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5\YE2025\THA\"/>
    </mc:Choice>
  </mc:AlternateContent>
  <xr:revisionPtr revIDLastSave="0" documentId="13_ncr:1_{E6112A9E-FB60-4ED4-9933-5D7018AB61D1}" xr6:coauthVersionLast="47" xr6:coauthVersionMax="47" xr10:uidLastSave="{00000000-0000-0000-0000-000000000000}"/>
  <bookViews>
    <workbookView xWindow="28680" yWindow="-120" windowWidth="29040" windowHeight="15720" tabRatio="735" xr2:uid="{00000000-000D-0000-FFFF-FFFF00000000}"/>
  </bookViews>
  <sheets>
    <sheet name="BS-7-9" sheetId="16" r:id="rId1"/>
    <sheet name="PL-10-11" sheetId="15" r:id="rId2"/>
    <sheet name="SH-12" sheetId="20" r:id="rId3"/>
    <sheet name="SH-13" sheetId="17" r:id="rId4"/>
    <sheet name="SH14-15" sheetId="11" r:id="rId5"/>
    <sheet name="CF16-18" sheetId="14" r:id="rId6"/>
    <sheet name="DS_INTERNAL_SETTINGS_STORAGE" sheetId="21" state="veryHidden" r:id="rId7"/>
    <sheet name="DS_INTERNAL_DOCGROUP_STORAGE" sheetId="22" state="veryHidden" r:id="rId8"/>
    <sheet name="DS_INTERNAL_DOCUMENT_STORAGE" sheetId="23" state="veryHidden" r:id="rId9"/>
    <sheet name="DS_INTERNAL_SNIP_STORAGE" sheetId="24" state="veryHidden" r:id="rId10"/>
  </sheets>
  <externalReferences>
    <externalReference r:id="rId11"/>
  </externalReferences>
  <definedNames>
    <definedName name="_Fill" hidden="1">#REF!</definedName>
    <definedName name="_Key1" hidden="1">'[1]Detail-Sep'!#REF!</definedName>
    <definedName name="_Key2" hidden="1">'[1]Detail-Sep'!#REF!</definedName>
    <definedName name="_Order1" hidden="1">255</definedName>
    <definedName name="_Order2" hidden="1">255</definedName>
    <definedName name="_Sort" hidden="1">'[1]Detail-Sep'!#REF!</definedName>
    <definedName name="AS2DocOpenMode" hidden="1">"AS2DocumentEdit"</definedName>
    <definedName name="cf" hidden="1">{"Cashflow",#N/A,FALSE,"Rochor"}</definedName>
    <definedName name="hitech" hidden="1">#REF!</definedName>
    <definedName name="_xlnm.Print_Area" localSheetId="0">'BS-7-9'!$A$1:$J$96</definedName>
    <definedName name="_xlnm.Print_Area" localSheetId="5">'CF16-18'!$A$1:$J$112</definedName>
    <definedName name="_xlnm.Print_Area" localSheetId="1">'PL-10-11'!$A$1:$J$75</definedName>
    <definedName name="_xlnm.Print_Area" localSheetId="2">'SH-12'!$A$1:$Z$29</definedName>
    <definedName name="_xlnm.Print_Area" localSheetId="3">'SH-13'!$A$1:$Z$29</definedName>
    <definedName name="_xlnm.Print_Area" localSheetId="4">'SH14-15'!$A$1:$L$47</definedName>
    <definedName name="wrn.Cashflow." hidden="1">{"Cashflow",#N/A,FALSE,"Rochor"}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14" l="1"/>
  <c r="D18" i="14"/>
  <c r="D25" i="14"/>
  <c r="F31" i="14"/>
  <c r="F11" i="16"/>
  <c r="F12" i="16"/>
  <c r="F47" i="14"/>
  <c r="F20" i="16" l="1"/>
  <c r="N26" i="17" l="1"/>
  <c r="D25" i="15" l="1"/>
  <c r="D23" i="15"/>
  <c r="D17" i="15"/>
  <c r="F55" i="14" l="1"/>
  <c r="F52" i="14"/>
  <c r="F49" i="14"/>
  <c r="F37" i="14"/>
  <c r="D89" i="14" l="1"/>
  <c r="D90" i="14"/>
  <c r="D27" i="14"/>
  <c r="D28" i="14"/>
  <c r="D14" i="14"/>
  <c r="D13" i="14"/>
  <c r="D12" i="14"/>
  <c r="F17" i="15"/>
  <c r="F11" i="15"/>
  <c r="X17" i="17" l="1"/>
  <c r="H28" i="14" l="1"/>
  <c r="H54" i="14"/>
  <c r="H67" i="16"/>
  <c r="H59" i="16"/>
  <c r="H34" i="15"/>
  <c r="H69" i="16"/>
  <c r="H51" i="14"/>
  <c r="D34" i="11" l="1"/>
  <c r="R13" i="17"/>
  <c r="P13" i="17"/>
  <c r="N13" i="17"/>
  <c r="L13" i="17"/>
  <c r="H13" i="17"/>
  <c r="F13" i="17"/>
  <c r="D13" i="17"/>
  <c r="D22" i="11"/>
  <c r="F22" i="11"/>
  <c r="H22" i="11"/>
  <c r="F20" i="11"/>
  <c r="H20" i="11"/>
  <c r="D20" i="11"/>
  <c r="D15" i="11"/>
  <c r="F15" i="11"/>
  <c r="H15" i="11"/>
  <c r="L15" i="11"/>
  <c r="J15" i="11"/>
  <c r="L14" i="11"/>
  <c r="L10" i="11"/>
  <c r="D44" i="11"/>
  <c r="F44" i="11"/>
  <c r="H44" i="11"/>
  <c r="D39" i="11"/>
  <c r="F39" i="11"/>
  <c r="H39" i="11"/>
  <c r="J39" i="11"/>
  <c r="L38" i="11"/>
  <c r="L39" i="11" s="1"/>
  <c r="R21" i="17"/>
  <c r="H27" i="17"/>
  <c r="X25" i="17"/>
  <c r="X27" i="17" s="1"/>
  <c r="X18" i="17"/>
  <c r="T17" i="17"/>
  <c r="V17" i="17" s="1"/>
  <c r="V18" i="17" s="1"/>
  <c r="L27" i="20"/>
  <c r="N27" i="20"/>
  <c r="P27" i="20"/>
  <c r="R27" i="20"/>
  <c r="T27" i="20"/>
  <c r="V26" i="20"/>
  <c r="T26" i="20"/>
  <c r="T25" i="20"/>
  <c r="X25" i="20"/>
  <c r="X27" i="20" s="1"/>
  <c r="V20" i="20"/>
  <c r="T20" i="20"/>
  <c r="T21" i="20" s="1"/>
  <c r="D21" i="20"/>
  <c r="F21" i="20"/>
  <c r="H21" i="20"/>
  <c r="J21" i="20"/>
  <c r="L21" i="20"/>
  <c r="N21" i="20"/>
  <c r="N22" i="20" s="1"/>
  <c r="P21" i="20"/>
  <c r="P22" i="20" s="1"/>
  <c r="R21" i="20"/>
  <c r="X21" i="20"/>
  <c r="X22" i="20"/>
  <c r="R22" i="20"/>
  <c r="L22" i="20"/>
  <c r="H22" i="20"/>
  <c r="F22" i="20"/>
  <c r="D22" i="20"/>
  <c r="J22" i="20"/>
  <c r="D27" i="20"/>
  <c r="F27" i="20"/>
  <c r="H27" i="20"/>
  <c r="V18" i="20"/>
  <c r="V21" i="20"/>
  <c r="V13" i="20"/>
  <c r="V17" i="20"/>
  <c r="T17" i="20"/>
  <c r="T13" i="20"/>
  <c r="Z13" i="20" s="1"/>
  <c r="T18" i="20"/>
  <c r="T18" i="17" l="1"/>
  <c r="T13" i="17"/>
  <c r="V22" i="20"/>
  <c r="T22" i="20"/>
  <c r="T29" i="20" s="1"/>
  <c r="H104" i="14"/>
  <c r="D104" i="14"/>
  <c r="H34" i="11"/>
  <c r="H46" i="11" s="1"/>
  <c r="F34" i="11"/>
  <c r="F46" i="11" s="1"/>
  <c r="D46" i="11"/>
  <c r="Z17" i="17"/>
  <c r="Z18" i="17" s="1"/>
  <c r="T26" i="17"/>
  <c r="T25" i="17"/>
  <c r="T20" i="17"/>
  <c r="T21" i="17" s="1"/>
  <c r="Z26" i="20"/>
  <c r="Z20" i="20"/>
  <c r="Z21" i="20" s="1"/>
  <c r="Z22" i="20" s="1"/>
  <c r="Z17" i="20"/>
  <c r="Z18" i="20" s="1"/>
  <c r="H29" i="20"/>
  <c r="F29" i="20"/>
  <c r="D29" i="20"/>
  <c r="X29" i="20"/>
  <c r="X18" i="20"/>
  <c r="R18" i="20"/>
  <c r="P18" i="20"/>
  <c r="N18" i="20"/>
  <c r="L18" i="20"/>
  <c r="J18" i="20"/>
  <c r="H18" i="20"/>
  <c r="F18" i="20"/>
  <c r="D18" i="20"/>
  <c r="X13" i="17" l="1"/>
  <c r="T27" i="17"/>
  <c r="V26" i="17"/>
  <c r="Z26" i="17" s="1"/>
  <c r="V20" i="17"/>
  <c r="V21" i="17" s="1"/>
  <c r="N29" i="20"/>
  <c r="P29" i="20"/>
  <c r="R29" i="20"/>
  <c r="Z20" i="17" l="1"/>
  <c r="Z21" i="17" s="1"/>
  <c r="Z22" i="17" s="1"/>
  <c r="L29" i="20"/>
  <c r="D78" i="14" l="1"/>
  <c r="F78" i="14" l="1"/>
  <c r="J78" i="14" l="1"/>
  <c r="F60" i="15" l="1"/>
  <c r="H78" i="14" l="1"/>
  <c r="L18" i="17" l="1"/>
  <c r="L21" i="17"/>
  <c r="L27" i="17"/>
  <c r="L22" i="17" l="1"/>
  <c r="L29" i="17" s="1"/>
  <c r="D70" i="16"/>
  <c r="D50" i="15" l="1"/>
  <c r="N27" i="17" l="1"/>
  <c r="N21" i="17"/>
  <c r="N18" i="17"/>
  <c r="N22" i="17" s="1"/>
  <c r="N29" i="17" s="1"/>
  <c r="J50" i="15" l="1"/>
  <c r="H50" i="15"/>
  <c r="F50" i="15"/>
  <c r="J60" i="15" l="1"/>
  <c r="F27" i="15"/>
  <c r="J21" i="16"/>
  <c r="F70" i="16"/>
  <c r="F60" i="16"/>
  <c r="F21" i="16"/>
  <c r="F61" i="15" l="1"/>
  <c r="C39" i="11"/>
  <c r="P27" i="17"/>
  <c r="P21" i="17"/>
  <c r="P18" i="17"/>
  <c r="P22" i="17" s="1"/>
  <c r="P29" i="17" s="1"/>
  <c r="R27" i="17" l="1"/>
  <c r="R18" i="17"/>
  <c r="R22" i="17" s="1"/>
  <c r="R29" i="17" s="1"/>
  <c r="J18" i="15" l="1"/>
  <c r="H18" i="15"/>
  <c r="J27" i="15" l="1"/>
  <c r="H27" i="15"/>
  <c r="D27" i="15"/>
  <c r="J61" i="15" l="1"/>
  <c r="J19" i="11" s="1"/>
  <c r="L19" i="11" s="1"/>
  <c r="J97" i="14" l="1"/>
  <c r="F97" i="14"/>
  <c r="C15" i="11"/>
  <c r="F18" i="15"/>
  <c r="J92" i="16"/>
  <c r="J94" i="16" s="1"/>
  <c r="J70" i="16"/>
  <c r="J60" i="16"/>
  <c r="J37" i="16"/>
  <c r="F29" i="15" l="1"/>
  <c r="J29" i="15"/>
  <c r="J33" i="15" s="1"/>
  <c r="J35" i="15" s="1"/>
  <c r="J71" i="16"/>
  <c r="J96" i="16" s="1"/>
  <c r="F71" i="16"/>
  <c r="F37" i="16"/>
  <c r="F39" i="16" s="1"/>
  <c r="J39" i="16"/>
  <c r="J18" i="11" l="1"/>
  <c r="J65" i="15"/>
  <c r="J9" i="14"/>
  <c r="J29" i="14" s="1"/>
  <c r="J59" i="14" s="1"/>
  <c r="F33" i="15"/>
  <c r="F35" i="15" s="1"/>
  <c r="J62" i="15"/>
  <c r="J70" i="15" s="1"/>
  <c r="J72" i="15" s="1"/>
  <c r="F65" i="15" l="1"/>
  <c r="F9" i="14"/>
  <c r="F29" i="14" s="1"/>
  <c r="J75" i="15"/>
  <c r="J67" i="15"/>
  <c r="L18" i="11"/>
  <c r="J20" i="11"/>
  <c r="J22" i="11" s="1"/>
  <c r="J34" i="11" s="1"/>
  <c r="L34" i="11" s="1"/>
  <c r="F62" i="15"/>
  <c r="F70" i="15" s="1"/>
  <c r="F72" i="15" s="1"/>
  <c r="J61" i="14"/>
  <c r="J100" i="14" s="1"/>
  <c r="J103" i="14" s="1"/>
  <c r="J105" i="14" s="1"/>
  <c r="F75" i="15" l="1"/>
  <c r="J25" i="20"/>
  <c r="F67" i="15"/>
  <c r="X21" i="17"/>
  <c r="X22" i="17" s="1"/>
  <c r="X29" i="17" s="1"/>
  <c r="T22" i="17"/>
  <c r="T29" i="17" s="1"/>
  <c r="J21" i="17"/>
  <c r="H21" i="17"/>
  <c r="F21" i="17"/>
  <c r="D21" i="17"/>
  <c r="D91" i="16" l="1"/>
  <c r="D93" i="16"/>
  <c r="J27" i="20"/>
  <c r="J29" i="20" s="1"/>
  <c r="V25" i="20"/>
  <c r="F59" i="14"/>
  <c r="F61" i="14" s="1"/>
  <c r="F100" i="14" s="1"/>
  <c r="F103" i="14" s="1"/>
  <c r="F105" i="14" s="1"/>
  <c r="V22" i="17"/>
  <c r="F27" i="17"/>
  <c r="D27" i="17"/>
  <c r="J18" i="17"/>
  <c r="J22" i="17" s="1"/>
  <c r="H18" i="17"/>
  <c r="H22" i="17" s="1"/>
  <c r="H29" i="17" s="1"/>
  <c r="D89" i="16" s="1"/>
  <c r="F18" i="17"/>
  <c r="F22" i="17" s="1"/>
  <c r="F29" i="17" s="1"/>
  <c r="D86" i="16" s="1"/>
  <c r="D18" i="17"/>
  <c r="D22" i="17" s="1"/>
  <c r="D29" i="17" s="1"/>
  <c r="D85" i="16" s="1"/>
  <c r="J13" i="17" l="1"/>
  <c r="V13" i="17" s="1"/>
  <c r="Z13" i="17" s="1"/>
  <c r="V27" i="20"/>
  <c r="V29" i="20" s="1"/>
  <c r="Z25" i="20"/>
  <c r="Z27" i="20" s="1"/>
  <c r="Z29" i="20" s="1"/>
  <c r="D60" i="15"/>
  <c r="D61" i="15" s="1"/>
  <c r="D97" i="14" l="1"/>
  <c r="D60" i="16"/>
  <c r="D37" i="16"/>
  <c r="H60" i="15"/>
  <c r="H61" i="15" s="1"/>
  <c r="J43" i="11" s="1"/>
  <c r="L43" i="11" s="1"/>
  <c r="D21" i="16"/>
  <c r="H70" i="16"/>
  <c r="H29" i="15"/>
  <c r="H33" i="15" s="1"/>
  <c r="D18" i="15"/>
  <c r="D29" i="15" s="1"/>
  <c r="D33" i="15" s="1"/>
  <c r="H60" i="16"/>
  <c r="H21" i="16"/>
  <c r="H97" i="14"/>
  <c r="H37" i="16"/>
  <c r="D71" i="16" l="1"/>
  <c r="D39" i="16"/>
  <c r="H71" i="16"/>
  <c r="H39" i="16"/>
  <c r="D35" i="15" l="1"/>
  <c r="D65" i="15" l="1"/>
  <c r="D9" i="14"/>
  <c r="D29" i="14" s="1"/>
  <c r="D59" i="14" s="1"/>
  <c r="D62" i="15"/>
  <c r="H35" i="15"/>
  <c r="D70" i="15" l="1"/>
  <c r="D72" i="15" s="1"/>
  <c r="D75" i="15"/>
  <c r="J25" i="17"/>
  <c r="D67" i="15"/>
  <c r="J42" i="11"/>
  <c r="H65" i="15"/>
  <c r="H9" i="14"/>
  <c r="D61" i="14"/>
  <c r="D100" i="14" s="1"/>
  <c r="D103" i="14" s="1"/>
  <c r="D105" i="14" s="1"/>
  <c r="L20" i="11"/>
  <c r="L22" i="11" s="1"/>
  <c r="H62" i="15"/>
  <c r="H70" i="15" s="1"/>
  <c r="H72" i="15" s="1"/>
  <c r="J27" i="17" l="1"/>
  <c r="J29" i="17" s="1"/>
  <c r="V25" i="17"/>
  <c r="H75" i="15"/>
  <c r="H67" i="15"/>
  <c r="J44" i="11"/>
  <c r="J46" i="11" s="1"/>
  <c r="H90" i="16" s="1"/>
  <c r="L42" i="11"/>
  <c r="L44" i="11" s="1"/>
  <c r="L46" i="11" s="1"/>
  <c r="F92" i="16"/>
  <c r="H29" i="14"/>
  <c r="H59" i="14" s="1"/>
  <c r="F94" i="16" l="1"/>
  <c r="D90" i="16"/>
  <c r="V27" i="17"/>
  <c r="V29" i="17" s="1"/>
  <c r="Z25" i="17"/>
  <c r="F96" i="16"/>
  <c r="H61" i="14"/>
  <c r="H100" i="14" s="1"/>
  <c r="H103" i="14" s="1"/>
  <c r="H105" i="14" s="1"/>
  <c r="H92" i="16"/>
  <c r="Z27" i="17" l="1"/>
  <c r="AA27" i="17" s="1"/>
  <c r="AA25" i="17"/>
  <c r="H94" i="16"/>
  <c r="N46" i="11" l="1"/>
  <c r="H96" i="16"/>
  <c r="Z29" i="17" l="1"/>
  <c r="D92" i="16" l="1"/>
  <c r="D94" i="16" l="1"/>
  <c r="D96" i="16" l="1"/>
</calcChain>
</file>

<file path=xl/sharedStrings.xml><?xml version="1.0" encoding="utf-8"?>
<sst xmlns="http://schemas.openxmlformats.org/spreadsheetml/2006/main" count="491" uniqueCount="269">
  <si>
    <t>บริษัท ยูนิเวนเจอร์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</si>
  <si>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</si>
  <si>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</si>
  <si>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</si>
  <si>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</si>
  <si>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</si>
  <si>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</si>
  <si>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</si>
  <si>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</si>
  <si>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</si>
  <si>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</si>
  <si>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7, 19</t>
  </si>
  <si>
    <t>ลูกหนี้การค้า</t>
  </si>
  <si>
    <t>5, 8</t>
  </si>
  <si>
    <t>ลูกหนี้หมุนเวียนอื่น</t>
  </si>
  <si>
    <t>สินทรัพย์ที่เกิดจากสัญญา</t>
  </si>
  <si>
    <t>5, 23</t>
  </si>
  <si>
    <t>ส่วนของลูกหนี้สัญญาเช่าเงินทุนที่ถึงกำหนดชำระภายในหนึ่งปี</t>
  </si>
  <si>
    <t>เงินให้กู้ยืมระยะสั้นและดอกเบี้ยค้างรับแก่กิจการที่เกี่ยวข้องกัน</t>
  </si>
  <si>
    <t>สินค้าคงเหลือ</t>
  </si>
  <si>
    <t>อสังหาริมทรัพย์พัฒนาเพื่อขาย</t>
  </si>
  <si>
    <t>สินทรัพย์ทางการเงินหมุนเวียนอื่น</t>
  </si>
  <si>
    <t>เงินล่วงหน้าค่าก่อสร้างอสังหาริมทรัพย์พัฒนาเพื่อขาย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</si>
  <si>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</si>
  <si>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</si>
  <si>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</si>
  <si>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</si>
  <si>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ลูกหนี้สัญญาเช่าเงินทุน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</si>
  <si>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</si>
  <si>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</si>
  <si>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</si>
  <si>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</si>
  <si>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</si>
  <si>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</si>
  <si>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</si>
  <si>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</si>
  <si>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ภาษีถูกหัก ณ ที่จ่ายรอขอคืน</t>
  </si>
  <si>
    <t>เงินประกันผลงานค้างรับ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</si>
  <si>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</si>
  <si>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</si>
  <si>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</si>
  <si>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</si>
  <si>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</si>
  <si>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</si>
  <si>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</si>
  <si>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</si>
  <si>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</si>
  <si>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</si>
  <si>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</si>
  <si>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5, 19</t>
  </si>
  <si>
    <t>ภาษีเงินได้นิติบุคคลค้างจ่าย</t>
  </si>
  <si>
    <t>เงินรับล่วงหน้าจากลูกค้า</t>
  </si>
  <si>
    <t>เจ้าหนี้เงินประกันผลงานอสังหาริมทรัพย์พัฒนาเพื่อขาย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</si>
  <si>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</si>
  <si>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</si>
  <si>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</si>
  <si>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</si>
  <si>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</si>
  <si>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</si>
  <si>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</si>
  <si>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</si>
  <si>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</si>
  <si>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</si>
  <si>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</si>
  <si>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</si>
  <si>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</si>
  <si>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</si>
  <si>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</si>
  <si>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</si>
  <si>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</si>
  <si>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</si>
  <si>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</si>
  <si>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</si>
  <si>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</si>
  <si>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</si>
  <si>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</si>
  <si>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</si>
  <si>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</si>
  <si>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</si>
  <si>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</si>
  <si>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ค่าเสื่อมราคาและค่าตัดจำหน่าย</t>
  </si>
  <si>
    <t>งบกำไรขาดทุนเบ็ดเสร็จ</t>
  </si>
  <si>
    <t>สำหรับปีสิ้นสุดวันที่ 
30 กันยายน</t>
  </si>
  <si>
    <t>รายได้</t>
  </si>
  <si>
    <t>รายได้จากการขายและการให้บริการ</t>
  </si>
  <si>
    <t>รายได้จากการขายอสังหาริมทรัพย์</t>
  </si>
  <si>
    <t>รายได้จากการให้เช่าและบริการ</t>
  </si>
  <si>
    <t>รายได้ค่าการจัดการ</t>
  </si>
  <si>
    <t>รายได้เงินปันผล</t>
  </si>
  <si>
    <t>5, 13</t>
  </si>
  <si>
    <t>รายได้ดอกเบี้ย</t>
  </si>
  <si>
    <t>กำไรจากการเปลี่ยนแปลงมูลค่ายุติธรรมของ</t>
  </si>
  <si>
    <t xml:space="preserve">    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</si>
  <si>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</si>
  <si>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</si>
  <si>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</si>
  <si>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</si>
  <si>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ต้นทุนขายอสังหาริมทรัพย์</t>
  </si>
  <si>
    <t>ต้นทุนจากการให้เช่าและบริการ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</si>
  <si>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</si>
  <si>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</si>
  <si>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</si>
  <si>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5, 15</t>
  </si>
  <si>
    <t>รวมค่าใช้จ่าย</t>
  </si>
  <si>
    <t>กำไรจากกิจกรรมดำเนินงาน</t>
  </si>
  <si>
    <t>ต้นทุนทางการเงิน</t>
  </si>
  <si>
    <t>5, 25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</si>
  <si>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</si>
  <si>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</si>
  <si>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</si>
  <si>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</si>
  <si>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</si>
  <si>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</si>
  <si>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ผลขาดทุนจากการป้องกันความเสี่ยงกระแสเงินสด</t>
  </si>
  <si>
    <t>ภาษีเงินได้ของรายการที่อาจถูกจัดประเภทใหม่ไว้ในกำไร</t>
  </si>
  <si>
    <t xml:space="preserve"> 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</si>
  <si>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</si>
  <si>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</si>
  <si>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 ขาดทุนในภายหลัง</t>
  </si>
  <si>
    <t>ผลขาดทุนจากการวัดมูลค่าใหม่ของผลประโยชน์</t>
  </si>
  <si>
    <t xml:space="preserve">    พนักงานที่กำหนดไว้</t>
  </si>
  <si>
    <t>ผลกำไรจากการตีราคาสินทรัพย์ใหม่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</si>
  <si>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</si>
  <si>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</t>
  </si>
  <si>
    <t>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</si>
  <si>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</si>
  <si>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</si>
  <si>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</si>
  <si>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</si>
  <si>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</si>
  <si>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</si>
  <si>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กำไร (ขาดทุน) ต่อหุ้น</t>
  </si>
  <si>
    <t>งบการเปลี่ยนแปลงส่วนของผู้ถือหุ้น</t>
  </si>
  <si>
    <t xml:space="preserve">งบการเงินรวม </t>
  </si>
  <si>
    <t>องค์ประกอบอื่นของ</t>
  </si>
  <si>
    <t>สำรอง</t>
  </si>
  <si>
    <t>รวมองค์</t>
  </si>
  <si>
    <t>ทุน</t>
  </si>
  <si>
    <t>ส่วนเกิน</t>
  </si>
  <si>
    <t>การเปลี่ยนแปลง</t>
  </si>
  <si>
    <t>การป้องกัน</t>
  </si>
  <si>
    <t>ประกอบอื่น</t>
  </si>
  <si>
    <t>ส่วนได้เสีย</t>
  </si>
  <si>
    <t>ที่ออกและ</t>
  </si>
  <si>
    <t>มูลค่าหุ้น</t>
  </si>
  <si>
    <t>ทุนสำรอง</t>
  </si>
  <si>
    <t>ยังไม่ได้</t>
  </si>
  <si>
    <t>การแปลงค่า</t>
  </si>
  <si>
    <t>ความเสี่ยง</t>
  </si>
  <si>
    <t>การตีราคา</t>
  </si>
  <si>
    <t>ของส่วนของ</t>
  </si>
  <si>
    <t>รวมส่วน</t>
  </si>
  <si>
    <t>ที่ไม่มีอำนาจ</t>
  </si>
  <si>
    <t>ชำระแล้ว</t>
  </si>
  <si>
    <t>สามัญ</t>
  </si>
  <si>
    <t>ตามกฎหมาย</t>
  </si>
  <si>
    <t>จัดสรร</t>
  </si>
  <si>
    <t>ในบริษัทย่อย</t>
  </si>
  <si>
    <t>งบการเงิน</t>
  </si>
  <si>
    <t>กระแสเงินสด</t>
  </si>
  <si>
    <t>สินทรัพย์ใหม่</t>
  </si>
  <si>
    <t>ผู้ถือหุ้น</t>
  </si>
  <si>
    <t>ของบริษัทใหญ่</t>
  </si>
  <si>
    <t>ควบคุม</t>
  </si>
  <si>
    <t>ของผู้ถือหุ้น</t>
  </si>
  <si>
    <t>สำหรับปีสิ้นสุดวันที่ 30 กันยายน 2567</t>
  </si>
  <si>
    <t>ยอดคงเหลือ ณ วันที่ 1 ตุลาคม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</si>
  <si>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</si>
  <si>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</si>
  <si>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</si>
  <si>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</si>
  <si>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</si>
  <si>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การเพิ่มทุนของบริษัทย่อย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</si>
  <si>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</si>
  <si>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</si>
  <si>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</si>
  <si>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</t>
  </si>
  <si>
    <t xml:space="preserve">    กำไร (ขาดทุน) เบ็ดเสร็จอื่น</t>
  </si>
  <si>
    <t>รวมกำไร (ขาดทุน) เบ็ดเสร็จสำหรับปี</t>
  </si>
  <si>
    <t>ยอดคงเหลือ ณ วันที่ 30 กันยายน 2567</t>
  </si>
  <si>
    <t>สำหรับปีสิ้นสุดวันที่ 30 กันยายน 2568</t>
  </si>
  <si>
    <t>ยอดคงเหลือ ณ วันที่ 1 ตุลาคม 2567</t>
  </si>
  <si>
    <t xml:space="preserve">    กำไร (ขาดทุน)</t>
  </si>
  <si>
    <t>ยอดคงเหลือ ณ วันที่ 30 กันยายน 2568</t>
  </si>
  <si>
    <t xml:space="preserve">งบการเงินเฉพาะกิจการ </t>
  </si>
  <si>
    <t>รวมกำไรขาดทุนเบ็ดเสร็จสำหรับปี</t>
  </si>
  <si>
    <t xml:space="preserve"> </t>
  </si>
  <si>
    <t>งบกระแสเงินสด</t>
  </si>
  <si>
    <t>สำหรับปีสิ้นสุดวันที่ 30 กันยายน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</si>
  <si>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</si>
  <si>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</si>
  <si>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ดอกเบี้ยรับ</t>
  </si>
  <si>
    <t>เงินปันผลรับ</t>
  </si>
  <si>
    <t>ประมาณการหนี้สิน</t>
  </si>
  <si>
    <t>กลับรายการขาดทุนจากการปรับมูลค่าสินค้า</t>
  </si>
  <si>
    <t>ผลประโยชน์พนักงาน</t>
  </si>
  <si>
    <t>ผลขาดทุนจากการด้อยค่า</t>
  </si>
  <si>
    <t>ขาดทุนจากการตัดจำหน่ายสินทรัพย์</t>
  </si>
  <si>
    <t>(กำไร) ขาดทุนจากการปรับมูลค่ายุติธรรม</t>
  </si>
  <si>
    <t>กำไรจากการขายสินทรัพย์ทางการเงินหมุนเวียนอื่น</t>
  </si>
  <si>
    <t>(กำไร) ขาดทุนจากการจำหน่ายที่ดิน อาคารและอุปกรณ์</t>
  </si>
  <si>
    <t xml:space="preserve">    และสินทรัพย์ไม่มีตัวตนอื่น</t>
  </si>
  <si>
    <t>(กำไร) ขาดทุนจากการเปลี่ยนแปลงมูลค่ายุติธรรมของอสังหาริมทรัพย์เพื่อการลงทุน</t>
  </si>
  <si>
    <t>การเปลี่ยนแปลงในสินทรัพย์และหนี้สินดำเนินงาน</t>
  </si>
  <si>
    <t xml:space="preserve">สินทรัพย์ที่เกิดจากสัญญา </t>
  </si>
  <si>
    <t>ต้นทุนในการได้มาซึ่งสัญญาที่ทำกับลูกค้า</t>
  </si>
  <si>
    <t>กระแสเงินสดจากกิจกรรมดำเนินงาน (ต่อ)</t>
  </si>
  <si>
    <t>รายได้สิทธิการเช่ารอตัดบัญชี</t>
  </si>
  <si>
    <t>เงินสดจ่ายสำหรับผลประโยชน์พนักงาน</t>
  </si>
  <si>
    <t>เงินสดจ่ายจากการรับประกันสินค้า</t>
  </si>
  <si>
    <t>กระแสเงินสดสุทธิได้มาจาก (ใช้ไปใน) การดำเนินงาน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</si>
  <si>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</si>
  <si>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</si>
  <si>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</si>
  <si>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เงินสดจ่ายเพื่อซื้อเงินลงทุนในบริษัทร่วม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</si>
  <si>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</si>
  <si>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</si>
  <si>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เงินสดจ่ายเพื่อซื้อส่วนได้เสียในการร่วมค้า</t>
  </si>
  <si>
    <t>เงินสดจ่ายเพื่อซื้อที่ดิน อาคารและอุปกรณ์ และอสังหาริมทรัพย์เพื่อการลงทุน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</si>
  <si>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</si>
  <si>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</si>
  <si>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</si>
  <si>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</si>
  <si>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เงินสดรับจากการเพิ่มทุนในบริษัทย่อย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</si>
  <si>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</si>
  <si>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</si>
  <si>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</si>
  <si>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</si>
  <si>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</si>
  <si>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</si>
  <si>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</si>
  <si>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</si>
  <si>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</si>
  <si>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</si>
  <si>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</si>
  <si>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</si>
  <si>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</si>
  <si>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 xml:space="preserve">          </t>
  </si>
  <si>
    <t>รายการที่ไม่ใช่เงินสด</t>
  </si>
  <si>
    <t>เจ้าหนี้ค่าหุ้นจากการซื้อบริษัทย่อย</t>
  </si>
  <si>
    <t>เจ้าหนี้ค่าสินทรัพย์ที่ยังมิได้ชำระเงิน</t>
  </si>
  <si>
    <t>สินทรัพย์ภายใต้หนี้สินตามสัญญาเช่าลดลง</t>
  </si>
  <si>
    <t>โอนอสังหาริมทรัพย์พัฒนาเพื่อขายไปเป็นอสังหาริมทรัพย์เพื่อการลงทุน</t>
  </si>
  <si>
    <t>6551X1JMXC74CYZ6M1TMVH7WT2MW91DMHJZHZVDHWC0ABE8S2HN0</t>
  </si>
  <si>
    <t>Nutthakarn, Phirapinyo</t>
  </si>
  <si>
    <t>Create</t>
  </si>
  <si>
    <t>243fc728-8add-4ef6-bdaf-7214605838d6</t>
  </si>
  <si>
    <t>{"id":"243fc728-8add-4ef6-bdaf-7214605838d6","type":1,"name":"workbookId","value":"1b71a408-1908-4d88-91ca-33fda7881901"}</t>
  </si>
  <si>
    <t>45aa3c3a-d282-43ff-98b0-bb8e70957b55</t>
  </si>
  <si>
    <t>{"id":"45aa3c3a-d282-43ff-98b0-bb8e70957b55","type":0,"name":"dataSnipperSheetDeleted","value":"false"}</t>
  </si>
  <si>
    <t>53d517da-7eec-4c45-8b91-eda4858e23ee</t>
  </si>
  <si>
    <t>{"id":"53d517da-7eec-4c45-8b91-eda4858e23ee","type":0,"name":"embed-documents","value":"false"}</t>
  </si>
  <si>
    <t>03315a8e-a4ff-4a03-9bbd-0148d6cca949</t>
  </si>
  <si>
    <t>{"id":"03315a8e-a4ff-4a03-9bbd-0148d6cca949","type":0,"name":"table-snip-suggestions","value":"true"}</t>
  </si>
  <si>
    <t>532feb34-ae1c-4b8e-b929-0e2b51f3b5a8</t>
  </si>
  <si>
    <t>{"id":"532feb34-ae1c-4b8e-b929-0e2b51f3b5a8","type":1,"name":"migratedFssProjectId","value":""}</t>
  </si>
  <si>
    <t>5, 9</t>
  </si>
  <si>
    <t>เงินเบิกเกินบัญชีและเงินกู้ยืมระยะสั้นจากสถาบันการเงินลดลง</t>
  </si>
  <si>
    <t>(กำไร) ขาดทุนจากอัตราแลกเปลี่ยนที่ยังไม่เกิดขึ้น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</si>
  <si>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</si>
  <si>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เงินสดจ่ายเพื่อชำระเงินกู้ยืมระยะสั้นจากบุคคลหรือกิจการที่เกี่ยวข้องกัน</t>
  </si>
  <si>
    <t>ส่วนแบ่งกำไรของบริษัทร่วม</t>
  </si>
  <si>
    <t>ส่วนแบ่งขาดทุนของการร่วมค้า</t>
  </si>
  <si>
    <t>เงินกู้ยืมระยะสั้นจากบุคคลหรือกิจการที่เกี่ยวข้องกัน</t>
  </si>
  <si>
    <t>EANXV0ZA7BYZ1R82XMM0CZ0SAAEE5SKV81RSWH8M7WGY0TX421WG</t>
  </si>
  <si>
    <t>Noppakuntong, Nattawat</t>
  </si>
  <si>
    <t>เงินฝากสถาบันการเงินระยะสั้นที่ใช้เป็นหลักประกัน (เพิ่มขึ้น) ลดลง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</si>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</sst>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.0_);_(* \(#,##0.0\);_(* &quot;-&quot;??_);_(@_)"/>
    <numFmt numFmtId="170" formatCode="#,##0\ ;\(#,##0\)"/>
    <numFmt numFmtId="171" formatCode="_-* #,##0.00\ _F_-;\-* #,##0.00\ _F_-;_-* &quot;-&quot;??\ _F_-;_-@_-"/>
    <numFmt numFmtId="172" formatCode="0.00\ [$EUR]"/>
    <numFmt numFmtId="173" formatCode="0.00000000000"/>
    <numFmt numFmtId="174" formatCode="0.0%\ ;[Red]\(0.0%\)\ ;&quot;-  &quot;"/>
    <numFmt numFmtId="175" formatCode="#,##0;\-#,##0;&quot;-&quot;"/>
    <numFmt numFmtId="176" formatCode="0.0%;\ \(0.0%\)"/>
    <numFmt numFmtId="177" formatCode="&quot;               &quot;@"/>
    <numFmt numFmtId="178" formatCode="0;[Red]0"/>
    <numFmt numFmtId="179" formatCode="&quot;                    &quot;@"/>
    <numFmt numFmtId="180" formatCode="0.00_);[Red]\(0.00\)"/>
    <numFmt numFmtId="181" formatCode="&quot;                  &quot;@"/>
    <numFmt numFmtId="182" formatCode="0.00_);\(0.00\)"/>
    <numFmt numFmtId="183" formatCode="#,##0,_);[Red]\(#,##0,\)"/>
    <numFmt numFmtId="184" formatCode="0.00;[Red]0.00"/>
    <numFmt numFmtId="185" formatCode="&quot;             &quot;@"/>
    <numFmt numFmtId="186" formatCode="0.0_);\(0.0\)"/>
    <numFmt numFmtId="187" formatCode="#,##0\ &quot;FB&quot;;\-#,##0\ &quot;FB&quot;"/>
    <numFmt numFmtId="188" formatCode="#,##0\ &quot;F&quot;;[Red]\-#,##0\ &quot;F&quot;"/>
    <numFmt numFmtId="189" formatCode="#,##0.00\ &quot;F&quot;;\-#,##0.00\ &quot;F&quot;"/>
    <numFmt numFmtId="190" formatCode="&quot;$&quot;#,##0.00;[Red]\-&quot;$&quot;#,##0.00"/>
    <numFmt numFmtId="191" formatCode="&quot;$&quot;#,##0\ ;\(&quot;$&quot;#,##0\)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[$€]#,##0.00_);[Red]\([$€]#,##0.00\)"/>
    <numFmt numFmtId="196" formatCode="_-[$€-2]* #,##0.00_-;\-[$€-2]* #,##0.00_-;_-[$€-2]* &quot;-&quot;??_-"/>
    <numFmt numFmtId="197" formatCode="#,##0.00;\(#,##0.00\)"/>
    <numFmt numFmtId="198" formatCode="0.00_)"/>
    <numFmt numFmtId="199" formatCode="_ * ###,0&quot;.&quot;00_ ;_ * \-###,0&quot;.&quot;00_ ;_ * &quot;-&quot;??_ ;_ @_ "/>
    <numFmt numFmtId="200" formatCode="_ * #,##0_ ;_ * \-#,##0_ ;_ * &quot;-&quot;_ ;_ @_ "/>
    <numFmt numFmtId="201" formatCode="0%;\(0%\)"/>
    <numFmt numFmtId="202" formatCode="0&quot;  &quot;"/>
    <numFmt numFmtId="203" formatCode="0.000"/>
    <numFmt numFmtId="204" formatCode="&quot;          &quot;@"/>
    <numFmt numFmtId="205" formatCode="0_);\(0\)"/>
    <numFmt numFmtId="206" formatCode="#,##0\ &quot;m&quot;;[Red]\(#,##0\)\ &quot;m&quot;;&quot;- &quot;"/>
    <numFmt numFmtId="207" formatCode="0.0_);[Red]\(0.0\)"/>
    <numFmt numFmtId="208" formatCode="0.00&quot;  &quot;"/>
    <numFmt numFmtId="209" formatCode="General_)"/>
    <numFmt numFmtId="210" formatCode="_-&quot;NT$&quot;* #,##0_-;\-&quot;NT$&quot;* #,##0_-;_-&quot;NT$&quot;* &quot;-&quot;_-;_-@_-"/>
    <numFmt numFmtId="211" formatCode="_-&quot;NT$&quot;* #,##0.00_-;\-&quot;NT$&quot;* #,##0.00_-;_-&quot;NT$&quot;* &quot;-&quot;??_-;_-@_-"/>
    <numFmt numFmtId="212" formatCode="_-* #,##0_-;\-* #,##0_-;_-* &quot;-&quot;??_-;_-@_-"/>
    <numFmt numFmtId="213" formatCode="[$-409]d\-mmm\-yy;@"/>
    <numFmt numFmtId="214" formatCode="_(* #,##0.000_);_(* \(#,##0.000\);_(* &quot;-&quot;??_);_(@_)"/>
  </numFmts>
  <fonts count="20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8"/>
      <name val="Times New Roman"/>
      <family val="1"/>
    </font>
    <font>
      <sz val="14"/>
      <name val="Angsana New"/>
      <family val="1"/>
    </font>
    <font>
      <sz val="8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8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8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0"/>
      <name val="ApFont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name val="MS Serif"/>
      <family val="1"/>
    </font>
    <font>
      <sz val="12"/>
      <name val="Tms Rmn"/>
    </font>
    <font>
      <sz val="12"/>
      <name val="Arial"/>
      <family val="2"/>
    </font>
    <font>
      <sz val="12"/>
      <name val="SWISS"/>
    </font>
    <font>
      <b/>
      <sz val="14"/>
      <name val="DilleniaUPC"/>
      <family val="1"/>
      <charset val="222"/>
    </font>
    <font>
      <sz val="24"/>
      <color indexed="13"/>
      <name val="SWISS"/>
    </font>
    <font>
      <sz val="10"/>
      <color indexed="16"/>
      <name val="MS Serif"/>
      <family val="1"/>
    </font>
    <font>
      <i/>
      <sz val="8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1"/>
      <color indexed="62"/>
      <name val="Calibri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sz val="8"/>
      <name val="Univers Condensed"/>
      <family val="2"/>
    </font>
    <font>
      <sz val="8"/>
      <name val="Helv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8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0.5"/>
      <color indexed="12"/>
      <name val="BrowalliaUPC"/>
      <family val="2"/>
      <charset val="22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b/>
      <sz val="15"/>
      <name val="Angsana New"/>
      <family val="1"/>
    </font>
    <font>
      <b/>
      <sz val="16"/>
      <name val="Angsana New"/>
      <family val="1"/>
    </font>
    <font>
      <sz val="14"/>
      <color theme="1"/>
      <name val="Angsana New"/>
      <family val="1"/>
    </font>
    <font>
      <i/>
      <sz val="14"/>
      <color rgb="FFFF0000"/>
      <name val="Angsana New"/>
      <family val="1"/>
    </font>
    <font>
      <sz val="14"/>
      <color rgb="FFC00000"/>
      <name val="Angsana New"/>
      <family val="1"/>
    </font>
    <font>
      <i/>
      <sz val="14"/>
      <color rgb="FFC00000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7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4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4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515">
    <xf numFmtId="0" fontId="0" fillId="0" borderId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43" fontId="3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71" fontId="12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13" fillId="0" borderId="0"/>
    <xf numFmtId="0" fontId="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2" fontId="3" fillId="0" borderId="0">
      <alignment horizontal="right"/>
    </xf>
    <xf numFmtId="171" fontId="3" fillId="0" borderId="0" applyFont="0" applyFill="0" applyBorder="0" applyAlignment="0" applyProtection="0"/>
    <xf numFmtId="14" fontId="14" fillId="0" borderId="0">
      <alignment horizontal="right"/>
    </xf>
    <xf numFmtId="0" fontId="15" fillId="2" borderId="0" applyNumberFormat="0" applyBorder="0" applyAlignment="0" applyProtection="0"/>
    <xf numFmtId="0" fontId="16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7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6" fillId="2" borderId="0" applyNumberFormat="0" applyBorder="0" applyAlignment="0" applyProtection="0"/>
    <xf numFmtId="0" fontId="142" fillId="36" borderId="0" applyNumberFormat="0" applyBorder="0" applyAlignment="0" applyProtection="0"/>
    <xf numFmtId="0" fontId="16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7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6" fillId="3" borderId="0" applyNumberFormat="0" applyBorder="0" applyAlignment="0" applyProtection="0"/>
    <xf numFmtId="0" fontId="142" fillId="37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7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6" fillId="4" borderId="0" applyNumberFormat="0" applyBorder="0" applyAlignment="0" applyProtection="0"/>
    <xf numFmtId="0" fontId="142" fillId="38" borderId="0" applyNumberFormat="0" applyBorder="0" applyAlignment="0" applyProtection="0"/>
    <xf numFmtId="0" fontId="16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7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6" fillId="5" borderId="0" applyNumberFormat="0" applyBorder="0" applyAlignment="0" applyProtection="0"/>
    <xf numFmtId="0" fontId="142" fillId="39" borderId="0" applyNumberFormat="0" applyBorder="0" applyAlignment="0" applyProtection="0"/>
    <xf numFmtId="0" fontId="16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7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6" fillId="6" borderId="0" applyNumberFormat="0" applyBorder="0" applyAlignment="0" applyProtection="0"/>
    <xf numFmtId="0" fontId="142" fillId="40" borderId="0" applyNumberFormat="0" applyBorder="0" applyAlignment="0" applyProtection="0"/>
    <xf numFmtId="0" fontId="16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7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6" fillId="7" borderId="0" applyNumberFormat="0" applyBorder="0" applyAlignment="0" applyProtection="0"/>
    <xf numFmtId="0" fontId="142" fillId="41" borderId="0" applyNumberFormat="0" applyBorder="0" applyAlignment="0" applyProtection="0"/>
    <xf numFmtId="0" fontId="16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7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6" fillId="10" borderId="0" applyNumberFormat="0" applyBorder="0" applyAlignment="0" applyProtection="0"/>
    <xf numFmtId="0" fontId="142" fillId="42" borderId="0" applyNumberFormat="0" applyBorder="0" applyAlignment="0" applyProtection="0"/>
    <xf numFmtId="0" fontId="16" fillId="10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7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6" fillId="8" borderId="0" applyNumberFormat="0" applyBorder="0" applyAlignment="0" applyProtection="0"/>
    <xf numFmtId="0" fontId="142" fillId="43" borderId="0" applyNumberFormat="0" applyBorder="0" applyAlignment="0" applyProtection="0"/>
    <xf numFmtId="0" fontId="16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7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6" fillId="11" borderId="0" applyNumberFormat="0" applyBorder="0" applyAlignment="0" applyProtection="0"/>
    <xf numFmtId="0" fontId="142" fillId="44" borderId="0" applyNumberFormat="0" applyBorder="0" applyAlignment="0" applyProtection="0"/>
    <xf numFmtId="0" fontId="16" fillId="11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7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6" fillId="5" borderId="0" applyNumberFormat="0" applyBorder="0" applyAlignment="0" applyProtection="0"/>
    <xf numFmtId="0" fontId="142" fillId="45" borderId="0" applyNumberFormat="0" applyBorder="0" applyAlignment="0" applyProtection="0"/>
    <xf numFmtId="0" fontId="16" fillId="5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7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6" fillId="10" borderId="0" applyNumberFormat="0" applyBorder="0" applyAlignment="0" applyProtection="0"/>
    <xf numFmtId="0" fontId="142" fillId="46" borderId="0" applyNumberFormat="0" applyBorder="0" applyAlignment="0" applyProtection="0"/>
    <xf numFmtId="0" fontId="16" fillId="10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7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6" fillId="12" borderId="0" applyNumberFormat="0" applyBorder="0" applyAlignment="0" applyProtection="0"/>
    <xf numFmtId="0" fontId="142" fillId="47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21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21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1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21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21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8" borderId="0" applyNumberFormat="0" applyBorder="0" applyAlignment="0" applyProtection="0"/>
    <xf numFmtId="0" fontId="21" fillId="18" borderId="0" applyNumberFormat="0" applyBorder="0" applyAlignment="0" applyProtection="0"/>
    <xf numFmtId="38" fontId="10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21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21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21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38" fontId="10" fillId="0" borderId="0" applyFill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24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0" borderId="0" applyNumberFormat="0" applyFill="0" applyBorder="0" applyAlignment="0" applyProtection="0"/>
    <xf numFmtId="5" fontId="26" fillId="0" borderId="1" applyAlignment="0" applyProtection="0"/>
    <xf numFmtId="174" fontId="12" fillId="0" borderId="0" applyFill="0" applyBorder="0" applyAlignment="0"/>
    <xf numFmtId="175" fontId="27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8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182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28" fillId="13" borderId="2" applyNumberFormat="0" applyAlignment="0" applyProtection="0"/>
    <xf numFmtId="0" fontId="29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30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29" fillId="13" borderId="2" applyNumberFormat="0" applyAlignment="0" applyProtection="0"/>
    <xf numFmtId="0" fontId="29" fillId="13" borderId="2" applyNumberFormat="0" applyAlignment="0" applyProtection="0"/>
    <xf numFmtId="0" fontId="31" fillId="0" borderId="0"/>
    <xf numFmtId="3" fontId="32" fillId="0" borderId="3"/>
    <xf numFmtId="0" fontId="33" fillId="24" borderId="4" applyNumberFormat="0" applyAlignment="0" applyProtection="0"/>
    <xf numFmtId="0" fontId="34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35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43" fontId="3" fillId="0" borderId="0" applyFont="0" applyFill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9" fontId="11" fillId="0" borderId="0"/>
    <xf numFmtId="37" fontId="36" fillId="0" borderId="0"/>
    <xf numFmtId="39" fontId="11" fillId="0" borderId="0"/>
    <xf numFmtId="37" fontId="36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40" fillId="0" borderId="0"/>
    <xf numFmtId="189" fontId="18" fillId="0" borderId="0"/>
    <xf numFmtId="189" fontId="18" fillId="0" borderId="0"/>
    <xf numFmtId="3" fontId="3" fillId="0" borderId="0" applyFont="0" applyFill="0" applyBorder="0" applyAlignment="0" applyProtection="0"/>
    <xf numFmtId="0" fontId="41" fillId="0" borderId="0" applyNumberFormat="0" applyAlignment="0">
      <alignment horizontal="left"/>
    </xf>
    <xf numFmtId="190" fontId="42" fillId="0" borderId="3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40" fillId="0" borderId="0"/>
    <xf numFmtId="192" fontId="18" fillId="0" borderId="0"/>
    <xf numFmtId="192" fontId="18" fillId="0" borderId="0"/>
    <xf numFmtId="0" fontId="43" fillId="0" borderId="0" applyProtection="0"/>
    <xf numFmtId="14" fontId="27" fillId="0" borderId="0" applyFill="0" applyBorder="0" applyAlignment="0"/>
    <xf numFmtId="0" fontId="44" fillId="0" borderId="0"/>
    <xf numFmtId="38" fontId="10" fillId="0" borderId="5">
      <alignment vertical="center"/>
    </xf>
    <xf numFmtId="3" fontId="45" fillId="0" borderId="0" applyFill="0" applyBorder="0" applyProtection="0">
      <alignment horizontal="center" vertical="center"/>
    </xf>
    <xf numFmtId="193" fontId="40" fillId="0" borderId="0"/>
    <xf numFmtId="193" fontId="18" fillId="0" borderId="0"/>
    <xf numFmtId="193" fontId="18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4" fillId="0" borderId="6"/>
    <xf numFmtId="0" fontId="44" fillId="0" borderId="6"/>
    <xf numFmtId="0" fontId="42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0" fontId="46" fillId="25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47" fillId="0" borderId="0" applyNumberFormat="0" applyAlignment="0">
      <alignment horizontal="left"/>
    </xf>
    <xf numFmtId="195" fontId="37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43" fillId="0" borderId="0" applyProtection="0"/>
    <xf numFmtId="0" fontId="51" fillId="0" borderId="7"/>
    <xf numFmtId="0" fontId="51" fillId="0" borderId="6"/>
    <xf numFmtId="0" fontId="51" fillId="26" borderId="6"/>
    <xf numFmtId="197" fontId="52" fillId="0" borderId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55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6" fillId="27" borderId="0" applyNumberFormat="0" applyBorder="0" applyAlignment="0" applyProtection="0"/>
    <xf numFmtId="38" fontId="56" fillId="27" borderId="0" applyNumberFormat="0" applyBorder="0" applyAlignment="0" applyProtection="0"/>
    <xf numFmtId="38" fontId="57" fillId="27" borderId="0" applyNumberFormat="0" applyBorder="0" applyAlignment="0" applyProtection="0"/>
    <xf numFmtId="0" fontId="58" fillId="0" borderId="0">
      <alignment horizontal="left"/>
    </xf>
    <xf numFmtId="0" fontId="59" fillId="0" borderId="8" applyNumberFormat="0" applyAlignment="0" applyProtection="0">
      <alignment horizontal="left" vertical="center"/>
    </xf>
    <xf numFmtId="0" fontId="60" fillId="0" borderId="8" applyNumberFormat="0" applyAlignment="0" applyProtection="0">
      <alignment horizontal="left" vertical="center"/>
    </xf>
    <xf numFmtId="0" fontId="59" fillId="0" borderId="9">
      <alignment horizontal="left" vertical="center"/>
    </xf>
    <xf numFmtId="0" fontId="60" fillId="0" borderId="9">
      <alignment horizontal="left" vertical="center"/>
    </xf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63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4" fillId="0" borderId="11" applyNumberFormat="0" applyFill="0" applyAlignment="0" applyProtection="0"/>
    <xf numFmtId="0" fontId="65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66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7" fillId="0" borderId="12" applyNumberFormat="0" applyFill="0" applyAlignment="0" applyProtection="0"/>
    <xf numFmtId="0" fontId="68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69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Protection="0"/>
    <xf numFmtId="0" fontId="59" fillId="0" borderId="0" applyProtection="0"/>
    <xf numFmtId="0" fontId="59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56" fillId="28" borderId="3" applyNumberFormat="0" applyBorder="0" applyAlignment="0" applyProtection="0"/>
    <xf numFmtId="10" fontId="56" fillId="28" borderId="3" applyNumberFormat="0" applyBorder="0" applyAlignment="0" applyProtection="0"/>
    <xf numFmtId="10" fontId="57" fillId="28" borderId="3" applyNumberFormat="0" applyBorder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6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5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40" fontId="10" fillId="0" borderId="0" applyFont="0" applyFill="0" applyBorder="0" applyAlignment="0" applyProtection="0"/>
    <xf numFmtId="0" fontId="77" fillId="0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78" fillId="0" borderId="13" applyNumberFormat="0" applyFill="0" applyAlignment="0" applyProtection="0"/>
    <xf numFmtId="0" fontId="79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80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79" fillId="0" borderId="13" applyNumberFormat="0" applyFill="0" applyAlignment="0" applyProtection="0"/>
    <xf numFmtId="0" fontId="79" fillId="0" borderId="13" applyNumberFormat="0" applyFill="0" applyAlignment="0" applyProtection="0"/>
    <xf numFmtId="0" fontId="81" fillId="0" borderId="3">
      <alignment horizontal="center"/>
    </xf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0" fontId="85" fillId="0" borderId="14"/>
    <xf numFmtId="0" fontId="86" fillId="14" borderId="0" applyNumberFormat="0" applyBorder="0" applyAlignment="0" applyProtection="0"/>
    <xf numFmtId="0" fontId="87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88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3" fillId="0" borderId="0"/>
    <xf numFmtId="37" fontId="90" fillId="0" borderId="0"/>
    <xf numFmtId="0" fontId="82" fillId="0" borderId="0"/>
    <xf numFmtId="0" fontId="83" fillId="0" borderId="0"/>
    <xf numFmtId="0" fontId="83" fillId="0" borderId="0"/>
    <xf numFmtId="198" fontId="91" fillId="0" borderId="0"/>
    <xf numFmtId="0" fontId="9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8" fillId="0" borderId="0"/>
    <xf numFmtId="196" fontId="38" fillId="0" borderId="0"/>
    <xf numFmtId="0" fontId="3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4" fillId="0" borderId="0"/>
    <xf numFmtId="0" fontId="38" fillId="0" borderId="0"/>
    <xf numFmtId="0" fontId="6" fillId="0" borderId="0"/>
    <xf numFmtId="0" fontId="3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38" fillId="0" borderId="0"/>
    <xf numFmtId="0" fontId="38" fillId="0" borderId="0"/>
    <xf numFmtId="0" fontId="141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56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8" fillId="0" borderId="0"/>
    <xf numFmtId="0" fontId="141" fillId="0" borderId="0"/>
    <xf numFmtId="0" fontId="141" fillId="0" borderId="0"/>
    <xf numFmtId="0" fontId="4" fillId="0" borderId="0"/>
    <xf numFmtId="0" fontId="93" fillId="0" borderId="0"/>
    <xf numFmtId="0" fontId="141" fillId="0" borderId="0"/>
    <xf numFmtId="0" fontId="142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56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196" fontId="17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1" fillId="0" borderId="0"/>
    <xf numFmtId="0" fontId="141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142" fillId="0" borderId="0"/>
    <xf numFmtId="0" fontId="40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94" fillId="0" borderId="0"/>
    <xf numFmtId="0" fontId="6" fillId="0" borderId="0"/>
    <xf numFmtId="0" fontId="40" fillId="0" borderId="0"/>
    <xf numFmtId="0" fontId="4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2" fillId="0" borderId="0"/>
    <xf numFmtId="0" fontId="142" fillId="0" borderId="0"/>
    <xf numFmtId="0" fontId="6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2" fillId="0" borderId="0"/>
    <xf numFmtId="0" fontId="94" fillId="0" borderId="0"/>
    <xf numFmtId="195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9" fontId="15" fillId="0" borderId="0"/>
    <xf numFmtId="0" fontId="6" fillId="0" borderId="0"/>
    <xf numFmtId="0" fontId="6" fillId="0" borderId="0"/>
    <xf numFmtId="0" fontId="96" fillId="0" borderId="0"/>
    <xf numFmtId="0" fontId="141" fillId="0" borderId="0"/>
    <xf numFmtId="0" fontId="3" fillId="0" borderId="0"/>
    <xf numFmtId="0" fontId="142" fillId="0" borderId="0"/>
    <xf numFmtId="0" fontId="142" fillId="0" borderId="0"/>
    <xf numFmtId="39" fontId="15" fillId="0" borderId="0"/>
    <xf numFmtId="0" fontId="147" fillId="0" borderId="0"/>
    <xf numFmtId="0" fontId="4" fillId="0" borderId="0"/>
    <xf numFmtId="0" fontId="147" fillId="0" borderId="0"/>
    <xf numFmtId="0" fontId="141" fillId="0" borderId="0"/>
    <xf numFmtId="0" fontId="141" fillId="0" borderId="0"/>
    <xf numFmtId="0" fontId="6" fillId="0" borderId="0"/>
    <xf numFmtId="0" fontId="94" fillId="0" borderId="0"/>
    <xf numFmtId="0" fontId="141" fillId="0" borderId="0"/>
    <xf numFmtId="0" fontId="141" fillId="0" borderId="0"/>
    <xf numFmtId="0" fontId="141" fillId="0" borderId="0"/>
    <xf numFmtId="0" fontId="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0" fontId="141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7" fillId="13" borderId="16" applyNumberFormat="0" applyAlignment="0" applyProtection="0"/>
    <xf numFmtId="0" fontId="98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99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98" fillId="13" borderId="16" applyNumberFormat="0" applyAlignment="0" applyProtection="0"/>
    <xf numFmtId="0" fontId="98" fillId="13" borderId="16" applyNumberFormat="0" applyAlignment="0" applyProtection="0"/>
    <xf numFmtId="0" fontId="100" fillId="0" borderId="17" applyNumberFormat="0" applyAlignment="0" applyProtection="0"/>
    <xf numFmtId="0" fontId="12" fillId="29" borderId="0" applyNumberFormat="0" applyFont="0" applyBorder="0" applyAlignment="0" applyProtection="0"/>
    <xf numFmtId="0" fontId="56" fillId="30" borderId="18" applyNumberFormat="0" applyFont="0" applyBorder="0" applyAlignment="0" applyProtection="0">
      <alignment horizontal="center"/>
    </xf>
    <xf numFmtId="0" fontId="56" fillId="31" borderId="18" applyNumberFormat="0" applyFont="0" applyBorder="0" applyAlignment="0" applyProtection="0">
      <alignment horizontal="center"/>
    </xf>
    <xf numFmtId="0" fontId="12" fillId="0" borderId="19" applyNumberFormat="0" applyAlignment="0" applyProtection="0"/>
    <xf numFmtId="0" fontId="12" fillId="0" borderId="20" applyNumberFormat="0" applyAlignment="0" applyProtection="0"/>
    <xf numFmtId="0" fontId="100" fillId="0" borderId="21" applyNumberFormat="0" applyAlignment="0" applyProtection="0"/>
    <xf numFmtId="165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64" fontId="3" fillId="0" borderId="0" applyFont="0" applyFill="0" applyBorder="0" applyAlignment="0" applyProtection="0"/>
    <xf numFmtId="202" fontId="43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3" fontId="101" fillId="0" borderId="1" applyFont="0" applyBorder="0" applyAlignment="0">
      <alignment horizontal="center" vertical="center"/>
    </xf>
    <xf numFmtId="0" fontId="44" fillId="0" borderId="0"/>
    <xf numFmtId="14" fontId="102" fillId="0" borderId="0" applyNumberFormat="0" applyFill="0" applyBorder="0" applyAlignment="0" applyProtection="0">
      <alignment horizontal="left"/>
    </xf>
    <xf numFmtId="171" fontId="3" fillId="0" borderId="0" applyFont="0" applyFill="0" applyBorder="0" applyAlignment="0" applyProtection="0"/>
    <xf numFmtId="0" fontId="103" fillId="0" borderId="22"/>
    <xf numFmtId="0" fontId="104" fillId="0" borderId="0" applyFont="0" applyBorder="0" applyAlignment="0"/>
    <xf numFmtId="0" fontId="102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98" fillId="13" borderId="16" applyNumberFormat="0" applyAlignment="0" applyProtection="0"/>
    <xf numFmtId="0" fontId="85" fillId="0" borderId="0"/>
    <xf numFmtId="0" fontId="106" fillId="0" borderId="23"/>
    <xf numFmtId="40" fontId="107" fillId="0" borderId="0" applyBorder="0">
      <alignment horizontal="right"/>
    </xf>
    <xf numFmtId="49" fontId="27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5" fontId="3" fillId="0" borderId="0" applyFill="0" applyBorder="0" applyAlignment="0"/>
    <xf numFmtId="206" fontId="3" fillId="0" borderId="0" applyFill="0" applyBorder="0" applyAlignment="0"/>
    <xf numFmtId="206" fontId="3" fillId="0" borderId="0" applyFill="0" applyBorder="0" applyAlignment="0"/>
    <xf numFmtId="207" fontId="3" fillId="0" borderId="0" applyFill="0" applyBorder="0" applyAlignment="0"/>
    <xf numFmtId="196" fontId="108" fillId="0" borderId="0">
      <alignment horizontal="center" vertical="top"/>
    </xf>
    <xf numFmtId="40" fontId="109" fillId="0" borderId="0"/>
    <xf numFmtId="0" fontId="110" fillId="32" borderId="3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24" applyNumberFormat="0" applyFill="0" applyAlignment="0" applyProtection="0"/>
    <xf numFmtId="3" fontId="114" fillId="0" borderId="25">
      <alignment horizontal="center"/>
    </xf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15" fillId="0" borderId="2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3" fontId="114" fillId="0" borderId="25">
      <alignment horizontal="center"/>
    </xf>
    <xf numFmtId="3" fontId="114" fillId="0" borderId="25">
      <alignment horizontal="center"/>
    </xf>
    <xf numFmtId="40" fontId="116" fillId="0" borderId="3" applyFont="0" applyFill="0" applyBorder="0" applyAlignment="0" applyProtection="0"/>
    <xf numFmtId="208" fontId="43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9" fontId="3" fillId="0" borderId="26" applyFont="0" applyBorder="0" applyAlignment="0">
      <alignment horizontal="center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35" fillId="33" borderId="27" applyNumberFormat="0" applyAlignment="0" applyProtection="0"/>
    <xf numFmtId="0" fontId="35" fillId="24" borderId="4" applyNumberFormat="0" applyAlignment="0" applyProtection="0"/>
    <xf numFmtId="0" fontId="122" fillId="0" borderId="28" applyNumberFormat="0" applyFill="0" applyAlignment="0" applyProtection="0"/>
    <xf numFmtId="0" fontId="80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93" fillId="0" borderId="0" applyFont="0" applyFill="0" applyBorder="0" applyAlignment="0" applyProtection="0"/>
    <xf numFmtId="0" fontId="24" fillId="3" borderId="0" applyNumberFormat="0" applyBorder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1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4" fontId="126" fillId="0" borderId="0" applyFont="0" applyFill="0" applyBorder="0" applyAlignment="0" applyProtection="0"/>
    <xf numFmtId="0" fontId="55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3" fillId="0" borderId="0"/>
    <xf numFmtId="0" fontId="3" fillId="0" borderId="0"/>
    <xf numFmtId="0" fontId="38" fillId="0" borderId="0"/>
    <xf numFmtId="0" fontId="38" fillId="0" borderId="0"/>
    <xf numFmtId="196" fontId="3" fillId="0" borderId="0"/>
    <xf numFmtId="196" fontId="3" fillId="0" borderId="0"/>
    <xf numFmtId="0" fontId="38" fillId="0" borderId="0"/>
    <xf numFmtId="0" fontId="130" fillId="14" borderId="2" applyNumberFormat="0" applyAlignment="0" applyProtection="0"/>
    <xf numFmtId="0" fontId="74" fillId="7" borderId="2" applyNumberFormat="0" applyAlignment="0" applyProtection="0"/>
    <xf numFmtId="0" fontId="131" fillId="14" borderId="0" applyNumberFormat="0" applyBorder="0" applyAlignment="0" applyProtection="0"/>
    <xf numFmtId="0" fontId="88" fillId="14" borderId="0" applyNumberFormat="0" applyBorder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9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35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3" fillId="9" borderId="15" applyNumberFormat="0" applyFont="0" applyAlignment="0" applyProtection="0"/>
    <xf numFmtId="0" fontId="133" fillId="0" borderId="31" applyNumberFormat="0" applyFill="0" applyAlignment="0" applyProtection="0"/>
    <xf numFmtId="0" fontId="63" fillId="0" borderId="10" applyNumberFormat="0" applyFill="0" applyAlignment="0" applyProtection="0"/>
    <xf numFmtId="0" fontId="134" fillId="0" borderId="11" applyNumberFormat="0" applyFill="0" applyAlignment="0" applyProtection="0"/>
    <xf numFmtId="0" fontId="66" fillId="0" borderId="11" applyNumberFormat="0" applyFill="0" applyAlignment="0" applyProtection="0"/>
    <xf numFmtId="0" fontId="135" fillId="0" borderId="32" applyNumberFormat="0" applyFill="0" applyAlignment="0" applyProtection="0"/>
    <xf numFmtId="0" fontId="69" fillId="0" borderId="12" applyNumberFormat="0" applyFill="0" applyAlignment="0" applyProtection="0"/>
    <xf numFmtId="0" fontId="13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2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3" fillId="0" borderId="38" applyNumberFormat="0" applyFill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5" fillId="0" borderId="0" applyNumberFormat="0" applyFill="0" applyBorder="0" applyAlignment="0" applyProtection="0"/>
    <xf numFmtId="0" fontId="166" fillId="63" borderId="0" applyNumberFormat="0" applyBorder="0" applyAlignment="0" applyProtection="0"/>
    <xf numFmtId="0" fontId="167" fillId="60" borderId="0" applyNumberFormat="0" applyBorder="0" applyAlignment="0" applyProtection="0"/>
    <xf numFmtId="0" fontId="168" fillId="64" borderId="36" applyNumberFormat="0" applyAlignment="0" applyProtection="0"/>
    <xf numFmtId="0" fontId="169" fillId="61" borderId="43" applyNumberFormat="0" applyAlignment="0" applyProtection="0"/>
    <xf numFmtId="0" fontId="170" fillId="61" borderId="36" applyNumberFormat="0" applyAlignment="0" applyProtection="0"/>
    <xf numFmtId="0" fontId="171" fillId="0" borderId="41" applyNumberFormat="0" applyFill="0" applyAlignment="0" applyProtection="0"/>
    <xf numFmtId="0" fontId="172" fillId="62" borderId="37" applyNumberFormat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44" applyNumberFormat="0" applyFill="0" applyAlignment="0" applyProtection="0"/>
    <xf numFmtId="0" fontId="176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76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76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76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76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76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6" fillId="0" borderId="0"/>
    <xf numFmtId="209" fontId="3" fillId="0" borderId="48" applyFont="0" applyBorder="0" applyAlignment="0">
      <alignment horizontal="center" vertical="center"/>
    </xf>
    <xf numFmtId="40" fontId="116" fillId="0" borderId="45" applyFont="0" applyFill="0" applyBorder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44" fillId="0" borderId="56"/>
    <xf numFmtId="0" fontId="44" fillId="0" borderId="56"/>
    <xf numFmtId="0" fontId="29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9" borderId="50" applyNumberFormat="0" applyFont="0" applyAlignment="0" applyProtection="0"/>
    <xf numFmtId="0" fontId="99" fillId="13" borderId="51" applyNumberFormat="0" applyAlignment="0" applyProtection="0"/>
    <xf numFmtId="0" fontId="103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9" fontId="6" fillId="0" borderId="0" applyFont="0" applyFill="0" applyBorder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59" fillId="0" borderId="46">
      <alignment horizontal="left" vertical="center"/>
    </xf>
    <xf numFmtId="9" fontId="2" fillId="0" borderId="0" applyFont="0" applyFill="0" applyBorder="0" applyAlignment="0" applyProtection="0"/>
    <xf numFmtId="190" fontId="42" fillId="0" borderId="45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98" fillId="13" borderId="51" applyNumberFormat="0" applyAlignment="0" applyProtection="0"/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81" fillId="0" borderId="45">
      <alignment horizontal="center"/>
    </xf>
    <xf numFmtId="10" fontId="57" fillId="28" borderId="45" applyNumberFormat="0" applyBorder="0" applyAlignment="0" applyProtection="0"/>
    <xf numFmtId="0" fontId="60" fillId="0" borderId="46">
      <alignment horizontal="left" vertical="center"/>
    </xf>
    <xf numFmtId="0" fontId="51" fillId="26" borderId="56"/>
    <xf numFmtId="0" fontId="51" fillId="0" borderId="56"/>
    <xf numFmtId="0" fontId="29" fillId="13" borderId="49" applyNumberFormat="0" applyAlignment="0" applyProtection="0"/>
    <xf numFmtId="0" fontId="29" fillId="13" borderId="49" applyNumberFormat="0" applyAlignment="0" applyProtection="0"/>
    <xf numFmtId="0" fontId="3" fillId="9" borderId="50" applyNumberFormat="0" applyFont="0" applyAlignment="0" applyProtection="0"/>
    <xf numFmtId="0" fontId="27" fillId="9" borderId="50" applyNumberFormat="0" applyFont="0" applyAlignment="0" applyProtection="0"/>
    <xf numFmtId="0" fontId="123" fillId="34" borderId="55" applyNumberFormat="0" applyAlignment="0" applyProtection="0"/>
    <xf numFmtId="0" fontId="115" fillId="0" borderId="53" applyNumberFormat="0" applyFill="0" applyAlignment="0" applyProtection="0"/>
    <xf numFmtId="0" fontId="115" fillId="0" borderId="54" applyNumberFormat="0" applyFill="0" applyAlignment="0" applyProtection="0"/>
    <xf numFmtId="0" fontId="74" fillId="7" borderId="49" applyNumberFormat="0" applyAlignment="0" applyProtection="0"/>
    <xf numFmtId="0" fontId="130" fillId="14" borderId="49" applyNumberFormat="0" applyAlignment="0" applyProtection="0"/>
    <xf numFmtId="0" fontId="30" fillId="13" borderId="49" applyNumberFormat="0" applyAlignment="0" applyProtection="0"/>
    <xf numFmtId="0" fontId="124" fillId="34" borderId="49" applyNumberFormat="0" applyAlignment="0" applyProtection="0"/>
    <xf numFmtId="0" fontId="115" fillId="0" borderId="53" applyNumberFormat="0" applyFill="0" applyAlignment="0" applyProtection="0"/>
    <xf numFmtId="0" fontId="113" fillId="0" borderId="53" applyNumberFormat="0" applyFill="0" applyAlignment="0" applyProtection="0"/>
    <xf numFmtId="0" fontId="99" fillId="13" borderId="51" applyNumberFormat="0" applyAlignment="0" applyProtection="0"/>
    <xf numFmtId="0" fontId="3" fillId="9" borderId="50" applyNumberFormat="0" applyFon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30" fillId="13" borderId="49" applyNumberFormat="0" applyAlignment="0" applyProtection="0"/>
    <xf numFmtId="0" fontId="28" fillId="13" borderId="49" applyNumberFormat="0" applyAlignment="0" applyProtection="0"/>
    <xf numFmtId="5" fontId="26" fillId="0" borderId="47" applyAlignment="0" applyProtection="0"/>
    <xf numFmtId="0" fontId="6" fillId="0" borderId="0"/>
    <xf numFmtId="0" fontId="98" fillId="13" borderId="51" applyNumberFormat="0" applyAlignment="0" applyProtection="0"/>
    <xf numFmtId="203" fontId="101" fillId="0" borderId="47" applyFont="0" applyBorder="0" applyAlignment="0">
      <alignment horizontal="center" vertical="center"/>
    </xf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97" fillId="13" borderId="51" applyNumberFormat="0" applyAlignment="0" applyProtection="0"/>
    <xf numFmtId="0" fontId="15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77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9" fillId="65" borderId="0" applyNumberFormat="0" applyBorder="0" applyAlignment="0" applyProtection="0"/>
    <xf numFmtId="0" fontId="176" fillId="48" borderId="0" applyNumberFormat="0" applyBorder="0" applyAlignment="0" applyProtection="0"/>
    <xf numFmtId="0" fontId="176" fillId="49" borderId="0" applyNumberFormat="0" applyBorder="0" applyAlignment="0" applyProtection="0"/>
    <xf numFmtId="0" fontId="176" fillId="50" borderId="0" applyNumberFormat="0" applyBorder="0" applyAlignment="0" applyProtection="0"/>
    <xf numFmtId="0" fontId="176" fillId="51" borderId="0" applyNumberFormat="0" applyBorder="0" applyAlignment="0" applyProtection="0"/>
    <xf numFmtId="0" fontId="176" fillId="52" borderId="0" applyNumberFormat="0" applyBorder="0" applyAlignment="0" applyProtection="0"/>
    <xf numFmtId="0" fontId="176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4" fillId="0" borderId="0"/>
    <xf numFmtId="0" fontId="2" fillId="0" borderId="0"/>
    <xf numFmtId="0" fontId="180" fillId="0" borderId="0" applyAlignment="0"/>
    <xf numFmtId="0" fontId="94" fillId="0" borderId="0"/>
    <xf numFmtId="43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4" fillId="0" borderId="0"/>
    <xf numFmtId="5" fontId="26" fillId="0" borderId="1" applyAlignment="0" applyProtection="0"/>
    <xf numFmtId="0" fontId="28" fillId="13" borderId="2" applyNumberFormat="0" applyAlignment="0" applyProtection="0"/>
    <xf numFmtId="0" fontId="30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9">
      <alignment horizontal="left" vertical="center"/>
    </xf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99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3" fillId="0" borderId="22"/>
    <xf numFmtId="0" fontId="113" fillId="0" borderId="24" applyNumberFormat="0" applyFill="0" applyAlignment="0" applyProtection="0"/>
    <xf numFmtId="0" fontId="115" fillId="0" borderId="24" applyNumberFormat="0" applyFill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30" fillId="14" borderId="2" applyNumberFormat="0" applyAlignment="0" applyProtection="0"/>
    <xf numFmtId="0" fontId="74" fillId="7" borderId="2" applyNumberFormat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" fillId="9" borderId="15" applyNumberFormat="0" applyFont="0" applyAlignment="0" applyProtection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165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3" fillId="0" borderId="0"/>
    <xf numFmtId="9" fontId="16" fillId="0" borderId="0" applyFont="0" applyFill="0" applyBorder="0" applyAlignment="0" applyProtection="0"/>
    <xf numFmtId="0" fontId="182" fillId="0" borderId="34">
      <protection locked="0"/>
    </xf>
    <xf numFmtId="164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4" fillId="0" borderId="0"/>
    <xf numFmtId="43" fontId="38" fillId="0" borderId="0" applyFont="0" applyFill="0" applyBorder="0" applyAlignment="0" applyProtection="0"/>
    <xf numFmtId="0" fontId="15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8" fillId="0" borderId="0"/>
    <xf numFmtId="0" fontId="184" fillId="0" borderId="0"/>
    <xf numFmtId="0" fontId="2" fillId="0" borderId="0"/>
    <xf numFmtId="43" fontId="2" fillId="0" borderId="0" applyFont="0" applyFill="0" applyBorder="0" applyAlignment="0" applyProtection="0"/>
    <xf numFmtId="165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8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8" fillId="13" borderId="2" applyNumberFormat="0" applyAlignment="0" applyProtection="0"/>
    <xf numFmtId="3" fontId="32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45"/>
    <xf numFmtId="0" fontId="3" fillId="0" borderId="0" applyFont="0" applyFill="0" applyBorder="0" applyAlignment="0" applyProtection="0"/>
    <xf numFmtId="0" fontId="43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9" fillId="0" borderId="9">
      <alignment horizontal="left" vertical="center"/>
    </xf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" fillId="0" borderId="0"/>
    <xf numFmtId="0" fontId="27" fillId="0" borderId="0">
      <alignment vertical="top"/>
    </xf>
    <xf numFmtId="0" fontId="1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" fillId="0" borderId="0"/>
    <xf numFmtId="0" fontId="142" fillId="0" borderId="0"/>
    <xf numFmtId="37" fontId="12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3" fillId="0" borderId="22"/>
    <xf numFmtId="0" fontId="3" fillId="0" borderId="0" applyFill="0" applyBorder="0" applyAlignment="0"/>
    <xf numFmtId="0" fontId="3" fillId="0" borderId="0" applyFill="0" applyBorder="0" applyAlignment="0"/>
    <xf numFmtId="0" fontId="110" fillId="32" borderId="45"/>
    <xf numFmtId="0" fontId="18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13" fillId="0" borderId="24" applyNumberFormat="0" applyFill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23" fillId="34" borderId="29" applyNumberFormat="0" applyAlignment="0" applyProtection="0"/>
    <xf numFmtId="0" fontId="124" fillId="34" borderId="2" applyNumberFormat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8" fillId="13" borderId="2" applyNumberFormat="0" applyAlignment="0" applyProtection="0"/>
    <xf numFmtId="0" fontId="28" fillId="13" borderId="2" applyNumberFormat="0" applyAlignment="0" applyProtection="0"/>
    <xf numFmtId="3" fontId="32" fillId="0" borderId="45"/>
    <xf numFmtId="0" fontId="59" fillId="0" borderId="9">
      <alignment horizontal="left" vertical="center"/>
    </xf>
    <xf numFmtId="0" fontId="3" fillId="9" borderId="15" applyNumberFormat="0" applyFont="0" applyAlignment="0" applyProtection="0"/>
    <xf numFmtId="0" fontId="42" fillId="0" borderId="45"/>
    <xf numFmtId="0" fontId="113" fillId="0" borderId="24" applyNumberFormat="0" applyFill="0" applyAlignment="0" applyProtection="0"/>
    <xf numFmtId="0" fontId="59" fillId="0" borderId="9">
      <alignment horizontal="left" vertical="center"/>
    </xf>
    <xf numFmtId="0" fontId="123" fillId="34" borderId="29" applyNumberFormat="0" applyAlignment="0" applyProtection="0"/>
    <xf numFmtId="0" fontId="124" fillId="34" borderId="2" applyNumberFormat="0" applyAlignment="0" applyProtection="0"/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103" fillId="0" borderId="22"/>
    <xf numFmtId="0" fontId="110" fillId="32" borderId="45"/>
    <xf numFmtId="0" fontId="113" fillId="0" borderId="24" applyNumberFormat="0" applyFill="0" applyAlignment="0" applyProtection="0"/>
    <xf numFmtId="0" fontId="123" fillId="34" borderId="29" applyNumberFormat="0" applyAlignment="0" applyProtection="0"/>
    <xf numFmtId="0" fontId="124" fillId="34" borderId="2" applyNumberFormat="0" applyAlignment="0" applyProtection="0"/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13" borderId="16" applyNumberFormat="0" applyAlignment="0" applyProtection="0"/>
    <xf numFmtId="0" fontId="115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3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27" fillId="9" borderId="15" applyNumberFormat="0" applyFont="0" applyAlignment="0" applyProtection="0"/>
    <xf numFmtId="0" fontId="130" fillId="14" borderId="2" applyNumberFormat="0" applyAlignment="0" applyProtection="0"/>
    <xf numFmtId="0" fontId="94" fillId="0" borderId="0"/>
    <xf numFmtId="0" fontId="94" fillId="0" borderId="0"/>
    <xf numFmtId="9" fontId="18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5" fontId="26" fillId="0" borderId="57" applyAlignment="0" applyProtection="0"/>
    <xf numFmtId="0" fontId="28" fillId="13" borderId="49" applyNumberFormat="0" applyAlignment="0" applyProtection="0"/>
    <xf numFmtId="0" fontId="30" fillId="13" borderId="49" applyNumberFormat="0" applyAlignment="0" applyProtection="0"/>
    <xf numFmtId="0" fontId="59" fillId="0" borderId="46">
      <alignment horizontal="left" vertical="center"/>
    </xf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15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99" fillId="13" borderId="58" applyNumberFormat="0" applyAlignment="0" applyProtection="0"/>
    <xf numFmtId="0" fontId="103" fillId="0" borderId="52"/>
    <xf numFmtId="0" fontId="113" fillId="0" borderId="53" applyNumberFormat="0" applyFill="0" applyAlignment="0" applyProtection="0"/>
    <xf numFmtId="0" fontId="115" fillId="0" borderId="53" applyNumberFormat="0" applyFill="0" applyAlignment="0" applyProtection="0"/>
    <xf numFmtId="0" fontId="123" fillId="34" borderId="59" applyNumberFormat="0" applyAlignment="0" applyProtection="0"/>
    <xf numFmtId="0" fontId="99" fillId="13" borderId="58" applyNumberFormat="0" applyAlignment="0" applyProtection="0"/>
    <xf numFmtId="0" fontId="124" fillId="34" borderId="49" applyNumberFormat="0" applyAlignment="0" applyProtection="0"/>
    <xf numFmtId="0" fontId="30" fillId="13" borderId="49" applyNumberFormat="0" applyAlignment="0" applyProtection="0"/>
    <xf numFmtId="0" fontId="130" fillId="14" borderId="49" applyNumberFormat="0" applyAlignment="0" applyProtection="0"/>
    <xf numFmtId="0" fontId="74" fillId="7" borderId="49" applyNumberFormat="0" applyAlignment="0" applyProtection="0"/>
    <xf numFmtId="0" fontId="115" fillId="0" borderId="60" applyNumberFormat="0" applyFill="0" applyAlignment="0" applyProtection="0"/>
    <xf numFmtId="0" fontId="115" fillId="0" borderId="53" applyNumberFormat="0" applyFill="0" applyAlignment="0" applyProtection="0"/>
    <xf numFmtId="0" fontId="27" fillId="9" borderId="50" applyNumberFormat="0" applyFont="0" applyAlignment="0" applyProtection="0"/>
    <xf numFmtId="0" fontId="27" fillId="9" borderId="50" applyNumberFormat="0" applyFont="0" applyAlignment="0" applyProtection="0"/>
    <xf numFmtId="0" fontId="3" fillId="9" borderId="50" applyNumberFormat="0" applyFont="0" applyAlignment="0" applyProtection="0"/>
    <xf numFmtId="0" fontId="28" fillId="13" borderId="49" applyNumberFormat="0" applyAlignment="0" applyProtection="0"/>
    <xf numFmtId="3" fontId="32" fillId="0" borderId="61"/>
    <xf numFmtId="0" fontId="42" fillId="0" borderId="61"/>
    <xf numFmtId="0" fontId="59" fillId="0" borderId="46">
      <alignment horizontal="left" vertical="center"/>
    </xf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75" fillId="7" borderId="49" applyNumberFormat="0" applyAlignment="0" applyProtection="0"/>
    <xf numFmtId="0" fontId="28" fillId="13" borderId="49" applyNumberFormat="0" applyAlignment="0" applyProtection="0"/>
    <xf numFmtId="0" fontId="28" fillId="13" borderId="49" applyNumberFormat="0" applyAlignment="0" applyProtection="0"/>
    <xf numFmtId="3" fontId="32" fillId="0" borderId="61"/>
    <xf numFmtId="0" fontId="59" fillId="0" borderId="46">
      <alignment horizontal="left" vertical="center"/>
    </xf>
    <xf numFmtId="0" fontId="3" fillId="9" borderId="50" applyNumberFormat="0" applyFont="0" applyAlignment="0" applyProtection="0"/>
    <xf numFmtId="0" fontId="42" fillId="0" borderId="61"/>
    <xf numFmtId="0" fontId="113" fillId="0" borderId="53" applyNumberFormat="0" applyFill="0" applyAlignment="0" applyProtection="0"/>
    <xf numFmtId="0" fontId="59" fillId="0" borderId="46">
      <alignment horizontal="left" vertical="center"/>
    </xf>
    <xf numFmtId="0" fontId="123" fillId="34" borderId="59" applyNumberFormat="0" applyAlignment="0" applyProtection="0"/>
    <xf numFmtId="0" fontId="124" fillId="34" borderId="49" applyNumberFormat="0" applyAlignment="0" applyProtection="0"/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97" fillId="13" borderId="58" applyNumberFormat="0" applyAlignment="0" applyProtection="0"/>
    <xf numFmtId="0" fontId="115" fillId="0" borderId="60" applyNumberFormat="0" applyFill="0" applyAlignment="0" applyProtection="0"/>
    <xf numFmtId="0" fontId="103" fillId="0" borderId="52"/>
    <xf numFmtId="0" fontId="27" fillId="9" borderId="50" applyNumberFormat="0" applyFont="0" applyAlignment="0" applyProtection="0"/>
    <xf numFmtId="0" fontId="130" fillId="14" borderId="49" applyNumberFormat="0" applyAlignment="0" applyProtection="0"/>
    <xf numFmtId="0" fontId="6" fillId="0" borderId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10" fontId="56" fillId="28" borderId="1965" applyNumberFormat="0" applyBorder="0" applyAlignment="0" applyProtection="0"/>
    <xf numFmtId="190" fontId="42" fillId="0" borderId="1965"/>
    <xf numFmtId="0" fontId="28" fillId="13" borderId="65" applyNumberFormat="0" applyAlignment="0" applyProtection="0"/>
    <xf numFmtId="0" fontId="193" fillId="0" borderId="0">
      <protection locked="0"/>
    </xf>
    <xf numFmtId="0" fontId="103" fillId="0" borderId="1972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15" fillId="0" borderId="1975" applyNumberFormat="0" applyFill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97" fillId="13" borderId="1971" applyNumberFormat="0" applyAlignment="0" applyProtection="0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124" fillId="34" borderId="1969" applyNumberFormat="0" applyAlignment="0" applyProtection="0"/>
    <xf numFmtId="0" fontId="42" fillId="0" borderId="1978"/>
    <xf numFmtId="0" fontId="75" fillId="7" borderId="65" applyNumberFormat="0" applyAlignment="0" applyProtection="0"/>
    <xf numFmtId="3" fontId="32" fillId="0" borderId="1978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9" fontId="6" fillId="0" borderId="0" applyFont="0" applyFill="0" applyBorder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197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7" fillId="13" borderId="1971" applyNumberFormat="0" applyAlignment="0" applyProtection="0"/>
    <xf numFmtId="0" fontId="124" fillId="34" borderId="1969" applyNumberFormat="0" applyAlignment="0" applyProtection="0"/>
    <xf numFmtId="0" fontId="103" fillId="0" borderId="1972"/>
    <xf numFmtId="0" fontId="27" fillId="9" borderId="1970" applyNumberFormat="0" applyFont="0" applyAlignment="0" applyProtection="0"/>
    <xf numFmtId="0" fontId="113" fillId="0" borderId="1973" applyNumberFormat="0" applyFill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73" applyNumberFormat="0" applyAlignment="0" applyProtection="0"/>
    <xf numFmtId="3" fontId="32" fillId="0" borderId="3"/>
    <xf numFmtId="0" fontId="59" fillId="0" borderId="62">
      <alignment horizontal="left" vertical="center"/>
    </xf>
    <xf numFmtId="0" fontId="3" fillId="9" borderId="66" applyNumberFormat="0" applyFont="0" applyAlignment="0" applyProtection="0"/>
    <xf numFmtId="0" fontId="42" fillId="0" borderId="3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3" fillId="9" borderId="1970" applyNumberFormat="0" applyFont="0" applyAlignment="0" applyProtection="0"/>
    <xf numFmtId="0" fontId="75" fillId="7" borderId="73" applyNumberFormat="0" applyAlignment="0" applyProtection="0"/>
    <xf numFmtId="0" fontId="1" fillId="0" borderId="0"/>
    <xf numFmtId="0" fontId="3" fillId="9" borderId="74" applyNumberFormat="0" applyFont="0" applyAlignment="0" applyProtection="0"/>
    <xf numFmtId="0" fontId="97" fillId="13" borderId="75" applyNumberFormat="0" applyAlignment="0" applyProtection="0"/>
    <xf numFmtId="0" fontId="103" fillId="0" borderId="76"/>
    <xf numFmtId="0" fontId="110" fillId="32" borderId="3"/>
    <xf numFmtId="0" fontId="113" fillId="0" borderId="77" applyNumberFormat="0" applyFill="0" applyAlignment="0" applyProtection="0"/>
    <xf numFmtId="0" fontId="123" fillId="34" borderId="78" applyNumberFormat="0" applyAlignment="0" applyProtection="0"/>
    <xf numFmtId="0" fontId="124" fillId="34" borderId="73" applyNumberFormat="0" applyAlignment="0" applyProtection="0"/>
    <xf numFmtId="0" fontId="130" fillId="14" borderId="73" applyNumberFormat="0" applyAlignment="0" applyProtection="0"/>
    <xf numFmtId="0" fontId="115" fillId="0" borderId="79" applyNumberFormat="0" applyFill="0" applyAlignment="0" applyProtection="0"/>
    <xf numFmtId="0" fontId="27" fillId="9" borderId="7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83" fillId="0" borderId="0"/>
    <xf numFmtId="209" fontId="83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0" fontId="193" fillId="0" borderId="0">
      <protection locked="0"/>
    </xf>
    <xf numFmtId="0" fontId="193" fillId="0" borderId="0">
      <protection locked="0"/>
    </xf>
    <xf numFmtId="0" fontId="142" fillId="0" borderId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2" fillId="0" borderId="34">
      <protection locked="0"/>
    </xf>
    <xf numFmtId="0" fontId="38" fillId="0" borderId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156" fillId="0" borderId="0"/>
    <xf numFmtId="9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165" fontId="1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/>
    <xf numFmtId="192" fontId="40" fillId="0" borderId="0"/>
    <xf numFmtId="193" fontId="40" fillId="0" borderId="0"/>
    <xf numFmtId="0" fontId="130" fillId="14" borderId="1969" applyNumberFormat="0" applyAlignment="0" applyProtection="0"/>
    <xf numFmtId="0" fontId="142" fillId="0" borderId="0"/>
    <xf numFmtId="0" fontId="6" fillId="0" borderId="0"/>
    <xf numFmtId="0" fontId="6" fillId="0" borderId="0"/>
    <xf numFmtId="0" fontId="4" fillId="0" borderId="0"/>
    <xf numFmtId="0" fontId="142" fillId="0" borderId="0"/>
    <xf numFmtId="0" fontId="94" fillId="0" borderId="0"/>
    <xf numFmtId="0" fontId="6" fillId="0" borderId="0"/>
    <xf numFmtId="0" fontId="1" fillId="0" borderId="0"/>
    <xf numFmtId="0" fontId="3" fillId="0" borderId="0"/>
    <xf numFmtId="9" fontId="6" fillId="0" borderId="0" applyFont="0" applyFill="0" applyBorder="0" applyAlignment="0" applyProtection="0"/>
    <xf numFmtId="0" fontId="30" fillId="13" borderId="1969" applyNumberFormat="0" applyAlignment="0" applyProtection="0"/>
    <xf numFmtId="0" fontId="30" fillId="13" borderId="152" applyNumberFormat="0" applyAlignment="0" applyProtection="0"/>
    <xf numFmtId="0" fontId="28" fillId="13" borderId="152" applyNumberFormat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5" fontId="26" fillId="0" borderId="15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3" borderId="0" applyNumberFormat="0" applyBorder="0" applyAlignment="0" applyProtection="0"/>
    <xf numFmtId="0" fontId="24" fillId="3" borderId="0" applyNumberFormat="0" applyBorder="0" applyAlignment="0" applyProtection="0"/>
    <xf numFmtId="5" fontId="26" fillId="0" borderId="72" applyAlignment="0" applyProtection="0"/>
    <xf numFmtId="174" fontId="12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9" fontId="3" fillId="0" borderId="0" applyFill="0" applyBorder="0" applyAlignment="0"/>
    <xf numFmtId="181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30" fillId="13" borderId="65" applyNumberFormat="0" applyAlignment="0" applyProtection="0"/>
    <xf numFmtId="0" fontId="35" fillId="24" borderId="4" applyNumberFormat="0" applyAlignment="0" applyProtection="0"/>
    <xf numFmtId="18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50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63" fillId="0" borderId="10" applyNumberFormat="0" applyFill="0" applyAlignment="0" applyProtection="0"/>
    <xf numFmtId="0" fontId="66" fillId="0" borderId="11" applyNumberFormat="0" applyFill="0" applyAlignment="0" applyProtection="0"/>
    <xf numFmtId="0" fontId="69" fillId="0" borderId="12" applyNumberFormat="0" applyFill="0" applyAlignment="0" applyProtection="0"/>
    <xf numFmtId="0" fontId="69" fillId="0" borderId="0" applyNumberFormat="0" applyFill="0" applyBorder="0" applyAlignment="0" applyProtection="0"/>
    <xf numFmtId="0" fontId="59" fillId="0" borderId="0" applyProtection="0"/>
    <xf numFmtId="0" fontId="123" fillId="34" borderId="1974" applyNumberFormat="0" applyAlignment="0" applyProtection="0"/>
    <xf numFmtId="10" fontId="56" fillId="28" borderId="45" applyNumberFormat="0" applyBorder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183" fontId="3" fillId="0" borderId="0" applyFill="0" applyBorder="0" applyAlignment="0"/>
    <xf numFmtId="0" fontId="75" fillId="7" borderId="1969" applyNumberFormat="0" applyAlignment="0" applyProtection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80" fillId="0" borderId="13" applyNumberFormat="0" applyFill="0" applyAlignment="0" applyProtection="0"/>
    <xf numFmtId="0" fontId="88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1" fillId="0" borderId="0"/>
    <xf numFmtId="0" fontId="3" fillId="0" borderId="0"/>
    <xf numFmtId="0" fontId="156" fillId="0" borderId="0"/>
    <xf numFmtId="0" fontId="1" fillId="0" borderId="0"/>
    <xf numFmtId="0" fontId="1" fillId="0" borderId="0"/>
    <xf numFmtId="0" fontId="14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42" fillId="0" borderId="0"/>
    <xf numFmtId="0" fontId="4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9" borderId="1970" applyNumberFormat="0" applyFont="0" applyAlignment="0" applyProtection="0"/>
    <xf numFmtId="0" fontId="3" fillId="0" borderId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4" fillId="34" borderId="1969" applyNumberFormat="0" applyAlignment="0" applyProtection="0"/>
    <xf numFmtId="0" fontId="123" fillId="34" borderId="1974" applyNumberFormat="0" applyAlignment="0" applyProtection="0"/>
    <xf numFmtId="0" fontId="142" fillId="0" borderId="0"/>
    <xf numFmtId="0" fontId="6" fillId="0" borderId="0"/>
    <xf numFmtId="0" fontId="103" fillId="0" borderId="19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13" borderId="1971" applyNumberFormat="0" applyAlignment="0" applyProtection="0"/>
    <xf numFmtId="0" fontId="1" fillId="0" borderId="0"/>
    <xf numFmtId="0" fontId="1" fillId="0" borderId="0"/>
    <xf numFmtId="0" fontId="3" fillId="9" borderId="1970" applyNumberFormat="0" applyFont="0" applyAlignment="0" applyProtection="0"/>
    <xf numFmtId="0" fontId="1" fillId="0" borderId="0"/>
    <xf numFmtId="0" fontId="3" fillId="0" borderId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2" fillId="0" borderId="80" applyNumberFormat="0" applyAlignment="0" applyProtection="0"/>
    <xf numFmtId="18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75" fillId="7" borderId="1969" applyNumberFormat="0" applyAlignment="0" applyProtection="0"/>
    <xf numFmtId="0" fontId="59" fillId="0" borderId="1968">
      <alignment horizontal="left" vertical="center"/>
    </xf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13" borderId="196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204" fontId="3" fillId="0" borderId="0" applyFill="0" applyBorder="0" applyAlignment="0"/>
    <xf numFmtId="206" fontId="3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69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99" fillId="13" borderId="67" applyNumberFormat="0" applyAlignment="0" applyProtection="0"/>
    <xf numFmtId="0" fontId="30" fillId="13" borderId="65" applyNumberFormat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27" fillId="9" borderId="66" applyNumberFormat="0" applyFont="0" applyAlignment="0" applyProtection="0"/>
    <xf numFmtId="0" fontId="3" fillId="9" borderId="66" applyNumberFormat="0" applyFont="0" applyAlignment="0" applyProtection="0"/>
    <xf numFmtId="0" fontId="1" fillId="0" borderId="0"/>
    <xf numFmtId="0" fontId="28" fillId="13" borderId="1969" applyNumberFormat="0" applyAlignment="0" applyProtection="0"/>
    <xf numFmtId="0" fontId="113" fillId="0" borderId="19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99" fillId="13" borderId="90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26" fillId="0" borderId="1976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28" fillId="13" borderId="65" applyNumberFormat="0" applyAlignment="0" applyProtection="0"/>
    <xf numFmtId="3" fontId="32" fillId="0" borderId="3"/>
    <xf numFmtId="0" fontId="30" fillId="13" borderId="1969" applyNumberFormat="0" applyAlignment="0" applyProtection="0"/>
    <xf numFmtId="0" fontId="42" fillId="0" borderId="3"/>
    <xf numFmtId="0" fontId="59" fillId="0" borderId="62">
      <alignment horizontal="left" vertical="center"/>
    </xf>
    <xf numFmtId="0" fontId="130" fillId="14" borderId="1969" applyNumberFormat="0" applyAlignment="0" applyProtection="0"/>
    <xf numFmtId="0" fontId="110" fillId="32" borderId="1978"/>
    <xf numFmtId="10" fontId="56" fillId="28" borderId="3" applyNumberFormat="0" applyBorder="0" applyAlignment="0" applyProtection="0"/>
    <xf numFmtId="0" fontId="75" fillId="7" borderId="65" applyNumberFormat="0" applyAlignment="0" applyProtection="0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3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3" fontId="32" fillId="0" borderId="45"/>
    <xf numFmtId="0" fontId="3" fillId="9" borderId="66" applyNumberFormat="0" applyFont="0" applyAlignment="0" applyProtection="0"/>
    <xf numFmtId="0" fontId="42" fillId="0" borderId="45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59" fillId="0" borderId="1967">
      <alignment horizontal="left" vertical="center"/>
    </xf>
    <xf numFmtId="0" fontId="75" fillId="7" borderId="65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45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93" applyNumberFormat="0" applyFill="0" applyAlignment="0" applyProtection="0"/>
    <xf numFmtId="0" fontId="130" fillId="14" borderId="88" applyNumberFormat="0" applyAlignment="0" applyProtection="0"/>
    <xf numFmtId="0" fontId="123" fillId="34" borderId="92" applyNumberFormat="0" applyAlignment="0" applyProtection="0"/>
    <xf numFmtId="0" fontId="113" fillId="0" borderId="91" applyNumberFormat="0" applyFill="0" applyAlignment="0" applyProtection="0"/>
    <xf numFmtId="0" fontId="110" fillId="32" borderId="86"/>
    <xf numFmtId="0" fontId="3" fillId="9" borderId="89" applyNumberFormat="0" applyFont="0" applyAlignment="0" applyProtection="0"/>
    <xf numFmtId="0" fontId="75" fillId="7" borderId="88" applyNumberFormat="0" applyAlignment="0" applyProtection="0"/>
    <xf numFmtId="10" fontId="56" fillId="28" borderId="86" applyNumberFormat="0" applyBorder="0" applyAlignment="0" applyProtection="0"/>
    <xf numFmtId="0" fontId="42" fillId="0" borderId="86"/>
    <xf numFmtId="0" fontId="28" fillId="13" borderId="88" applyNumberFormat="0" applyAlignment="0" applyProtection="0"/>
    <xf numFmtId="5" fontId="26" fillId="0" borderId="72" applyAlignment="0" applyProtection="0"/>
    <xf numFmtId="0" fontId="3" fillId="9" borderId="89" applyNumberFormat="0" applyFont="0" applyAlignment="0" applyProtection="0"/>
    <xf numFmtId="0" fontId="123" fillId="34" borderId="92" applyNumberFormat="0" applyAlignment="0" applyProtection="0"/>
    <xf numFmtId="0" fontId="115" fillId="0" borderId="93" applyNumberFormat="0" applyFill="0" applyAlignment="0" applyProtection="0"/>
    <xf numFmtId="0" fontId="30" fillId="13" borderId="65" applyNumberFormat="0" applyAlignment="0" applyProtection="0"/>
    <xf numFmtId="0" fontId="130" fillId="14" borderId="88" applyNumberFormat="0" applyAlignment="0" applyProtection="0"/>
    <xf numFmtId="10" fontId="56" fillId="28" borderId="94" applyNumberFormat="0" applyBorder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115" fillId="0" borderId="83" applyNumberFormat="0" applyFill="0" applyAlignment="0" applyProtection="0"/>
    <xf numFmtId="0" fontId="74" fillId="7" borderId="65" applyNumberFormat="0" applyAlignment="0" applyProtection="0"/>
    <xf numFmtId="0" fontId="30" fillId="13" borderId="65" applyNumberFormat="0" applyAlignment="0" applyProtection="0"/>
    <xf numFmtId="0" fontId="115" fillId="0" borderId="83" applyNumberFormat="0" applyFill="0" applyAlignment="0" applyProtection="0"/>
    <xf numFmtId="5" fontId="26" fillId="0" borderId="87" applyAlignment="0" applyProtection="0"/>
    <xf numFmtId="0" fontId="30" fillId="13" borderId="88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99" fillId="13" borderId="82" applyNumberFormat="0" applyAlignment="0" applyProtection="0"/>
    <xf numFmtId="0" fontId="3" fillId="9" borderId="81" applyNumberFormat="0" applyFon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9" applyNumberFormat="0" applyFon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15" fillId="0" borderId="91" applyNumberFormat="0" applyFill="0" applyAlignment="0" applyProtection="0"/>
    <xf numFmtId="0" fontId="30" fillId="13" borderId="88" applyNumberFormat="0" applyAlignment="0" applyProtection="0"/>
    <xf numFmtId="0" fontId="3" fillId="9" borderId="89" applyNumberFormat="0" applyFont="0" applyAlignment="0" applyProtection="0"/>
    <xf numFmtId="0" fontId="30" fillId="13" borderId="65" applyNumberFormat="0" applyAlignment="0" applyProtection="0"/>
    <xf numFmtId="5" fontId="26" fillId="0" borderId="57" applyAlignment="0" applyProtection="0"/>
    <xf numFmtId="3" fontId="32" fillId="0" borderId="94"/>
    <xf numFmtId="0" fontId="97" fillId="13" borderId="90" applyNumberFormat="0" applyAlignment="0" applyProtection="0"/>
    <xf numFmtId="0" fontId="115" fillId="0" borderId="69" applyNumberFormat="0" applyFill="0" applyAlignment="0" applyProtection="0"/>
    <xf numFmtId="0" fontId="27" fillId="9" borderId="89" applyNumberFormat="0" applyFont="0" applyAlignment="0" applyProtection="0"/>
    <xf numFmtId="0" fontId="99" fillId="13" borderId="67" applyNumberFormat="0" applyAlignment="0" applyProtection="0"/>
    <xf numFmtId="0" fontId="30" fillId="13" borderId="65" applyNumberFormat="0" applyAlignment="0" applyProtection="0"/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3" fillId="9" borderId="66" applyNumberFormat="0" applyFont="0" applyAlignment="0" applyProtection="0"/>
    <xf numFmtId="0" fontId="115" fillId="0" borderId="91" applyNumberFormat="0" applyFill="0" applyAlignment="0" applyProtection="0"/>
    <xf numFmtId="0" fontId="124" fillId="34" borderId="88" applyNumberFormat="0" applyAlignment="0" applyProtection="0"/>
    <xf numFmtId="0" fontId="75" fillId="7" borderId="65" applyNumberFormat="0" applyAlignment="0" applyProtection="0"/>
    <xf numFmtId="0" fontId="110" fillId="32" borderId="94"/>
    <xf numFmtId="0" fontId="74" fillId="7" borderId="88" applyNumberFormat="0" applyAlignment="0" applyProtection="0"/>
    <xf numFmtId="3" fontId="32" fillId="0" borderId="86"/>
    <xf numFmtId="0" fontId="15" fillId="9" borderId="89" applyNumberFormat="0" applyFont="0" applyAlignment="0" applyProtection="0"/>
    <xf numFmtId="0" fontId="27" fillId="9" borderId="89" applyNumberFormat="0" applyFont="0" applyAlignment="0" applyProtection="0"/>
    <xf numFmtId="0" fontId="124" fillId="34" borderId="88" applyNumberFormat="0" applyAlignment="0" applyProtection="0"/>
    <xf numFmtId="0" fontId="74" fillId="7" borderId="88" applyNumberFormat="0" applyAlignment="0" applyProtection="0"/>
    <xf numFmtId="0" fontId="99" fillId="13" borderId="82" applyNumberFormat="0" applyAlignment="0" applyProtection="0"/>
    <xf numFmtId="0" fontId="75" fillId="7" borderId="65" applyNumberFormat="0" applyAlignment="0" applyProtection="0"/>
    <xf numFmtId="0" fontId="97" fillId="13" borderId="90" applyNumberFormat="0" applyAlignment="0" applyProtection="0"/>
    <xf numFmtId="0" fontId="74" fillId="7" borderId="88" applyNumberFormat="0" applyAlignment="0" applyProtection="0"/>
    <xf numFmtId="0" fontId="59" fillId="0" borderId="46">
      <alignment horizontal="left" vertical="center"/>
    </xf>
    <xf numFmtId="0" fontId="42" fillId="0" borderId="94"/>
    <xf numFmtId="0" fontId="75" fillId="7" borderId="88" applyNumberFormat="0" applyAlignment="0" applyProtection="0"/>
    <xf numFmtId="0" fontId="113" fillId="0" borderId="91" applyNumberFormat="0" applyFill="0" applyAlignment="0" applyProtection="0"/>
    <xf numFmtId="0" fontId="74" fillId="7" borderId="88" applyNumberFormat="0" applyAlignment="0" applyProtection="0"/>
    <xf numFmtId="0" fontId="28" fillId="13" borderId="65" applyNumberFormat="0" applyAlignment="0" applyProtection="0"/>
    <xf numFmtId="3" fontId="32" fillId="0" borderId="64"/>
    <xf numFmtId="0" fontId="42" fillId="0" borderId="64"/>
    <xf numFmtId="0" fontId="59" fillId="0" borderId="63">
      <alignment horizontal="left" vertical="center"/>
    </xf>
    <xf numFmtId="10" fontId="56" fillId="28" borderId="64" applyNumberFormat="0" applyBorder="0" applyAlignment="0" applyProtection="0"/>
    <xf numFmtId="0" fontId="75" fillId="7" borderId="65" applyNumberFormat="0" applyAlignment="0" applyProtection="0"/>
    <xf numFmtId="0" fontId="15" fillId="9" borderId="81" applyNumberFormat="0" applyFon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0" fillId="32" borderId="64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75" fillId="7" borderId="65" applyNumberFormat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0" fontId="59" fillId="0" borderId="63">
      <alignment horizontal="left" vertical="center"/>
    </xf>
    <xf numFmtId="0" fontId="3" fillId="9" borderId="81" applyNumberFormat="0" applyFont="0" applyAlignment="0" applyProtection="0"/>
    <xf numFmtId="0" fontId="113" fillId="0" borderId="83" applyNumberFormat="0" applyFill="0" applyAlignment="0" applyProtection="0"/>
    <xf numFmtId="0" fontId="59" fillId="0" borderId="63">
      <alignment horizontal="left" vertical="center"/>
    </xf>
    <xf numFmtId="0" fontId="123" fillId="34" borderId="84" applyNumberFormat="0" applyAlignment="0" applyProtection="0"/>
    <xf numFmtId="0" fontId="124" fillId="34" borderId="65" applyNumberFormat="0" applyAlignment="0" applyProtection="0"/>
    <xf numFmtId="0" fontId="75" fillId="7" borderId="65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97" fillId="13" borderId="82" applyNumberFormat="0" applyAlignment="0" applyProtection="0"/>
    <xf numFmtId="0" fontId="115" fillId="0" borderId="85" applyNumberFormat="0" applyFill="0" applyAlignment="0" applyProtection="0"/>
    <xf numFmtId="0" fontId="103" fillId="0" borderId="68"/>
    <xf numFmtId="0" fontId="27" fillId="9" borderId="81" applyNumberFormat="0" applyFont="0" applyAlignment="0" applyProtection="0"/>
    <xf numFmtId="0" fontId="130" fillId="14" borderId="65" applyNumberFormat="0" applyAlignment="0" applyProtection="0"/>
    <xf numFmtId="0" fontId="99" fillId="13" borderId="90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59" fillId="0" borderId="46">
      <alignment horizontal="left" vertical="center"/>
    </xf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59" fillId="0" borderId="46">
      <alignment horizontal="left" vertical="center"/>
    </xf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0" fillId="0" borderId="0" applyAlignment="0"/>
    <xf numFmtId="0" fontId="180" fillId="0" borderId="0" applyAlignment="0"/>
    <xf numFmtId="0" fontId="194" fillId="0" borderId="0" applyAlignment="0"/>
    <xf numFmtId="165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80" fillId="0" borderId="0" applyAlignment="0"/>
    <xf numFmtId="165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75" fillId="7" borderId="124" applyNumberFormat="0" applyAlignment="0" applyProtection="0"/>
    <xf numFmtId="0" fontId="103" fillId="0" borderId="127"/>
    <xf numFmtId="0" fontId="115" fillId="0" borderId="130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28" fillId="13" borderId="124" applyNumberFormat="0" applyAlignment="0" applyProtection="0"/>
    <xf numFmtId="0" fontId="130" fillId="14" borderId="124" applyNumberFormat="0" applyAlignment="0" applyProtection="0"/>
    <xf numFmtId="0" fontId="123" fillId="34" borderId="129" applyNumberFormat="0" applyAlignment="0" applyProtection="0"/>
    <xf numFmtId="0" fontId="113" fillId="0" borderId="128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74" fillId="7" borderId="143" applyNumberFormat="0" applyAlignment="0" applyProtection="0"/>
    <xf numFmtId="0" fontId="15" fillId="9" borderId="89" applyNumberFormat="0" applyFont="0" applyAlignment="0" applyProtection="0"/>
    <xf numFmtId="0" fontId="3" fillId="9" borderId="89" applyNumberFormat="0" applyFont="0" applyAlignment="0" applyProtection="0"/>
    <xf numFmtId="0" fontId="3" fillId="9" borderId="89" applyNumberFormat="0" applyFont="0" applyAlignment="0" applyProtection="0"/>
    <xf numFmtId="0" fontId="28" fillId="13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99" fillId="13" borderId="117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7" fillId="9" borderId="125" applyNumberFormat="0" applyFont="0" applyAlignment="0" applyProtection="0"/>
    <xf numFmtId="0" fontId="124" fillId="34" borderId="124" applyNumberFormat="0" applyAlignment="0" applyProtection="0"/>
    <xf numFmtId="0" fontId="97" fillId="13" borderId="126" applyNumberFormat="0" applyAlignment="0" applyProtection="0"/>
    <xf numFmtId="0" fontId="75" fillId="7" borderId="124" applyNumberFormat="0" applyAlignment="0" applyProtection="0"/>
    <xf numFmtId="0" fontId="28" fillId="13" borderId="96" applyNumberFormat="0" applyAlignment="0" applyProtection="0"/>
    <xf numFmtId="0" fontId="99" fillId="13" borderId="145" applyNumberFormat="0" applyAlignment="0" applyProtection="0"/>
    <xf numFmtId="0" fontId="59" fillId="0" borderId="62">
      <alignment horizontal="left" vertical="center"/>
    </xf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75" fillId="7" borderId="143" applyNumberFormat="0" applyAlignment="0" applyProtection="0"/>
    <xf numFmtId="0" fontId="75" fillId="7" borderId="96" applyNumberFormat="0" applyAlignment="0" applyProtection="0"/>
    <xf numFmtId="0" fontId="28" fillId="13" borderId="96" applyNumberFormat="0" applyAlignment="0" applyProtection="0"/>
    <xf numFmtId="0" fontId="28" fillId="13" borderId="96" applyNumberFormat="0" applyAlignment="0" applyProtection="0"/>
    <xf numFmtId="0" fontId="59" fillId="0" borderId="62">
      <alignment horizontal="left" vertical="center"/>
    </xf>
    <xf numFmtId="0" fontId="3" fillId="9" borderId="97" applyNumberFormat="0" applyFont="0" applyAlignment="0" applyProtection="0"/>
    <xf numFmtId="0" fontId="113" fillId="0" borderId="100" applyNumberFormat="0" applyFill="0" applyAlignment="0" applyProtection="0"/>
    <xf numFmtId="0" fontId="59" fillId="0" borderId="62">
      <alignment horizontal="left" vertical="center"/>
    </xf>
    <xf numFmtId="0" fontId="123" fillId="34" borderId="101" applyNumberFormat="0" applyAlignment="0" applyProtection="0"/>
    <xf numFmtId="0" fontId="124" fillId="34" borderId="96" applyNumberFormat="0" applyAlignment="0" applyProtection="0"/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97" fillId="13" borderId="98" applyNumberFormat="0" applyAlignment="0" applyProtection="0"/>
    <xf numFmtId="0" fontId="115" fillId="0" borderId="102" applyNumberFormat="0" applyFill="0" applyAlignment="0" applyProtection="0"/>
    <xf numFmtId="0" fontId="103" fillId="0" borderId="99"/>
    <xf numFmtId="0" fontId="27" fillId="9" borderId="97" applyNumberFormat="0" applyFont="0" applyAlignment="0" applyProtection="0"/>
    <xf numFmtId="0" fontId="130" fillId="14" borderId="96" applyNumberFormat="0" applyAlignment="0" applyProtection="0"/>
    <xf numFmtId="0" fontId="115" fillId="0" borderId="120" applyNumberFormat="0" applyFill="0" applyAlignment="0" applyProtection="0"/>
    <xf numFmtId="0" fontId="130" fillId="14" borderId="115" applyNumberFormat="0" applyAlignment="0" applyProtection="0"/>
    <xf numFmtId="0" fontId="123" fillId="34" borderId="119" applyNumberFormat="0" applyAlignment="0" applyProtection="0"/>
    <xf numFmtId="0" fontId="113" fillId="0" borderId="118" applyNumberFormat="0" applyFill="0" applyAlignment="0" applyProtection="0"/>
    <xf numFmtId="0" fontId="110" fillId="32" borderId="113"/>
    <xf numFmtId="0" fontId="3" fillId="9" borderId="116" applyNumberFormat="0" applyFont="0" applyAlignment="0" applyProtection="0"/>
    <xf numFmtId="0" fontId="75" fillId="7" borderId="115" applyNumberFormat="0" applyAlignment="0" applyProtection="0"/>
    <xf numFmtId="10" fontId="56" fillId="28" borderId="113" applyNumberFormat="0" applyBorder="0" applyAlignment="0" applyProtection="0"/>
    <xf numFmtId="0" fontId="42" fillId="0" borderId="113"/>
    <xf numFmtId="0" fontId="28" fillId="13" borderId="115" applyNumberFormat="0" applyAlignment="0" applyProtection="0"/>
    <xf numFmtId="5" fontId="26" fillId="0" borderId="95" applyAlignment="0" applyProtection="0"/>
    <xf numFmtId="0" fontId="3" fillId="9" borderId="116" applyNumberFormat="0" applyFont="0" applyAlignment="0" applyProtection="0"/>
    <xf numFmtId="0" fontId="123" fillId="34" borderId="119" applyNumberFormat="0" applyAlignment="0" applyProtection="0"/>
    <xf numFmtId="0" fontId="115" fillId="0" borderId="120" applyNumberFormat="0" applyFill="0" applyAlignment="0" applyProtection="0"/>
    <xf numFmtId="0" fontId="30" fillId="13" borderId="96" applyNumberFormat="0" applyAlignment="0" applyProtection="0"/>
    <xf numFmtId="0" fontId="130" fillId="14" borderId="115" applyNumberFormat="0" applyAlignment="0" applyProtection="0"/>
    <xf numFmtId="10" fontId="56" fillId="28" borderId="121" applyNumberFormat="0" applyBorder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115" fillId="0" borderId="110" applyNumberFormat="0" applyFill="0" applyAlignment="0" applyProtection="0"/>
    <xf numFmtId="0" fontId="74" fillId="7" borderId="106" applyNumberFormat="0" applyAlignment="0" applyProtection="0"/>
    <xf numFmtId="0" fontId="30" fillId="13" borderId="106" applyNumberFormat="0" applyAlignment="0" applyProtection="0"/>
    <xf numFmtId="0" fontId="115" fillId="0" borderId="110" applyNumberFormat="0" applyFill="0" applyAlignment="0" applyProtection="0"/>
    <xf numFmtId="5" fontId="26" fillId="0" borderId="114" applyAlignment="0" applyProtection="0"/>
    <xf numFmtId="0" fontId="30" fillId="13" borderId="115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99" fillId="13" borderId="108" applyNumberFormat="0" applyAlignment="0" applyProtection="0"/>
    <xf numFmtId="0" fontId="3" fillId="9" borderId="107" applyNumberFormat="0" applyFon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16" applyNumberFormat="0" applyFon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15" fillId="9" borderId="97" applyNumberFormat="0" applyFont="0" applyAlignment="0" applyProtection="0"/>
    <xf numFmtId="0" fontId="3" fillId="9" borderId="97" applyNumberFormat="0" applyFont="0" applyAlignment="0" applyProtection="0"/>
    <xf numFmtId="0" fontId="99" fillId="13" borderId="98" applyNumberFormat="0" applyAlignment="0" applyProtection="0"/>
    <xf numFmtId="0" fontId="115" fillId="0" borderId="118" applyNumberFormat="0" applyFill="0" applyAlignment="0" applyProtection="0"/>
    <xf numFmtId="0" fontId="30" fillId="13" borderId="115" applyNumberFormat="0" applyAlignment="0" applyProtection="0"/>
    <xf numFmtId="0" fontId="3" fillId="9" borderId="116" applyNumberFormat="0" applyFont="0" applyAlignment="0" applyProtection="0"/>
    <xf numFmtId="0" fontId="30" fillId="13" borderId="106" applyNumberFormat="0" applyAlignment="0" applyProtection="0"/>
    <xf numFmtId="5" fontId="26" fillId="0" borderId="105" applyAlignment="0" applyProtection="0"/>
    <xf numFmtId="3" fontId="32" fillId="0" borderId="121"/>
    <xf numFmtId="0" fontId="97" fillId="13" borderId="117" applyNumberFormat="0" applyAlignment="0" applyProtection="0"/>
    <xf numFmtId="0" fontId="115" fillId="0" borderId="100" applyNumberFormat="0" applyFill="0" applyAlignment="0" applyProtection="0"/>
    <xf numFmtId="0" fontId="27" fillId="9" borderId="116" applyNumberFormat="0" applyFont="0" applyAlignment="0" applyProtection="0"/>
    <xf numFmtId="0" fontId="99" fillId="13" borderId="98" applyNumberFormat="0" applyAlignment="0" applyProtection="0"/>
    <xf numFmtId="0" fontId="30" fillId="13" borderId="96" applyNumberFormat="0" applyAlignment="0" applyProtection="0"/>
    <xf numFmtId="0" fontId="74" fillId="7" borderId="96" applyNumberFormat="0" applyAlignment="0" applyProtection="0"/>
    <xf numFmtId="0" fontId="115" fillId="0" borderId="100" applyNumberFormat="0" applyFill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3" fillId="9" borderId="97" applyNumberFormat="0" applyFont="0" applyAlignment="0" applyProtection="0"/>
    <xf numFmtId="0" fontId="115" fillId="0" borderId="118" applyNumberFormat="0" applyFill="0" applyAlignment="0" applyProtection="0"/>
    <xf numFmtId="0" fontId="124" fillId="34" borderId="115" applyNumberFormat="0" applyAlignment="0" applyProtection="0"/>
    <xf numFmtId="0" fontId="75" fillId="7" borderId="106" applyNumberFormat="0" applyAlignment="0" applyProtection="0"/>
    <xf numFmtId="0" fontId="110" fillId="32" borderId="121"/>
    <xf numFmtId="0" fontId="74" fillId="7" borderId="115" applyNumberFormat="0" applyAlignment="0" applyProtection="0"/>
    <xf numFmtId="3" fontId="32" fillId="0" borderId="113"/>
    <xf numFmtId="0" fontId="15" fillId="9" borderId="116" applyNumberFormat="0" applyFont="0" applyAlignment="0" applyProtection="0"/>
    <xf numFmtId="0" fontId="27" fillId="9" borderId="116" applyNumberFormat="0" applyFont="0" applyAlignment="0" applyProtection="0"/>
    <xf numFmtId="0" fontId="124" fillId="34" borderId="115" applyNumberFormat="0" applyAlignment="0" applyProtection="0"/>
    <xf numFmtId="0" fontId="74" fillId="7" borderId="115" applyNumberFormat="0" applyAlignment="0" applyProtection="0"/>
    <xf numFmtId="0" fontId="99" fillId="13" borderId="108" applyNumberFormat="0" applyAlignment="0" applyProtection="0"/>
    <xf numFmtId="0" fontId="75" fillId="7" borderId="106" applyNumberFormat="0" applyAlignment="0" applyProtection="0"/>
    <xf numFmtId="0" fontId="97" fillId="13" borderId="117" applyNumberFormat="0" applyAlignment="0" applyProtection="0"/>
    <xf numFmtId="0" fontId="74" fillId="7" borderId="115" applyNumberFormat="0" applyAlignment="0" applyProtection="0"/>
    <xf numFmtId="0" fontId="42" fillId="0" borderId="121"/>
    <xf numFmtId="0" fontId="75" fillId="7" borderId="115" applyNumberFormat="0" applyAlignment="0" applyProtection="0"/>
    <xf numFmtId="0" fontId="113" fillId="0" borderId="118" applyNumberFormat="0" applyFill="0" applyAlignment="0" applyProtection="0"/>
    <xf numFmtId="0" fontId="74" fillId="7" borderId="115" applyNumberFormat="0" applyAlignment="0" applyProtection="0"/>
    <xf numFmtId="0" fontId="28" fillId="13" borderId="106" applyNumberFormat="0" applyAlignment="0" applyProtection="0"/>
    <xf numFmtId="3" fontId="32" fillId="0" borderId="103"/>
    <xf numFmtId="0" fontId="42" fillId="0" borderId="103"/>
    <xf numFmtId="0" fontId="59" fillId="0" borderId="104">
      <alignment horizontal="left" vertical="center"/>
    </xf>
    <xf numFmtId="10" fontId="56" fillId="28" borderId="103" applyNumberFormat="0" applyBorder="0" applyAlignment="0" applyProtection="0"/>
    <xf numFmtId="0" fontId="75" fillId="7" borderId="106" applyNumberFormat="0" applyAlignment="0" applyProtection="0"/>
    <xf numFmtId="0" fontId="15" fillId="9" borderId="107" applyNumberFormat="0" applyFon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0" fillId="32" borderId="103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75" fillId="7" borderId="106" applyNumberFormat="0" applyAlignment="0" applyProtection="0"/>
    <xf numFmtId="0" fontId="28" fillId="13" borderId="106" applyNumberFormat="0" applyAlignment="0" applyProtection="0"/>
    <xf numFmtId="0" fontId="28" fillId="13" borderId="106" applyNumberFormat="0" applyAlignment="0" applyProtection="0"/>
    <xf numFmtId="0" fontId="59" fillId="0" borderId="104">
      <alignment horizontal="left" vertical="center"/>
    </xf>
    <xf numFmtId="0" fontId="3" fillId="9" borderId="107" applyNumberFormat="0" applyFont="0" applyAlignment="0" applyProtection="0"/>
    <xf numFmtId="0" fontId="113" fillId="0" borderId="110" applyNumberFormat="0" applyFill="0" applyAlignment="0" applyProtection="0"/>
    <xf numFmtId="0" fontId="59" fillId="0" borderId="104">
      <alignment horizontal="left" vertical="center"/>
    </xf>
    <xf numFmtId="0" fontId="123" fillId="34" borderId="111" applyNumberFormat="0" applyAlignment="0" applyProtection="0"/>
    <xf numFmtId="0" fontId="124" fillId="34" borderId="106" applyNumberFormat="0" applyAlignment="0" applyProtection="0"/>
    <xf numFmtId="0" fontId="75" fillId="7" borderId="106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97" fillId="13" borderId="108" applyNumberFormat="0" applyAlignment="0" applyProtection="0"/>
    <xf numFmtId="0" fontId="115" fillId="0" borderId="112" applyNumberFormat="0" applyFill="0" applyAlignment="0" applyProtection="0"/>
    <xf numFmtId="0" fontId="103" fillId="0" borderId="109"/>
    <xf numFmtId="0" fontId="27" fillId="9" borderId="107" applyNumberFormat="0" applyFont="0" applyAlignment="0" applyProtection="0"/>
    <xf numFmtId="0" fontId="130" fillId="14" borderId="106" applyNumberFormat="0" applyAlignment="0" applyProtection="0"/>
    <xf numFmtId="0" fontId="99" fillId="13" borderId="117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113" fillId="0" borderId="128" applyNumberFormat="0" applyFill="0" applyAlignment="0" applyProtection="0"/>
    <xf numFmtId="0" fontId="59" fillId="0" borderId="122">
      <alignment horizontal="left" vertical="center"/>
    </xf>
    <xf numFmtId="0" fontId="123" fillId="34" borderId="129" applyNumberFormat="0" applyAlignment="0" applyProtection="0"/>
    <xf numFmtId="0" fontId="124" fillId="34" borderId="124" applyNumberFormat="0" applyAlignment="0" applyProtection="0"/>
    <xf numFmtId="0" fontId="75" fillId="7" borderId="124" applyNumberFormat="0" applyAlignment="0" applyProtection="0"/>
    <xf numFmtId="0" fontId="3" fillId="9" borderId="125" applyNumberFormat="0" applyFont="0" applyAlignment="0" applyProtection="0"/>
    <xf numFmtId="0" fontId="97" fillId="13" borderId="126" applyNumberFormat="0" applyAlignment="0" applyProtection="0"/>
    <xf numFmtId="0" fontId="103" fillId="0" borderId="127"/>
    <xf numFmtId="0" fontId="113" fillId="0" borderId="128" applyNumberFormat="0" applyFill="0" applyAlignment="0" applyProtection="0"/>
    <xf numFmtId="0" fontId="123" fillId="34" borderId="129" applyNumberFormat="0" applyAlignment="0" applyProtection="0"/>
    <xf numFmtId="0" fontId="124" fillId="34" borderId="124" applyNumberFormat="0" applyAlignment="0" applyProtection="0"/>
    <xf numFmtId="0" fontId="130" fillId="14" borderId="124" applyNumberFormat="0" applyAlignment="0" applyProtection="0"/>
    <xf numFmtId="0" fontId="115" fillId="0" borderId="130" applyNumberFormat="0" applyFill="0" applyAlignment="0" applyProtection="0"/>
    <xf numFmtId="0" fontId="27" fillId="9" borderId="125" applyNumberFormat="0" applyFont="0" applyAlignment="0" applyProtection="0"/>
    <xf numFmtId="0" fontId="97" fillId="13" borderId="126" applyNumberFormat="0" applyAlignment="0" applyProtection="0"/>
    <xf numFmtId="0" fontId="115" fillId="0" borderId="130" applyNumberFormat="0" applyFill="0" applyAlignment="0" applyProtection="0"/>
    <xf numFmtId="0" fontId="103" fillId="0" borderId="127"/>
    <xf numFmtId="0" fontId="27" fillId="9" borderId="125" applyNumberFormat="0" applyFont="0" applyAlignment="0" applyProtection="0"/>
    <xf numFmtId="0" fontId="130" fillId="14" borderId="124" applyNumberFormat="0" applyAlignment="0" applyProtection="0"/>
    <xf numFmtId="0" fontId="115" fillId="0" borderId="148" applyNumberFormat="0" applyFill="0" applyAlignment="0" applyProtection="0"/>
    <xf numFmtId="0" fontId="130" fillId="14" borderId="143" applyNumberFormat="0" applyAlignment="0" applyProtection="0"/>
    <xf numFmtId="0" fontId="123" fillId="34" borderId="147" applyNumberFormat="0" applyAlignment="0" applyProtection="0"/>
    <xf numFmtId="0" fontId="113" fillId="0" borderId="146" applyNumberFormat="0" applyFill="0" applyAlignment="0" applyProtection="0"/>
    <xf numFmtId="0" fontId="110" fillId="32" borderId="141"/>
    <xf numFmtId="0" fontId="3" fillId="9" borderId="144" applyNumberFormat="0" applyFont="0" applyAlignment="0" applyProtection="0"/>
    <xf numFmtId="0" fontId="75" fillId="7" borderId="143" applyNumberFormat="0" applyAlignment="0" applyProtection="0"/>
    <xf numFmtId="10" fontId="56" fillId="28" borderId="141" applyNumberFormat="0" applyBorder="0" applyAlignment="0" applyProtection="0"/>
    <xf numFmtId="0" fontId="42" fillId="0" borderId="141"/>
    <xf numFmtId="0" fontId="28" fillId="13" borderId="143" applyNumberFormat="0" applyAlignment="0" applyProtection="0"/>
    <xf numFmtId="5" fontId="26" fillId="0" borderId="123" applyAlignment="0" applyProtection="0"/>
    <xf numFmtId="0" fontId="3" fillId="9" borderId="144" applyNumberFormat="0" applyFont="0" applyAlignment="0" applyProtection="0"/>
    <xf numFmtId="0" fontId="123" fillId="34" borderId="147" applyNumberFormat="0" applyAlignment="0" applyProtection="0"/>
    <xf numFmtId="0" fontId="115" fillId="0" borderId="148" applyNumberFormat="0" applyFill="0" applyAlignment="0" applyProtection="0"/>
    <xf numFmtId="0" fontId="30" fillId="13" borderId="124" applyNumberFormat="0" applyAlignment="0" applyProtection="0"/>
    <xf numFmtId="0" fontId="130" fillId="14" borderId="143" applyNumberFormat="0" applyAlignment="0" applyProtection="0"/>
    <xf numFmtId="10" fontId="56" fillId="28" borderId="149" applyNumberFormat="0" applyBorder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115" fillId="0" borderId="138" applyNumberFormat="0" applyFill="0" applyAlignment="0" applyProtection="0"/>
    <xf numFmtId="0" fontId="74" fillId="7" borderId="134" applyNumberFormat="0" applyAlignment="0" applyProtection="0"/>
    <xf numFmtId="0" fontId="30" fillId="13" borderId="134" applyNumberFormat="0" applyAlignment="0" applyProtection="0"/>
    <xf numFmtId="0" fontId="115" fillId="0" borderId="138" applyNumberFormat="0" applyFill="0" applyAlignment="0" applyProtection="0"/>
    <xf numFmtId="5" fontId="26" fillId="0" borderId="142" applyAlignment="0" applyProtection="0"/>
    <xf numFmtId="0" fontId="30" fillId="13" borderId="143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99" fillId="13" borderId="136" applyNumberFormat="0" applyAlignment="0" applyProtection="0"/>
    <xf numFmtId="0" fontId="3" fillId="9" borderId="135" applyNumberFormat="0" applyFon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44" applyNumberFormat="0" applyFon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15" fillId="9" borderId="125" applyNumberFormat="0" applyFont="0" applyAlignment="0" applyProtection="0"/>
    <xf numFmtId="0" fontId="3" fillId="9" borderId="125" applyNumberFormat="0" applyFont="0" applyAlignment="0" applyProtection="0"/>
    <xf numFmtId="0" fontId="99" fillId="13" borderId="126" applyNumberFormat="0" applyAlignment="0" applyProtection="0"/>
    <xf numFmtId="0" fontId="115" fillId="0" borderId="146" applyNumberFormat="0" applyFill="0" applyAlignment="0" applyProtection="0"/>
    <xf numFmtId="0" fontId="30" fillId="13" borderId="143" applyNumberFormat="0" applyAlignment="0" applyProtection="0"/>
    <xf numFmtId="0" fontId="3" fillId="9" borderId="144" applyNumberFormat="0" applyFont="0" applyAlignment="0" applyProtection="0"/>
    <xf numFmtId="0" fontId="30" fillId="13" borderId="134" applyNumberFormat="0" applyAlignment="0" applyProtection="0"/>
    <xf numFmtId="5" fontId="26" fillId="0" borderId="133" applyAlignment="0" applyProtection="0"/>
    <xf numFmtId="3" fontId="32" fillId="0" borderId="149"/>
    <xf numFmtId="0" fontId="97" fillId="13" borderId="145" applyNumberFormat="0" applyAlignment="0" applyProtection="0"/>
    <xf numFmtId="0" fontId="115" fillId="0" borderId="128" applyNumberFormat="0" applyFill="0" applyAlignment="0" applyProtection="0"/>
    <xf numFmtId="0" fontId="27" fillId="9" borderId="144" applyNumberFormat="0" applyFont="0" applyAlignment="0" applyProtection="0"/>
    <xf numFmtId="0" fontId="99" fillId="13" borderId="126" applyNumberFormat="0" applyAlignment="0" applyProtection="0"/>
    <xf numFmtId="0" fontId="30" fillId="13" borderId="124" applyNumberFormat="0" applyAlignment="0" applyProtection="0"/>
    <xf numFmtId="0" fontId="74" fillId="7" borderId="124" applyNumberFormat="0" applyAlignment="0" applyProtection="0"/>
    <xf numFmtId="0" fontId="115" fillId="0" borderId="128" applyNumberFormat="0" applyFill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3" fillId="9" borderId="125" applyNumberFormat="0" applyFont="0" applyAlignment="0" applyProtection="0"/>
    <xf numFmtId="0" fontId="115" fillId="0" borderId="146" applyNumberFormat="0" applyFill="0" applyAlignment="0" applyProtection="0"/>
    <xf numFmtId="0" fontId="124" fillId="34" borderId="143" applyNumberFormat="0" applyAlignment="0" applyProtection="0"/>
    <xf numFmtId="0" fontId="75" fillId="7" borderId="134" applyNumberFormat="0" applyAlignment="0" applyProtection="0"/>
    <xf numFmtId="0" fontId="110" fillId="32" borderId="149"/>
    <xf numFmtId="0" fontId="74" fillId="7" borderId="143" applyNumberFormat="0" applyAlignment="0" applyProtection="0"/>
    <xf numFmtId="3" fontId="32" fillId="0" borderId="141"/>
    <xf numFmtId="0" fontId="15" fillId="9" borderId="144" applyNumberFormat="0" applyFont="0" applyAlignment="0" applyProtection="0"/>
    <xf numFmtId="0" fontId="27" fillId="9" borderId="144" applyNumberFormat="0" applyFont="0" applyAlignment="0" applyProtection="0"/>
    <xf numFmtId="0" fontId="124" fillId="34" borderId="143" applyNumberFormat="0" applyAlignment="0" applyProtection="0"/>
    <xf numFmtId="0" fontId="74" fillId="7" borderId="143" applyNumberFormat="0" applyAlignment="0" applyProtection="0"/>
    <xf numFmtId="0" fontId="99" fillId="13" borderId="136" applyNumberFormat="0" applyAlignment="0" applyProtection="0"/>
    <xf numFmtId="0" fontId="75" fillId="7" borderId="134" applyNumberFormat="0" applyAlignment="0" applyProtection="0"/>
    <xf numFmtId="0" fontId="97" fillId="13" borderId="145" applyNumberFormat="0" applyAlignment="0" applyProtection="0"/>
    <xf numFmtId="0" fontId="74" fillId="7" borderId="143" applyNumberFormat="0" applyAlignment="0" applyProtection="0"/>
    <xf numFmtId="0" fontId="42" fillId="0" borderId="149"/>
    <xf numFmtId="0" fontId="75" fillId="7" borderId="143" applyNumberFormat="0" applyAlignment="0" applyProtection="0"/>
    <xf numFmtId="0" fontId="113" fillId="0" borderId="146" applyNumberFormat="0" applyFill="0" applyAlignment="0" applyProtection="0"/>
    <xf numFmtId="0" fontId="74" fillId="7" borderId="143" applyNumberFormat="0" applyAlignment="0" applyProtection="0"/>
    <xf numFmtId="0" fontId="28" fillId="13" borderId="134" applyNumberFormat="0" applyAlignment="0" applyProtection="0"/>
    <xf numFmtId="3" fontId="32" fillId="0" borderId="131"/>
    <xf numFmtId="0" fontId="42" fillId="0" borderId="131"/>
    <xf numFmtId="0" fontId="59" fillId="0" borderId="132">
      <alignment horizontal="left" vertical="center"/>
    </xf>
    <xf numFmtId="10" fontId="56" fillId="28" borderId="131" applyNumberFormat="0" applyBorder="0" applyAlignment="0" applyProtection="0"/>
    <xf numFmtId="0" fontId="75" fillId="7" borderId="134" applyNumberFormat="0" applyAlignment="0" applyProtection="0"/>
    <xf numFmtId="0" fontId="15" fillId="9" borderId="135" applyNumberFormat="0" applyFon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0" fillId="32" borderId="131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75" fillId="7" borderId="134" applyNumberFormat="0" applyAlignment="0" applyProtection="0"/>
    <xf numFmtId="0" fontId="28" fillId="13" borderId="134" applyNumberFormat="0" applyAlignment="0" applyProtection="0"/>
    <xf numFmtId="0" fontId="28" fillId="13" borderId="134" applyNumberFormat="0" applyAlignment="0" applyProtection="0"/>
    <xf numFmtId="0" fontId="59" fillId="0" borderId="132">
      <alignment horizontal="left" vertical="center"/>
    </xf>
    <xf numFmtId="0" fontId="3" fillId="9" borderId="135" applyNumberFormat="0" applyFont="0" applyAlignment="0" applyProtection="0"/>
    <xf numFmtId="0" fontId="113" fillId="0" borderId="138" applyNumberFormat="0" applyFill="0" applyAlignment="0" applyProtection="0"/>
    <xf numFmtId="0" fontId="59" fillId="0" borderId="132">
      <alignment horizontal="left" vertical="center"/>
    </xf>
    <xf numFmtId="0" fontId="123" fillId="34" borderId="139" applyNumberFormat="0" applyAlignment="0" applyProtection="0"/>
    <xf numFmtId="0" fontId="124" fillId="34" borderId="134" applyNumberFormat="0" applyAlignment="0" applyProtection="0"/>
    <xf numFmtId="0" fontId="75" fillId="7" borderId="134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97" fillId="13" borderId="136" applyNumberFormat="0" applyAlignment="0" applyProtection="0"/>
    <xf numFmtId="0" fontId="115" fillId="0" borderId="140" applyNumberFormat="0" applyFill="0" applyAlignment="0" applyProtection="0"/>
    <xf numFmtId="0" fontId="103" fillId="0" borderId="137"/>
    <xf numFmtId="0" fontId="27" fillId="9" borderId="135" applyNumberFormat="0" applyFont="0" applyAlignment="0" applyProtection="0"/>
    <xf numFmtId="0" fontId="130" fillId="14" borderId="134" applyNumberFormat="0" applyAlignment="0" applyProtection="0"/>
    <xf numFmtId="0" fontId="99" fillId="13" borderId="145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180" fillId="0" borderId="0" applyAlignment="0"/>
    <xf numFmtId="0" fontId="194" fillId="0" borderId="0" applyAlignment="0"/>
    <xf numFmtId="190" fontId="42" fillId="0" borderId="149"/>
    <xf numFmtId="0" fontId="59" fillId="0" borderId="151">
      <alignment horizontal="left" vertical="center"/>
    </xf>
    <xf numFmtId="10" fontId="56" fillId="28" borderId="149" applyNumberFormat="0" applyBorder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15" fillId="9" borderId="153" applyNumberFormat="0" applyFont="0" applyAlignment="0" applyProtection="0"/>
    <xf numFmtId="0" fontId="3" fillId="9" borderId="153" applyNumberFormat="0" applyFont="0" applyAlignment="0" applyProtection="0"/>
    <xf numFmtId="0" fontId="3" fillId="9" borderId="153" applyNumberFormat="0" applyFont="0" applyAlignment="0" applyProtection="0"/>
    <xf numFmtId="0" fontId="97" fillId="13" borderId="154" applyNumberFormat="0" applyAlignment="0" applyProtection="0"/>
    <xf numFmtId="0" fontId="99" fillId="13" borderId="154" applyNumberFormat="0" applyAlignment="0" applyProtection="0"/>
    <xf numFmtId="0" fontId="12" fillId="0" borderId="80" applyNumberFormat="0" applyAlignment="0" applyProtection="0"/>
    <xf numFmtId="0" fontId="103" fillId="0" borderId="155"/>
    <xf numFmtId="0" fontId="113" fillId="0" borderId="156" applyNumberFormat="0" applyFill="0" applyAlignment="0" applyProtection="0"/>
    <xf numFmtId="0" fontId="115" fillId="0" borderId="156" applyNumberFormat="0" applyFill="0" applyAlignment="0" applyProtection="0"/>
    <xf numFmtId="0" fontId="123" fillId="34" borderId="157" applyNumberFormat="0" applyAlignment="0" applyProtection="0"/>
    <xf numFmtId="0" fontId="99" fillId="13" borderId="154" applyNumberFormat="0" applyAlignment="0" applyProtection="0"/>
    <xf numFmtId="0" fontId="124" fillId="34" borderId="152" applyNumberFormat="0" applyAlignment="0" applyProtection="0"/>
    <xf numFmtId="0" fontId="30" fillId="13" borderId="152" applyNumberFormat="0" applyAlignment="0" applyProtection="0"/>
    <xf numFmtId="0" fontId="130" fillId="14" borderId="152" applyNumberFormat="0" applyAlignment="0" applyProtection="0"/>
    <xf numFmtId="0" fontId="74" fillId="7" borderId="152" applyNumberFormat="0" applyAlignment="0" applyProtection="0"/>
    <xf numFmtId="0" fontId="115" fillId="0" borderId="158" applyNumberFormat="0" applyFill="0" applyAlignment="0" applyProtection="0"/>
    <xf numFmtId="0" fontId="115" fillId="0" borderId="156" applyNumberFormat="0" applyFill="0" applyAlignment="0" applyProtection="0"/>
    <xf numFmtId="0" fontId="27" fillId="9" borderId="153" applyNumberFormat="0" applyFont="0" applyAlignment="0" applyProtection="0"/>
    <xf numFmtId="0" fontId="27" fillId="9" borderId="153" applyNumberFormat="0" applyFont="0" applyAlignment="0" applyProtection="0"/>
    <xf numFmtId="0" fontId="3" fillId="9" borderId="153" applyNumberFormat="0" applyFont="0" applyAlignment="0" applyProtection="0"/>
    <xf numFmtId="0" fontId="28" fillId="13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99" fillId="13" borderId="183" applyNumberFormat="0" applyAlignment="0" applyProtection="0"/>
    <xf numFmtId="0" fontId="28" fillId="13" borderId="162" applyNumberFormat="0" applyAlignment="0" applyProtection="0"/>
    <xf numFmtId="3" fontId="32" fillId="0" borderId="159"/>
    <xf numFmtId="0" fontId="42" fillId="0" borderId="159"/>
    <xf numFmtId="0" fontId="59" fillId="0" borderId="160">
      <alignment horizontal="left" vertical="center"/>
    </xf>
    <xf numFmtId="10" fontId="56" fillId="28" borderId="15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5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75" fillId="7" borderId="162" applyNumberFormat="0" applyAlignment="0" applyProtection="0"/>
    <xf numFmtId="0" fontId="28" fillId="13" borderId="162" applyNumberFormat="0" applyAlignment="0" applyProtection="0"/>
    <xf numFmtId="0" fontId="28" fillId="13" borderId="162" applyNumberFormat="0" applyAlignment="0" applyProtection="0"/>
    <xf numFmtId="3" fontId="32" fillId="0" borderId="149"/>
    <xf numFmtId="0" fontId="59" fillId="0" borderId="160">
      <alignment horizontal="left" vertical="center"/>
    </xf>
    <xf numFmtId="0" fontId="3" fillId="9" borderId="163" applyNumberFormat="0" applyFont="0" applyAlignment="0" applyProtection="0"/>
    <xf numFmtId="0" fontId="42" fillId="0" borderId="149"/>
    <xf numFmtId="0" fontId="113" fillId="0" borderId="166" applyNumberFormat="0" applyFill="0" applyAlignment="0" applyProtection="0"/>
    <xf numFmtId="0" fontId="59" fillId="0" borderId="160">
      <alignment horizontal="left" vertical="center"/>
    </xf>
    <xf numFmtId="0" fontId="123" fillId="34" borderId="167" applyNumberFormat="0" applyAlignment="0" applyProtection="0"/>
    <xf numFmtId="0" fontId="124" fillId="34" borderId="162" applyNumberFormat="0" applyAlignment="0" applyProtection="0"/>
    <xf numFmtId="10" fontId="56" fillId="28" borderId="14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4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97" fillId="13" borderId="164" applyNumberFormat="0" applyAlignment="0" applyProtection="0"/>
    <xf numFmtId="0" fontId="115" fillId="0" borderId="168" applyNumberFormat="0" applyFill="0" applyAlignment="0" applyProtection="0"/>
    <xf numFmtId="0" fontId="103" fillId="0" borderId="165"/>
    <xf numFmtId="0" fontId="27" fillId="9" borderId="163" applyNumberFormat="0" applyFont="0" applyAlignment="0" applyProtection="0"/>
    <xf numFmtId="0" fontId="130" fillId="14" borderId="162" applyNumberFormat="0" applyAlignment="0" applyProtection="0"/>
    <xf numFmtId="0" fontId="115" fillId="0" borderId="186" applyNumberFormat="0" applyFill="0" applyAlignment="0" applyProtection="0"/>
    <xf numFmtId="0" fontId="130" fillId="14" borderId="181" applyNumberFormat="0" applyAlignment="0" applyProtection="0"/>
    <xf numFmtId="0" fontId="123" fillId="34" borderId="185" applyNumberFormat="0" applyAlignment="0" applyProtection="0"/>
    <xf numFmtId="0" fontId="113" fillId="0" borderId="184" applyNumberFormat="0" applyFill="0" applyAlignment="0" applyProtection="0"/>
    <xf numFmtId="0" fontId="110" fillId="32" borderId="179"/>
    <xf numFmtId="0" fontId="3" fillId="9" borderId="182" applyNumberFormat="0" applyFont="0" applyAlignment="0" applyProtection="0"/>
    <xf numFmtId="0" fontId="75" fillId="7" borderId="181" applyNumberFormat="0" applyAlignment="0" applyProtection="0"/>
    <xf numFmtId="10" fontId="56" fillId="28" borderId="179" applyNumberFormat="0" applyBorder="0" applyAlignment="0" applyProtection="0"/>
    <xf numFmtId="0" fontId="42" fillId="0" borderId="179"/>
    <xf numFmtId="0" fontId="28" fillId="13" borderId="181" applyNumberFormat="0" applyAlignment="0" applyProtection="0"/>
    <xf numFmtId="5" fontId="26" fillId="0" borderId="161" applyAlignment="0" applyProtection="0"/>
    <xf numFmtId="0" fontId="3" fillId="9" borderId="182" applyNumberFormat="0" applyFont="0" applyAlignment="0" applyProtection="0"/>
    <xf numFmtId="0" fontId="123" fillId="34" borderId="185" applyNumberFormat="0" applyAlignment="0" applyProtection="0"/>
    <xf numFmtId="0" fontId="115" fillId="0" borderId="186" applyNumberFormat="0" applyFill="0" applyAlignment="0" applyProtection="0"/>
    <xf numFmtId="0" fontId="30" fillId="13" borderId="162" applyNumberFormat="0" applyAlignment="0" applyProtection="0"/>
    <xf numFmtId="0" fontId="130" fillId="14" borderId="181" applyNumberFormat="0" applyAlignment="0" applyProtection="0"/>
    <xf numFmtId="10" fontId="56" fillId="28" borderId="187" applyNumberFormat="0" applyBorder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115" fillId="0" borderId="176" applyNumberFormat="0" applyFill="0" applyAlignment="0" applyProtection="0"/>
    <xf numFmtId="0" fontId="74" fillId="7" borderId="172" applyNumberFormat="0" applyAlignment="0" applyProtection="0"/>
    <xf numFmtId="0" fontId="30" fillId="13" borderId="172" applyNumberFormat="0" applyAlignment="0" applyProtection="0"/>
    <xf numFmtId="0" fontId="115" fillId="0" borderId="176" applyNumberFormat="0" applyFill="0" applyAlignment="0" applyProtection="0"/>
    <xf numFmtId="5" fontId="26" fillId="0" borderId="180" applyAlignment="0" applyProtection="0"/>
    <xf numFmtId="0" fontId="30" fillId="13" borderId="181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99" fillId="13" borderId="174" applyNumberFormat="0" applyAlignment="0" applyProtection="0"/>
    <xf numFmtId="0" fontId="3" fillId="9" borderId="173" applyNumberFormat="0" applyFon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82" applyNumberFormat="0" applyFon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15" fillId="9" borderId="163" applyNumberFormat="0" applyFont="0" applyAlignment="0" applyProtection="0"/>
    <xf numFmtId="0" fontId="3" fillId="9" borderId="163" applyNumberFormat="0" applyFont="0" applyAlignment="0" applyProtection="0"/>
    <xf numFmtId="0" fontId="99" fillId="13" borderId="164" applyNumberFormat="0" applyAlignment="0" applyProtection="0"/>
    <xf numFmtId="0" fontId="115" fillId="0" borderId="184" applyNumberFormat="0" applyFill="0" applyAlignment="0" applyProtection="0"/>
    <xf numFmtId="0" fontId="30" fillId="13" borderId="181" applyNumberFormat="0" applyAlignment="0" applyProtection="0"/>
    <xf numFmtId="0" fontId="3" fillId="9" borderId="182" applyNumberFormat="0" applyFont="0" applyAlignment="0" applyProtection="0"/>
    <xf numFmtId="0" fontId="30" fillId="13" borderId="172" applyNumberFormat="0" applyAlignment="0" applyProtection="0"/>
    <xf numFmtId="5" fontId="26" fillId="0" borderId="171" applyAlignment="0" applyProtection="0"/>
    <xf numFmtId="3" fontId="32" fillId="0" borderId="187"/>
    <xf numFmtId="0" fontId="97" fillId="13" borderId="183" applyNumberFormat="0" applyAlignment="0" applyProtection="0"/>
    <xf numFmtId="0" fontId="115" fillId="0" borderId="166" applyNumberFormat="0" applyFill="0" applyAlignment="0" applyProtection="0"/>
    <xf numFmtId="0" fontId="27" fillId="9" borderId="182" applyNumberFormat="0" applyFont="0" applyAlignment="0" applyProtection="0"/>
    <xf numFmtId="0" fontId="99" fillId="13" borderId="164" applyNumberFormat="0" applyAlignment="0" applyProtection="0"/>
    <xf numFmtId="0" fontId="30" fillId="13" borderId="162" applyNumberFormat="0" applyAlignment="0" applyProtection="0"/>
    <xf numFmtId="0" fontId="74" fillId="7" borderId="162" applyNumberFormat="0" applyAlignment="0" applyProtection="0"/>
    <xf numFmtId="0" fontId="115" fillId="0" borderId="166" applyNumberFormat="0" applyFill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3" fillId="9" borderId="163" applyNumberFormat="0" applyFont="0" applyAlignment="0" applyProtection="0"/>
    <xf numFmtId="0" fontId="115" fillId="0" borderId="184" applyNumberFormat="0" applyFill="0" applyAlignment="0" applyProtection="0"/>
    <xf numFmtId="0" fontId="124" fillId="34" borderId="181" applyNumberFormat="0" applyAlignment="0" applyProtection="0"/>
    <xf numFmtId="0" fontId="75" fillId="7" borderId="172" applyNumberFormat="0" applyAlignment="0" applyProtection="0"/>
    <xf numFmtId="0" fontId="110" fillId="32" borderId="187"/>
    <xf numFmtId="0" fontId="74" fillId="7" borderId="181" applyNumberFormat="0" applyAlignment="0" applyProtection="0"/>
    <xf numFmtId="3" fontId="32" fillId="0" borderId="179"/>
    <xf numFmtId="0" fontId="15" fillId="9" borderId="182" applyNumberFormat="0" applyFont="0" applyAlignment="0" applyProtection="0"/>
    <xf numFmtId="0" fontId="27" fillId="9" borderId="182" applyNumberFormat="0" applyFont="0" applyAlignment="0" applyProtection="0"/>
    <xf numFmtId="0" fontId="124" fillId="34" borderId="181" applyNumberFormat="0" applyAlignment="0" applyProtection="0"/>
    <xf numFmtId="0" fontId="74" fillId="7" borderId="181" applyNumberFormat="0" applyAlignment="0" applyProtection="0"/>
    <xf numFmtId="0" fontId="99" fillId="13" borderId="174" applyNumberFormat="0" applyAlignment="0" applyProtection="0"/>
    <xf numFmtId="0" fontId="75" fillId="7" borderId="172" applyNumberFormat="0" applyAlignment="0" applyProtection="0"/>
    <xf numFmtId="0" fontId="97" fillId="13" borderId="183" applyNumberFormat="0" applyAlignment="0" applyProtection="0"/>
    <xf numFmtId="0" fontId="74" fillId="7" borderId="181" applyNumberFormat="0" applyAlignment="0" applyProtection="0"/>
    <xf numFmtId="0" fontId="59" fillId="0" borderId="151">
      <alignment horizontal="left" vertical="center"/>
    </xf>
    <xf numFmtId="0" fontId="42" fillId="0" borderId="187"/>
    <xf numFmtId="0" fontId="75" fillId="7" borderId="181" applyNumberFormat="0" applyAlignment="0" applyProtection="0"/>
    <xf numFmtId="0" fontId="113" fillId="0" borderId="184" applyNumberFormat="0" applyFill="0" applyAlignment="0" applyProtection="0"/>
    <xf numFmtId="0" fontId="74" fillId="7" borderId="181" applyNumberFormat="0" applyAlignment="0" applyProtection="0"/>
    <xf numFmtId="0" fontId="28" fillId="13" borderId="172" applyNumberFormat="0" applyAlignment="0" applyProtection="0"/>
    <xf numFmtId="3" fontId="32" fillId="0" borderId="169"/>
    <xf numFmtId="0" fontId="42" fillId="0" borderId="169"/>
    <xf numFmtId="0" fontId="59" fillId="0" borderId="170">
      <alignment horizontal="left" vertical="center"/>
    </xf>
    <xf numFmtId="10" fontId="56" fillId="28" borderId="169" applyNumberFormat="0" applyBorder="0" applyAlignment="0" applyProtection="0"/>
    <xf numFmtId="0" fontId="75" fillId="7" borderId="172" applyNumberFormat="0" applyAlignment="0" applyProtection="0"/>
    <xf numFmtId="0" fontId="15" fillId="9" borderId="173" applyNumberFormat="0" applyFon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0" fillId="32" borderId="169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75" fillId="7" borderId="172" applyNumberFormat="0" applyAlignment="0" applyProtection="0"/>
    <xf numFmtId="0" fontId="28" fillId="13" borderId="172" applyNumberFormat="0" applyAlignment="0" applyProtection="0"/>
    <xf numFmtId="0" fontId="28" fillId="13" borderId="172" applyNumberFormat="0" applyAlignment="0" applyProtection="0"/>
    <xf numFmtId="0" fontId="59" fillId="0" borderId="170">
      <alignment horizontal="left" vertical="center"/>
    </xf>
    <xf numFmtId="0" fontId="3" fillId="9" borderId="173" applyNumberFormat="0" applyFont="0" applyAlignment="0" applyProtection="0"/>
    <xf numFmtId="0" fontId="113" fillId="0" borderId="176" applyNumberFormat="0" applyFill="0" applyAlignment="0" applyProtection="0"/>
    <xf numFmtId="0" fontId="59" fillId="0" borderId="170">
      <alignment horizontal="left" vertical="center"/>
    </xf>
    <xf numFmtId="0" fontId="123" fillId="34" borderId="177" applyNumberFormat="0" applyAlignment="0" applyProtection="0"/>
    <xf numFmtId="0" fontId="124" fillId="34" borderId="172" applyNumberFormat="0" applyAlignment="0" applyProtection="0"/>
    <xf numFmtId="0" fontId="75" fillId="7" borderId="172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97" fillId="13" borderId="174" applyNumberFormat="0" applyAlignment="0" applyProtection="0"/>
    <xf numFmtId="0" fontId="115" fillId="0" borderId="178" applyNumberFormat="0" applyFill="0" applyAlignment="0" applyProtection="0"/>
    <xf numFmtId="0" fontId="103" fillId="0" borderId="175"/>
    <xf numFmtId="0" fontId="27" fillId="9" borderId="173" applyNumberFormat="0" applyFont="0" applyAlignment="0" applyProtection="0"/>
    <xf numFmtId="0" fontId="130" fillId="14" borderId="172" applyNumberFormat="0" applyAlignment="0" applyProtection="0"/>
    <xf numFmtId="0" fontId="99" fillId="13" borderId="183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51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51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8" applyNumberFormat="0" applyAlignment="0" applyProtection="0"/>
    <xf numFmtId="0" fontId="103" fillId="0" borderId="211"/>
    <xf numFmtId="0" fontId="115" fillId="0" borderId="214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28" fillId="13" borderId="208" applyNumberFormat="0" applyAlignment="0" applyProtection="0"/>
    <xf numFmtId="0" fontId="130" fillId="14" borderId="208" applyNumberFormat="0" applyAlignment="0" applyProtection="0"/>
    <xf numFmtId="0" fontId="123" fillId="34" borderId="213" applyNumberFormat="0" applyAlignment="0" applyProtection="0"/>
    <xf numFmtId="0" fontId="113" fillId="0" borderId="212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74" fillId="7" borderId="227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3" fillId="9" borderId="182" applyNumberFormat="0" applyFont="0" applyAlignment="0" applyProtection="0"/>
    <xf numFmtId="0" fontId="28" fillId="13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99" fillId="13" borderId="201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7" fillId="9" borderId="209" applyNumberFormat="0" applyFont="0" applyAlignment="0" applyProtection="0"/>
    <xf numFmtId="0" fontId="124" fillId="34" borderId="208" applyNumberFormat="0" applyAlignment="0" applyProtection="0"/>
    <xf numFmtId="0" fontId="97" fillId="13" borderId="210" applyNumberFormat="0" applyAlignment="0" applyProtection="0"/>
    <xf numFmtId="0" fontId="75" fillId="7" borderId="208" applyNumberFormat="0" applyAlignment="0" applyProtection="0"/>
    <xf numFmtId="0" fontId="28" fillId="13" borderId="181" applyNumberFormat="0" applyAlignment="0" applyProtection="0"/>
    <xf numFmtId="0" fontId="99" fillId="13" borderId="229" applyNumberFormat="0" applyAlignment="0" applyProtection="0"/>
    <xf numFmtId="0" fontId="59" fillId="0" borderId="188">
      <alignment horizontal="left" vertical="center"/>
    </xf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75" fillId="7" borderId="227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88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88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103" fillId="0" borderId="189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115" fillId="0" borderId="204" applyNumberFormat="0" applyFill="0" applyAlignment="0" applyProtection="0"/>
    <xf numFmtId="0" fontId="130" fillId="14" borderId="199" applyNumberFormat="0" applyAlignment="0" applyProtection="0"/>
    <xf numFmtId="0" fontId="123" fillId="34" borderId="203" applyNumberFormat="0" applyAlignment="0" applyProtection="0"/>
    <xf numFmtId="0" fontId="113" fillId="0" borderId="202" applyNumberFormat="0" applyFill="0" applyAlignment="0" applyProtection="0"/>
    <xf numFmtId="0" fontId="110" fillId="32" borderId="197"/>
    <xf numFmtId="0" fontId="3" fillId="9" borderId="200" applyNumberFormat="0" applyFont="0" applyAlignment="0" applyProtection="0"/>
    <xf numFmtId="0" fontId="75" fillId="7" borderId="199" applyNumberFormat="0" applyAlignment="0" applyProtection="0"/>
    <xf numFmtId="10" fontId="56" fillId="28" borderId="197" applyNumberFormat="0" applyBorder="0" applyAlignment="0" applyProtection="0"/>
    <xf numFmtId="0" fontId="42" fillId="0" borderId="197"/>
    <xf numFmtId="0" fontId="28" fillId="13" borderId="199" applyNumberFormat="0" applyAlignment="0" applyProtection="0"/>
    <xf numFmtId="5" fontId="26" fillId="0" borderId="180" applyAlignment="0" applyProtection="0"/>
    <xf numFmtId="0" fontId="3" fillId="9" borderId="200" applyNumberFormat="0" applyFont="0" applyAlignment="0" applyProtection="0"/>
    <xf numFmtId="0" fontId="123" fillId="34" borderId="203" applyNumberFormat="0" applyAlignment="0" applyProtection="0"/>
    <xf numFmtId="0" fontId="115" fillId="0" borderId="204" applyNumberFormat="0" applyFill="0" applyAlignment="0" applyProtection="0"/>
    <xf numFmtId="0" fontId="30" fillId="13" borderId="181" applyNumberFormat="0" applyAlignment="0" applyProtection="0"/>
    <xf numFmtId="0" fontId="130" fillId="14" borderId="199" applyNumberFormat="0" applyAlignment="0" applyProtection="0"/>
    <xf numFmtId="10" fontId="56" fillId="28" borderId="205" applyNumberFormat="0" applyBorder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115" fillId="0" borderId="194" applyNumberFormat="0" applyFill="0" applyAlignment="0" applyProtection="0"/>
    <xf numFmtId="0" fontId="74" fillId="7" borderId="191" applyNumberFormat="0" applyAlignment="0" applyProtection="0"/>
    <xf numFmtId="0" fontId="30" fillId="13" borderId="191" applyNumberFormat="0" applyAlignment="0" applyProtection="0"/>
    <xf numFmtId="0" fontId="115" fillId="0" borderId="194" applyNumberFormat="0" applyFill="0" applyAlignment="0" applyProtection="0"/>
    <xf numFmtId="5" fontId="26" fillId="0" borderId="198" applyAlignment="0" applyProtection="0"/>
    <xf numFmtId="0" fontId="30" fillId="13" borderId="199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99" fillId="13" borderId="193" applyNumberFormat="0" applyAlignment="0" applyProtection="0"/>
    <xf numFmtId="0" fontId="3" fillId="9" borderId="192" applyNumberFormat="0" applyFon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200" applyNumberFormat="0" applyFon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99" fillId="13" borderId="183" applyNumberFormat="0" applyAlignment="0" applyProtection="0"/>
    <xf numFmtId="0" fontId="115" fillId="0" borderId="202" applyNumberFormat="0" applyFill="0" applyAlignment="0" applyProtection="0"/>
    <xf numFmtId="0" fontId="30" fillId="13" borderId="199" applyNumberFormat="0" applyAlignment="0" applyProtection="0"/>
    <xf numFmtId="0" fontId="3" fillId="9" borderId="200" applyNumberFormat="0" applyFont="0" applyAlignment="0" applyProtection="0"/>
    <xf numFmtId="0" fontId="30" fillId="13" borderId="191" applyNumberFormat="0" applyAlignment="0" applyProtection="0"/>
    <xf numFmtId="5" fontId="26" fillId="0" borderId="190" applyAlignment="0" applyProtection="0"/>
    <xf numFmtId="3" fontId="32" fillId="0" borderId="205"/>
    <xf numFmtId="0" fontId="97" fillId="13" borderId="201" applyNumberFormat="0" applyAlignment="0" applyProtection="0"/>
    <xf numFmtId="0" fontId="115" fillId="0" borderId="184" applyNumberFormat="0" applyFill="0" applyAlignment="0" applyProtection="0"/>
    <xf numFmtId="0" fontId="27" fillId="9" borderId="200" applyNumberFormat="0" applyFont="0" applyAlignment="0" applyProtection="0"/>
    <xf numFmtId="0" fontId="99" fillId="13" borderId="183" applyNumberFormat="0" applyAlignment="0" applyProtection="0"/>
    <xf numFmtId="0" fontId="30" fillId="13" borderId="181" applyNumberFormat="0" applyAlignment="0" applyProtection="0"/>
    <xf numFmtId="0" fontId="74" fillId="7" borderId="181" applyNumberFormat="0" applyAlignment="0" applyProtection="0"/>
    <xf numFmtId="0" fontId="115" fillId="0" borderId="184" applyNumberFormat="0" applyFill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3" fillId="9" borderId="182" applyNumberFormat="0" applyFont="0" applyAlignment="0" applyProtection="0"/>
    <xf numFmtId="0" fontId="115" fillId="0" borderId="202" applyNumberFormat="0" applyFill="0" applyAlignment="0" applyProtection="0"/>
    <xf numFmtId="0" fontId="124" fillId="34" borderId="199" applyNumberFormat="0" applyAlignment="0" applyProtection="0"/>
    <xf numFmtId="0" fontId="75" fillId="7" borderId="191" applyNumberFormat="0" applyAlignment="0" applyProtection="0"/>
    <xf numFmtId="0" fontId="110" fillId="32" borderId="205"/>
    <xf numFmtId="0" fontId="74" fillId="7" borderId="199" applyNumberFormat="0" applyAlignment="0" applyProtection="0"/>
    <xf numFmtId="3" fontId="32" fillId="0" borderId="197"/>
    <xf numFmtId="0" fontId="15" fillId="9" borderId="200" applyNumberFormat="0" applyFont="0" applyAlignment="0" applyProtection="0"/>
    <xf numFmtId="0" fontId="27" fillId="9" borderId="200" applyNumberFormat="0" applyFont="0" applyAlignment="0" applyProtection="0"/>
    <xf numFmtId="0" fontId="124" fillId="34" borderId="199" applyNumberFormat="0" applyAlignment="0" applyProtection="0"/>
    <xf numFmtId="0" fontId="74" fillId="7" borderId="199" applyNumberFormat="0" applyAlignment="0" applyProtection="0"/>
    <xf numFmtId="0" fontId="99" fillId="13" borderId="193" applyNumberFormat="0" applyAlignment="0" applyProtection="0"/>
    <xf numFmtId="0" fontId="75" fillId="7" borderId="191" applyNumberFormat="0" applyAlignment="0" applyProtection="0"/>
    <xf numFmtId="0" fontId="97" fillId="13" borderId="201" applyNumberFormat="0" applyAlignment="0" applyProtection="0"/>
    <xf numFmtId="0" fontId="74" fillId="7" borderId="199" applyNumberFormat="0" applyAlignment="0" applyProtection="0"/>
    <xf numFmtId="0" fontId="42" fillId="0" borderId="205"/>
    <xf numFmtId="0" fontId="75" fillId="7" borderId="199" applyNumberFormat="0" applyAlignment="0" applyProtection="0"/>
    <xf numFmtId="0" fontId="113" fillId="0" borderId="202" applyNumberFormat="0" applyFill="0" applyAlignment="0" applyProtection="0"/>
    <xf numFmtId="0" fontId="74" fillId="7" borderId="199" applyNumberFormat="0" applyAlignment="0" applyProtection="0"/>
    <xf numFmtId="0" fontId="28" fillId="13" borderId="191" applyNumberFormat="0" applyAlignment="0" applyProtection="0"/>
    <xf numFmtId="3" fontId="32" fillId="0" borderId="187"/>
    <xf numFmtId="0" fontId="42" fillId="0" borderId="187"/>
    <xf numFmtId="0" fontId="59" fillId="0" borderId="188">
      <alignment horizontal="left" vertical="center"/>
    </xf>
    <xf numFmtId="10" fontId="56" fillId="28" borderId="187" applyNumberFormat="0" applyBorder="0" applyAlignment="0" applyProtection="0"/>
    <xf numFmtId="0" fontId="75" fillId="7" borderId="191" applyNumberFormat="0" applyAlignment="0" applyProtection="0"/>
    <xf numFmtId="0" fontId="15" fillId="9" borderId="192" applyNumberFormat="0" applyFon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0" fillId="32" borderId="187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75" fillId="7" borderId="191" applyNumberFormat="0" applyAlignment="0" applyProtection="0"/>
    <xf numFmtId="0" fontId="28" fillId="13" borderId="191" applyNumberFormat="0" applyAlignment="0" applyProtection="0"/>
    <xf numFmtId="0" fontId="28" fillId="13" borderId="191" applyNumberFormat="0" applyAlignment="0" applyProtection="0"/>
    <xf numFmtId="0" fontId="59" fillId="0" borderId="188">
      <alignment horizontal="left" vertical="center"/>
    </xf>
    <xf numFmtId="0" fontId="3" fillId="9" borderId="192" applyNumberFormat="0" applyFont="0" applyAlignment="0" applyProtection="0"/>
    <xf numFmtId="0" fontId="113" fillId="0" borderId="194" applyNumberFormat="0" applyFill="0" applyAlignment="0" applyProtection="0"/>
    <xf numFmtId="0" fontId="59" fillId="0" borderId="188">
      <alignment horizontal="left" vertical="center"/>
    </xf>
    <xf numFmtId="0" fontId="123" fillId="34" borderId="195" applyNumberFormat="0" applyAlignment="0" applyProtection="0"/>
    <xf numFmtId="0" fontId="124" fillId="34" borderId="191" applyNumberFormat="0" applyAlignment="0" applyProtection="0"/>
    <xf numFmtId="0" fontId="75" fillId="7" borderId="191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97" fillId="13" borderId="193" applyNumberFormat="0" applyAlignment="0" applyProtection="0"/>
    <xf numFmtId="0" fontId="115" fillId="0" borderId="196" applyNumberFormat="0" applyFill="0" applyAlignment="0" applyProtection="0"/>
    <xf numFmtId="0" fontId="103" fillId="0" borderId="189"/>
    <xf numFmtId="0" fontId="27" fillId="9" borderId="192" applyNumberFormat="0" applyFont="0" applyAlignment="0" applyProtection="0"/>
    <xf numFmtId="0" fontId="130" fillId="14" borderId="191" applyNumberFormat="0" applyAlignment="0" applyProtection="0"/>
    <xf numFmtId="0" fontId="99" fillId="13" borderId="201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113" fillId="0" borderId="212" applyNumberFormat="0" applyFill="0" applyAlignment="0" applyProtection="0"/>
    <xf numFmtId="0" fontId="59" fillId="0" borderId="206">
      <alignment horizontal="left" vertical="center"/>
    </xf>
    <xf numFmtId="0" fontId="123" fillId="34" borderId="213" applyNumberFormat="0" applyAlignment="0" applyProtection="0"/>
    <xf numFmtId="0" fontId="124" fillId="34" borderId="208" applyNumberFormat="0" applyAlignment="0" applyProtection="0"/>
    <xf numFmtId="0" fontId="75" fillId="7" borderId="208" applyNumberFormat="0" applyAlignment="0" applyProtection="0"/>
    <xf numFmtId="0" fontId="3" fillId="9" borderId="209" applyNumberFormat="0" applyFont="0" applyAlignment="0" applyProtection="0"/>
    <xf numFmtId="0" fontId="97" fillId="13" borderId="210" applyNumberFormat="0" applyAlignment="0" applyProtection="0"/>
    <xf numFmtId="0" fontId="103" fillId="0" borderId="211"/>
    <xf numFmtId="0" fontId="113" fillId="0" borderId="212" applyNumberFormat="0" applyFill="0" applyAlignment="0" applyProtection="0"/>
    <xf numFmtId="0" fontId="123" fillId="34" borderId="213" applyNumberFormat="0" applyAlignment="0" applyProtection="0"/>
    <xf numFmtId="0" fontId="124" fillId="34" borderId="208" applyNumberFormat="0" applyAlignment="0" applyProtection="0"/>
    <xf numFmtId="0" fontId="130" fillId="14" borderId="208" applyNumberFormat="0" applyAlignment="0" applyProtection="0"/>
    <xf numFmtId="0" fontId="115" fillId="0" borderId="214" applyNumberFormat="0" applyFill="0" applyAlignment="0" applyProtection="0"/>
    <xf numFmtId="0" fontId="27" fillId="9" borderId="209" applyNumberFormat="0" applyFont="0" applyAlignment="0" applyProtection="0"/>
    <xf numFmtId="0" fontId="97" fillId="13" borderId="210" applyNumberFormat="0" applyAlignment="0" applyProtection="0"/>
    <xf numFmtId="0" fontId="115" fillId="0" borderId="214" applyNumberFormat="0" applyFill="0" applyAlignment="0" applyProtection="0"/>
    <xf numFmtId="0" fontId="103" fillId="0" borderId="211"/>
    <xf numFmtId="0" fontId="27" fillId="9" borderId="209" applyNumberFormat="0" applyFont="0" applyAlignment="0" applyProtection="0"/>
    <xf numFmtId="0" fontId="130" fillId="14" borderId="208" applyNumberFormat="0" applyAlignment="0" applyProtection="0"/>
    <xf numFmtId="0" fontId="115" fillId="0" borderId="232" applyNumberFormat="0" applyFill="0" applyAlignment="0" applyProtection="0"/>
    <xf numFmtId="0" fontId="130" fillId="14" borderId="227" applyNumberFormat="0" applyAlignment="0" applyProtection="0"/>
    <xf numFmtId="0" fontId="123" fillId="34" borderId="231" applyNumberFormat="0" applyAlignment="0" applyProtection="0"/>
    <xf numFmtId="0" fontId="113" fillId="0" borderId="230" applyNumberFormat="0" applyFill="0" applyAlignment="0" applyProtection="0"/>
    <xf numFmtId="0" fontId="110" fillId="32" borderId="225"/>
    <xf numFmtId="0" fontId="3" fillId="9" borderId="228" applyNumberFormat="0" applyFont="0" applyAlignment="0" applyProtection="0"/>
    <xf numFmtId="0" fontId="75" fillId="7" borderId="227" applyNumberFormat="0" applyAlignment="0" applyProtection="0"/>
    <xf numFmtId="10" fontId="56" fillId="28" borderId="225" applyNumberFormat="0" applyBorder="0" applyAlignment="0" applyProtection="0"/>
    <xf numFmtId="0" fontId="42" fillId="0" borderId="225"/>
    <xf numFmtId="0" fontId="28" fillId="13" borderId="227" applyNumberFormat="0" applyAlignment="0" applyProtection="0"/>
    <xf numFmtId="5" fontId="26" fillId="0" borderId="207" applyAlignment="0" applyProtection="0"/>
    <xf numFmtId="0" fontId="3" fillId="9" borderId="228" applyNumberFormat="0" applyFont="0" applyAlignment="0" applyProtection="0"/>
    <xf numFmtId="0" fontId="123" fillId="34" borderId="231" applyNumberFormat="0" applyAlignment="0" applyProtection="0"/>
    <xf numFmtId="0" fontId="115" fillId="0" borderId="232" applyNumberFormat="0" applyFill="0" applyAlignment="0" applyProtection="0"/>
    <xf numFmtId="0" fontId="30" fillId="13" borderId="208" applyNumberFormat="0" applyAlignment="0" applyProtection="0"/>
    <xf numFmtId="0" fontId="130" fillId="14" borderId="227" applyNumberFormat="0" applyAlignment="0" applyProtection="0"/>
    <xf numFmtId="10" fontId="56" fillId="28" borderId="233" applyNumberFormat="0" applyBorder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115" fillId="0" borderId="222" applyNumberFormat="0" applyFill="0" applyAlignment="0" applyProtection="0"/>
    <xf numFmtId="0" fontId="74" fillId="7" borderId="218" applyNumberFormat="0" applyAlignment="0" applyProtection="0"/>
    <xf numFmtId="0" fontId="30" fillId="13" borderId="218" applyNumberFormat="0" applyAlignment="0" applyProtection="0"/>
    <xf numFmtId="0" fontId="115" fillId="0" borderId="222" applyNumberFormat="0" applyFill="0" applyAlignment="0" applyProtection="0"/>
    <xf numFmtId="5" fontId="26" fillId="0" borderId="226" applyAlignment="0" applyProtection="0"/>
    <xf numFmtId="0" fontId="30" fillId="13" borderId="227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99" fillId="13" borderId="220" applyNumberFormat="0" applyAlignment="0" applyProtection="0"/>
    <xf numFmtId="0" fontId="3" fillId="9" borderId="219" applyNumberFormat="0" applyFon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28" applyNumberFormat="0" applyFon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15" fillId="9" borderId="209" applyNumberFormat="0" applyFont="0" applyAlignment="0" applyProtection="0"/>
    <xf numFmtId="0" fontId="3" fillId="9" borderId="209" applyNumberFormat="0" applyFont="0" applyAlignment="0" applyProtection="0"/>
    <xf numFmtId="0" fontId="99" fillId="13" borderId="210" applyNumberFormat="0" applyAlignment="0" applyProtection="0"/>
    <xf numFmtId="0" fontId="115" fillId="0" borderId="230" applyNumberFormat="0" applyFill="0" applyAlignment="0" applyProtection="0"/>
    <xf numFmtId="0" fontId="30" fillId="13" borderId="227" applyNumberFormat="0" applyAlignment="0" applyProtection="0"/>
    <xf numFmtId="0" fontId="3" fillId="9" borderId="228" applyNumberFormat="0" applyFont="0" applyAlignment="0" applyProtection="0"/>
    <xf numFmtId="0" fontId="30" fillId="13" borderId="218" applyNumberFormat="0" applyAlignment="0" applyProtection="0"/>
    <xf numFmtId="5" fontId="26" fillId="0" borderId="217" applyAlignment="0" applyProtection="0"/>
    <xf numFmtId="3" fontId="32" fillId="0" borderId="233"/>
    <xf numFmtId="0" fontId="97" fillId="13" borderId="229" applyNumberFormat="0" applyAlignment="0" applyProtection="0"/>
    <xf numFmtId="0" fontId="115" fillId="0" borderId="212" applyNumberFormat="0" applyFill="0" applyAlignment="0" applyProtection="0"/>
    <xf numFmtId="0" fontId="27" fillId="9" borderId="228" applyNumberFormat="0" applyFont="0" applyAlignment="0" applyProtection="0"/>
    <xf numFmtId="0" fontId="99" fillId="13" borderId="210" applyNumberFormat="0" applyAlignment="0" applyProtection="0"/>
    <xf numFmtId="0" fontId="30" fillId="13" borderId="208" applyNumberFormat="0" applyAlignment="0" applyProtection="0"/>
    <xf numFmtId="0" fontId="74" fillId="7" borderId="208" applyNumberFormat="0" applyAlignment="0" applyProtection="0"/>
    <xf numFmtId="0" fontId="115" fillId="0" borderId="212" applyNumberFormat="0" applyFill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3" fillId="9" borderId="209" applyNumberFormat="0" applyFont="0" applyAlignment="0" applyProtection="0"/>
    <xf numFmtId="0" fontId="115" fillId="0" borderId="230" applyNumberFormat="0" applyFill="0" applyAlignment="0" applyProtection="0"/>
    <xf numFmtId="0" fontId="124" fillId="34" borderId="227" applyNumberFormat="0" applyAlignment="0" applyProtection="0"/>
    <xf numFmtId="0" fontId="75" fillId="7" borderId="218" applyNumberFormat="0" applyAlignment="0" applyProtection="0"/>
    <xf numFmtId="0" fontId="110" fillId="32" borderId="233"/>
    <xf numFmtId="0" fontId="74" fillId="7" borderId="227" applyNumberFormat="0" applyAlignment="0" applyProtection="0"/>
    <xf numFmtId="3" fontId="32" fillId="0" borderId="225"/>
    <xf numFmtId="0" fontId="15" fillId="9" borderId="228" applyNumberFormat="0" applyFont="0" applyAlignment="0" applyProtection="0"/>
    <xf numFmtId="0" fontId="27" fillId="9" borderId="228" applyNumberFormat="0" applyFont="0" applyAlignment="0" applyProtection="0"/>
    <xf numFmtId="0" fontId="124" fillId="34" borderId="227" applyNumberFormat="0" applyAlignment="0" applyProtection="0"/>
    <xf numFmtId="0" fontId="74" fillId="7" borderId="227" applyNumberFormat="0" applyAlignment="0" applyProtection="0"/>
    <xf numFmtId="0" fontId="99" fillId="13" borderId="220" applyNumberFormat="0" applyAlignment="0" applyProtection="0"/>
    <xf numFmtId="0" fontId="75" fillId="7" borderId="218" applyNumberFormat="0" applyAlignment="0" applyProtection="0"/>
    <xf numFmtId="0" fontId="97" fillId="13" borderId="229" applyNumberFormat="0" applyAlignment="0" applyProtection="0"/>
    <xf numFmtId="0" fontId="74" fillId="7" borderId="227" applyNumberFormat="0" applyAlignment="0" applyProtection="0"/>
    <xf numFmtId="0" fontId="42" fillId="0" borderId="233"/>
    <xf numFmtId="0" fontId="75" fillId="7" borderId="227" applyNumberFormat="0" applyAlignment="0" applyProtection="0"/>
    <xf numFmtId="0" fontId="113" fillId="0" borderId="230" applyNumberFormat="0" applyFill="0" applyAlignment="0" applyProtection="0"/>
    <xf numFmtId="0" fontId="74" fillId="7" borderId="227" applyNumberFormat="0" applyAlignment="0" applyProtection="0"/>
    <xf numFmtId="0" fontId="28" fillId="13" borderId="218" applyNumberFormat="0" applyAlignment="0" applyProtection="0"/>
    <xf numFmtId="3" fontId="32" fillId="0" borderId="215"/>
    <xf numFmtId="0" fontId="42" fillId="0" borderId="215"/>
    <xf numFmtId="0" fontId="59" fillId="0" borderId="216">
      <alignment horizontal="left" vertical="center"/>
    </xf>
    <xf numFmtId="10" fontId="56" fillId="28" borderId="215" applyNumberFormat="0" applyBorder="0" applyAlignment="0" applyProtection="0"/>
    <xf numFmtId="0" fontId="75" fillId="7" borderId="218" applyNumberFormat="0" applyAlignment="0" applyProtection="0"/>
    <xf numFmtId="0" fontId="15" fillId="9" borderId="219" applyNumberFormat="0" applyFon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0" fillId="32" borderId="215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75" fillId="7" borderId="218" applyNumberFormat="0" applyAlignment="0" applyProtection="0"/>
    <xf numFmtId="0" fontId="28" fillId="13" borderId="218" applyNumberFormat="0" applyAlignment="0" applyProtection="0"/>
    <xf numFmtId="0" fontId="28" fillId="13" borderId="218" applyNumberFormat="0" applyAlignment="0" applyProtection="0"/>
    <xf numFmtId="0" fontId="59" fillId="0" borderId="216">
      <alignment horizontal="left" vertical="center"/>
    </xf>
    <xf numFmtId="0" fontId="3" fillId="9" borderId="219" applyNumberFormat="0" applyFont="0" applyAlignment="0" applyProtection="0"/>
    <xf numFmtId="0" fontId="113" fillId="0" borderId="222" applyNumberFormat="0" applyFill="0" applyAlignment="0" applyProtection="0"/>
    <xf numFmtId="0" fontId="59" fillId="0" borderId="216">
      <alignment horizontal="left" vertical="center"/>
    </xf>
    <xf numFmtId="0" fontId="123" fillId="34" borderId="223" applyNumberFormat="0" applyAlignment="0" applyProtection="0"/>
    <xf numFmtId="0" fontId="124" fillId="34" borderId="218" applyNumberFormat="0" applyAlignment="0" applyProtection="0"/>
    <xf numFmtId="0" fontId="75" fillId="7" borderId="218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97" fillId="13" borderId="220" applyNumberFormat="0" applyAlignment="0" applyProtection="0"/>
    <xf numFmtId="0" fontId="115" fillId="0" borderId="224" applyNumberFormat="0" applyFill="0" applyAlignment="0" applyProtection="0"/>
    <xf numFmtId="0" fontId="103" fillId="0" borderId="221"/>
    <xf numFmtId="0" fontId="27" fillId="9" borderId="219" applyNumberFormat="0" applyFont="0" applyAlignment="0" applyProtection="0"/>
    <xf numFmtId="0" fontId="130" fillId="14" borderId="218" applyNumberFormat="0" applyAlignment="0" applyProtection="0"/>
    <xf numFmtId="0" fontId="99" fillId="13" borderId="229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410">
      <alignment horizontal="left" vertical="center"/>
    </xf>
    <xf numFmtId="0" fontId="75" fillId="7" borderId="495" applyNumberFormat="0" applyAlignment="0" applyProtection="0"/>
    <xf numFmtId="0" fontId="75" fillId="7" borderId="411" applyNumberFormat="0" applyAlignment="0" applyProtection="0"/>
    <xf numFmtId="0" fontId="99" fillId="13" borderId="413" applyNumberFormat="0" applyAlignment="0" applyProtection="0"/>
    <xf numFmtId="0" fontId="97" fillId="13" borderId="497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510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495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505" applyNumberFormat="0" applyAlignment="0" applyProtection="0"/>
    <xf numFmtId="10" fontId="56" fillId="28" borderId="502" applyNumberFormat="0" applyBorder="0" applyAlignment="0" applyProtection="0"/>
    <xf numFmtId="10" fontId="56" fillId="28" borderId="235" applyNumberFormat="0" applyBorder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28" fillId="13" borderId="495" applyNumberFormat="0" applyAlignment="0" applyProtection="0"/>
    <xf numFmtId="0" fontId="1" fillId="0" borderId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27" fillId="9" borderId="412" applyNumberFormat="0" applyFont="0" applyAlignment="0" applyProtection="0"/>
    <xf numFmtId="0" fontId="74" fillId="7" borderId="411" applyNumberFormat="0" applyAlignment="0" applyProtection="0"/>
    <xf numFmtId="10" fontId="56" fillId="28" borderId="484" applyNumberFormat="0" applyBorder="0" applyAlignment="0" applyProtection="0"/>
    <xf numFmtId="0" fontId="28" fillId="13" borderId="524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74" fillId="7" borderId="495" applyNumberFormat="0" applyAlignment="0" applyProtection="0"/>
    <xf numFmtId="0" fontId="1" fillId="0" borderId="0"/>
    <xf numFmtId="0" fontId="3" fillId="9" borderId="328" applyNumberFormat="0" applyFont="0" applyAlignment="0" applyProtection="0"/>
    <xf numFmtId="0" fontId="27" fillId="9" borderId="328" applyNumberFormat="0" applyFont="0" applyAlignment="0" applyProtection="0"/>
    <xf numFmtId="0" fontId="27" fillId="9" borderId="328" applyNumberFormat="0" applyFont="0" applyAlignment="0" applyProtection="0"/>
    <xf numFmtId="0" fontId="115" fillId="0" borderId="511" applyNumberFormat="0" applyFill="0" applyAlignment="0" applyProtection="0"/>
    <xf numFmtId="0" fontId="115" fillId="0" borderId="331" applyNumberFormat="0" applyFill="0" applyAlignment="0" applyProtection="0"/>
    <xf numFmtId="0" fontId="74" fillId="7" borderId="327" applyNumberFormat="0" applyAlignment="0" applyProtection="0"/>
    <xf numFmtId="0" fontId="113" fillId="0" borderId="509" applyNumberFormat="0" applyFill="0" applyAlignment="0" applyProtection="0"/>
    <xf numFmtId="5" fontId="26" fillId="0" borderId="236" applyAlignment="0" applyProtection="0"/>
    <xf numFmtId="0" fontId="30" fillId="13" borderId="327" applyNumberFormat="0" applyAlignment="0" applyProtection="0"/>
    <xf numFmtId="0" fontId="99" fillId="13" borderId="329" applyNumberFormat="0" applyAlignment="0" applyProtection="0"/>
    <xf numFmtId="0" fontId="123" fillId="34" borderId="332" applyNumberFormat="0" applyAlignment="0" applyProtection="0"/>
    <xf numFmtId="0" fontId="115" fillId="0" borderId="331" applyNumberFormat="0" applyFill="0" applyAlignment="0" applyProtection="0"/>
    <xf numFmtId="3" fontId="32" fillId="0" borderId="235"/>
    <xf numFmtId="0" fontId="103" fillId="0" borderId="33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505" applyNumberFormat="0" applyAlignment="0" applyProtection="0"/>
    <xf numFmtId="0" fontId="3" fillId="9" borderId="50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503">
      <alignment horizontal="left" vertical="center"/>
    </xf>
    <xf numFmtId="43" fontId="1" fillId="0" borderId="0" applyFont="0" applyFill="0" applyBorder="0" applyAlignment="0" applyProtection="0"/>
    <xf numFmtId="3" fontId="32" fillId="0" borderId="502"/>
    <xf numFmtId="0" fontId="28" fillId="13" borderId="505" applyNumberFormat="0" applyAlignment="0" applyProtection="0"/>
    <xf numFmtId="43" fontId="1" fillId="0" borderId="0" applyFont="0" applyFill="0" applyBorder="0" applyAlignment="0" applyProtection="0"/>
    <xf numFmtId="0" fontId="28" fillId="13" borderId="411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0" fillId="13" borderId="495" applyNumberFormat="0" applyAlignment="0" applyProtection="0"/>
    <xf numFmtId="0" fontId="124" fillId="34" borderId="495" applyNumberFormat="0" applyAlignment="0" applyProtection="0"/>
    <xf numFmtId="0" fontId="99" fillId="13" borderId="497" applyNumberFormat="0" applyAlignment="0" applyProtection="0"/>
    <xf numFmtId="0" fontId="123" fillId="34" borderId="500" applyNumberFormat="0" applyAlignment="0" applyProtection="0"/>
    <xf numFmtId="0" fontId="12" fillId="0" borderId="8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329" applyNumberFormat="0" applyAlignment="0" applyProtection="0"/>
    <xf numFmtId="0" fontId="97" fillId="13" borderId="329" applyNumberFormat="0" applyAlignment="0" applyProtection="0"/>
    <xf numFmtId="0" fontId="3" fillId="9" borderId="3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235"/>
    <xf numFmtId="190" fontId="42" fillId="0" borderId="408"/>
    <xf numFmtId="0" fontId="99" fillId="13" borderId="497" applyNumberFormat="0" applyAlignment="0" applyProtection="0"/>
    <xf numFmtId="0" fontId="59" fillId="0" borderId="234">
      <alignment horizontal="left" vertical="center"/>
    </xf>
    <xf numFmtId="0" fontId="15" fillId="9" borderId="496" applyNumberFormat="0" applyFont="0" applyAlignment="0" applyProtection="0"/>
    <xf numFmtId="10" fontId="56" fillId="28" borderId="408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10" fontId="56" fillId="28" borderId="235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1" fillId="0" borderId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10" fontId="56" fillId="28" borderId="316" applyNumberFormat="0" applyBorder="0" applyAlignment="0" applyProtection="0"/>
    <xf numFmtId="0" fontId="59" fillId="0" borderId="326">
      <alignment horizontal="left" vertical="center"/>
    </xf>
    <xf numFmtId="0" fontId="3" fillId="9" borderId="412" applyNumberFormat="0" applyFont="0" applyAlignment="0" applyProtection="0"/>
    <xf numFmtId="0" fontId="3" fillId="9" borderId="412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3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237" applyNumberFormat="0" applyFont="0" applyAlignment="0" applyProtection="0"/>
    <xf numFmtId="0" fontId="3" fillId="9" borderId="237" applyNumberFormat="0" applyFont="0" applyAlignment="0" applyProtection="0"/>
    <xf numFmtId="0" fontId="3" fillId="9" borderId="237" applyNumberFormat="0" applyFont="0" applyAlignment="0" applyProtection="0"/>
    <xf numFmtId="0" fontId="97" fillId="13" borderId="238" applyNumberFormat="0" applyAlignment="0" applyProtection="0"/>
    <xf numFmtId="0" fontId="99" fillId="13" borderId="238" applyNumberFormat="0" applyAlignment="0" applyProtection="0"/>
    <xf numFmtId="0" fontId="115" fillId="0" borderId="415" applyNumberFormat="0" applyFill="0" applyAlignment="0" applyProtection="0"/>
    <xf numFmtId="0" fontId="28" fillId="13" borderId="440" applyNumberFormat="0" applyAlignment="0" applyProtection="0"/>
    <xf numFmtId="0" fontId="75" fillId="7" borderId="440" applyNumberFormat="0" applyAlignment="0" applyProtection="0"/>
    <xf numFmtId="9" fontId="1" fillId="0" borderId="0" applyFont="0" applyFill="0" applyBorder="0" applyAlignment="0" applyProtection="0"/>
    <xf numFmtId="0" fontId="99" fillId="13" borderId="442" applyNumberFormat="0" applyAlignment="0" applyProtection="0"/>
    <xf numFmtId="0" fontId="27" fillId="9" borderId="496" applyNumberFormat="0" applyFont="0" applyAlignment="0" applyProtection="0"/>
    <xf numFmtId="0" fontId="30" fillId="13" borderId="327" applyNumberFormat="0" applyAlignment="0" applyProtection="0"/>
    <xf numFmtId="0" fontId="28" fillId="13" borderId="327" applyNumberFormat="0" applyAlignment="0" applyProtection="0"/>
    <xf numFmtId="5" fontId="26" fillId="0" borderId="325" applyAlignment="0" applyProtection="0"/>
    <xf numFmtId="0" fontId="27" fillId="9" borderId="506" applyNumberFormat="0" applyFont="0" applyAlignment="0" applyProtection="0"/>
    <xf numFmtId="0" fontId="110" fillId="32" borderId="502"/>
    <xf numFmtId="0" fontId="28" fillId="13" borderId="421" applyNumberFormat="0" applyAlignment="0" applyProtection="0"/>
    <xf numFmtId="3" fontId="32" fillId="0" borderId="418"/>
    <xf numFmtId="0" fontId="59" fillId="0" borderId="419">
      <alignment horizontal="left" vertical="center"/>
    </xf>
    <xf numFmtId="10" fontId="56" fillId="28" borderId="418" applyNumberFormat="0" applyBorder="0" applyAlignment="0" applyProtection="0"/>
    <xf numFmtId="0" fontId="75" fillId="7" borderId="42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95" applyNumberFormat="0" applyAlignment="0" applyProtection="0"/>
    <xf numFmtId="0" fontId="59" fillId="0" borderId="494">
      <alignment horizontal="left" vertical="center"/>
    </xf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24" fillId="34" borderId="42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110" fillId="32" borderId="235"/>
    <xf numFmtId="0" fontId="113" fillId="0" borderId="239" applyNumberFormat="0" applyFill="0" applyAlignment="0" applyProtection="0"/>
    <xf numFmtId="0" fontId="115" fillId="0" borderId="239" applyNumberFormat="0" applyFill="0" applyAlignment="0" applyProtection="0"/>
    <xf numFmtId="0" fontId="74" fillId="7" borderId="495" applyNumberFormat="0" applyAlignment="0" applyProtection="0"/>
    <xf numFmtId="0" fontId="115" fillId="0" borderId="417" applyNumberFormat="0" applyFill="0" applyAlignment="0" applyProtection="0"/>
    <xf numFmtId="0" fontId="123" fillId="34" borderId="240" applyNumberFormat="0" applyAlignment="0" applyProtection="0"/>
    <xf numFmtId="0" fontId="99" fillId="13" borderId="238" applyNumberFormat="0" applyAlignment="0" applyProtection="0"/>
    <xf numFmtId="0" fontId="115" fillId="0" borderId="241" applyNumberFormat="0" applyFill="0" applyAlignment="0" applyProtection="0"/>
    <xf numFmtId="0" fontId="115" fillId="0" borderId="239" applyNumberFormat="0" applyFill="0" applyAlignment="0" applyProtection="0"/>
    <xf numFmtId="0" fontId="130" fillId="14" borderId="421" applyNumberFormat="0" applyAlignment="0" applyProtection="0"/>
    <xf numFmtId="0" fontId="27" fillId="9" borderId="237" applyNumberFormat="0" applyFont="0" applyAlignment="0" applyProtection="0"/>
    <xf numFmtId="0" fontId="27" fillId="9" borderId="237" applyNumberFormat="0" applyFont="0" applyAlignment="0" applyProtection="0"/>
    <xf numFmtId="0" fontId="3" fillId="9" borderId="237" applyNumberFormat="0" applyFont="0" applyAlignment="0" applyProtection="0"/>
    <xf numFmtId="0" fontId="124" fillId="34" borderId="505" applyNumberFormat="0" applyAlignment="0" applyProtection="0"/>
    <xf numFmtId="0" fontId="15" fillId="9" borderId="412" applyNumberFormat="0" applyFont="0" applyAlignment="0" applyProtection="0"/>
    <xf numFmtId="0" fontId="1" fillId="0" borderId="0"/>
    <xf numFmtId="5" fontId="26" fillId="0" borderId="493" applyAlignment="0" applyProtection="0"/>
    <xf numFmtId="0" fontId="99" fillId="13" borderId="41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99" fillId="13" borderId="264" applyNumberFormat="0" applyAlignment="0" applyProtection="0"/>
    <xf numFmtId="165" fontId="1" fillId="0" borderId="0" applyFont="0" applyFill="0" applyBorder="0" applyAlignment="0" applyProtection="0"/>
    <xf numFmtId="0" fontId="15" fillId="9" borderId="32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358" applyNumberFormat="0" applyAlignment="0" applyProtection="0"/>
    <xf numFmtId="0" fontId="74" fillId="7" borderId="356" applyNumberFormat="0" applyAlignment="0" applyProtection="0"/>
    <xf numFmtId="0" fontId="3" fillId="9" borderId="496" applyNumberFormat="0" applyFont="0" applyAlignment="0" applyProtection="0"/>
    <xf numFmtId="0" fontId="115" fillId="0" borderId="333" applyNumberFormat="0" applyFill="0" applyAlignment="0" applyProtection="0"/>
    <xf numFmtId="0" fontId="130" fillId="14" borderId="327" applyNumberFormat="0" applyAlignment="0" applyProtection="0"/>
    <xf numFmtId="0" fontId="124" fillId="34" borderId="327" applyNumberFormat="0" applyAlignment="0" applyProtection="0"/>
    <xf numFmtId="0" fontId="115" fillId="0" borderId="499" applyNumberFormat="0" applyFill="0" applyAlignment="0" applyProtection="0"/>
    <xf numFmtId="0" fontId="28" fillId="13" borderId="243" applyNumberFormat="0" applyAlignment="0" applyProtection="0"/>
    <xf numFmtId="0" fontId="113" fillId="0" borderId="331" applyNumberFormat="0" applyFill="0" applyAlignment="0" applyProtection="0"/>
    <xf numFmtId="3" fontId="32" fillId="0" borderId="242"/>
    <xf numFmtId="0" fontId="115" fillId="0" borderId="501" applyNumberFormat="0" applyFill="0" applyAlignment="0" applyProtection="0"/>
    <xf numFmtId="0" fontId="3" fillId="9" borderId="328" applyNumberFormat="0" applyFont="0" applyAlignment="0" applyProtection="0"/>
    <xf numFmtId="0" fontId="42" fillId="0" borderId="242"/>
    <xf numFmtId="0" fontId="59" fillId="0" borderId="234">
      <alignment horizontal="left" vertical="center"/>
    </xf>
    <xf numFmtId="0" fontId="74" fillId="7" borderId="411" applyNumberFormat="0" applyAlignment="0" applyProtection="0"/>
    <xf numFmtId="10" fontId="56" fillId="28" borderId="242" applyNumberFormat="0" applyBorder="0" applyAlignment="0" applyProtection="0"/>
    <xf numFmtId="0" fontId="75" fillId="7" borderId="243" applyNumberFormat="0" applyAlignment="0" applyProtection="0"/>
    <xf numFmtId="0" fontId="74" fillId="7" borderId="495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115" fillId="0" borderId="415" applyNumberFormat="0" applyFill="0" applyAlignment="0" applyProtection="0"/>
    <xf numFmtId="0" fontId="3" fillId="9" borderId="244" applyNumberFormat="0" applyFont="0" applyAlignment="0" applyProtection="0"/>
    <xf numFmtId="0" fontId="123" fillId="34" borderId="416" applyNumberFormat="0" applyAlignment="0" applyProtection="0"/>
    <xf numFmtId="0" fontId="97" fillId="13" borderId="245" applyNumberFormat="0" applyAlignment="0" applyProtection="0"/>
    <xf numFmtId="0" fontId="124" fillId="34" borderId="411" applyNumberFormat="0" applyAlignment="0" applyProtection="0"/>
    <xf numFmtId="0" fontId="110" fillId="32" borderId="418"/>
    <xf numFmtId="0" fontId="27" fillId="9" borderId="422" applyNumberFormat="0" applyFont="0" applyAlignment="0" applyProtection="0"/>
    <xf numFmtId="0" fontId="103" fillId="0" borderId="246"/>
    <xf numFmtId="5" fontId="26" fillId="0" borderId="409" applyAlignment="0" applyProtection="0"/>
    <xf numFmtId="0" fontId="110" fillId="32" borderId="242"/>
    <xf numFmtId="0" fontId="27" fillId="9" borderId="496" applyNumberFormat="0" applyFont="0" applyAlignment="0" applyProtection="0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413" applyNumberFormat="0" applyAlignment="0" applyProtection="0"/>
    <xf numFmtId="0" fontId="75" fillId="7" borderId="4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243" applyNumberFormat="0" applyAlignment="0" applyProtection="0"/>
    <xf numFmtId="0" fontId="28" fillId="13" borderId="243" applyNumberFormat="0" applyAlignment="0" applyProtection="0"/>
    <xf numFmtId="3" fontId="32" fillId="0" borderId="235"/>
    <xf numFmtId="0" fontId="59" fillId="0" borderId="234">
      <alignment horizontal="left" vertical="center"/>
    </xf>
    <xf numFmtId="0" fontId="3" fillId="9" borderId="244" applyNumberFormat="0" applyFont="0" applyAlignment="0" applyProtection="0"/>
    <xf numFmtId="0" fontId="42" fillId="0" borderId="235"/>
    <xf numFmtId="0" fontId="113" fillId="0" borderId="247" applyNumberFormat="0" applyFill="0" applyAlignment="0" applyProtection="0"/>
    <xf numFmtId="0" fontId="59" fillId="0" borderId="234">
      <alignment horizontal="left" vertical="center"/>
    </xf>
    <xf numFmtId="0" fontId="123" fillId="34" borderId="248" applyNumberFormat="0" applyAlignment="0" applyProtection="0"/>
    <xf numFmtId="0" fontId="124" fillId="34" borderId="243" applyNumberFormat="0" applyAlignment="0" applyProtection="0"/>
    <xf numFmtId="10" fontId="56" fillId="28" borderId="235" applyNumberFormat="0" applyBorder="0" applyAlignment="0" applyProtection="0"/>
    <xf numFmtId="0" fontId="75" fillId="7" borderId="243" applyNumberFormat="0" applyAlignment="0" applyProtection="0"/>
    <xf numFmtId="0" fontId="1" fillId="0" borderId="0"/>
    <xf numFmtId="0" fontId="3" fillId="9" borderId="244" applyNumberFormat="0" applyFont="0" applyAlignment="0" applyProtection="0"/>
    <xf numFmtId="0" fontId="97" fillId="13" borderId="245" applyNumberFormat="0" applyAlignment="0" applyProtection="0"/>
    <xf numFmtId="0" fontId="103" fillId="0" borderId="246"/>
    <xf numFmtId="0" fontId="110" fillId="32" borderId="235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245" applyNumberFormat="0" applyAlignment="0" applyProtection="0"/>
    <xf numFmtId="0" fontId="115" fillId="0" borderId="24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246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244" applyNumberFormat="0" applyFont="0" applyAlignment="0" applyProtection="0"/>
    <xf numFmtId="0" fontId="130" fillId="14" borderId="243" applyNumberFormat="0" applyAlignment="0" applyProtection="0"/>
    <xf numFmtId="0" fontId="103" fillId="0" borderId="414"/>
    <xf numFmtId="0" fontId="1" fillId="0" borderId="0"/>
    <xf numFmtId="43" fontId="1" fillId="0" borderId="0" applyFont="0" applyFill="0" applyBorder="0" applyAlignment="0" applyProtection="0"/>
    <xf numFmtId="0" fontId="115" fillId="0" borderId="267" applyNumberFormat="0" applyFill="0" applyAlignment="0" applyProtection="0"/>
    <xf numFmtId="0" fontId="130" fillId="14" borderId="262" applyNumberFormat="0" applyAlignment="0" applyProtection="0"/>
    <xf numFmtId="0" fontId="123" fillId="34" borderId="266" applyNumberFormat="0" applyAlignment="0" applyProtection="0"/>
    <xf numFmtId="0" fontId="113" fillId="0" borderId="265" applyNumberFormat="0" applyFill="0" applyAlignment="0" applyProtection="0"/>
    <xf numFmtId="0" fontId="110" fillId="32" borderId="260"/>
    <xf numFmtId="0" fontId="3" fillId="9" borderId="263" applyNumberFormat="0" applyFont="0" applyAlignment="0" applyProtection="0"/>
    <xf numFmtId="0" fontId="75" fillId="7" borderId="262" applyNumberFormat="0" applyAlignment="0" applyProtection="0"/>
    <xf numFmtId="10" fontId="56" fillId="28" borderId="260" applyNumberFormat="0" applyBorder="0" applyAlignment="0" applyProtection="0"/>
    <xf numFmtId="0" fontId="42" fillId="0" borderId="260"/>
    <xf numFmtId="0" fontId="28" fillId="13" borderId="262" applyNumberFormat="0" applyAlignment="0" applyProtection="0"/>
    <xf numFmtId="5" fontId="26" fillId="0" borderId="236" applyAlignment="0" applyProtection="0"/>
    <xf numFmtId="0" fontId="3" fillId="9" borderId="263" applyNumberFormat="0" applyFont="0" applyAlignment="0" applyProtection="0"/>
    <xf numFmtId="0" fontId="123" fillId="34" borderId="266" applyNumberFormat="0" applyAlignment="0" applyProtection="0"/>
    <xf numFmtId="0" fontId="115" fillId="0" borderId="267" applyNumberFormat="0" applyFill="0" applyAlignment="0" applyProtection="0"/>
    <xf numFmtId="0" fontId="30" fillId="13" borderId="243" applyNumberFormat="0" applyAlignment="0" applyProtection="0"/>
    <xf numFmtId="0" fontId="130" fillId="14" borderId="262" applyNumberFormat="0" applyAlignment="0" applyProtection="0"/>
    <xf numFmtId="10" fontId="56" fillId="28" borderId="268" applyNumberFormat="0" applyBorder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115" fillId="0" borderId="257" applyNumberFormat="0" applyFill="0" applyAlignment="0" applyProtection="0"/>
    <xf numFmtId="0" fontId="74" fillId="7" borderId="253" applyNumberFormat="0" applyAlignment="0" applyProtection="0"/>
    <xf numFmtId="0" fontId="30" fillId="13" borderId="253" applyNumberFormat="0" applyAlignment="0" applyProtection="0"/>
    <xf numFmtId="0" fontId="115" fillId="0" borderId="257" applyNumberFormat="0" applyFill="0" applyAlignment="0" applyProtection="0"/>
    <xf numFmtId="5" fontId="26" fillId="0" borderId="261" applyAlignment="0" applyProtection="0"/>
    <xf numFmtId="0" fontId="30" fillId="13" borderId="262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99" fillId="13" borderId="255" applyNumberFormat="0" applyAlignment="0" applyProtection="0"/>
    <xf numFmtId="0" fontId="3" fillId="9" borderId="254" applyNumberFormat="0" applyFon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63" applyNumberFormat="0" applyFon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15" fillId="9" borderId="244" applyNumberFormat="0" applyFont="0" applyAlignment="0" applyProtection="0"/>
    <xf numFmtId="0" fontId="3" fillId="9" borderId="244" applyNumberFormat="0" applyFont="0" applyAlignment="0" applyProtection="0"/>
    <xf numFmtId="0" fontId="99" fillId="13" borderId="245" applyNumberFormat="0" applyAlignment="0" applyProtection="0"/>
    <xf numFmtId="0" fontId="115" fillId="0" borderId="265" applyNumberFormat="0" applyFill="0" applyAlignment="0" applyProtection="0"/>
    <xf numFmtId="0" fontId="30" fillId="13" borderId="262" applyNumberFormat="0" applyAlignment="0" applyProtection="0"/>
    <xf numFmtId="0" fontId="3" fillId="9" borderId="263" applyNumberFormat="0" applyFont="0" applyAlignment="0" applyProtection="0"/>
    <xf numFmtId="0" fontId="30" fillId="13" borderId="253" applyNumberFormat="0" applyAlignment="0" applyProtection="0"/>
    <xf numFmtId="5" fontId="26" fillId="0" borderId="252" applyAlignment="0" applyProtection="0"/>
    <xf numFmtId="3" fontId="32" fillId="0" borderId="268"/>
    <xf numFmtId="0" fontId="97" fillId="13" borderId="264" applyNumberFormat="0" applyAlignment="0" applyProtection="0"/>
    <xf numFmtId="0" fontId="115" fillId="0" borderId="247" applyNumberFormat="0" applyFill="0" applyAlignment="0" applyProtection="0"/>
    <xf numFmtId="0" fontId="27" fillId="9" borderId="263" applyNumberFormat="0" applyFont="0" applyAlignment="0" applyProtection="0"/>
    <xf numFmtId="0" fontId="99" fillId="13" borderId="245" applyNumberFormat="0" applyAlignment="0" applyProtection="0"/>
    <xf numFmtId="0" fontId="30" fillId="13" borderId="243" applyNumberFormat="0" applyAlignment="0" applyProtection="0"/>
    <xf numFmtId="0" fontId="74" fillId="7" borderId="243" applyNumberFormat="0" applyAlignment="0" applyProtection="0"/>
    <xf numFmtId="0" fontId="115" fillId="0" borderId="247" applyNumberFormat="0" applyFill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3" fillId="9" borderId="244" applyNumberFormat="0" applyFont="0" applyAlignment="0" applyProtection="0"/>
    <xf numFmtId="0" fontId="115" fillId="0" borderId="265" applyNumberFormat="0" applyFill="0" applyAlignment="0" applyProtection="0"/>
    <xf numFmtId="0" fontId="124" fillId="34" borderId="262" applyNumberFormat="0" applyAlignment="0" applyProtection="0"/>
    <xf numFmtId="0" fontId="75" fillId="7" borderId="253" applyNumberFormat="0" applyAlignment="0" applyProtection="0"/>
    <xf numFmtId="0" fontId="110" fillId="32" borderId="268"/>
    <xf numFmtId="0" fontId="74" fillId="7" borderId="262" applyNumberFormat="0" applyAlignment="0" applyProtection="0"/>
    <xf numFmtId="3" fontId="32" fillId="0" borderId="260"/>
    <xf numFmtId="0" fontId="15" fillId="9" borderId="263" applyNumberFormat="0" applyFont="0" applyAlignment="0" applyProtection="0"/>
    <xf numFmtId="0" fontId="27" fillId="9" borderId="263" applyNumberFormat="0" applyFont="0" applyAlignment="0" applyProtection="0"/>
    <xf numFmtId="0" fontId="124" fillId="34" borderId="262" applyNumberFormat="0" applyAlignment="0" applyProtection="0"/>
    <xf numFmtId="0" fontId="74" fillId="7" borderId="262" applyNumberFormat="0" applyAlignment="0" applyProtection="0"/>
    <xf numFmtId="0" fontId="99" fillId="13" borderId="255" applyNumberFormat="0" applyAlignment="0" applyProtection="0"/>
    <xf numFmtId="0" fontId="75" fillId="7" borderId="253" applyNumberFormat="0" applyAlignment="0" applyProtection="0"/>
    <xf numFmtId="0" fontId="97" fillId="13" borderId="264" applyNumberFormat="0" applyAlignment="0" applyProtection="0"/>
    <xf numFmtId="0" fontId="74" fillId="7" borderId="262" applyNumberFormat="0" applyAlignment="0" applyProtection="0"/>
    <xf numFmtId="0" fontId="59" fillId="0" borderId="234">
      <alignment horizontal="left" vertical="center"/>
    </xf>
    <xf numFmtId="0" fontId="42" fillId="0" borderId="268"/>
    <xf numFmtId="0" fontId="75" fillId="7" borderId="262" applyNumberFormat="0" applyAlignment="0" applyProtection="0"/>
    <xf numFmtId="0" fontId="113" fillId="0" borderId="265" applyNumberFormat="0" applyFill="0" applyAlignment="0" applyProtection="0"/>
    <xf numFmtId="0" fontId="74" fillId="7" borderId="262" applyNumberFormat="0" applyAlignment="0" applyProtection="0"/>
    <xf numFmtId="0" fontId="28" fillId="13" borderId="253" applyNumberFormat="0" applyAlignment="0" applyProtection="0"/>
    <xf numFmtId="3" fontId="32" fillId="0" borderId="250"/>
    <xf numFmtId="0" fontId="42" fillId="0" borderId="250"/>
    <xf numFmtId="0" fontId="59" fillId="0" borderId="251">
      <alignment horizontal="left" vertical="center"/>
    </xf>
    <xf numFmtId="10" fontId="56" fillId="28" borderId="250" applyNumberFormat="0" applyBorder="0" applyAlignment="0" applyProtection="0"/>
    <xf numFmtId="0" fontId="75" fillId="7" borderId="253" applyNumberFormat="0" applyAlignment="0" applyProtection="0"/>
    <xf numFmtId="0" fontId="15" fillId="9" borderId="254" applyNumberFormat="0" applyFon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0" fillId="32" borderId="250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75" fillId="7" borderId="253" applyNumberFormat="0" applyAlignment="0" applyProtection="0"/>
    <xf numFmtId="0" fontId="28" fillId="13" borderId="253" applyNumberFormat="0" applyAlignment="0" applyProtection="0"/>
    <xf numFmtId="0" fontId="28" fillId="13" borderId="253" applyNumberFormat="0" applyAlignment="0" applyProtection="0"/>
    <xf numFmtId="0" fontId="59" fillId="0" borderId="251">
      <alignment horizontal="left" vertical="center"/>
    </xf>
    <xf numFmtId="0" fontId="3" fillId="9" borderId="254" applyNumberFormat="0" applyFont="0" applyAlignment="0" applyProtection="0"/>
    <xf numFmtId="0" fontId="113" fillId="0" borderId="257" applyNumberFormat="0" applyFill="0" applyAlignment="0" applyProtection="0"/>
    <xf numFmtId="0" fontId="59" fillId="0" borderId="251">
      <alignment horizontal="left" vertical="center"/>
    </xf>
    <xf numFmtId="0" fontId="123" fillId="34" borderId="258" applyNumberFormat="0" applyAlignment="0" applyProtection="0"/>
    <xf numFmtId="0" fontId="124" fillId="34" borderId="253" applyNumberFormat="0" applyAlignment="0" applyProtection="0"/>
    <xf numFmtId="0" fontId="75" fillId="7" borderId="253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97" fillId="13" borderId="255" applyNumberFormat="0" applyAlignment="0" applyProtection="0"/>
    <xf numFmtId="0" fontId="115" fillId="0" borderId="259" applyNumberFormat="0" applyFill="0" applyAlignment="0" applyProtection="0"/>
    <xf numFmtId="0" fontId="103" fillId="0" borderId="256"/>
    <xf numFmtId="0" fontId="27" fillId="9" borderId="254" applyNumberFormat="0" applyFont="0" applyAlignment="0" applyProtection="0"/>
    <xf numFmtId="0" fontId="130" fillId="14" borderId="253" applyNumberFormat="0" applyAlignment="0" applyProtection="0"/>
    <xf numFmtId="0" fontId="99" fillId="13" borderId="264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59" fillId="0" borderId="234">
      <alignment horizontal="left" vertical="center"/>
    </xf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59" fillId="0" borderId="234">
      <alignment horizontal="left" vertical="center"/>
    </xf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327" applyNumberFormat="0" applyAlignment="0" applyProtection="0"/>
    <xf numFmtId="0" fontId="75" fillId="7" borderId="299" applyNumberFormat="0" applyAlignment="0" applyProtection="0"/>
    <xf numFmtId="0" fontId="103" fillId="0" borderId="302"/>
    <xf numFmtId="0" fontId="115" fillId="0" borderId="305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28" fillId="13" borderId="299" applyNumberFormat="0" applyAlignment="0" applyProtection="0"/>
    <xf numFmtId="0" fontId="130" fillId="14" borderId="299" applyNumberFormat="0" applyAlignment="0" applyProtection="0"/>
    <xf numFmtId="0" fontId="123" fillId="34" borderId="304" applyNumberFormat="0" applyAlignment="0" applyProtection="0"/>
    <xf numFmtId="0" fontId="113" fillId="0" borderId="303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74" fillId="7" borderId="318" applyNumberFormat="0" applyAlignment="0" applyProtection="0"/>
    <xf numFmtId="0" fontId="15" fillId="9" borderId="263" applyNumberFormat="0" applyFont="0" applyAlignment="0" applyProtection="0"/>
    <xf numFmtId="0" fontId="3" fillId="9" borderId="263" applyNumberFormat="0" applyFont="0" applyAlignment="0" applyProtection="0"/>
    <xf numFmtId="0" fontId="3" fillId="9" borderId="263" applyNumberFormat="0" applyFont="0" applyAlignment="0" applyProtection="0"/>
    <xf numFmtId="0" fontId="28" fillId="13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99" fillId="13" borderId="292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7" fillId="9" borderId="300" applyNumberFormat="0" applyFont="0" applyAlignment="0" applyProtection="0"/>
    <xf numFmtId="0" fontId="124" fillId="34" borderId="299" applyNumberFormat="0" applyAlignment="0" applyProtection="0"/>
    <xf numFmtId="0" fontId="97" fillId="13" borderId="301" applyNumberFormat="0" applyAlignment="0" applyProtection="0"/>
    <xf numFmtId="0" fontId="75" fillId="7" borderId="299" applyNumberFormat="0" applyAlignment="0" applyProtection="0"/>
    <xf numFmtId="0" fontId="28" fillId="13" borderId="271" applyNumberFormat="0" applyAlignment="0" applyProtection="0"/>
    <xf numFmtId="0" fontId="99" fillId="13" borderId="320" applyNumberFormat="0" applyAlignment="0" applyProtection="0"/>
    <xf numFmtId="0" fontId="59" fillId="0" borderId="270">
      <alignment horizontal="left" vertical="center"/>
    </xf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75" fillId="7" borderId="318" applyNumberFormat="0" applyAlignment="0" applyProtection="0"/>
    <xf numFmtId="0" fontId="75" fillId="7" borderId="271" applyNumberFormat="0" applyAlignment="0" applyProtection="0"/>
    <xf numFmtId="0" fontId="28" fillId="13" borderId="271" applyNumberFormat="0" applyAlignment="0" applyProtection="0"/>
    <xf numFmtId="0" fontId="28" fillId="13" borderId="271" applyNumberFormat="0" applyAlignment="0" applyProtection="0"/>
    <xf numFmtId="0" fontId="59" fillId="0" borderId="270">
      <alignment horizontal="left" vertical="center"/>
    </xf>
    <xf numFmtId="0" fontId="3" fillId="9" borderId="272" applyNumberFormat="0" applyFont="0" applyAlignment="0" applyProtection="0"/>
    <xf numFmtId="0" fontId="113" fillId="0" borderId="275" applyNumberFormat="0" applyFill="0" applyAlignment="0" applyProtection="0"/>
    <xf numFmtId="0" fontId="59" fillId="0" borderId="270">
      <alignment horizontal="left" vertical="center"/>
    </xf>
    <xf numFmtId="0" fontId="123" fillId="34" borderId="276" applyNumberFormat="0" applyAlignment="0" applyProtection="0"/>
    <xf numFmtId="0" fontId="124" fillId="34" borderId="271" applyNumberFormat="0" applyAlignment="0" applyProtection="0"/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97" fillId="13" borderId="273" applyNumberFormat="0" applyAlignment="0" applyProtection="0"/>
    <xf numFmtId="0" fontId="115" fillId="0" borderId="277" applyNumberFormat="0" applyFill="0" applyAlignment="0" applyProtection="0"/>
    <xf numFmtId="0" fontId="103" fillId="0" borderId="274"/>
    <xf numFmtId="0" fontId="27" fillId="9" borderId="272" applyNumberFormat="0" applyFont="0" applyAlignment="0" applyProtection="0"/>
    <xf numFmtId="0" fontId="130" fillId="14" borderId="271" applyNumberFormat="0" applyAlignment="0" applyProtection="0"/>
    <xf numFmtId="0" fontId="115" fillId="0" borderId="295" applyNumberFormat="0" applyFill="0" applyAlignment="0" applyProtection="0"/>
    <xf numFmtId="0" fontId="130" fillId="14" borderId="290" applyNumberFormat="0" applyAlignment="0" applyProtection="0"/>
    <xf numFmtId="0" fontId="123" fillId="34" borderId="294" applyNumberFormat="0" applyAlignment="0" applyProtection="0"/>
    <xf numFmtId="0" fontId="113" fillId="0" borderId="293" applyNumberFormat="0" applyFill="0" applyAlignment="0" applyProtection="0"/>
    <xf numFmtId="0" fontId="110" fillId="32" borderId="288"/>
    <xf numFmtId="0" fontId="3" fillId="9" borderId="291" applyNumberFormat="0" applyFont="0" applyAlignment="0" applyProtection="0"/>
    <xf numFmtId="0" fontId="75" fillId="7" borderId="290" applyNumberFormat="0" applyAlignment="0" applyProtection="0"/>
    <xf numFmtId="10" fontId="56" fillId="28" borderId="288" applyNumberFormat="0" applyBorder="0" applyAlignment="0" applyProtection="0"/>
    <xf numFmtId="0" fontId="42" fillId="0" borderId="288"/>
    <xf numFmtId="0" fontId="28" fillId="13" borderId="290" applyNumberFormat="0" applyAlignment="0" applyProtection="0"/>
    <xf numFmtId="5" fontId="26" fillId="0" borderId="269" applyAlignment="0" applyProtection="0"/>
    <xf numFmtId="0" fontId="3" fillId="9" borderId="291" applyNumberFormat="0" applyFont="0" applyAlignment="0" applyProtection="0"/>
    <xf numFmtId="0" fontId="123" fillId="34" borderId="294" applyNumberFormat="0" applyAlignment="0" applyProtection="0"/>
    <xf numFmtId="0" fontId="115" fillId="0" borderId="295" applyNumberFormat="0" applyFill="0" applyAlignment="0" applyProtection="0"/>
    <xf numFmtId="0" fontId="30" fillId="13" borderId="271" applyNumberFormat="0" applyAlignment="0" applyProtection="0"/>
    <xf numFmtId="0" fontId="130" fillId="14" borderId="290" applyNumberFormat="0" applyAlignment="0" applyProtection="0"/>
    <xf numFmtId="10" fontId="56" fillId="28" borderId="296" applyNumberFormat="0" applyBorder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115" fillId="0" borderId="285" applyNumberFormat="0" applyFill="0" applyAlignment="0" applyProtection="0"/>
    <xf numFmtId="0" fontId="74" fillId="7" borderId="281" applyNumberFormat="0" applyAlignment="0" applyProtection="0"/>
    <xf numFmtId="0" fontId="30" fillId="13" borderId="281" applyNumberFormat="0" applyAlignment="0" applyProtection="0"/>
    <xf numFmtId="0" fontId="115" fillId="0" borderId="285" applyNumberFormat="0" applyFill="0" applyAlignment="0" applyProtection="0"/>
    <xf numFmtId="5" fontId="26" fillId="0" borderId="289" applyAlignment="0" applyProtection="0"/>
    <xf numFmtId="0" fontId="30" fillId="13" borderId="290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99" fillId="13" borderId="283" applyNumberFormat="0" applyAlignment="0" applyProtection="0"/>
    <xf numFmtId="0" fontId="3" fillId="9" borderId="282" applyNumberFormat="0" applyFon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91" applyNumberFormat="0" applyFon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15" fillId="9" borderId="272" applyNumberFormat="0" applyFont="0" applyAlignment="0" applyProtection="0"/>
    <xf numFmtId="0" fontId="3" fillId="9" borderId="272" applyNumberFormat="0" applyFont="0" applyAlignment="0" applyProtection="0"/>
    <xf numFmtId="0" fontId="99" fillId="13" borderId="273" applyNumberFormat="0" applyAlignment="0" applyProtection="0"/>
    <xf numFmtId="0" fontId="115" fillId="0" borderId="293" applyNumberFormat="0" applyFill="0" applyAlignment="0" applyProtection="0"/>
    <xf numFmtId="0" fontId="30" fillId="13" borderId="290" applyNumberFormat="0" applyAlignment="0" applyProtection="0"/>
    <xf numFmtId="0" fontId="3" fillId="9" borderId="291" applyNumberFormat="0" applyFont="0" applyAlignment="0" applyProtection="0"/>
    <xf numFmtId="0" fontId="30" fillId="13" borderId="281" applyNumberFormat="0" applyAlignment="0" applyProtection="0"/>
    <xf numFmtId="5" fontId="26" fillId="0" borderId="280" applyAlignment="0" applyProtection="0"/>
    <xf numFmtId="3" fontId="32" fillId="0" borderId="296"/>
    <xf numFmtId="0" fontId="97" fillId="13" borderId="292" applyNumberFormat="0" applyAlignment="0" applyProtection="0"/>
    <xf numFmtId="0" fontId="115" fillId="0" borderId="275" applyNumberFormat="0" applyFill="0" applyAlignment="0" applyProtection="0"/>
    <xf numFmtId="0" fontId="27" fillId="9" borderId="291" applyNumberFormat="0" applyFont="0" applyAlignment="0" applyProtection="0"/>
    <xf numFmtId="0" fontId="99" fillId="13" borderId="273" applyNumberFormat="0" applyAlignment="0" applyProtection="0"/>
    <xf numFmtId="0" fontId="30" fillId="13" borderId="271" applyNumberFormat="0" applyAlignment="0" applyProtection="0"/>
    <xf numFmtId="0" fontId="74" fillId="7" borderId="271" applyNumberFormat="0" applyAlignment="0" applyProtection="0"/>
    <xf numFmtId="0" fontId="115" fillId="0" borderId="275" applyNumberFormat="0" applyFill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3" fillId="9" borderId="272" applyNumberFormat="0" applyFont="0" applyAlignment="0" applyProtection="0"/>
    <xf numFmtId="0" fontId="115" fillId="0" borderId="293" applyNumberFormat="0" applyFill="0" applyAlignment="0" applyProtection="0"/>
    <xf numFmtId="0" fontId="124" fillId="34" borderId="290" applyNumberFormat="0" applyAlignment="0" applyProtection="0"/>
    <xf numFmtId="0" fontId="75" fillId="7" borderId="281" applyNumberFormat="0" applyAlignment="0" applyProtection="0"/>
    <xf numFmtId="0" fontId="110" fillId="32" borderId="296"/>
    <xf numFmtId="0" fontId="74" fillId="7" borderId="290" applyNumberFormat="0" applyAlignment="0" applyProtection="0"/>
    <xf numFmtId="3" fontId="32" fillId="0" borderId="288"/>
    <xf numFmtId="0" fontId="15" fillId="9" borderId="291" applyNumberFormat="0" applyFont="0" applyAlignment="0" applyProtection="0"/>
    <xf numFmtId="0" fontId="27" fillId="9" borderId="291" applyNumberFormat="0" applyFont="0" applyAlignment="0" applyProtection="0"/>
    <xf numFmtId="0" fontId="124" fillId="34" borderId="290" applyNumberFormat="0" applyAlignment="0" applyProtection="0"/>
    <xf numFmtId="0" fontId="74" fillId="7" borderId="290" applyNumberFormat="0" applyAlignment="0" applyProtection="0"/>
    <xf numFmtId="0" fontId="99" fillId="13" borderId="283" applyNumberFormat="0" applyAlignment="0" applyProtection="0"/>
    <xf numFmtId="0" fontId="75" fillId="7" borderId="281" applyNumberFormat="0" applyAlignment="0" applyProtection="0"/>
    <xf numFmtId="0" fontId="97" fillId="13" borderId="292" applyNumberFormat="0" applyAlignment="0" applyProtection="0"/>
    <xf numFmtId="0" fontId="74" fillId="7" borderId="290" applyNumberFormat="0" applyAlignment="0" applyProtection="0"/>
    <xf numFmtId="0" fontId="42" fillId="0" borderId="296"/>
    <xf numFmtId="0" fontId="75" fillId="7" borderId="290" applyNumberFormat="0" applyAlignment="0" applyProtection="0"/>
    <xf numFmtId="0" fontId="113" fillId="0" borderId="293" applyNumberFormat="0" applyFill="0" applyAlignment="0" applyProtection="0"/>
    <xf numFmtId="0" fontId="74" fillId="7" borderId="290" applyNumberFormat="0" applyAlignment="0" applyProtection="0"/>
    <xf numFmtId="0" fontId="28" fillId="13" borderId="281" applyNumberFormat="0" applyAlignment="0" applyProtection="0"/>
    <xf numFmtId="3" fontId="32" fillId="0" borderId="278"/>
    <xf numFmtId="0" fontId="42" fillId="0" borderId="278"/>
    <xf numFmtId="0" fontId="59" fillId="0" borderId="279">
      <alignment horizontal="left" vertical="center"/>
    </xf>
    <xf numFmtId="10" fontId="56" fillId="28" borderId="278" applyNumberFormat="0" applyBorder="0" applyAlignment="0" applyProtection="0"/>
    <xf numFmtId="0" fontId="75" fillId="7" borderId="281" applyNumberFormat="0" applyAlignment="0" applyProtection="0"/>
    <xf numFmtId="0" fontId="15" fillId="9" borderId="282" applyNumberFormat="0" applyFon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0" fillId="32" borderId="278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75" fillId="7" borderId="281" applyNumberFormat="0" applyAlignment="0" applyProtection="0"/>
    <xf numFmtId="0" fontId="28" fillId="13" borderId="281" applyNumberFormat="0" applyAlignment="0" applyProtection="0"/>
    <xf numFmtId="0" fontId="28" fillId="13" borderId="281" applyNumberFormat="0" applyAlignment="0" applyProtection="0"/>
    <xf numFmtId="0" fontId="59" fillId="0" borderId="279">
      <alignment horizontal="left" vertical="center"/>
    </xf>
    <xf numFmtId="0" fontId="3" fillId="9" borderId="282" applyNumberFormat="0" applyFont="0" applyAlignment="0" applyProtection="0"/>
    <xf numFmtId="0" fontId="113" fillId="0" borderId="285" applyNumberFormat="0" applyFill="0" applyAlignment="0" applyProtection="0"/>
    <xf numFmtId="0" fontId="59" fillId="0" borderId="279">
      <alignment horizontal="left" vertical="center"/>
    </xf>
    <xf numFmtId="0" fontId="123" fillId="34" borderId="286" applyNumberFormat="0" applyAlignment="0" applyProtection="0"/>
    <xf numFmtId="0" fontId="124" fillId="34" borderId="281" applyNumberFormat="0" applyAlignment="0" applyProtection="0"/>
    <xf numFmtId="0" fontId="75" fillId="7" borderId="281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97" fillId="13" borderId="283" applyNumberFormat="0" applyAlignment="0" applyProtection="0"/>
    <xf numFmtId="0" fontId="115" fillId="0" borderId="287" applyNumberFormat="0" applyFill="0" applyAlignment="0" applyProtection="0"/>
    <xf numFmtId="0" fontId="103" fillId="0" borderId="284"/>
    <xf numFmtId="0" fontId="27" fillId="9" borderId="282" applyNumberFormat="0" applyFont="0" applyAlignment="0" applyProtection="0"/>
    <xf numFmtId="0" fontId="130" fillId="14" borderId="281" applyNumberFormat="0" applyAlignment="0" applyProtection="0"/>
    <xf numFmtId="0" fontId="99" fillId="13" borderId="292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113" fillId="0" borderId="303" applyNumberFormat="0" applyFill="0" applyAlignment="0" applyProtection="0"/>
    <xf numFmtId="0" fontId="59" fillId="0" borderId="297">
      <alignment horizontal="left" vertical="center"/>
    </xf>
    <xf numFmtId="0" fontId="123" fillId="34" borderId="304" applyNumberFormat="0" applyAlignment="0" applyProtection="0"/>
    <xf numFmtId="0" fontId="124" fillId="34" borderId="299" applyNumberFormat="0" applyAlignment="0" applyProtection="0"/>
    <xf numFmtId="0" fontId="75" fillId="7" borderId="299" applyNumberFormat="0" applyAlignment="0" applyProtection="0"/>
    <xf numFmtId="0" fontId="3" fillId="9" borderId="300" applyNumberFormat="0" applyFont="0" applyAlignment="0" applyProtection="0"/>
    <xf numFmtId="0" fontId="97" fillId="13" borderId="301" applyNumberFormat="0" applyAlignment="0" applyProtection="0"/>
    <xf numFmtId="0" fontId="103" fillId="0" borderId="302"/>
    <xf numFmtId="0" fontId="113" fillId="0" borderId="303" applyNumberFormat="0" applyFill="0" applyAlignment="0" applyProtection="0"/>
    <xf numFmtId="0" fontId="123" fillId="34" borderId="304" applyNumberFormat="0" applyAlignment="0" applyProtection="0"/>
    <xf numFmtId="0" fontId="124" fillId="34" borderId="299" applyNumberFormat="0" applyAlignment="0" applyProtection="0"/>
    <xf numFmtId="0" fontId="130" fillId="14" borderId="299" applyNumberFormat="0" applyAlignment="0" applyProtection="0"/>
    <xf numFmtId="0" fontId="115" fillId="0" borderId="305" applyNumberFormat="0" applyFill="0" applyAlignment="0" applyProtection="0"/>
    <xf numFmtId="0" fontId="27" fillId="9" borderId="300" applyNumberFormat="0" applyFont="0" applyAlignment="0" applyProtection="0"/>
    <xf numFmtId="0" fontId="97" fillId="13" borderId="301" applyNumberFormat="0" applyAlignment="0" applyProtection="0"/>
    <xf numFmtId="0" fontId="115" fillId="0" borderId="305" applyNumberFormat="0" applyFill="0" applyAlignment="0" applyProtection="0"/>
    <xf numFmtId="0" fontId="103" fillId="0" borderId="302"/>
    <xf numFmtId="0" fontId="27" fillId="9" borderId="300" applyNumberFormat="0" applyFont="0" applyAlignment="0" applyProtection="0"/>
    <xf numFmtId="0" fontId="130" fillId="14" borderId="299" applyNumberFormat="0" applyAlignment="0" applyProtection="0"/>
    <xf numFmtId="0" fontId="115" fillId="0" borderId="323" applyNumberFormat="0" applyFill="0" applyAlignment="0" applyProtection="0"/>
    <xf numFmtId="0" fontId="130" fillId="14" borderId="318" applyNumberFormat="0" applyAlignment="0" applyProtection="0"/>
    <xf numFmtId="0" fontId="123" fillId="34" borderId="322" applyNumberFormat="0" applyAlignment="0" applyProtection="0"/>
    <xf numFmtId="0" fontId="113" fillId="0" borderId="321" applyNumberFormat="0" applyFill="0" applyAlignment="0" applyProtection="0"/>
    <xf numFmtId="0" fontId="110" fillId="32" borderId="316"/>
    <xf numFmtId="0" fontId="3" fillId="9" borderId="319" applyNumberFormat="0" applyFont="0" applyAlignment="0" applyProtection="0"/>
    <xf numFmtId="0" fontId="75" fillId="7" borderId="318" applyNumberFormat="0" applyAlignment="0" applyProtection="0"/>
    <xf numFmtId="10" fontId="56" fillId="28" borderId="316" applyNumberFormat="0" applyBorder="0" applyAlignment="0" applyProtection="0"/>
    <xf numFmtId="0" fontId="42" fillId="0" borderId="316"/>
    <xf numFmtId="0" fontId="28" fillId="13" borderId="318" applyNumberFormat="0" applyAlignment="0" applyProtection="0"/>
    <xf numFmtId="5" fontId="26" fillId="0" borderId="298" applyAlignment="0" applyProtection="0"/>
    <xf numFmtId="0" fontId="3" fillId="9" borderId="319" applyNumberFormat="0" applyFont="0" applyAlignment="0" applyProtection="0"/>
    <xf numFmtId="0" fontId="123" fillId="34" borderId="322" applyNumberFormat="0" applyAlignment="0" applyProtection="0"/>
    <xf numFmtId="0" fontId="115" fillId="0" borderId="323" applyNumberFormat="0" applyFill="0" applyAlignment="0" applyProtection="0"/>
    <xf numFmtId="0" fontId="30" fillId="13" borderId="299" applyNumberFormat="0" applyAlignment="0" applyProtection="0"/>
    <xf numFmtId="0" fontId="130" fillId="14" borderId="318" applyNumberFormat="0" applyAlignment="0" applyProtection="0"/>
    <xf numFmtId="10" fontId="56" fillId="28" borderId="324" applyNumberFormat="0" applyBorder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115" fillId="0" borderId="313" applyNumberFormat="0" applyFill="0" applyAlignment="0" applyProtection="0"/>
    <xf numFmtId="0" fontId="74" fillId="7" borderId="309" applyNumberFormat="0" applyAlignment="0" applyProtection="0"/>
    <xf numFmtId="0" fontId="30" fillId="13" borderId="309" applyNumberFormat="0" applyAlignment="0" applyProtection="0"/>
    <xf numFmtId="0" fontId="115" fillId="0" borderId="313" applyNumberFormat="0" applyFill="0" applyAlignment="0" applyProtection="0"/>
    <xf numFmtId="5" fontId="26" fillId="0" borderId="317" applyAlignment="0" applyProtection="0"/>
    <xf numFmtId="0" fontId="30" fillId="13" borderId="318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99" fillId="13" borderId="311" applyNumberFormat="0" applyAlignment="0" applyProtection="0"/>
    <xf numFmtId="0" fontId="3" fillId="9" borderId="310" applyNumberFormat="0" applyFon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9" applyNumberFormat="0" applyFon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15" fillId="9" borderId="300" applyNumberFormat="0" applyFont="0" applyAlignment="0" applyProtection="0"/>
    <xf numFmtId="0" fontId="3" fillId="9" borderId="300" applyNumberFormat="0" applyFont="0" applyAlignment="0" applyProtection="0"/>
    <xf numFmtId="0" fontId="99" fillId="13" borderId="301" applyNumberFormat="0" applyAlignment="0" applyProtection="0"/>
    <xf numFmtId="0" fontId="115" fillId="0" borderId="321" applyNumberFormat="0" applyFill="0" applyAlignment="0" applyProtection="0"/>
    <xf numFmtId="0" fontId="30" fillId="13" borderId="318" applyNumberFormat="0" applyAlignment="0" applyProtection="0"/>
    <xf numFmtId="0" fontId="3" fillId="9" borderId="319" applyNumberFormat="0" applyFont="0" applyAlignment="0" applyProtection="0"/>
    <xf numFmtId="0" fontId="30" fillId="13" borderId="309" applyNumberFormat="0" applyAlignment="0" applyProtection="0"/>
    <xf numFmtId="5" fontId="26" fillId="0" borderId="308" applyAlignment="0" applyProtection="0"/>
    <xf numFmtId="3" fontId="32" fillId="0" borderId="324"/>
    <xf numFmtId="0" fontId="97" fillId="13" borderId="320" applyNumberFormat="0" applyAlignment="0" applyProtection="0"/>
    <xf numFmtId="0" fontId="115" fillId="0" borderId="303" applyNumberFormat="0" applyFill="0" applyAlignment="0" applyProtection="0"/>
    <xf numFmtId="0" fontId="27" fillId="9" borderId="319" applyNumberFormat="0" applyFont="0" applyAlignment="0" applyProtection="0"/>
    <xf numFmtId="0" fontId="99" fillId="13" borderId="301" applyNumberFormat="0" applyAlignment="0" applyProtection="0"/>
    <xf numFmtId="0" fontId="30" fillId="13" borderId="299" applyNumberFormat="0" applyAlignment="0" applyProtection="0"/>
    <xf numFmtId="0" fontId="74" fillId="7" borderId="299" applyNumberFormat="0" applyAlignment="0" applyProtection="0"/>
    <xf numFmtId="0" fontId="115" fillId="0" borderId="303" applyNumberFormat="0" applyFill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3" fillId="9" borderId="300" applyNumberFormat="0" applyFont="0" applyAlignment="0" applyProtection="0"/>
    <xf numFmtId="0" fontId="115" fillId="0" borderId="321" applyNumberFormat="0" applyFill="0" applyAlignment="0" applyProtection="0"/>
    <xf numFmtId="0" fontId="124" fillId="34" borderId="318" applyNumberFormat="0" applyAlignment="0" applyProtection="0"/>
    <xf numFmtId="0" fontId="75" fillId="7" borderId="309" applyNumberFormat="0" applyAlignment="0" applyProtection="0"/>
    <xf numFmtId="0" fontId="110" fillId="32" borderId="324"/>
    <xf numFmtId="0" fontId="74" fillId="7" borderId="318" applyNumberFormat="0" applyAlignment="0" applyProtection="0"/>
    <xf numFmtId="3" fontId="32" fillId="0" borderId="316"/>
    <xf numFmtId="0" fontId="15" fillId="9" borderId="319" applyNumberFormat="0" applyFont="0" applyAlignment="0" applyProtection="0"/>
    <xf numFmtId="0" fontId="27" fillId="9" borderId="319" applyNumberFormat="0" applyFont="0" applyAlignment="0" applyProtection="0"/>
    <xf numFmtId="0" fontId="124" fillId="34" borderId="318" applyNumberFormat="0" applyAlignment="0" applyProtection="0"/>
    <xf numFmtId="0" fontId="74" fillId="7" borderId="318" applyNumberFormat="0" applyAlignment="0" applyProtection="0"/>
    <xf numFmtId="0" fontId="99" fillId="13" borderId="311" applyNumberFormat="0" applyAlignment="0" applyProtection="0"/>
    <xf numFmtId="0" fontId="75" fillId="7" borderId="309" applyNumberFormat="0" applyAlignment="0" applyProtection="0"/>
    <xf numFmtId="0" fontId="97" fillId="13" borderId="320" applyNumberFormat="0" applyAlignment="0" applyProtection="0"/>
    <xf numFmtId="0" fontId="74" fillId="7" borderId="318" applyNumberFormat="0" applyAlignment="0" applyProtection="0"/>
    <xf numFmtId="0" fontId="42" fillId="0" borderId="324"/>
    <xf numFmtId="0" fontId="75" fillId="7" borderId="318" applyNumberFormat="0" applyAlignment="0" applyProtection="0"/>
    <xf numFmtId="0" fontId="113" fillId="0" borderId="321" applyNumberFormat="0" applyFill="0" applyAlignment="0" applyProtection="0"/>
    <xf numFmtId="0" fontId="74" fillId="7" borderId="318" applyNumberFormat="0" applyAlignment="0" applyProtection="0"/>
    <xf numFmtId="0" fontId="28" fillId="13" borderId="309" applyNumberFormat="0" applyAlignment="0" applyProtection="0"/>
    <xf numFmtId="3" fontId="32" fillId="0" borderId="306"/>
    <xf numFmtId="0" fontId="42" fillId="0" borderId="306"/>
    <xf numFmtId="0" fontId="59" fillId="0" borderId="307">
      <alignment horizontal="left" vertical="center"/>
    </xf>
    <xf numFmtId="10" fontId="56" fillId="28" borderId="306" applyNumberFormat="0" applyBorder="0" applyAlignment="0" applyProtection="0"/>
    <xf numFmtId="0" fontId="75" fillId="7" borderId="309" applyNumberFormat="0" applyAlignment="0" applyProtection="0"/>
    <xf numFmtId="0" fontId="15" fillId="9" borderId="310" applyNumberFormat="0" applyFon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0" fillId="32" borderId="306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75" fillId="7" borderId="309" applyNumberFormat="0" applyAlignment="0" applyProtection="0"/>
    <xf numFmtId="0" fontId="28" fillId="13" borderId="309" applyNumberFormat="0" applyAlignment="0" applyProtection="0"/>
    <xf numFmtId="0" fontId="28" fillId="13" borderId="309" applyNumberFormat="0" applyAlignment="0" applyProtection="0"/>
    <xf numFmtId="0" fontId="59" fillId="0" borderId="307">
      <alignment horizontal="left" vertical="center"/>
    </xf>
    <xf numFmtId="0" fontId="3" fillId="9" borderId="310" applyNumberFormat="0" applyFont="0" applyAlignment="0" applyProtection="0"/>
    <xf numFmtId="0" fontId="113" fillId="0" borderId="313" applyNumberFormat="0" applyFill="0" applyAlignment="0" applyProtection="0"/>
    <xf numFmtId="0" fontId="59" fillId="0" borderId="307">
      <alignment horizontal="left" vertical="center"/>
    </xf>
    <xf numFmtId="0" fontId="123" fillId="34" borderId="314" applyNumberFormat="0" applyAlignment="0" applyProtection="0"/>
    <xf numFmtId="0" fontId="124" fillId="34" borderId="309" applyNumberFormat="0" applyAlignment="0" applyProtection="0"/>
    <xf numFmtId="0" fontId="75" fillId="7" borderId="309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97" fillId="13" borderId="311" applyNumberFormat="0" applyAlignment="0" applyProtection="0"/>
    <xf numFmtId="0" fontId="115" fillId="0" borderId="315" applyNumberFormat="0" applyFill="0" applyAlignment="0" applyProtection="0"/>
    <xf numFmtId="0" fontId="103" fillId="0" borderId="312"/>
    <xf numFmtId="0" fontId="27" fillId="9" borderId="310" applyNumberFormat="0" applyFont="0" applyAlignment="0" applyProtection="0"/>
    <xf numFmtId="0" fontId="130" fillId="14" borderId="309" applyNumberFormat="0" applyAlignment="0" applyProtection="0"/>
    <xf numFmtId="0" fontId="99" fillId="13" borderId="320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115" fillId="0" borderId="427" applyNumberFormat="0" applyFill="0" applyAlignment="0" applyProtection="0"/>
    <xf numFmtId="0" fontId="123" fillId="34" borderId="426" applyNumberFormat="0" applyAlignment="0" applyProtection="0"/>
    <xf numFmtId="0" fontId="113" fillId="0" borderId="425" applyNumberFormat="0" applyFill="0" applyAlignment="0" applyProtection="0"/>
    <xf numFmtId="0" fontId="30" fillId="13" borderId="495" applyNumberFormat="0" applyAlignment="0" applyProtection="0"/>
    <xf numFmtId="0" fontId="42" fillId="0" borderId="418"/>
    <xf numFmtId="0" fontId="28" fillId="13" borderId="337" applyNumberFormat="0" applyAlignment="0" applyProtection="0"/>
    <xf numFmtId="0" fontId="113" fillId="0" borderId="499" applyNumberFormat="0" applyFill="0" applyAlignment="0" applyProtection="0"/>
    <xf numFmtId="3" fontId="32" fillId="0" borderId="334"/>
    <xf numFmtId="0" fontId="3" fillId="9" borderId="412" applyNumberFormat="0" applyFont="0" applyAlignment="0" applyProtection="0"/>
    <xf numFmtId="0" fontId="42" fillId="0" borderId="334"/>
    <xf numFmtId="0" fontId="59" fillId="0" borderId="335">
      <alignment horizontal="left" vertical="center"/>
    </xf>
    <xf numFmtId="10" fontId="56" fillId="28" borderId="334" applyNumberFormat="0" applyBorder="0" applyAlignment="0" applyProtection="0"/>
    <xf numFmtId="0" fontId="75" fillId="7" borderId="337" applyNumberFormat="0" applyAlignment="0" applyProtection="0"/>
    <xf numFmtId="190" fontId="42" fillId="0" borderId="484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75" fillId="7" borderId="411" applyNumberFormat="0" applyAlignment="0" applyProtection="0"/>
    <xf numFmtId="0" fontId="3" fillId="9" borderId="496" applyNumberFormat="0" applyFon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30" fillId="13" borderId="411" applyNumberFormat="0" applyAlignment="0" applyProtection="0"/>
    <xf numFmtId="0" fontId="103" fillId="0" borderId="508"/>
    <xf numFmtId="0" fontId="103" fillId="0" borderId="340"/>
    <xf numFmtId="0" fontId="110" fillId="32" borderId="334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42" fillId="0" borderId="502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30" fillId="13" borderId="411" applyNumberFormat="0" applyAlignment="0" applyProtection="0"/>
    <xf numFmtId="0" fontId="1" fillId="0" borderId="0"/>
    <xf numFmtId="0" fontId="75" fillId="7" borderId="411" applyNumberFormat="0" applyAlignment="0" applyProtection="0"/>
    <xf numFmtId="0" fontId="130" fillId="14" borderId="411" applyNumberFormat="0" applyAlignment="0" applyProtection="0"/>
    <xf numFmtId="0" fontId="27" fillId="9" borderId="412" applyNumberFormat="0" applyFont="0" applyAlignment="0" applyProtection="0"/>
    <xf numFmtId="0" fontId="113" fillId="0" borderId="415" applyNumberFormat="0" applyFill="0" applyAlignment="0" applyProtection="0"/>
    <xf numFmtId="0" fontId="74" fillId="7" borderId="411" applyNumberFormat="0" applyAlignment="0" applyProtection="0"/>
    <xf numFmtId="0" fontId="75" fillId="7" borderId="337" applyNumberFormat="0" applyAlignment="0" applyProtection="0"/>
    <xf numFmtId="0" fontId="28" fillId="13" borderId="337" applyNumberFormat="0" applyAlignment="0" applyProtection="0"/>
    <xf numFmtId="0" fontId="28" fillId="13" borderId="337" applyNumberFormat="0" applyAlignment="0" applyProtection="0"/>
    <xf numFmtId="3" fontId="32" fillId="0" borderId="316"/>
    <xf numFmtId="0" fontId="59" fillId="0" borderId="335">
      <alignment horizontal="left" vertical="center"/>
    </xf>
    <xf numFmtId="0" fontId="3" fillId="9" borderId="338" applyNumberFormat="0" applyFont="0" applyAlignment="0" applyProtection="0"/>
    <xf numFmtId="0" fontId="42" fillId="0" borderId="316"/>
    <xf numFmtId="0" fontId="113" fillId="0" borderId="341" applyNumberFormat="0" applyFill="0" applyAlignment="0" applyProtection="0"/>
    <xf numFmtId="0" fontId="59" fillId="0" borderId="335">
      <alignment horizontal="left" vertical="center"/>
    </xf>
    <xf numFmtId="0" fontId="123" fillId="34" borderId="342" applyNumberFormat="0" applyAlignment="0" applyProtection="0"/>
    <xf numFmtId="0" fontId="124" fillId="34" borderId="337" applyNumberFormat="0" applyAlignment="0" applyProtection="0"/>
    <xf numFmtId="10" fontId="56" fillId="28" borderId="316" applyNumberFormat="0" applyBorder="0" applyAlignment="0" applyProtection="0"/>
    <xf numFmtId="0" fontId="75" fillId="7" borderId="337" applyNumberForma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103" fillId="0" borderId="340"/>
    <xf numFmtId="0" fontId="110" fillId="32" borderId="316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97" fillId="13" borderId="339" applyNumberFormat="0" applyAlignment="0" applyProtection="0"/>
    <xf numFmtId="0" fontId="115" fillId="0" borderId="343" applyNumberFormat="0" applyFill="0" applyAlignment="0" applyProtection="0"/>
    <xf numFmtId="0" fontId="74" fillId="7" borderId="411" applyNumberFormat="0" applyAlignment="0" applyProtection="0"/>
    <xf numFmtId="0" fontId="103" fillId="0" borderId="340"/>
    <xf numFmtId="0" fontId="27" fillId="9" borderId="338" applyNumberFormat="0" applyFont="0" applyAlignment="0" applyProtection="0"/>
    <xf numFmtId="0" fontId="130" fillId="14" borderId="337" applyNumberFormat="0" applyAlignment="0" applyProtection="0"/>
    <xf numFmtId="0" fontId="97" fillId="13" borderId="507" applyNumberFormat="0" applyAlignment="0" applyProtection="0"/>
    <xf numFmtId="0" fontId="115" fillId="0" borderId="361" applyNumberFormat="0" applyFill="0" applyAlignment="0" applyProtection="0"/>
    <xf numFmtId="0" fontId="130" fillId="14" borderId="356" applyNumberFormat="0" applyAlignment="0" applyProtection="0"/>
    <xf numFmtId="0" fontId="123" fillId="34" borderId="360" applyNumberFormat="0" applyAlignment="0" applyProtection="0"/>
    <xf numFmtId="0" fontId="113" fillId="0" borderId="359" applyNumberFormat="0" applyFill="0" applyAlignment="0" applyProtection="0"/>
    <xf numFmtId="0" fontId="110" fillId="32" borderId="354"/>
    <xf numFmtId="0" fontId="3" fillId="9" borderId="357" applyNumberFormat="0" applyFont="0" applyAlignment="0" applyProtection="0"/>
    <xf numFmtId="0" fontId="75" fillId="7" borderId="356" applyNumberFormat="0" applyAlignment="0" applyProtection="0"/>
    <xf numFmtId="10" fontId="56" fillId="28" borderId="354" applyNumberFormat="0" applyBorder="0" applyAlignment="0" applyProtection="0"/>
    <xf numFmtId="0" fontId="42" fillId="0" borderId="354"/>
    <xf numFmtId="0" fontId="28" fillId="13" borderId="356" applyNumberFormat="0" applyAlignment="0" applyProtection="0"/>
    <xf numFmtId="5" fontId="26" fillId="0" borderId="336" applyAlignment="0" applyProtection="0"/>
    <xf numFmtId="0" fontId="3" fillId="9" borderId="357" applyNumberFormat="0" applyFont="0" applyAlignment="0" applyProtection="0"/>
    <xf numFmtId="0" fontId="123" fillId="34" borderId="360" applyNumberFormat="0" applyAlignment="0" applyProtection="0"/>
    <xf numFmtId="0" fontId="115" fillId="0" borderId="361" applyNumberFormat="0" applyFill="0" applyAlignment="0" applyProtection="0"/>
    <xf numFmtId="0" fontId="30" fillId="13" borderId="337" applyNumberFormat="0" applyAlignment="0" applyProtection="0"/>
    <xf numFmtId="0" fontId="130" fillId="14" borderId="356" applyNumberFormat="0" applyAlignment="0" applyProtection="0"/>
    <xf numFmtId="10" fontId="56" fillId="28" borderId="362" applyNumberFormat="0" applyBorder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115" fillId="0" borderId="351" applyNumberFormat="0" applyFill="0" applyAlignment="0" applyProtection="0"/>
    <xf numFmtId="0" fontId="74" fillId="7" borderId="347" applyNumberFormat="0" applyAlignment="0" applyProtection="0"/>
    <xf numFmtId="0" fontId="30" fillId="13" borderId="347" applyNumberFormat="0" applyAlignment="0" applyProtection="0"/>
    <xf numFmtId="0" fontId="115" fillId="0" borderId="351" applyNumberFormat="0" applyFill="0" applyAlignment="0" applyProtection="0"/>
    <xf numFmtId="5" fontId="26" fillId="0" borderId="355" applyAlignment="0" applyProtection="0"/>
    <xf numFmtId="0" fontId="30" fillId="13" borderId="356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99" fillId="13" borderId="349" applyNumberFormat="0" applyAlignment="0" applyProtection="0"/>
    <xf numFmtId="0" fontId="3" fillId="9" borderId="348" applyNumberFormat="0" applyFon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57" applyNumberFormat="0" applyFon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15" fillId="9" borderId="338" applyNumberFormat="0" applyFont="0" applyAlignment="0" applyProtection="0"/>
    <xf numFmtId="0" fontId="3" fillId="9" borderId="338" applyNumberFormat="0" applyFont="0" applyAlignment="0" applyProtection="0"/>
    <xf numFmtId="0" fontId="99" fillId="13" borderId="339" applyNumberFormat="0" applyAlignment="0" applyProtection="0"/>
    <xf numFmtId="0" fontId="115" fillId="0" borderId="359" applyNumberFormat="0" applyFill="0" applyAlignment="0" applyProtection="0"/>
    <xf numFmtId="0" fontId="30" fillId="13" borderId="356" applyNumberFormat="0" applyAlignment="0" applyProtection="0"/>
    <xf numFmtId="0" fontId="3" fillId="9" borderId="357" applyNumberFormat="0" applyFont="0" applyAlignment="0" applyProtection="0"/>
    <xf numFmtId="0" fontId="30" fillId="13" borderId="347" applyNumberFormat="0" applyAlignment="0" applyProtection="0"/>
    <xf numFmtId="5" fontId="26" fillId="0" borderId="346" applyAlignment="0" applyProtection="0"/>
    <xf numFmtId="3" fontId="32" fillId="0" borderId="362"/>
    <xf numFmtId="0" fontId="97" fillId="13" borderId="358" applyNumberFormat="0" applyAlignment="0" applyProtection="0"/>
    <xf numFmtId="0" fontId="115" fillId="0" borderId="341" applyNumberFormat="0" applyFill="0" applyAlignment="0" applyProtection="0"/>
    <xf numFmtId="0" fontId="27" fillId="9" borderId="357" applyNumberFormat="0" applyFont="0" applyAlignment="0" applyProtection="0"/>
    <xf numFmtId="0" fontId="99" fillId="13" borderId="339" applyNumberFormat="0" applyAlignment="0" applyProtection="0"/>
    <xf numFmtId="0" fontId="30" fillId="13" borderId="337" applyNumberFormat="0" applyAlignment="0" applyProtection="0"/>
    <xf numFmtId="0" fontId="74" fillId="7" borderId="337" applyNumberFormat="0" applyAlignment="0" applyProtection="0"/>
    <xf numFmtId="0" fontId="115" fillId="0" borderId="341" applyNumberFormat="0" applyFill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3" fillId="9" borderId="338" applyNumberFormat="0" applyFont="0" applyAlignment="0" applyProtection="0"/>
    <xf numFmtId="0" fontId="115" fillId="0" borderId="359" applyNumberFormat="0" applyFill="0" applyAlignment="0" applyProtection="0"/>
    <xf numFmtId="0" fontId="124" fillId="34" borderId="356" applyNumberFormat="0" applyAlignment="0" applyProtection="0"/>
    <xf numFmtId="0" fontId="75" fillId="7" borderId="347" applyNumberFormat="0" applyAlignment="0" applyProtection="0"/>
    <xf numFmtId="0" fontId="110" fillId="32" borderId="362"/>
    <xf numFmtId="0" fontId="74" fillId="7" borderId="356" applyNumberFormat="0" applyAlignment="0" applyProtection="0"/>
    <xf numFmtId="3" fontId="32" fillId="0" borderId="354"/>
    <xf numFmtId="0" fontId="15" fillId="9" borderId="357" applyNumberFormat="0" applyFont="0" applyAlignment="0" applyProtection="0"/>
    <xf numFmtId="0" fontId="27" fillId="9" borderId="357" applyNumberFormat="0" applyFont="0" applyAlignment="0" applyProtection="0"/>
    <xf numFmtId="0" fontId="124" fillId="34" borderId="356" applyNumberFormat="0" applyAlignment="0" applyProtection="0"/>
    <xf numFmtId="0" fontId="74" fillId="7" borderId="356" applyNumberFormat="0" applyAlignment="0" applyProtection="0"/>
    <xf numFmtId="0" fontId="99" fillId="13" borderId="349" applyNumberFormat="0" applyAlignment="0" applyProtection="0"/>
    <xf numFmtId="0" fontId="75" fillId="7" borderId="347" applyNumberFormat="0" applyAlignment="0" applyProtection="0"/>
    <xf numFmtId="0" fontId="97" fillId="13" borderId="358" applyNumberFormat="0" applyAlignment="0" applyProtection="0"/>
    <xf numFmtId="0" fontId="74" fillId="7" borderId="356" applyNumberFormat="0" applyAlignment="0" applyProtection="0"/>
    <xf numFmtId="0" fontId="59" fillId="0" borderId="326">
      <alignment horizontal="left" vertical="center"/>
    </xf>
    <xf numFmtId="0" fontId="42" fillId="0" borderId="362"/>
    <xf numFmtId="0" fontId="75" fillId="7" borderId="356" applyNumberFormat="0" applyAlignment="0" applyProtection="0"/>
    <xf numFmtId="0" fontId="113" fillId="0" borderId="359" applyNumberFormat="0" applyFill="0" applyAlignment="0" applyProtection="0"/>
    <xf numFmtId="0" fontId="74" fillId="7" borderId="356" applyNumberFormat="0" applyAlignment="0" applyProtection="0"/>
    <xf numFmtId="0" fontId="28" fillId="13" borderId="347" applyNumberFormat="0" applyAlignment="0" applyProtection="0"/>
    <xf numFmtId="3" fontId="32" fillId="0" borderId="344"/>
    <xf numFmtId="0" fontId="42" fillId="0" borderId="344"/>
    <xf numFmtId="0" fontId="59" fillId="0" borderId="345">
      <alignment horizontal="left" vertical="center"/>
    </xf>
    <xf numFmtId="10" fontId="56" fillId="28" borderId="344" applyNumberFormat="0" applyBorder="0" applyAlignment="0" applyProtection="0"/>
    <xf numFmtId="0" fontId="75" fillId="7" borderId="347" applyNumberFormat="0" applyAlignment="0" applyProtection="0"/>
    <xf numFmtId="0" fontId="15" fillId="9" borderId="348" applyNumberFormat="0" applyFon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0" fillId="32" borderId="344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75" fillId="7" borderId="347" applyNumberFormat="0" applyAlignment="0" applyProtection="0"/>
    <xf numFmtId="0" fontId="28" fillId="13" borderId="347" applyNumberFormat="0" applyAlignment="0" applyProtection="0"/>
    <xf numFmtId="0" fontId="28" fillId="13" borderId="347" applyNumberFormat="0" applyAlignment="0" applyProtection="0"/>
    <xf numFmtId="0" fontId="59" fillId="0" borderId="345">
      <alignment horizontal="left" vertical="center"/>
    </xf>
    <xf numFmtId="0" fontId="3" fillId="9" borderId="348" applyNumberFormat="0" applyFont="0" applyAlignment="0" applyProtection="0"/>
    <xf numFmtId="0" fontId="113" fillId="0" borderId="351" applyNumberFormat="0" applyFill="0" applyAlignment="0" applyProtection="0"/>
    <xf numFmtId="0" fontId="59" fillId="0" borderId="345">
      <alignment horizontal="left" vertical="center"/>
    </xf>
    <xf numFmtId="0" fontId="123" fillId="34" borderId="352" applyNumberFormat="0" applyAlignment="0" applyProtection="0"/>
    <xf numFmtId="0" fontId="124" fillId="34" borderId="347" applyNumberFormat="0" applyAlignment="0" applyProtection="0"/>
    <xf numFmtId="0" fontId="75" fillId="7" borderId="347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97" fillId="13" borderId="349" applyNumberFormat="0" applyAlignment="0" applyProtection="0"/>
    <xf numFmtId="0" fontId="115" fillId="0" borderId="353" applyNumberFormat="0" applyFill="0" applyAlignment="0" applyProtection="0"/>
    <xf numFmtId="0" fontId="103" fillId="0" borderId="350"/>
    <xf numFmtId="0" fontId="27" fillId="9" borderId="348" applyNumberFormat="0" applyFont="0" applyAlignment="0" applyProtection="0"/>
    <xf numFmtId="0" fontId="130" fillId="14" borderId="347" applyNumberFormat="0" applyAlignment="0" applyProtection="0"/>
    <xf numFmtId="0" fontId="99" fillId="13" borderId="358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26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26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498"/>
    <xf numFmtId="0" fontId="75" fillId="7" borderId="383" applyNumberFormat="0" applyAlignment="0" applyProtection="0"/>
    <xf numFmtId="0" fontId="103" fillId="0" borderId="386"/>
    <xf numFmtId="0" fontId="115" fillId="0" borderId="389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28" fillId="13" borderId="383" applyNumberFormat="0" applyAlignment="0" applyProtection="0"/>
    <xf numFmtId="0" fontId="130" fillId="14" borderId="383" applyNumberFormat="0" applyAlignment="0" applyProtection="0"/>
    <xf numFmtId="0" fontId="123" fillId="34" borderId="388" applyNumberFormat="0" applyAlignment="0" applyProtection="0"/>
    <xf numFmtId="0" fontId="113" fillId="0" borderId="387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74" fillId="7" borderId="402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3" fillId="9" borderId="357" applyNumberFormat="0" applyFont="0" applyAlignment="0" applyProtection="0"/>
    <xf numFmtId="0" fontId="28" fillId="13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99" fillId="13" borderId="376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7" fillId="9" borderId="384" applyNumberFormat="0" applyFont="0" applyAlignment="0" applyProtection="0"/>
    <xf numFmtId="0" fontId="124" fillId="34" borderId="383" applyNumberFormat="0" applyAlignment="0" applyProtection="0"/>
    <xf numFmtId="0" fontId="97" fillId="13" borderId="385" applyNumberFormat="0" applyAlignment="0" applyProtection="0"/>
    <xf numFmtId="0" fontId="75" fillId="7" borderId="383" applyNumberFormat="0" applyAlignment="0" applyProtection="0"/>
    <xf numFmtId="0" fontId="28" fillId="13" borderId="356" applyNumberFormat="0" applyAlignment="0" applyProtection="0"/>
    <xf numFmtId="0" fontId="99" fillId="13" borderId="404" applyNumberFormat="0" applyAlignment="0" applyProtection="0"/>
    <xf numFmtId="0" fontId="59" fillId="0" borderId="363">
      <alignment horizontal="left" vertical="center"/>
    </xf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75" fillId="7" borderId="402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63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63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103" fillId="0" borderId="364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115" fillId="0" borderId="379" applyNumberFormat="0" applyFill="0" applyAlignment="0" applyProtection="0"/>
    <xf numFmtId="0" fontId="130" fillId="14" borderId="374" applyNumberFormat="0" applyAlignment="0" applyProtection="0"/>
    <xf numFmtId="0" fontId="123" fillId="34" borderId="378" applyNumberFormat="0" applyAlignment="0" applyProtection="0"/>
    <xf numFmtId="0" fontId="113" fillId="0" borderId="377" applyNumberFormat="0" applyFill="0" applyAlignment="0" applyProtection="0"/>
    <xf numFmtId="0" fontId="110" fillId="32" borderId="372"/>
    <xf numFmtId="0" fontId="3" fillId="9" borderId="375" applyNumberFormat="0" applyFont="0" applyAlignment="0" applyProtection="0"/>
    <xf numFmtId="0" fontId="75" fillId="7" borderId="374" applyNumberFormat="0" applyAlignment="0" applyProtection="0"/>
    <xf numFmtId="10" fontId="56" fillId="28" borderId="372" applyNumberFormat="0" applyBorder="0" applyAlignment="0" applyProtection="0"/>
    <xf numFmtId="0" fontId="42" fillId="0" borderId="372"/>
    <xf numFmtId="0" fontId="28" fillId="13" borderId="374" applyNumberFormat="0" applyAlignment="0" applyProtection="0"/>
    <xf numFmtId="5" fontId="26" fillId="0" borderId="317" applyAlignment="0" applyProtection="0"/>
    <xf numFmtId="0" fontId="3" fillId="9" borderId="375" applyNumberFormat="0" applyFont="0" applyAlignment="0" applyProtection="0"/>
    <xf numFmtId="0" fontId="123" fillId="34" borderId="378" applyNumberFormat="0" applyAlignment="0" applyProtection="0"/>
    <xf numFmtId="0" fontId="115" fillId="0" borderId="379" applyNumberFormat="0" applyFill="0" applyAlignment="0" applyProtection="0"/>
    <xf numFmtId="0" fontId="30" fillId="13" borderId="356" applyNumberFormat="0" applyAlignment="0" applyProtection="0"/>
    <xf numFmtId="0" fontId="130" fillId="14" borderId="374" applyNumberFormat="0" applyAlignment="0" applyProtection="0"/>
    <xf numFmtId="10" fontId="56" fillId="28" borderId="380" applyNumberFormat="0" applyBorder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115" fillId="0" borderId="369" applyNumberFormat="0" applyFill="0" applyAlignment="0" applyProtection="0"/>
    <xf numFmtId="0" fontId="74" fillId="7" borderId="366" applyNumberFormat="0" applyAlignment="0" applyProtection="0"/>
    <xf numFmtId="0" fontId="30" fillId="13" borderId="366" applyNumberFormat="0" applyAlignment="0" applyProtection="0"/>
    <xf numFmtId="0" fontId="115" fillId="0" borderId="369" applyNumberFormat="0" applyFill="0" applyAlignment="0" applyProtection="0"/>
    <xf numFmtId="5" fontId="26" fillId="0" borderId="373" applyAlignment="0" applyProtection="0"/>
    <xf numFmtId="0" fontId="30" fillId="13" borderId="374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99" fillId="13" borderId="368" applyNumberFormat="0" applyAlignment="0" applyProtection="0"/>
    <xf numFmtId="0" fontId="3" fillId="9" borderId="367" applyNumberFormat="0" applyFon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75" applyNumberFormat="0" applyFon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99" fillId="13" borderId="358" applyNumberFormat="0" applyAlignment="0" applyProtection="0"/>
    <xf numFmtId="0" fontId="115" fillId="0" borderId="377" applyNumberFormat="0" applyFill="0" applyAlignment="0" applyProtection="0"/>
    <xf numFmtId="0" fontId="30" fillId="13" borderId="374" applyNumberFormat="0" applyAlignment="0" applyProtection="0"/>
    <xf numFmtId="0" fontId="3" fillId="9" borderId="375" applyNumberFormat="0" applyFont="0" applyAlignment="0" applyProtection="0"/>
    <xf numFmtId="0" fontId="30" fillId="13" borderId="366" applyNumberFormat="0" applyAlignment="0" applyProtection="0"/>
    <xf numFmtId="5" fontId="26" fillId="0" borderId="365" applyAlignment="0" applyProtection="0"/>
    <xf numFmtId="3" fontId="32" fillId="0" borderId="380"/>
    <xf numFmtId="0" fontId="97" fillId="13" borderId="376" applyNumberFormat="0" applyAlignment="0" applyProtection="0"/>
    <xf numFmtId="0" fontId="115" fillId="0" borderId="359" applyNumberFormat="0" applyFill="0" applyAlignment="0" applyProtection="0"/>
    <xf numFmtId="0" fontId="27" fillId="9" borderId="375" applyNumberFormat="0" applyFont="0" applyAlignment="0" applyProtection="0"/>
    <xf numFmtId="0" fontId="99" fillId="13" borderId="358" applyNumberFormat="0" applyAlignment="0" applyProtection="0"/>
    <xf numFmtId="0" fontId="30" fillId="13" borderId="356" applyNumberFormat="0" applyAlignment="0" applyProtection="0"/>
    <xf numFmtId="0" fontId="74" fillId="7" borderId="356" applyNumberFormat="0" applyAlignment="0" applyProtection="0"/>
    <xf numFmtId="0" fontId="115" fillId="0" borderId="359" applyNumberFormat="0" applyFill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3" fillId="9" borderId="357" applyNumberFormat="0" applyFont="0" applyAlignment="0" applyProtection="0"/>
    <xf numFmtId="0" fontId="115" fillId="0" borderId="377" applyNumberFormat="0" applyFill="0" applyAlignment="0" applyProtection="0"/>
    <xf numFmtId="0" fontId="124" fillId="34" borderId="374" applyNumberFormat="0" applyAlignment="0" applyProtection="0"/>
    <xf numFmtId="0" fontId="75" fillId="7" borderId="366" applyNumberFormat="0" applyAlignment="0" applyProtection="0"/>
    <xf numFmtId="0" fontId="110" fillId="32" borderId="380"/>
    <xf numFmtId="0" fontId="74" fillId="7" borderId="374" applyNumberFormat="0" applyAlignment="0" applyProtection="0"/>
    <xf numFmtId="3" fontId="32" fillId="0" borderId="372"/>
    <xf numFmtId="0" fontId="15" fillId="9" borderId="375" applyNumberFormat="0" applyFont="0" applyAlignment="0" applyProtection="0"/>
    <xf numFmtId="0" fontId="27" fillId="9" borderId="375" applyNumberFormat="0" applyFont="0" applyAlignment="0" applyProtection="0"/>
    <xf numFmtId="0" fontId="124" fillId="34" borderId="374" applyNumberFormat="0" applyAlignment="0" applyProtection="0"/>
    <xf numFmtId="0" fontId="74" fillId="7" borderId="374" applyNumberFormat="0" applyAlignment="0" applyProtection="0"/>
    <xf numFmtId="0" fontId="99" fillId="13" borderId="368" applyNumberFormat="0" applyAlignment="0" applyProtection="0"/>
    <xf numFmtId="0" fontId="75" fillId="7" borderId="366" applyNumberFormat="0" applyAlignment="0" applyProtection="0"/>
    <xf numFmtId="0" fontId="97" fillId="13" borderId="376" applyNumberFormat="0" applyAlignment="0" applyProtection="0"/>
    <xf numFmtId="0" fontId="74" fillId="7" borderId="374" applyNumberFormat="0" applyAlignment="0" applyProtection="0"/>
    <xf numFmtId="0" fontId="42" fillId="0" borderId="380"/>
    <xf numFmtId="0" fontId="75" fillId="7" borderId="374" applyNumberFormat="0" applyAlignment="0" applyProtection="0"/>
    <xf numFmtId="0" fontId="113" fillId="0" borderId="377" applyNumberFormat="0" applyFill="0" applyAlignment="0" applyProtection="0"/>
    <xf numFmtId="0" fontId="74" fillId="7" borderId="374" applyNumberFormat="0" applyAlignment="0" applyProtection="0"/>
    <xf numFmtId="0" fontId="28" fillId="13" borderId="366" applyNumberFormat="0" applyAlignment="0" applyProtection="0"/>
    <xf numFmtId="3" fontId="32" fillId="0" borderId="362"/>
    <xf numFmtId="0" fontId="42" fillId="0" borderId="362"/>
    <xf numFmtId="0" fontId="59" fillId="0" borderId="363">
      <alignment horizontal="left" vertical="center"/>
    </xf>
    <xf numFmtId="10" fontId="56" fillId="28" borderId="362" applyNumberFormat="0" applyBorder="0" applyAlignment="0" applyProtection="0"/>
    <xf numFmtId="0" fontId="75" fillId="7" borderId="366" applyNumberFormat="0" applyAlignment="0" applyProtection="0"/>
    <xf numFmtId="0" fontId="15" fillId="9" borderId="367" applyNumberFormat="0" applyFon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0" fillId="32" borderId="362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75" fillId="7" borderId="366" applyNumberFormat="0" applyAlignment="0" applyProtection="0"/>
    <xf numFmtId="0" fontId="28" fillId="13" borderId="366" applyNumberFormat="0" applyAlignment="0" applyProtection="0"/>
    <xf numFmtId="0" fontId="28" fillId="13" borderId="366" applyNumberFormat="0" applyAlignment="0" applyProtection="0"/>
    <xf numFmtId="0" fontId="59" fillId="0" borderId="363">
      <alignment horizontal="left" vertical="center"/>
    </xf>
    <xf numFmtId="0" fontId="3" fillId="9" borderId="367" applyNumberFormat="0" applyFont="0" applyAlignment="0" applyProtection="0"/>
    <xf numFmtId="0" fontId="113" fillId="0" borderId="369" applyNumberFormat="0" applyFill="0" applyAlignment="0" applyProtection="0"/>
    <xf numFmtId="0" fontId="59" fillId="0" borderId="363">
      <alignment horizontal="left" vertical="center"/>
    </xf>
    <xf numFmtId="0" fontId="123" fillId="34" borderId="370" applyNumberFormat="0" applyAlignment="0" applyProtection="0"/>
    <xf numFmtId="0" fontId="124" fillId="34" borderId="366" applyNumberFormat="0" applyAlignment="0" applyProtection="0"/>
    <xf numFmtId="0" fontId="75" fillId="7" borderId="366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97" fillId="13" borderId="368" applyNumberFormat="0" applyAlignment="0" applyProtection="0"/>
    <xf numFmtId="0" fontId="115" fillId="0" borderId="371" applyNumberFormat="0" applyFill="0" applyAlignment="0" applyProtection="0"/>
    <xf numFmtId="0" fontId="103" fillId="0" borderId="364"/>
    <xf numFmtId="0" fontId="27" fillId="9" borderId="367" applyNumberFormat="0" applyFont="0" applyAlignment="0" applyProtection="0"/>
    <xf numFmtId="0" fontId="130" fillId="14" borderId="366" applyNumberFormat="0" applyAlignment="0" applyProtection="0"/>
    <xf numFmtId="0" fontId="99" fillId="13" borderId="376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113" fillId="0" borderId="387" applyNumberFormat="0" applyFill="0" applyAlignment="0" applyProtection="0"/>
    <xf numFmtId="0" fontId="59" fillId="0" borderId="381">
      <alignment horizontal="left" vertical="center"/>
    </xf>
    <xf numFmtId="0" fontId="123" fillId="34" borderId="388" applyNumberFormat="0" applyAlignment="0" applyProtection="0"/>
    <xf numFmtId="0" fontId="124" fillId="34" borderId="383" applyNumberFormat="0" applyAlignment="0" applyProtection="0"/>
    <xf numFmtId="0" fontId="75" fillId="7" borderId="383" applyNumberFormat="0" applyAlignment="0" applyProtection="0"/>
    <xf numFmtId="0" fontId="3" fillId="9" borderId="384" applyNumberFormat="0" applyFont="0" applyAlignment="0" applyProtection="0"/>
    <xf numFmtId="0" fontId="97" fillId="13" borderId="385" applyNumberFormat="0" applyAlignment="0" applyProtection="0"/>
    <xf numFmtId="0" fontId="103" fillId="0" borderId="386"/>
    <xf numFmtId="0" fontId="113" fillId="0" borderId="387" applyNumberFormat="0" applyFill="0" applyAlignment="0" applyProtection="0"/>
    <xf numFmtId="0" fontId="123" fillId="34" borderId="388" applyNumberFormat="0" applyAlignment="0" applyProtection="0"/>
    <xf numFmtId="0" fontId="124" fillId="34" borderId="383" applyNumberFormat="0" applyAlignment="0" applyProtection="0"/>
    <xf numFmtId="0" fontId="130" fillId="14" borderId="383" applyNumberFormat="0" applyAlignment="0" applyProtection="0"/>
    <xf numFmtId="0" fontId="115" fillId="0" borderId="389" applyNumberFormat="0" applyFill="0" applyAlignment="0" applyProtection="0"/>
    <xf numFmtId="0" fontId="27" fillId="9" borderId="384" applyNumberFormat="0" applyFont="0" applyAlignment="0" applyProtection="0"/>
    <xf numFmtId="0" fontId="97" fillId="13" borderId="385" applyNumberFormat="0" applyAlignment="0" applyProtection="0"/>
    <xf numFmtId="0" fontId="115" fillId="0" borderId="389" applyNumberFormat="0" applyFill="0" applyAlignment="0" applyProtection="0"/>
    <xf numFmtId="0" fontId="103" fillId="0" borderId="386"/>
    <xf numFmtId="0" fontId="27" fillId="9" borderId="384" applyNumberFormat="0" applyFont="0" applyAlignment="0" applyProtection="0"/>
    <xf numFmtId="0" fontId="130" fillId="14" borderId="383" applyNumberFormat="0" applyAlignment="0" applyProtection="0"/>
    <xf numFmtId="0" fontId="115" fillId="0" borderId="407" applyNumberFormat="0" applyFill="0" applyAlignment="0" applyProtection="0"/>
    <xf numFmtId="0" fontId="130" fillId="14" borderId="402" applyNumberFormat="0" applyAlignment="0" applyProtection="0"/>
    <xf numFmtId="0" fontId="123" fillId="34" borderId="406" applyNumberFormat="0" applyAlignment="0" applyProtection="0"/>
    <xf numFmtId="0" fontId="113" fillId="0" borderId="405" applyNumberFormat="0" applyFill="0" applyAlignment="0" applyProtection="0"/>
    <xf numFmtId="0" fontId="110" fillId="32" borderId="400"/>
    <xf numFmtId="0" fontId="3" fillId="9" borderId="403" applyNumberFormat="0" applyFont="0" applyAlignment="0" applyProtection="0"/>
    <xf numFmtId="0" fontId="75" fillId="7" borderId="402" applyNumberFormat="0" applyAlignment="0" applyProtection="0"/>
    <xf numFmtId="10" fontId="56" fillId="28" borderId="400" applyNumberFormat="0" applyBorder="0" applyAlignment="0" applyProtection="0"/>
    <xf numFmtId="0" fontId="42" fillId="0" borderId="400"/>
    <xf numFmtId="0" fontId="28" fillId="13" borderId="402" applyNumberFormat="0" applyAlignment="0" applyProtection="0"/>
    <xf numFmtId="5" fontId="26" fillId="0" borderId="382" applyAlignment="0" applyProtection="0"/>
    <xf numFmtId="0" fontId="3" fillId="9" borderId="403" applyNumberFormat="0" applyFont="0" applyAlignment="0" applyProtection="0"/>
    <xf numFmtId="0" fontId="123" fillId="34" borderId="406" applyNumberFormat="0" applyAlignment="0" applyProtection="0"/>
    <xf numFmtId="0" fontId="115" fillId="0" borderId="407" applyNumberFormat="0" applyFill="0" applyAlignment="0" applyProtection="0"/>
    <xf numFmtId="0" fontId="30" fillId="13" borderId="383" applyNumberFormat="0" applyAlignment="0" applyProtection="0"/>
    <xf numFmtId="0" fontId="130" fillId="14" borderId="402" applyNumberFormat="0" applyAlignment="0" applyProtection="0"/>
    <xf numFmtId="10" fontId="56" fillId="28" borderId="408" applyNumberFormat="0" applyBorder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115" fillId="0" borderId="397" applyNumberFormat="0" applyFill="0" applyAlignment="0" applyProtection="0"/>
    <xf numFmtId="0" fontId="74" fillId="7" borderId="393" applyNumberFormat="0" applyAlignment="0" applyProtection="0"/>
    <xf numFmtId="0" fontId="30" fillId="13" borderId="393" applyNumberFormat="0" applyAlignment="0" applyProtection="0"/>
    <xf numFmtId="0" fontId="115" fillId="0" borderId="397" applyNumberFormat="0" applyFill="0" applyAlignment="0" applyProtection="0"/>
    <xf numFmtId="5" fontId="26" fillId="0" borderId="401" applyAlignment="0" applyProtection="0"/>
    <xf numFmtId="0" fontId="30" fillId="13" borderId="402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99" fillId="13" borderId="395" applyNumberFormat="0" applyAlignment="0" applyProtection="0"/>
    <xf numFmtId="0" fontId="3" fillId="9" borderId="394" applyNumberFormat="0" applyFon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403" applyNumberFormat="0" applyFon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15" fillId="9" borderId="384" applyNumberFormat="0" applyFont="0" applyAlignment="0" applyProtection="0"/>
    <xf numFmtId="0" fontId="3" fillId="9" borderId="384" applyNumberFormat="0" applyFont="0" applyAlignment="0" applyProtection="0"/>
    <xf numFmtId="0" fontId="99" fillId="13" borderId="385" applyNumberFormat="0" applyAlignment="0" applyProtection="0"/>
    <xf numFmtId="0" fontId="115" fillId="0" borderId="405" applyNumberFormat="0" applyFill="0" applyAlignment="0" applyProtection="0"/>
    <xf numFmtId="0" fontId="30" fillId="13" borderId="402" applyNumberFormat="0" applyAlignment="0" applyProtection="0"/>
    <xf numFmtId="0" fontId="3" fillId="9" borderId="403" applyNumberFormat="0" applyFont="0" applyAlignment="0" applyProtection="0"/>
    <xf numFmtId="0" fontId="30" fillId="13" borderId="393" applyNumberFormat="0" applyAlignment="0" applyProtection="0"/>
    <xf numFmtId="5" fontId="26" fillId="0" borderId="392" applyAlignment="0" applyProtection="0"/>
    <xf numFmtId="3" fontId="32" fillId="0" borderId="408"/>
    <xf numFmtId="0" fontId="97" fillId="13" borderId="404" applyNumberFormat="0" applyAlignment="0" applyProtection="0"/>
    <xf numFmtId="0" fontId="115" fillId="0" borderId="387" applyNumberFormat="0" applyFill="0" applyAlignment="0" applyProtection="0"/>
    <xf numFmtId="0" fontId="27" fillId="9" borderId="403" applyNumberFormat="0" applyFont="0" applyAlignment="0" applyProtection="0"/>
    <xf numFmtId="0" fontId="99" fillId="13" borderId="385" applyNumberFormat="0" applyAlignment="0" applyProtection="0"/>
    <xf numFmtId="0" fontId="30" fillId="13" borderId="383" applyNumberFormat="0" applyAlignment="0" applyProtection="0"/>
    <xf numFmtId="0" fontId="74" fillId="7" borderId="383" applyNumberFormat="0" applyAlignment="0" applyProtection="0"/>
    <xf numFmtId="0" fontId="115" fillId="0" borderId="387" applyNumberFormat="0" applyFill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3" fillId="9" borderId="384" applyNumberFormat="0" applyFont="0" applyAlignment="0" applyProtection="0"/>
    <xf numFmtId="0" fontId="115" fillId="0" borderId="405" applyNumberFormat="0" applyFill="0" applyAlignment="0" applyProtection="0"/>
    <xf numFmtId="0" fontId="124" fillId="34" borderId="402" applyNumberFormat="0" applyAlignment="0" applyProtection="0"/>
    <xf numFmtId="0" fontId="75" fillId="7" borderId="393" applyNumberFormat="0" applyAlignment="0" applyProtection="0"/>
    <xf numFmtId="0" fontId="110" fillId="32" borderId="408"/>
    <xf numFmtId="0" fontId="74" fillId="7" borderId="402" applyNumberFormat="0" applyAlignment="0" applyProtection="0"/>
    <xf numFmtId="3" fontId="32" fillId="0" borderId="400"/>
    <xf numFmtId="0" fontId="15" fillId="9" borderId="403" applyNumberFormat="0" applyFont="0" applyAlignment="0" applyProtection="0"/>
    <xf numFmtId="0" fontId="27" fillId="9" borderId="403" applyNumberFormat="0" applyFont="0" applyAlignment="0" applyProtection="0"/>
    <xf numFmtId="0" fontId="124" fillId="34" borderId="402" applyNumberFormat="0" applyAlignment="0" applyProtection="0"/>
    <xf numFmtId="0" fontId="74" fillId="7" borderId="402" applyNumberFormat="0" applyAlignment="0" applyProtection="0"/>
    <xf numFmtId="0" fontId="99" fillId="13" borderId="395" applyNumberFormat="0" applyAlignment="0" applyProtection="0"/>
    <xf numFmtId="0" fontId="75" fillId="7" borderId="393" applyNumberFormat="0" applyAlignment="0" applyProtection="0"/>
    <xf numFmtId="0" fontId="97" fillId="13" borderId="404" applyNumberFormat="0" applyAlignment="0" applyProtection="0"/>
    <xf numFmtId="0" fontId="74" fillId="7" borderId="402" applyNumberFormat="0" applyAlignment="0" applyProtection="0"/>
    <xf numFmtId="0" fontId="42" fillId="0" borderId="408"/>
    <xf numFmtId="0" fontId="75" fillId="7" borderId="402" applyNumberFormat="0" applyAlignment="0" applyProtection="0"/>
    <xf numFmtId="0" fontId="113" fillId="0" borderId="405" applyNumberFormat="0" applyFill="0" applyAlignment="0" applyProtection="0"/>
    <xf numFmtId="0" fontId="74" fillId="7" borderId="402" applyNumberFormat="0" applyAlignment="0" applyProtection="0"/>
    <xf numFmtId="0" fontId="28" fillId="13" borderId="393" applyNumberFormat="0" applyAlignment="0" applyProtection="0"/>
    <xf numFmtId="3" fontId="32" fillId="0" borderId="390"/>
    <xf numFmtId="0" fontId="42" fillId="0" borderId="390"/>
    <xf numFmtId="0" fontId="59" fillId="0" borderId="391">
      <alignment horizontal="left" vertical="center"/>
    </xf>
    <xf numFmtId="10" fontId="56" fillId="28" borderId="390" applyNumberFormat="0" applyBorder="0" applyAlignment="0" applyProtection="0"/>
    <xf numFmtId="0" fontId="75" fillId="7" borderId="393" applyNumberFormat="0" applyAlignment="0" applyProtection="0"/>
    <xf numFmtId="0" fontId="15" fillId="9" borderId="394" applyNumberFormat="0" applyFon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0" fillId="32" borderId="390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75" fillId="7" borderId="393" applyNumberFormat="0" applyAlignment="0" applyProtection="0"/>
    <xf numFmtId="0" fontId="28" fillId="13" borderId="393" applyNumberFormat="0" applyAlignment="0" applyProtection="0"/>
    <xf numFmtId="0" fontId="28" fillId="13" borderId="393" applyNumberFormat="0" applyAlignment="0" applyProtection="0"/>
    <xf numFmtId="0" fontId="59" fillId="0" borderId="391">
      <alignment horizontal="left" vertical="center"/>
    </xf>
    <xf numFmtId="0" fontId="3" fillId="9" borderId="394" applyNumberFormat="0" applyFont="0" applyAlignment="0" applyProtection="0"/>
    <xf numFmtId="0" fontId="113" fillId="0" borderId="397" applyNumberFormat="0" applyFill="0" applyAlignment="0" applyProtection="0"/>
    <xf numFmtId="0" fontId="59" fillId="0" borderId="391">
      <alignment horizontal="left" vertical="center"/>
    </xf>
    <xf numFmtId="0" fontId="123" fillId="34" borderId="398" applyNumberFormat="0" applyAlignment="0" applyProtection="0"/>
    <xf numFmtId="0" fontId="124" fillId="34" borderId="393" applyNumberFormat="0" applyAlignment="0" applyProtection="0"/>
    <xf numFmtId="0" fontId="75" fillId="7" borderId="393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97" fillId="13" borderId="395" applyNumberFormat="0" applyAlignment="0" applyProtection="0"/>
    <xf numFmtId="0" fontId="115" fillId="0" borderId="399" applyNumberFormat="0" applyFill="0" applyAlignment="0" applyProtection="0"/>
    <xf numFmtId="0" fontId="103" fillId="0" borderId="396"/>
    <xf numFmtId="0" fontId="27" fillId="9" borderId="394" applyNumberFormat="0" applyFont="0" applyAlignment="0" applyProtection="0"/>
    <xf numFmtId="0" fontId="130" fillId="14" borderId="393" applyNumberFormat="0" applyAlignment="0" applyProtection="0"/>
    <xf numFmtId="0" fontId="99" fillId="13" borderId="404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3" fillId="9" borderId="496" applyNumberFormat="0" applyFont="0" applyAlignment="0" applyProtection="0"/>
    <xf numFmtId="0" fontId="115" fillId="0" borderId="499" applyNumberFormat="0" applyFill="0" applyAlignment="0" applyProtection="0"/>
    <xf numFmtId="0" fontId="75" fillId="7" borderId="421" applyNumberFormat="0" applyAlignment="0" applyProtection="0"/>
    <xf numFmtId="0" fontId="28" fillId="13" borderId="421" applyNumberFormat="0" applyAlignment="0" applyProtection="0"/>
    <xf numFmtId="0" fontId="28" fillId="13" borderId="421" applyNumberFormat="0" applyAlignment="0" applyProtection="0"/>
    <xf numFmtId="3" fontId="32" fillId="0" borderId="408"/>
    <xf numFmtId="0" fontId="59" fillId="0" borderId="419">
      <alignment horizontal="left" vertical="center"/>
    </xf>
    <xf numFmtId="0" fontId="3" fillId="9" borderId="422" applyNumberFormat="0" applyFont="0" applyAlignment="0" applyProtection="0"/>
    <xf numFmtId="0" fontId="42" fillId="0" borderId="408"/>
    <xf numFmtId="0" fontId="113" fillId="0" borderId="425" applyNumberFormat="0" applyFill="0" applyAlignment="0" applyProtection="0"/>
    <xf numFmtId="0" fontId="59" fillId="0" borderId="419">
      <alignment horizontal="left" vertical="center"/>
    </xf>
    <xf numFmtId="0" fontId="123" fillId="34" borderId="426" applyNumberFormat="0" applyAlignment="0" applyProtection="0"/>
    <xf numFmtId="0" fontId="124" fillId="34" borderId="421" applyNumberFormat="0" applyAlignment="0" applyProtection="0"/>
    <xf numFmtId="10" fontId="56" fillId="28" borderId="408" applyNumberFormat="0" applyBorder="0" applyAlignment="0" applyProtection="0"/>
    <xf numFmtId="0" fontId="75" fillId="7" borderId="421" applyNumberFormat="0" applyAlignment="0" applyProtection="0"/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10" fillId="32" borderId="408"/>
    <xf numFmtId="0" fontId="113" fillId="0" borderId="425" applyNumberFormat="0" applyFill="0" applyAlignment="0" applyProtection="0"/>
    <xf numFmtId="0" fontId="123" fillId="34" borderId="426" applyNumberFormat="0" applyAlignment="0" applyProtection="0"/>
    <xf numFmtId="0" fontId="124" fillId="34" borderId="421" applyNumberFormat="0" applyAlignment="0" applyProtection="0"/>
    <xf numFmtId="0" fontId="130" fillId="14" borderId="421" applyNumberFormat="0" applyAlignment="0" applyProtection="0"/>
    <xf numFmtId="0" fontId="115" fillId="0" borderId="427" applyNumberFormat="0" applyFill="0" applyAlignment="0" applyProtection="0"/>
    <xf numFmtId="0" fontId="27" fillId="9" borderId="422" applyNumberFormat="0" applyFont="0" applyAlignment="0" applyProtection="0"/>
    <xf numFmtId="0" fontId="75" fillId="7" borderId="495" applyNumberFormat="0" applyAlignment="0" applyProtection="0"/>
    <xf numFmtId="0" fontId="97" fillId="13" borderId="423" applyNumberFormat="0" applyAlignment="0" applyProtection="0"/>
    <xf numFmtId="0" fontId="115" fillId="0" borderId="427" applyNumberFormat="0" applyFill="0" applyAlignment="0" applyProtection="0"/>
    <xf numFmtId="0" fontId="74" fillId="7" borderId="495" applyNumberFormat="0" applyAlignment="0" applyProtection="0"/>
    <xf numFmtId="0" fontId="103" fillId="0" borderId="424"/>
    <xf numFmtId="0" fontId="27" fillId="9" borderId="422" applyNumberFormat="0" applyFont="0" applyAlignment="0" applyProtection="0"/>
    <xf numFmtId="0" fontId="130" fillId="14" borderId="421" applyNumberFormat="0" applyAlignment="0" applyProtection="0"/>
    <xf numFmtId="0" fontId="115" fillId="0" borderId="445" applyNumberFormat="0" applyFill="0" applyAlignment="0" applyProtection="0"/>
    <xf numFmtId="0" fontId="130" fillId="14" borderId="440" applyNumberFormat="0" applyAlignment="0" applyProtection="0"/>
    <xf numFmtId="0" fontId="123" fillId="34" borderId="444" applyNumberFormat="0" applyAlignment="0" applyProtection="0"/>
    <xf numFmtId="0" fontId="113" fillId="0" borderId="443" applyNumberFormat="0" applyFill="0" applyAlignment="0" applyProtection="0"/>
    <xf numFmtId="0" fontId="110" fillId="32" borderId="438"/>
    <xf numFmtId="0" fontId="3" fillId="9" borderId="441" applyNumberFormat="0" applyFont="0" applyAlignment="0" applyProtection="0"/>
    <xf numFmtId="0" fontId="75" fillId="7" borderId="440" applyNumberFormat="0" applyAlignment="0" applyProtection="0"/>
    <xf numFmtId="10" fontId="56" fillId="28" borderId="438" applyNumberFormat="0" applyBorder="0" applyAlignment="0" applyProtection="0"/>
    <xf numFmtId="0" fontId="42" fillId="0" borderId="438"/>
    <xf numFmtId="0" fontId="28" fillId="13" borderId="440" applyNumberFormat="0" applyAlignment="0" applyProtection="0"/>
    <xf numFmtId="5" fontId="26" fillId="0" borderId="420" applyAlignment="0" applyProtection="0"/>
    <xf numFmtId="0" fontId="3" fillId="9" borderId="441" applyNumberFormat="0" applyFont="0" applyAlignment="0" applyProtection="0"/>
    <xf numFmtId="0" fontId="123" fillId="34" borderId="444" applyNumberFormat="0" applyAlignment="0" applyProtection="0"/>
    <xf numFmtId="0" fontId="115" fillId="0" borderId="445" applyNumberFormat="0" applyFill="0" applyAlignment="0" applyProtection="0"/>
    <xf numFmtId="0" fontId="30" fillId="13" borderId="421" applyNumberFormat="0" applyAlignment="0" applyProtection="0"/>
    <xf numFmtId="0" fontId="130" fillId="14" borderId="440" applyNumberFormat="0" applyAlignment="0" applyProtection="0"/>
    <xf numFmtId="10" fontId="56" fillId="28" borderId="446" applyNumberFormat="0" applyBorder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115" fillId="0" borderId="435" applyNumberFormat="0" applyFill="0" applyAlignment="0" applyProtection="0"/>
    <xf numFmtId="0" fontId="74" fillId="7" borderId="431" applyNumberFormat="0" applyAlignment="0" applyProtection="0"/>
    <xf numFmtId="0" fontId="30" fillId="13" borderId="431" applyNumberFormat="0" applyAlignment="0" applyProtection="0"/>
    <xf numFmtId="0" fontId="115" fillId="0" borderId="435" applyNumberFormat="0" applyFill="0" applyAlignment="0" applyProtection="0"/>
    <xf numFmtId="5" fontId="26" fillId="0" borderId="439" applyAlignment="0" applyProtection="0"/>
    <xf numFmtId="0" fontId="30" fillId="13" borderId="440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99" fillId="13" borderId="433" applyNumberFormat="0" applyAlignment="0" applyProtection="0"/>
    <xf numFmtId="0" fontId="3" fillId="9" borderId="432" applyNumberFormat="0" applyFon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41" applyNumberFormat="0" applyFon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15" fillId="9" borderId="422" applyNumberFormat="0" applyFont="0" applyAlignment="0" applyProtection="0"/>
    <xf numFmtId="0" fontId="3" fillId="9" borderId="422" applyNumberFormat="0" applyFont="0" applyAlignment="0" applyProtection="0"/>
    <xf numFmtId="0" fontId="99" fillId="13" borderId="423" applyNumberFormat="0" applyAlignment="0" applyProtection="0"/>
    <xf numFmtId="0" fontId="115" fillId="0" borderId="443" applyNumberFormat="0" applyFill="0" applyAlignment="0" applyProtection="0"/>
    <xf numFmtId="0" fontId="30" fillId="13" borderId="440" applyNumberFormat="0" applyAlignment="0" applyProtection="0"/>
    <xf numFmtId="0" fontId="3" fillId="9" borderId="441" applyNumberFormat="0" applyFont="0" applyAlignment="0" applyProtection="0"/>
    <xf numFmtId="0" fontId="30" fillId="13" borderId="431" applyNumberFormat="0" applyAlignment="0" applyProtection="0"/>
    <xf numFmtId="5" fontId="26" fillId="0" borderId="430" applyAlignment="0" applyProtection="0"/>
    <xf numFmtId="3" fontId="32" fillId="0" borderId="446"/>
    <xf numFmtId="0" fontId="97" fillId="13" borderId="442" applyNumberFormat="0" applyAlignment="0" applyProtection="0"/>
    <xf numFmtId="0" fontId="115" fillId="0" borderId="425" applyNumberFormat="0" applyFill="0" applyAlignment="0" applyProtection="0"/>
    <xf numFmtId="0" fontId="27" fillId="9" borderId="441" applyNumberFormat="0" applyFont="0" applyAlignment="0" applyProtection="0"/>
    <xf numFmtId="0" fontId="99" fillId="13" borderId="423" applyNumberFormat="0" applyAlignment="0" applyProtection="0"/>
    <xf numFmtId="0" fontId="30" fillId="13" borderId="421" applyNumberFormat="0" applyAlignment="0" applyProtection="0"/>
    <xf numFmtId="0" fontId="74" fillId="7" borderId="421" applyNumberFormat="0" applyAlignment="0" applyProtection="0"/>
    <xf numFmtId="0" fontId="115" fillId="0" borderId="425" applyNumberFormat="0" applyFill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3" fillId="9" borderId="422" applyNumberFormat="0" applyFont="0" applyAlignment="0" applyProtection="0"/>
    <xf numFmtId="0" fontId="115" fillId="0" borderId="443" applyNumberFormat="0" applyFill="0" applyAlignment="0" applyProtection="0"/>
    <xf numFmtId="0" fontId="124" fillId="34" borderId="440" applyNumberFormat="0" applyAlignment="0" applyProtection="0"/>
    <xf numFmtId="0" fontId="75" fillId="7" borderId="431" applyNumberFormat="0" applyAlignment="0" applyProtection="0"/>
    <xf numFmtId="0" fontId="110" fillId="32" borderId="446"/>
    <xf numFmtId="0" fontId="74" fillId="7" borderId="440" applyNumberFormat="0" applyAlignment="0" applyProtection="0"/>
    <xf numFmtId="3" fontId="32" fillId="0" borderId="438"/>
    <xf numFmtId="0" fontId="15" fillId="9" borderId="441" applyNumberFormat="0" applyFont="0" applyAlignment="0" applyProtection="0"/>
    <xf numFmtId="0" fontId="27" fillId="9" borderId="441" applyNumberFormat="0" applyFont="0" applyAlignment="0" applyProtection="0"/>
    <xf numFmtId="0" fontId="124" fillId="34" borderId="440" applyNumberFormat="0" applyAlignment="0" applyProtection="0"/>
    <xf numFmtId="0" fontId="74" fillId="7" borderId="440" applyNumberFormat="0" applyAlignment="0" applyProtection="0"/>
    <xf numFmtId="0" fontId="99" fillId="13" borderId="433" applyNumberFormat="0" applyAlignment="0" applyProtection="0"/>
    <xf numFmtId="0" fontId="75" fillId="7" borderId="431" applyNumberFormat="0" applyAlignment="0" applyProtection="0"/>
    <xf numFmtId="0" fontId="97" fillId="13" borderId="442" applyNumberFormat="0" applyAlignment="0" applyProtection="0"/>
    <xf numFmtId="0" fontId="74" fillId="7" borderId="440" applyNumberFormat="0" applyAlignment="0" applyProtection="0"/>
    <xf numFmtId="0" fontId="59" fillId="0" borderId="410">
      <alignment horizontal="left" vertical="center"/>
    </xf>
    <xf numFmtId="0" fontId="42" fillId="0" borderId="446"/>
    <xf numFmtId="0" fontId="75" fillId="7" borderId="440" applyNumberFormat="0" applyAlignment="0" applyProtection="0"/>
    <xf numFmtId="0" fontId="113" fillId="0" borderId="443" applyNumberFormat="0" applyFill="0" applyAlignment="0" applyProtection="0"/>
    <xf numFmtId="0" fontId="74" fillId="7" borderId="440" applyNumberFormat="0" applyAlignment="0" applyProtection="0"/>
    <xf numFmtId="0" fontId="28" fillId="13" borderId="431" applyNumberFormat="0" applyAlignment="0" applyProtection="0"/>
    <xf numFmtId="3" fontId="32" fillId="0" borderId="428"/>
    <xf numFmtId="0" fontId="42" fillId="0" borderId="428"/>
    <xf numFmtId="0" fontId="59" fillId="0" borderId="429">
      <alignment horizontal="left" vertical="center"/>
    </xf>
    <xf numFmtId="10" fontId="56" fillId="28" borderId="428" applyNumberFormat="0" applyBorder="0" applyAlignment="0" applyProtection="0"/>
    <xf numFmtId="0" fontId="75" fillId="7" borderId="431" applyNumberFormat="0" applyAlignment="0" applyProtection="0"/>
    <xf numFmtId="0" fontId="15" fillId="9" borderId="432" applyNumberFormat="0" applyFon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0" fillId="32" borderId="428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75" fillId="7" borderId="431" applyNumberFormat="0" applyAlignment="0" applyProtection="0"/>
    <xf numFmtId="0" fontId="28" fillId="13" borderId="431" applyNumberFormat="0" applyAlignment="0" applyProtection="0"/>
    <xf numFmtId="0" fontId="28" fillId="13" borderId="431" applyNumberFormat="0" applyAlignment="0" applyProtection="0"/>
    <xf numFmtId="0" fontId="59" fillId="0" borderId="429">
      <alignment horizontal="left" vertical="center"/>
    </xf>
    <xf numFmtId="0" fontId="3" fillId="9" borderId="432" applyNumberFormat="0" applyFont="0" applyAlignment="0" applyProtection="0"/>
    <xf numFmtId="0" fontId="113" fillId="0" borderId="435" applyNumberFormat="0" applyFill="0" applyAlignment="0" applyProtection="0"/>
    <xf numFmtId="0" fontId="59" fillId="0" borderId="429">
      <alignment horizontal="left" vertical="center"/>
    </xf>
    <xf numFmtId="0" fontId="123" fillId="34" borderId="436" applyNumberFormat="0" applyAlignment="0" applyProtection="0"/>
    <xf numFmtId="0" fontId="124" fillId="34" borderId="431" applyNumberFormat="0" applyAlignment="0" applyProtection="0"/>
    <xf numFmtId="0" fontId="75" fillId="7" borderId="431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97" fillId="13" borderId="433" applyNumberFormat="0" applyAlignment="0" applyProtection="0"/>
    <xf numFmtId="0" fontId="115" fillId="0" borderId="437" applyNumberFormat="0" applyFill="0" applyAlignment="0" applyProtection="0"/>
    <xf numFmtId="0" fontId="103" fillId="0" borderId="434"/>
    <xf numFmtId="0" fontId="27" fillId="9" borderId="432" applyNumberFormat="0" applyFont="0" applyAlignment="0" applyProtection="0"/>
    <xf numFmtId="0" fontId="130" fillId="14" borderId="431" applyNumberFormat="0" applyAlignment="0" applyProtection="0"/>
    <xf numFmtId="0" fontId="99" fillId="13" borderId="442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67" applyNumberFormat="0" applyAlignment="0" applyProtection="0"/>
    <xf numFmtId="0" fontId="103" fillId="0" borderId="470"/>
    <xf numFmtId="0" fontId="115" fillId="0" borderId="473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28" fillId="13" borderId="467" applyNumberFormat="0" applyAlignment="0" applyProtection="0"/>
    <xf numFmtId="0" fontId="130" fillId="14" borderId="467" applyNumberFormat="0" applyAlignment="0" applyProtection="0"/>
    <xf numFmtId="0" fontId="123" fillId="34" borderId="472" applyNumberFormat="0" applyAlignment="0" applyProtection="0"/>
    <xf numFmtId="0" fontId="113" fillId="0" borderId="471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74" fillId="7" borderId="486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3" fillId="9" borderId="441" applyNumberFormat="0" applyFont="0" applyAlignment="0" applyProtection="0"/>
    <xf numFmtId="0" fontId="28" fillId="13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99" fillId="13" borderId="460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7" fillId="9" borderId="468" applyNumberFormat="0" applyFont="0" applyAlignment="0" applyProtection="0"/>
    <xf numFmtId="0" fontId="124" fillId="34" borderId="467" applyNumberFormat="0" applyAlignment="0" applyProtection="0"/>
    <xf numFmtId="0" fontId="97" fillId="13" borderId="469" applyNumberFormat="0" applyAlignment="0" applyProtection="0"/>
    <xf numFmtId="0" fontId="75" fillId="7" borderId="467" applyNumberFormat="0" applyAlignment="0" applyProtection="0"/>
    <xf numFmtId="0" fontId="28" fillId="13" borderId="440" applyNumberFormat="0" applyAlignment="0" applyProtection="0"/>
    <xf numFmtId="0" fontId="99" fillId="13" borderId="488" applyNumberFormat="0" applyAlignment="0" applyProtection="0"/>
    <xf numFmtId="0" fontId="59" fillId="0" borderId="410">
      <alignment horizontal="left" vertical="center"/>
    </xf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75" fillId="7" borderId="486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103" fillId="0" borderId="414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115" fillId="0" borderId="463" applyNumberFormat="0" applyFill="0" applyAlignment="0" applyProtection="0"/>
    <xf numFmtId="0" fontId="130" fillId="14" borderId="458" applyNumberFormat="0" applyAlignment="0" applyProtection="0"/>
    <xf numFmtId="0" fontId="123" fillId="34" borderId="462" applyNumberFormat="0" applyAlignment="0" applyProtection="0"/>
    <xf numFmtId="0" fontId="113" fillId="0" borderId="461" applyNumberFormat="0" applyFill="0" applyAlignment="0" applyProtection="0"/>
    <xf numFmtId="0" fontId="110" fillId="32" borderId="456"/>
    <xf numFmtId="0" fontId="3" fillId="9" borderId="459" applyNumberFormat="0" applyFont="0" applyAlignment="0" applyProtection="0"/>
    <xf numFmtId="0" fontId="75" fillId="7" borderId="458" applyNumberFormat="0" applyAlignment="0" applyProtection="0"/>
    <xf numFmtId="10" fontId="56" fillId="28" borderId="456" applyNumberFormat="0" applyBorder="0" applyAlignment="0" applyProtection="0"/>
    <xf numFmtId="0" fontId="42" fillId="0" borderId="456"/>
    <xf numFmtId="0" fontId="28" fillId="13" borderId="458" applyNumberFormat="0" applyAlignment="0" applyProtection="0"/>
    <xf numFmtId="5" fontId="26" fillId="0" borderId="439" applyAlignment="0" applyProtection="0"/>
    <xf numFmtId="0" fontId="3" fillId="9" borderId="459" applyNumberFormat="0" applyFont="0" applyAlignment="0" applyProtection="0"/>
    <xf numFmtId="0" fontId="123" fillId="34" borderId="462" applyNumberFormat="0" applyAlignment="0" applyProtection="0"/>
    <xf numFmtId="0" fontId="115" fillId="0" borderId="463" applyNumberFormat="0" applyFill="0" applyAlignment="0" applyProtection="0"/>
    <xf numFmtId="0" fontId="30" fillId="13" borderId="440" applyNumberFormat="0" applyAlignment="0" applyProtection="0"/>
    <xf numFmtId="0" fontId="130" fillId="14" borderId="458" applyNumberFormat="0" applyAlignment="0" applyProtection="0"/>
    <xf numFmtId="10" fontId="56" fillId="28" borderId="464" applyNumberFormat="0" applyBorder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115" fillId="0" borderId="453" applyNumberFormat="0" applyFill="0" applyAlignment="0" applyProtection="0"/>
    <xf numFmtId="0" fontId="74" fillId="7" borderId="449" applyNumberFormat="0" applyAlignment="0" applyProtection="0"/>
    <xf numFmtId="0" fontId="30" fillId="13" borderId="449" applyNumberFormat="0" applyAlignment="0" applyProtection="0"/>
    <xf numFmtId="0" fontId="115" fillId="0" borderId="453" applyNumberFormat="0" applyFill="0" applyAlignment="0" applyProtection="0"/>
    <xf numFmtId="5" fontId="26" fillId="0" borderId="457" applyAlignment="0" applyProtection="0"/>
    <xf numFmtId="0" fontId="30" fillId="13" borderId="458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99" fillId="13" borderId="451" applyNumberFormat="0" applyAlignment="0" applyProtection="0"/>
    <xf numFmtId="0" fontId="3" fillId="9" borderId="450" applyNumberFormat="0" applyFon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9" applyNumberFormat="0" applyFon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99" fillId="13" borderId="442" applyNumberFormat="0" applyAlignment="0" applyProtection="0"/>
    <xf numFmtId="0" fontId="115" fillId="0" borderId="461" applyNumberFormat="0" applyFill="0" applyAlignment="0" applyProtection="0"/>
    <xf numFmtId="0" fontId="30" fillId="13" borderId="458" applyNumberFormat="0" applyAlignment="0" applyProtection="0"/>
    <xf numFmtId="0" fontId="3" fillId="9" borderId="459" applyNumberFormat="0" applyFont="0" applyAlignment="0" applyProtection="0"/>
    <xf numFmtId="0" fontId="30" fillId="13" borderId="449" applyNumberFormat="0" applyAlignment="0" applyProtection="0"/>
    <xf numFmtId="5" fontId="26" fillId="0" borderId="448" applyAlignment="0" applyProtection="0"/>
    <xf numFmtId="3" fontId="32" fillId="0" borderId="464"/>
    <xf numFmtId="0" fontId="97" fillId="13" borderId="460" applyNumberFormat="0" applyAlignment="0" applyProtection="0"/>
    <xf numFmtId="0" fontId="115" fillId="0" borderId="443" applyNumberFormat="0" applyFill="0" applyAlignment="0" applyProtection="0"/>
    <xf numFmtId="0" fontId="27" fillId="9" borderId="459" applyNumberFormat="0" applyFont="0" applyAlignment="0" applyProtection="0"/>
    <xf numFmtId="0" fontId="99" fillId="13" borderId="442" applyNumberFormat="0" applyAlignment="0" applyProtection="0"/>
    <xf numFmtId="0" fontId="30" fillId="13" borderId="440" applyNumberFormat="0" applyAlignment="0" applyProtection="0"/>
    <xf numFmtId="0" fontId="74" fillId="7" borderId="440" applyNumberFormat="0" applyAlignment="0" applyProtection="0"/>
    <xf numFmtId="0" fontId="115" fillId="0" borderId="443" applyNumberFormat="0" applyFill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3" fillId="9" borderId="441" applyNumberFormat="0" applyFont="0" applyAlignment="0" applyProtection="0"/>
    <xf numFmtId="0" fontId="115" fillId="0" borderId="461" applyNumberFormat="0" applyFill="0" applyAlignment="0" applyProtection="0"/>
    <xf numFmtId="0" fontId="124" fillId="34" borderId="458" applyNumberFormat="0" applyAlignment="0" applyProtection="0"/>
    <xf numFmtId="0" fontId="75" fillId="7" borderId="449" applyNumberFormat="0" applyAlignment="0" applyProtection="0"/>
    <xf numFmtId="0" fontId="110" fillId="32" borderId="464"/>
    <xf numFmtId="0" fontId="74" fillId="7" borderId="458" applyNumberFormat="0" applyAlignment="0" applyProtection="0"/>
    <xf numFmtId="3" fontId="32" fillId="0" borderId="456"/>
    <xf numFmtId="0" fontId="15" fillId="9" borderId="459" applyNumberFormat="0" applyFont="0" applyAlignment="0" applyProtection="0"/>
    <xf numFmtId="0" fontId="27" fillId="9" borderId="459" applyNumberFormat="0" applyFont="0" applyAlignment="0" applyProtection="0"/>
    <xf numFmtId="0" fontId="124" fillId="34" borderId="458" applyNumberFormat="0" applyAlignment="0" applyProtection="0"/>
    <xf numFmtId="0" fontId="74" fillId="7" borderId="458" applyNumberFormat="0" applyAlignment="0" applyProtection="0"/>
    <xf numFmtId="0" fontId="99" fillId="13" borderId="451" applyNumberFormat="0" applyAlignment="0" applyProtection="0"/>
    <xf numFmtId="0" fontId="75" fillId="7" borderId="449" applyNumberFormat="0" applyAlignment="0" applyProtection="0"/>
    <xf numFmtId="0" fontId="97" fillId="13" borderId="460" applyNumberFormat="0" applyAlignment="0" applyProtection="0"/>
    <xf numFmtId="0" fontId="74" fillId="7" borderId="458" applyNumberFormat="0" applyAlignment="0" applyProtection="0"/>
    <xf numFmtId="0" fontId="42" fillId="0" borderId="464"/>
    <xf numFmtId="0" fontId="75" fillId="7" borderId="458" applyNumberFormat="0" applyAlignment="0" applyProtection="0"/>
    <xf numFmtId="0" fontId="113" fillId="0" borderId="461" applyNumberFormat="0" applyFill="0" applyAlignment="0" applyProtection="0"/>
    <xf numFmtId="0" fontId="74" fillId="7" borderId="458" applyNumberFormat="0" applyAlignment="0" applyProtection="0"/>
    <xf numFmtId="0" fontId="28" fillId="13" borderId="449" applyNumberFormat="0" applyAlignment="0" applyProtection="0"/>
    <xf numFmtId="3" fontId="32" fillId="0" borderId="446"/>
    <xf numFmtId="0" fontId="42" fillId="0" borderId="446"/>
    <xf numFmtId="0" fontId="59" fillId="0" borderId="447">
      <alignment horizontal="left" vertical="center"/>
    </xf>
    <xf numFmtId="10" fontId="56" fillId="28" borderId="446" applyNumberFormat="0" applyBorder="0" applyAlignment="0" applyProtection="0"/>
    <xf numFmtId="0" fontId="75" fillId="7" borderId="449" applyNumberFormat="0" applyAlignment="0" applyProtection="0"/>
    <xf numFmtId="0" fontId="15" fillId="9" borderId="450" applyNumberFormat="0" applyFon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0" fillId="32" borderId="446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75" fillId="7" borderId="449" applyNumberFormat="0" applyAlignment="0" applyProtection="0"/>
    <xf numFmtId="0" fontId="28" fillId="13" borderId="449" applyNumberFormat="0" applyAlignment="0" applyProtection="0"/>
    <xf numFmtId="0" fontId="28" fillId="13" borderId="449" applyNumberFormat="0" applyAlignment="0" applyProtection="0"/>
    <xf numFmtId="0" fontId="59" fillId="0" borderId="447">
      <alignment horizontal="left" vertical="center"/>
    </xf>
    <xf numFmtId="0" fontId="3" fillId="9" borderId="450" applyNumberFormat="0" applyFont="0" applyAlignment="0" applyProtection="0"/>
    <xf numFmtId="0" fontId="113" fillId="0" borderId="453" applyNumberFormat="0" applyFill="0" applyAlignment="0" applyProtection="0"/>
    <xf numFmtId="0" fontId="59" fillId="0" borderId="447">
      <alignment horizontal="left" vertical="center"/>
    </xf>
    <xf numFmtId="0" fontId="123" fillId="34" borderId="454" applyNumberFormat="0" applyAlignment="0" applyProtection="0"/>
    <xf numFmtId="0" fontId="124" fillId="34" borderId="449" applyNumberFormat="0" applyAlignment="0" applyProtection="0"/>
    <xf numFmtId="0" fontId="75" fillId="7" borderId="449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97" fillId="13" borderId="451" applyNumberFormat="0" applyAlignment="0" applyProtection="0"/>
    <xf numFmtId="0" fontId="115" fillId="0" borderId="455" applyNumberFormat="0" applyFill="0" applyAlignment="0" applyProtection="0"/>
    <xf numFmtId="0" fontId="103" fillId="0" borderId="452"/>
    <xf numFmtId="0" fontId="27" fillId="9" borderId="450" applyNumberFormat="0" applyFont="0" applyAlignment="0" applyProtection="0"/>
    <xf numFmtId="0" fontId="130" fillId="14" borderId="449" applyNumberFormat="0" applyAlignment="0" applyProtection="0"/>
    <xf numFmtId="0" fontId="99" fillId="13" borderId="460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113" fillId="0" borderId="471" applyNumberFormat="0" applyFill="0" applyAlignment="0" applyProtection="0"/>
    <xf numFmtId="0" fontId="59" fillId="0" borderId="465">
      <alignment horizontal="left" vertical="center"/>
    </xf>
    <xf numFmtId="0" fontId="123" fillId="34" borderId="472" applyNumberFormat="0" applyAlignment="0" applyProtection="0"/>
    <xf numFmtId="0" fontId="124" fillId="34" borderId="467" applyNumberFormat="0" applyAlignment="0" applyProtection="0"/>
    <xf numFmtId="0" fontId="75" fillId="7" borderId="467" applyNumberFormat="0" applyAlignment="0" applyProtection="0"/>
    <xf numFmtId="0" fontId="3" fillId="9" borderId="468" applyNumberFormat="0" applyFont="0" applyAlignment="0" applyProtection="0"/>
    <xf numFmtId="0" fontId="97" fillId="13" borderId="469" applyNumberFormat="0" applyAlignment="0" applyProtection="0"/>
    <xf numFmtId="0" fontId="103" fillId="0" borderId="470"/>
    <xf numFmtId="0" fontId="113" fillId="0" borderId="471" applyNumberFormat="0" applyFill="0" applyAlignment="0" applyProtection="0"/>
    <xf numFmtId="0" fontId="123" fillId="34" borderId="472" applyNumberFormat="0" applyAlignment="0" applyProtection="0"/>
    <xf numFmtId="0" fontId="124" fillId="34" borderId="467" applyNumberFormat="0" applyAlignment="0" applyProtection="0"/>
    <xf numFmtId="0" fontId="130" fillId="14" borderId="467" applyNumberFormat="0" applyAlignment="0" applyProtection="0"/>
    <xf numFmtId="0" fontId="115" fillId="0" borderId="473" applyNumberFormat="0" applyFill="0" applyAlignment="0" applyProtection="0"/>
    <xf numFmtId="0" fontId="27" fillId="9" borderId="468" applyNumberFormat="0" applyFont="0" applyAlignment="0" applyProtection="0"/>
    <xf numFmtId="0" fontId="97" fillId="13" borderId="469" applyNumberFormat="0" applyAlignment="0" applyProtection="0"/>
    <xf numFmtId="0" fontId="115" fillId="0" borderId="473" applyNumberFormat="0" applyFill="0" applyAlignment="0" applyProtection="0"/>
    <xf numFmtId="0" fontId="103" fillId="0" borderId="470"/>
    <xf numFmtId="0" fontId="27" fillId="9" borderId="468" applyNumberFormat="0" applyFont="0" applyAlignment="0" applyProtection="0"/>
    <xf numFmtId="0" fontId="130" fillId="14" borderId="467" applyNumberFormat="0" applyAlignment="0" applyProtection="0"/>
    <xf numFmtId="0" fontId="115" fillId="0" borderId="491" applyNumberFormat="0" applyFill="0" applyAlignment="0" applyProtection="0"/>
    <xf numFmtId="0" fontId="130" fillId="14" borderId="486" applyNumberFormat="0" applyAlignment="0" applyProtection="0"/>
    <xf numFmtId="0" fontId="123" fillId="34" borderId="490" applyNumberFormat="0" applyAlignment="0" applyProtection="0"/>
    <xf numFmtId="0" fontId="113" fillId="0" borderId="489" applyNumberFormat="0" applyFill="0" applyAlignment="0" applyProtection="0"/>
    <xf numFmtId="0" fontId="110" fillId="32" borderId="484"/>
    <xf numFmtId="0" fontId="3" fillId="9" borderId="487" applyNumberFormat="0" applyFont="0" applyAlignment="0" applyProtection="0"/>
    <xf numFmtId="0" fontId="75" fillId="7" borderId="486" applyNumberFormat="0" applyAlignment="0" applyProtection="0"/>
    <xf numFmtId="10" fontId="56" fillId="28" borderId="484" applyNumberFormat="0" applyBorder="0" applyAlignment="0" applyProtection="0"/>
    <xf numFmtId="0" fontId="42" fillId="0" borderId="484"/>
    <xf numFmtId="0" fontId="28" fillId="13" borderId="486" applyNumberFormat="0" applyAlignment="0" applyProtection="0"/>
    <xf numFmtId="5" fontId="26" fillId="0" borderId="466" applyAlignment="0" applyProtection="0"/>
    <xf numFmtId="0" fontId="3" fillId="9" borderId="487" applyNumberFormat="0" applyFont="0" applyAlignment="0" applyProtection="0"/>
    <xf numFmtId="0" fontId="123" fillId="34" borderId="490" applyNumberFormat="0" applyAlignment="0" applyProtection="0"/>
    <xf numFmtId="0" fontId="115" fillId="0" borderId="491" applyNumberFormat="0" applyFill="0" applyAlignment="0" applyProtection="0"/>
    <xf numFmtId="0" fontId="30" fillId="13" borderId="467" applyNumberFormat="0" applyAlignment="0" applyProtection="0"/>
    <xf numFmtId="0" fontId="130" fillId="14" borderId="486" applyNumberFormat="0" applyAlignment="0" applyProtection="0"/>
    <xf numFmtId="10" fontId="56" fillId="28" borderId="492" applyNumberFormat="0" applyBorder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115" fillId="0" borderId="481" applyNumberFormat="0" applyFill="0" applyAlignment="0" applyProtection="0"/>
    <xf numFmtId="0" fontId="74" fillId="7" borderId="477" applyNumberFormat="0" applyAlignment="0" applyProtection="0"/>
    <xf numFmtId="0" fontId="30" fillId="13" borderId="477" applyNumberFormat="0" applyAlignment="0" applyProtection="0"/>
    <xf numFmtId="0" fontId="115" fillId="0" borderId="481" applyNumberFormat="0" applyFill="0" applyAlignment="0" applyProtection="0"/>
    <xf numFmtId="5" fontId="26" fillId="0" borderId="485" applyAlignment="0" applyProtection="0"/>
    <xf numFmtId="0" fontId="30" fillId="13" borderId="486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99" fillId="13" borderId="479" applyNumberFormat="0" applyAlignment="0" applyProtection="0"/>
    <xf numFmtId="0" fontId="3" fillId="9" borderId="478" applyNumberFormat="0" applyFon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87" applyNumberFormat="0" applyFon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15" fillId="9" borderId="468" applyNumberFormat="0" applyFont="0" applyAlignment="0" applyProtection="0"/>
    <xf numFmtId="0" fontId="3" fillId="9" borderId="468" applyNumberFormat="0" applyFont="0" applyAlignment="0" applyProtection="0"/>
    <xf numFmtId="0" fontId="99" fillId="13" borderId="469" applyNumberFormat="0" applyAlignment="0" applyProtection="0"/>
    <xf numFmtId="0" fontId="115" fillId="0" borderId="489" applyNumberFormat="0" applyFill="0" applyAlignment="0" applyProtection="0"/>
    <xf numFmtId="0" fontId="30" fillId="13" borderId="486" applyNumberFormat="0" applyAlignment="0" applyProtection="0"/>
    <xf numFmtId="0" fontId="3" fillId="9" borderId="487" applyNumberFormat="0" applyFont="0" applyAlignment="0" applyProtection="0"/>
    <xf numFmtId="0" fontId="30" fillId="13" borderId="477" applyNumberFormat="0" applyAlignment="0" applyProtection="0"/>
    <xf numFmtId="5" fontId="26" fillId="0" borderId="476" applyAlignment="0" applyProtection="0"/>
    <xf numFmtId="3" fontId="32" fillId="0" borderId="492"/>
    <xf numFmtId="0" fontId="97" fillId="13" borderId="488" applyNumberFormat="0" applyAlignment="0" applyProtection="0"/>
    <xf numFmtId="0" fontId="115" fillId="0" borderId="471" applyNumberFormat="0" applyFill="0" applyAlignment="0" applyProtection="0"/>
    <xf numFmtId="0" fontId="27" fillId="9" borderId="487" applyNumberFormat="0" applyFont="0" applyAlignment="0" applyProtection="0"/>
    <xf numFmtId="0" fontId="99" fillId="13" borderId="469" applyNumberFormat="0" applyAlignment="0" applyProtection="0"/>
    <xf numFmtId="0" fontId="30" fillId="13" borderId="467" applyNumberFormat="0" applyAlignment="0" applyProtection="0"/>
    <xf numFmtId="0" fontId="74" fillId="7" borderId="467" applyNumberFormat="0" applyAlignment="0" applyProtection="0"/>
    <xf numFmtId="0" fontId="115" fillId="0" borderId="471" applyNumberFormat="0" applyFill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3" fillId="9" borderId="468" applyNumberFormat="0" applyFont="0" applyAlignment="0" applyProtection="0"/>
    <xf numFmtId="0" fontId="115" fillId="0" borderId="489" applyNumberFormat="0" applyFill="0" applyAlignment="0" applyProtection="0"/>
    <xf numFmtId="0" fontId="124" fillId="34" borderId="486" applyNumberFormat="0" applyAlignment="0" applyProtection="0"/>
    <xf numFmtId="0" fontId="75" fillId="7" borderId="477" applyNumberFormat="0" applyAlignment="0" applyProtection="0"/>
    <xf numFmtId="0" fontId="110" fillId="32" borderId="492"/>
    <xf numFmtId="0" fontId="74" fillId="7" borderId="486" applyNumberFormat="0" applyAlignment="0" applyProtection="0"/>
    <xf numFmtId="3" fontId="32" fillId="0" borderId="484"/>
    <xf numFmtId="0" fontId="15" fillId="9" borderId="487" applyNumberFormat="0" applyFont="0" applyAlignment="0" applyProtection="0"/>
    <xf numFmtId="0" fontId="27" fillId="9" borderId="487" applyNumberFormat="0" applyFont="0" applyAlignment="0" applyProtection="0"/>
    <xf numFmtId="0" fontId="124" fillId="34" borderId="486" applyNumberFormat="0" applyAlignment="0" applyProtection="0"/>
    <xf numFmtId="0" fontId="74" fillId="7" borderId="486" applyNumberFormat="0" applyAlignment="0" applyProtection="0"/>
    <xf numFmtId="0" fontId="99" fillId="13" borderId="479" applyNumberFormat="0" applyAlignment="0" applyProtection="0"/>
    <xf numFmtId="0" fontId="75" fillId="7" borderId="477" applyNumberFormat="0" applyAlignment="0" applyProtection="0"/>
    <xf numFmtId="0" fontId="97" fillId="13" borderId="488" applyNumberFormat="0" applyAlignment="0" applyProtection="0"/>
    <xf numFmtId="0" fontId="74" fillId="7" borderId="486" applyNumberFormat="0" applyAlignment="0" applyProtection="0"/>
    <xf numFmtId="0" fontId="42" fillId="0" borderId="492"/>
    <xf numFmtId="0" fontId="75" fillId="7" borderId="486" applyNumberFormat="0" applyAlignment="0" applyProtection="0"/>
    <xf numFmtId="0" fontId="113" fillId="0" borderId="489" applyNumberFormat="0" applyFill="0" applyAlignment="0" applyProtection="0"/>
    <xf numFmtId="0" fontId="74" fillId="7" borderId="486" applyNumberFormat="0" applyAlignment="0" applyProtection="0"/>
    <xf numFmtId="0" fontId="28" fillId="13" borderId="477" applyNumberFormat="0" applyAlignment="0" applyProtection="0"/>
    <xf numFmtId="3" fontId="32" fillId="0" borderId="474"/>
    <xf numFmtId="0" fontId="42" fillId="0" borderId="474"/>
    <xf numFmtId="0" fontId="59" fillId="0" borderId="475">
      <alignment horizontal="left" vertical="center"/>
    </xf>
    <xf numFmtId="10" fontId="56" fillId="28" borderId="474" applyNumberFormat="0" applyBorder="0" applyAlignment="0" applyProtection="0"/>
    <xf numFmtId="0" fontId="75" fillId="7" borderId="477" applyNumberFormat="0" applyAlignment="0" applyProtection="0"/>
    <xf numFmtId="0" fontId="15" fillId="9" borderId="478" applyNumberFormat="0" applyFon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0" fillId="32" borderId="474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75" fillId="7" borderId="477" applyNumberFormat="0" applyAlignment="0" applyProtection="0"/>
    <xf numFmtId="0" fontId="28" fillId="13" borderId="477" applyNumberFormat="0" applyAlignment="0" applyProtection="0"/>
    <xf numFmtId="0" fontId="28" fillId="13" borderId="477" applyNumberFormat="0" applyAlignment="0" applyProtection="0"/>
    <xf numFmtId="0" fontId="59" fillId="0" borderId="475">
      <alignment horizontal="left" vertical="center"/>
    </xf>
    <xf numFmtId="0" fontId="3" fillId="9" borderId="478" applyNumberFormat="0" applyFont="0" applyAlignment="0" applyProtection="0"/>
    <xf numFmtId="0" fontId="113" fillId="0" borderId="481" applyNumberFormat="0" applyFill="0" applyAlignment="0" applyProtection="0"/>
    <xf numFmtId="0" fontId="59" fillId="0" borderId="475">
      <alignment horizontal="left" vertical="center"/>
    </xf>
    <xf numFmtId="0" fontId="123" fillId="34" borderId="482" applyNumberFormat="0" applyAlignment="0" applyProtection="0"/>
    <xf numFmtId="0" fontId="124" fillId="34" borderId="477" applyNumberFormat="0" applyAlignment="0" applyProtection="0"/>
    <xf numFmtId="0" fontId="75" fillId="7" borderId="477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97" fillId="13" borderId="479" applyNumberFormat="0" applyAlignment="0" applyProtection="0"/>
    <xf numFmtId="0" fontId="115" fillId="0" borderId="483" applyNumberFormat="0" applyFill="0" applyAlignment="0" applyProtection="0"/>
    <xf numFmtId="0" fontId="103" fillId="0" borderId="480"/>
    <xf numFmtId="0" fontId="27" fillId="9" borderId="478" applyNumberFormat="0" applyFont="0" applyAlignment="0" applyProtection="0"/>
    <xf numFmtId="0" fontId="130" fillId="14" borderId="477" applyNumberFormat="0" applyAlignment="0" applyProtection="0"/>
    <xf numFmtId="0" fontId="99" fillId="13" borderId="488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505" applyNumberFormat="0" applyAlignment="0" applyProtection="0"/>
    <xf numFmtId="0" fontId="28" fillId="13" borderId="505" applyNumberFormat="0" applyAlignment="0" applyProtection="0"/>
    <xf numFmtId="0" fontId="28" fillId="13" borderId="505" applyNumberFormat="0" applyAlignment="0" applyProtection="0"/>
    <xf numFmtId="3" fontId="32" fillId="0" borderId="484"/>
    <xf numFmtId="0" fontId="59" fillId="0" borderId="503">
      <alignment horizontal="left" vertical="center"/>
    </xf>
    <xf numFmtId="0" fontId="3" fillId="9" borderId="506" applyNumberFormat="0" applyFont="0" applyAlignment="0" applyProtection="0"/>
    <xf numFmtId="0" fontId="42" fillId="0" borderId="484"/>
    <xf numFmtId="0" fontId="113" fillId="0" borderId="509" applyNumberFormat="0" applyFill="0" applyAlignment="0" applyProtection="0"/>
    <xf numFmtId="0" fontId="59" fillId="0" borderId="503">
      <alignment horizontal="left" vertical="center"/>
    </xf>
    <xf numFmtId="0" fontId="123" fillId="34" borderId="510" applyNumberFormat="0" applyAlignment="0" applyProtection="0"/>
    <xf numFmtId="0" fontId="124" fillId="34" borderId="505" applyNumberFormat="0" applyAlignment="0" applyProtection="0"/>
    <xf numFmtId="10" fontId="56" fillId="28" borderId="484" applyNumberFormat="0" applyBorder="0" applyAlignment="0" applyProtection="0"/>
    <xf numFmtId="0" fontId="75" fillId="7" borderId="505" applyNumberFormat="0" applyAlignment="0" applyProtection="0"/>
    <xf numFmtId="0" fontId="3" fillId="9" borderId="506" applyNumberFormat="0" applyFont="0" applyAlignment="0" applyProtection="0"/>
    <xf numFmtId="0" fontId="97" fillId="13" borderId="507" applyNumberFormat="0" applyAlignment="0" applyProtection="0"/>
    <xf numFmtId="0" fontId="103" fillId="0" borderId="508"/>
    <xf numFmtId="0" fontId="110" fillId="32" borderId="484"/>
    <xf numFmtId="0" fontId="113" fillId="0" borderId="509" applyNumberFormat="0" applyFill="0" applyAlignment="0" applyProtection="0"/>
    <xf numFmtId="0" fontId="123" fillId="34" borderId="510" applyNumberFormat="0" applyAlignment="0" applyProtection="0"/>
    <xf numFmtId="0" fontId="124" fillId="34" borderId="505" applyNumberFormat="0" applyAlignment="0" applyProtection="0"/>
    <xf numFmtId="0" fontId="130" fillId="14" borderId="505" applyNumberFormat="0" applyAlignment="0" applyProtection="0"/>
    <xf numFmtId="0" fontId="115" fillId="0" borderId="511" applyNumberFormat="0" applyFill="0" applyAlignment="0" applyProtection="0"/>
    <xf numFmtId="0" fontId="27" fillId="9" borderId="506" applyNumberFormat="0" applyFont="0" applyAlignment="0" applyProtection="0"/>
    <xf numFmtId="0" fontId="97" fillId="13" borderId="507" applyNumberFormat="0" applyAlignment="0" applyProtection="0"/>
    <xf numFmtId="0" fontId="115" fillId="0" borderId="511" applyNumberFormat="0" applyFill="0" applyAlignment="0" applyProtection="0"/>
    <xf numFmtId="0" fontId="103" fillId="0" borderId="508"/>
    <xf numFmtId="0" fontId="27" fillId="9" borderId="506" applyNumberFormat="0" applyFont="0" applyAlignment="0" applyProtection="0"/>
    <xf numFmtId="0" fontId="130" fillId="14" borderId="505" applyNumberFormat="0" applyAlignment="0" applyProtection="0"/>
    <xf numFmtId="0" fontId="115" fillId="0" borderId="529" applyNumberFormat="0" applyFill="0" applyAlignment="0" applyProtection="0"/>
    <xf numFmtId="0" fontId="130" fillId="14" borderId="524" applyNumberFormat="0" applyAlignment="0" applyProtection="0"/>
    <xf numFmtId="0" fontId="123" fillId="34" borderId="528" applyNumberFormat="0" applyAlignment="0" applyProtection="0"/>
    <xf numFmtId="0" fontId="113" fillId="0" borderId="527" applyNumberFormat="0" applyFill="0" applyAlignment="0" applyProtection="0"/>
    <xf numFmtId="0" fontId="110" fillId="32" borderId="522"/>
    <xf numFmtId="0" fontId="3" fillId="9" borderId="525" applyNumberFormat="0" applyFont="0" applyAlignment="0" applyProtection="0"/>
    <xf numFmtId="0" fontId="75" fillId="7" borderId="524" applyNumberFormat="0" applyAlignment="0" applyProtection="0"/>
    <xf numFmtId="10" fontId="56" fillId="28" borderId="522" applyNumberFormat="0" applyBorder="0" applyAlignment="0" applyProtection="0"/>
    <xf numFmtId="0" fontId="42" fillId="0" borderId="522"/>
    <xf numFmtId="0" fontId="28" fillId="13" borderId="524" applyNumberFormat="0" applyAlignment="0" applyProtection="0"/>
    <xf numFmtId="5" fontId="26" fillId="0" borderId="504" applyAlignment="0" applyProtection="0"/>
    <xf numFmtId="0" fontId="3" fillId="9" borderId="525" applyNumberFormat="0" applyFont="0" applyAlignment="0" applyProtection="0"/>
    <xf numFmtId="0" fontId="123" fillId="34" borderId="528" applyNumberFormat="0" applyAlignment="0" applyProtection="0"/>
    <xf numFmtId="0" fontId="115" fillId="0" borderId="529" applyNumberFormat="0" applyFill="0" applyAlignment="0" applyProtection="0"/>
    <xf numFmtId="0" fontId="30" fillId="13" borderId="505" applyNumberFormat="0" applyAlignment="0" applyProtection="0"/>
    <xf numFmtId="0" fontId="130" fillId="14" borderId="524" applyNumberFormat="0" applyAlignment="0" applyProtection="0"/>
    <xf numFmtId="10" fontId="56" fillId="28" borderId="530" applyNumberFormat="0" applyBorder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115" fillId="0" borderId="519" applyNumberFormat="0" applyFill="0" applyAlignment="0" applyProtection="0"/>
    <xf numFmtId="0" fontId="74" fillId="7" borderId="515" applyNumberFormat="0" applyAlignment="0" applyProtection="0"/>
    <xf numFmtId="0" fontId="30" fillId="13" borderId="515" applyNumberFormat="0" applyAlignment="0" applyProtection="0"/>
    <xf numFmtId="0" fontId="115" fillId="0" borderId="519" applyNumberFormat="0" applyFill="0" applyAlignment="0" applyProtection="0"/>
    <xf numFmtId="5" fontId="26" fillId="0" borderId="523" applyAlignment="0" applyProtection="0"/>
    <xf numFmtId="0" fontId="30" fillId="13" borderId="524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99" fillId="13" borderId="517" applyNumberFormat="0" applyAlignment="0" applyProtection="0"/>
    <xf numFmtId="0" fontId="3" fillId="9" borderId="516" applyNumberFormat="0" applyFon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25" applyNumberFormat="0" applyFon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15" fillId="9" borderId="506" applyNumberFormat="0" applyFont="0" applyAlignment="0" applyProtection="0"/>
    <xf numFmtId="0" fontId="3" fillId="9" borderId="506" applyNumberFormat="0" applyFont="0" applyAlignment="0" applyProtection="0"/>
    <xf numFmtId="0" fontId="99" fillId="13" borderId="507" applyNumberFormat="0" applyAlignment="0" applyProtection="0"/>
    <xf numFmtId="0" fontId="115" fillId="0" borderId="527" applyNumberFormat="0" applyFill="0" applyAlignment="0" applyProtection="0"/>
    <xf numFmtId="0" fontId="30" fillId="13" borderId="524" applyNumberFormat="0" applyAlignment="0" applyProtection="0"/>
    <xf numFmtId="0" fontId="3" fillId="9" borderId="525" applyNumberFormat="0" applyFont="0" applyAlignment="0" applyProtection="0"/>
    <xf numFmtId="0" fontId="30" fillId="13" borderId="515" applyNumberFormat="0" applyAlignment="0" applyProtection="0"/>
    <xf numFmtId="5" fontId="26" fillId="0" borderId="514" applyAlignment="0" applyProtection="0"/>
    <xf numFmtId="3" fontId="32" fillId="0" borderId="530"/>
    <xf numFmtId="0" fontId="97" fillId="13" borderId="526" applyNumberFormat="0" applyAlignment="0" applyProtection="0"/>
    <xf numFmtId="0" fontId="115" fillId="0" borderId="509" applyNumberFormat="0" applyFill="0" applyAlignment="0" applyProtection="0"/>
    <xf numFmtId="0" fontId="27" fillId="9" borderId="525" applyNumberFormat="0" applyFont="0" applyAlignment="0" applyProtection="0"/>
    <xf numFmtId="0" fontId="99" fillId="13" borderId="507" applyNumberFormat="0" applyAlignment="0" applyProtection="0"/>
    <xf numFmtId="0" fontId="30" fillId="13" borderId="505" applyNumberFormat="0" applyAlignment="0" applyProtection="0"/>
    <xf numFmtId="0" fontId="74" fillId="7" borderId="505" applyNumberFormat="0" applyAlignment="0" applyProtection="0"/>
    <xf numFmtId="0" fontId="115" fillId="0" borderId="509" applyNumberFormat="0" applyFill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" fillId="9" borderId="506" applyNumberFormat="0" applyFont="0" applyAlignment="0" applyProtection="0"/>
    <xf numFmtId="0" fontId="115" fillId="0" borderId="527" applyNumberFormat="0" applyFill="0" applyAlignment="0" applyProtection="0"/>
    <xf numFmtId="0" fontId="124" fillId="34" borderId="524" applyNumberFormat="0" applyAlignment="0" applyProtection="0"/>
    <xf numFmtId="0" fontId="75" fillId="7" borderId="515" applyNumberFormat="0" applyAlignment="0" applyProtection="0"/>
    <xf numFmtId="0" fontId="110" fillId="32" borderId="530"/>
    <xf numFmtId="0" fontId="74" fillId="7" borderId="524" applyNumberFormat="0" applyAlignment="0" applyProtection="0"/>
    <xf numFmtId="3" fontId="32" fillId="0" borderId="522"/>
    <xf numFmtId="0" fontId="15" fillId="9" borderId="525" applyNumberFormat="0" applyFont="0" applyAlignment="0" applyProtection="0"/>
    <xf numFmtId="0" fontId="27" fillId="9" borderId="525" applyNumberFormat="0" applyFont="0" applyAlignment="0" applyProtection="0"/>
    <xf numFmtId="0" fontId="124" fillId="34" borderId="524" applyNumberFormat="0" applyAlignment="0" applyProtection="0"/>
    <xf numFmtId="0" fontId="74" fillId="7" borderId="524" applyNumberFormat="0" applyAlignment="0" applyProtection="0"/>
    <xf numFmtId="0" fontId="99" fillId="13" borderId="517" applyNumberFormat="0" applyAlignment="0" applyProtection="0"/>
    <xf numFmtId="0" fontId="75" fillId="7" borderId="515" applyNumberFormat="0" applyAlignment="0" applyProtection="0"/>
    <xf numFmtId="0" fontId="97" fillId="13" borderId="526" applyNumberFormat="0" applyAlignment="0" applyProtection="0"/>
    <xf numFmtId="0" fontId="74" fillId="7" borderId="524" applyNumberFormat="0" applyAlignment="0" applyProtection="0"/>
    <xf numFmtId="0" fontId="59" fillId="0" borderId="494">
      <alignment horizontal="left" vertical="center"/>
    </xf>
    <xf numFmtId="0" fontId="42" fillId="0" borderId="530"/>
    <xf numFmtId="0" fontId="75" fillId="7" borderId="524" applyNumberFormat="0" applyAlignment="0" applyProtection="0"/>
    <xf numFmtId="0" fontId="113" fillId="0" borderId="527" applyNumberFormat="0" applyFill="0" applyAlignment="0" applyProtection="0"/>
    <xf numFmtId="0" fontId="74" fillId="7" borderId="524" applyNumberFormat="0" applyAlignment="0" applyProtection="0"/>
    <xf numFmtId="0" fontId="28" fillId="13" borderId="515" applyNumberFormat="0" applyAlignment="0" applyProtection="0"/>
    <xf numFmtId="3" fontId="32" fillId="0" borderId="512"/>
    <xf numFmtId="0" fontId="42" fillId="0" borderId="512"/>
    <xf numFmtId="0" fontId="59" fillId="0" borderId="513">
      <alignment horizontal="left" vertical="center"/>
    </xf>
    <xf numFmtId="10" fontId="56" fillId="28" borderId="512" applyNumberFormat="0" applyBorder="0" applyAlignment="0" applyProtection="0"/>
    <xf numFmtId="0" fontId="75" fillId="7" borderId="515" applyNumberFormat="0" applyAlignment="0" applyProtection="0"/>
    <xf numFmtId="0" fontId="15" fillId="9" borderId="516" applyNumberFormat="0" applyFon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0" fillId="32" borderId="512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75" fillId="7" borderId="515" applyNumberFormat="0" applyAlignment="0" applyProtection="0"/>
    <xf numFmtId="0" fontId="28" fillId="13" borderId="515" applyNumberFormat="0" applyAlignment="0" applyProtection="0"/>
    <xf numFmtId="0" fontId="28" fillId="13" borderId="515" applyNumberFormat="0" applyAlignment="0" applyProtection="0"/>
    <xf numFmtId="0" fontId="59" fillId="0" borderId="513">
      <alignment horizontal="left" vertical="center"/>
    </xf>
    <xf numFmtId="0" fontId="3" fillId="9" borderId="516" applyNumberFormat="0" applyFont="0" applyAlignment="0" applyProtection="0"/>
    <xf numFmtId="0" fontId="113" fillId="0" borderId="519" applyNumberFormat="0" applyFill="0" applyAlignment="0" applyProtection="0"/>
    <xf numFmtId="0" fontId="59" fillId="0" borderId="513">
      <alignment horizontal="left" vertical="center"/>
    </xf>
    <xf numFmtId="0" fontId="123" fillId="34" borderId="520" applyNumberFormat="0" applyAlignment="0" applyProtection="0"/>
    <xf numFmtId="0" fontId="124" fillId="34" borderId="515" applyNumberFormat="0" applyAlignment="0" applyProtection="0"/>
    <xf numFmtId="0" fontId="75" fillId="7" borderId="515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97" fillId="13" borderId="517" applyNumberFormat="0" applyAlignment="0" applyProtection="0"/>
    <xf numFmtId="0" fontId="115" fillId="0" borderId="521" applyNumberFormat="0" applyFill="0" applyAlignment="0" applyProtection="0"/>
    <xf numFmtId="0" fontId="103" fillId="0" borderId="518"/>
    <xf numFmtId="0" fontId="27" fillId="9" borderId="516" applyNumberFormat="0" applyFont="0" applyAlignment="0" applyProtection="0"/>
    <xf numFmtId="0" fontId="130" fillId="14" borderId="515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494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494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51" applyNumberFormat="0" applyAlignment="0" applyProtection="0"/>
    <xf numFmtId="0" fontId="103" fillId="0" borderId="554"/>
    <xf numFmtId="0" fontId="115" fillId="0" borderId="557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28" fillId="13" borderId="551" applyNumberFormat="0" applyAlignment="0" applyProtection="0"/>
    <xf numFmtId="0" fontId="130" fillId="14" borderId="551" applyNumberFormat="0" applyAlignment="0" applyProtection="0"/>
    <xf numFmtId="0" fontId="123" fillId="34" borderId="556" applyNumberFormat="0" applyAlignment="0" applyProtection="0"/>
    <xf numFmtId="0" fontId="113" fillId="0" borderId="555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74" fillId="7" borderId="570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3" fillId="9" borderId="525" applyNumberFormat="0" applyFont="0" applyAlignment="0" applyProtection="0"/>
    <xf numFmtId="0" fontId="28" fillId="13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99" fillId="13" borderId="544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7" fillId="9" borderId="552" applyNumberFormat="0" applyFont="0" applyAlignment="0" applyProtection="0"/>
    <xf numFmtId="0" fontId="124" fillId="34" borderId="551" applyNumberFormat="0" applyAlignment="0" applyProtection="0"/>
    <xf numFmtId="0" fontId="97" fillId="13" borderId="553" applyNumberFormat="0" applyAlignment="0" applyProtection="0"/>
    <xf numFmtId="0" fontId="75" fillId="7" borderId="551" applyNumberFormat="0" applyAlignment="0" applyProtection="0"/>
    <xf numFmtId="0" fontId="28" fillId="13" borderId="524" applyNumberFormat="0" applyAlignment="0" applyProtection="0"/>
    <xf numFmtId="0" fontId="99" fillId="13" borderId="572" applyNumberFormat="0" applyAlignment="0" applyProtection="0"/>
    <xf numFmtId="0" fontId="59" fillId="0" borderId="531">
      <alignment horizontal="left" vertical="center"/>
    </xf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75" fillId="7" borderId="570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531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531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103" fillId="0" borderId="532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115" fillId="0" borderId="547" applyNumberFormat="0" applyFill="0" applyAlignment="0" applyProtection="0"/>
    <xf numFmtId="0" fontId="130" fillId="14" borderId="542" applyNumberFormat="0" applyAlignment="0" applyProtection="0"/>
    <xf numFmtId="0" fontId="123" fillId="34" borderId="546" applyNumberFormat="0" applyAlignment="0" applyProtection="0"/>
    <xf numFmtId="0" fontId="113" fillId="0" borderId="545" applyNumberFormat="0" applyFill="0" applyAlignment="0" applyProtection="0"/>
    <xf numFmtId="0" fontId="110" fillId="32" borderId="540"/>
    <xf numFmtId="0" fontId="3" fillId="9" borderId="543" applyNumberFormat="0" applyFont="0" applyAlignment="0" applyProtection="0"/>
    <xf numFmtId="0" fontId="75" fillId="7" borderId="542" applyNumberFormat="0" applyAlignment="0" applyProtection="0"/>
    <xf numFmtId="10" fontId="56" fillId="28" borderId="540" applyNumberFormat="0" applyBorder="0" applyAlignment="0" applyProtection="0"/>
    <xf numFmtId="0" fontId="42" fillId="0" borderId="540"/>
    <xf numFmtId="0" fontId="28" fillId="13" borderId="542" applyNumberFormat="0" applyAlignment="0" applyProtection="0"/>
    <xf numFmtId="5" fontId="26" fillId="0" borderId="523" applyAlignment="0" applyProtection="0"/>
    <xf numFmtId="0" fontId="3" fillId="9" borderId="543" applyNumberFormat="0" applyFont="0" applyAlignment="0" applyProtection="0"/>
    <xf numFmtId="0" fontId="123" fillId="34" borderId="546" applyNumberFormat="0" applyAlignment="0" applyProtection="0"/>
    <xf numFmtId="0" fontId="115" fillId="0" borderId="547" applyNumberFormat="0" applyFill="0" applyAlignment="0" applyProtection="0"/>
    <xf numFmtId="0" fontId="30" fillId="13" borderId="524" applyNumberFormat="0" applyAlignment="0" applyProtection="0"/>
    <xf numFmtId="0" fontId="130" fillId="14" borderId="542" applyNumberFormat="0" applyAlignment="0" applyProtection="0"/>
    <xf numFmtId="10" fontId="56" fillId="28" borderId="548" applyNumberFormat="0" applyBorder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115" fillId="0" borderId="537" applyNumberFormat="0" applyFill="0" applyAlignment="0" applyProtection="0"/>
    <xf numFmtId="0" fontId="74" fillId="7" borderId="534" applyNumberFormat="0" applyAlignment="0" applyProtection="0"/>
    <xf numFmtId="0" fontId="30" fillId="13" borderId="534" applyNumberFormat="0" applyAlignment="0" applyProtection="0"/>
    <xf numFmtId="0" fontId="115" fillId="0" borderId="537" applyNumberFormat="0" applyFill="0" applyAlignment="0" applyProtection="0"/>
    <xf numFmtId="5" fontId="26" fillId="0" borderId="541" applyAlignment="0" applyProtection="0"/>
    <xf numFmtId="0" fontId="30" fillId="13" borderId="542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99" fillId="13" borderId="536" applyNumberFormat="0" applyAlignment="0" applyProtection="0"/>
    <xf numFmtId="0" fontId="3" fillId="9" borderId="535" applyNumberFormat="0" applyFon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43" applyNumberFormat="0" applyFon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99" fillId="13" borderId="526" applyNumberFormat="0" applyAlignment="0" applyProtection="0"/>
    <xf numFmtId="0" fontId="115" fillId="0" borderId="545" applyNumberFormat="0" applyFill="0" applyAlignment="0" applyProtection="0"/>
    <xf numFmtId="0" fontId="30" fillId="13" borderId="542" applyNumberFormat="0" applyAlignment="0" applyProtection="0"/>
    <xf numFmtId="0" fontId="3" fillId="9" borderId="543" applyNumberFormat="0" applyFont="0" applyAlignment="0" applyProtection="0"/>
    <xf numFmtId="0" fontId="30" fillId="13" borderId="534" applyNumberFormat="0" applyAlignment="0" applyProtection="0"/>
    <xf numFmtId="5" fontId="26" fillId="0" borderId="533" applyAlignment="0" applyProtection="0"/>
    <xf numFmtId="3" fontId="32" fillId="0" borderId="548"/>
    <xf numFmtId="0" fontId="97" fillId="13" borderId="544" applyNumberFormat="0" applyAlignment="0" applyProtection="0"/>
    <xf numFmtId="0" fontId="115" fillId="0" borderId="527" applyNumberFormat="0" applyFill="0" applyAlignment="0" applyProtection="0"/>
    <xf numFmtId="0" fontId="27" fillId="9" borderId="543" applyNumberFormat="0" applyFont="0" applyAlignment="0" applyProtection="0"/>
    <xf numFmtId="0" fontId="99" fillId="13" borderId="526" applyNumberFormat="0" applyAlignment="0" applyProtection="0"/>
    <xf numFmtId="0" fontId="30" fillId="13" borderId="524" applyNumberFormat="0" applyAlignment="0" applyProtection="0"/>
    <xf numFmtId="0" fontId="74" fillId="7" borderId="524" applyNumberFormat="0" applyAlignment="0" applyProtection="0"/>
    <xf numFmtId="0" fontId="115" fillId="0" borderId="527" applyNumberFormat="0" applyFill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3" fillId="9" borderId="525" applyNumberFormat="0" applyFont="0" applyAlignment="0" applyProtection="0"/>
    <xf numFmtId="0" fontId="115" fillId="0" borderId="545" applyNumberFormat="0" applyFill="0" applyAlignment="0" applyProtection="0"/>
    <xf numFmtId="0" fontId="124" fillId="34" borderId="542" applyNumberFormat="0" applyAlignment="0" applyProtection="0"/>
    <xf numFmtId="0" fontId="75" fillId="7" borderId="534" applyNumberFormat="0" applyAlignment="0" applyProtection="0"/>
    <xf numFmtId="0" fontId="110" fillId="32" borderId="548"/>
    <xf numFmtId="0" fontId="74" fillId="7" borderId="542" applyNumberFormat="0" applyAlignment="0" applyProtection="0"/>
    <xf numFmtId="3" fontId="32" fillId="0" borderId="540"/>
    <xf numFmtId="0" fontId="15" fillId="9" borderId="543" applyNumberFormat="0" applyFont="0" applyAlignment="0" applyProtection="0"/>
    <xf numFmtId="0" fontId="27" fillId="9" borderId="543" applyNumberFormat="0" applyFont="0" applyAlignment="0" applyProtection="0"/>
    <xf numFmtId="0" fontId="124" fillId="34" borderId="542" applyNumberFormat="0" applyAlignment="0" applyProtection="0"/>
    <xf numFmtId="0" fontId="74" fillId="7" borderId="542" applyNumberFormat="0" applyAlignment="0" applyProtection="0"/>
    <xf numFmtId="0" fontId="99" fillId="13" borderId="536" applyNumberFormat="0" applyAlignment="0" applyProtection="0"/>
    <xf numFmtId="0" fontId="75" fillId="7" borderId="534" applyNumberFormat="0" applyAlignment="0" applyProtection="0"/>
    <xf numFmtId="0" fontId="97" fillId="13" borderId="544" applyNumberFormat="0" applyAlignment="0" applyProtection="0"/>
    <xf numFmtId="0" fontId="74" fillId="7" borderId="542" applyNumberFormat="0" applyAlignment="0" applyProtection="0"/>
    <xf numFmtId="0" fontId="42" fillId="0" borderId="548"/>
    <xf numFmtId="0" fontId="75" fillId="7" borderId="542" applyNumberFormat="0" applyAlignment="0" applyProtection="0"/>
    <xf numFmtId="0" fontId="113" fillId="0" borderId="545" applyNumberFormat="0" applyFill="0" applyAlignment="0" applyProtection="0"/>
    <xf numFmtId="0" fontId="74" fillId="7" borderId="542" applyNumberFormat="0" applyAlignment="0" applyProtection="0"/>
    <xf numFmtId="0" fontId="28" fillId="13" borderId="534" applyNumberFormat="0" applyAlignment="0" applyProtection="0"/>
    <xf numFmtId="3" fontId="32" fillId="0" borderId="530"/>
    <xf numFmtId="0" fontId="42" fillId="0" borderId="530"/>
    <xf numFmtId="0" fontId="59" fillId="0" borderId="531">
      <alignment horizontal="left" vertical="center"/>
    </xf>
    <xf numFmtId="10" fontId="56" fillId="28" borderId="530" applyNumberFormat="0" applyBorder="0" applyAlignment="0" applyProtection="0"/>
    <xf numFmtId="0" fontId="75" fillId="7" borderId="534" applyNumberFormat="0" applyAlignment="0" applyProtection="0"/>
    <xf numFmtId="0" fontId="15" fillId="9" borderId="535" applyNumberFormat="0" applyFon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0" fillId="32" borderId="530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75" fillId="7" borderId="534" applyNumberFormat="0" applyAlignment="0" applyProtection="0"/>
    <xf numFmtId="0" fontId="28" fillId="13" borderId="534" applyNumberFormat="0" applyAlignment="0" applyProtection="0"/>
    <xf numFmtId="0" fontId="28" fillId="13" borderId="534" applyNumberFormat="0" applyAlignment="0" applyProtection="0"/>
    <xf numFmtId="0" fontId="59" fillId="0" borderId="531">
      <alignment horizontal="left" vertical="center"/>
    </xf>
    <xf numFmtId="0" fontId="3" fillId="9" borderId="535" applyNumberFormat="0" applyFont="0" applyAlignment="0" applyProtection="0"/>
    <xf numFmtId="0" fontId="113" fillId="0" borderId="537" applyNumberFormat="0" applyFill="0" applyAlignment="0" applyProtection="0"/>
    <xf numFmtId="0" fontId="59" fillId="0" borderId="531">
      <alignment horizontal="left" vertical="center"/>
    </xf>
    <xf numFmtId="0" fontId="123" fillId="34" borderId="538" applyNumberFormat="0" applyAlignment="0" applyProtection="0"/>
    <xf numFmtId="0" fontId="124" fillId="34" borderId="534" applyNumberFormat="0" applyAlignment="0" applyProtection="0"/>
    <xf numFmtId="0" fontId="75" fillId="7" borderId="534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97" fillId="13" borderId="536" applyNumberFormat="0" applyAlignment="0" applyProtection="0"/>
    <xf numFmtId="0" fontId="115" fillId="0" borderId="539" applyNumberFormat="0" applyFill="0" applyAlignment="0" applyProtection="0"/>
    <xf numFmtId="0" fontId="103" fillId="0" borderId="532"/>
    <xf numFmtId="0" fontId="27" fillId="9" borderId="535" applyNumberFormat="0" applyFont="0" applyAlignment="0" applyProtection="0"/>
    <xf numFmtId="0" fontId="130" fillId="14" borderId="534" applyNumberFormat="0" applyAlignment="0" applyProtection="0"/>
    <xf numFmtId="0" fontId="99" fillId="13" borderId="544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113" fillId="0" borderId="555" applyNumberFormat="0" applyFill="0" applyAlignment="0" applyProtection="0"/>
    <xf numFmtId="0" fontId="59" fillId="0" borderId="549">
      <alignment horizontal="left" vertical="center"/>
    </xf>
    <xf numFmtId="0" fontId="123" fillId="34" borderId="556" applyNumberFormat="0" applyAlignment="0" applyProtection="0"/>
    <xf numFmtId="0" fontId="124" fillId="34" borderId="551" applyNumberFormat="0" applyAlignment="0" applyProtection="0"/>
    <xf numFmtId="0" fontId="75" fillId="7" borderId="551" applyNumberFormat="0" applyAlignment="0" applyProtection="0"/>
    <xf numFmtId="0" fontId="3" fillId="9" borderId="552" applyNumberFormat="0" applyFont="0" applyAlignment="0" applyProtection="0"/>
    <xf numFmtId="0" fontId="97" fillId="13" borderId="553" applyNumberFormat="0" applyAlignment="0" applyProtection="0"/>
    <xf numFmtId="0" fontId="103" fillId="0" borderId="554"/>
    <xf numFmtId="0" fontId="113" fillId="0" borderId="555" applyNumberFormat="0" applyFill="0" applyAlignment="0" applyProtection="0"/>
    <xf numFmtId="0" fontId="123" fillId="34" borderId="556" applyNumberFormat="0" applyAlignment="0" applyProtection="0"/>
    <xf numFmtId="0" fontId="124" fillId="34" borderId="551" applyNumberFormat="0" applyAlignment="0" applyProtection="0"/>
    <xf numFmtId="0" fontId="130" fillId="14" borderId="551" applyNumberFormat="0" applyAlignment="0" applyProtection="0"/>
    <xf numFmtId="0" fontId="115" fillId="0" borderId="557" applyNumberFormat="0" applyFill="0" applyAlignment="0" applyProtection="0"/>
    <xf numFmtId="0" fontId="27" fillId="9" borderId="552" applyNumberFormat="0" applyFont="0" applyAlignment="0" applyProtection="0"/>
    <xf numFmtId="0" fontId="97" fillId="13" borderId="553" applyNumberFormat="0" applyAlignment="0" applyProtection="0"/>
    <xf numFmtId="0" fontId="115" fillId="0" borderId="557" applyNumberFormat="0" applyFill="0" applyAlignment="0" applyProtection="0"/>
    <xf numFmtId="0" fontId="103" fillId="0" borderId="554"/>
    <xf numFmtId="0" fontId="27" fillId="9" borderId="552" applyNumberFormat="0" applyFont="0" applyAlignment="0" applyProtection="0"/>
    <xf numFmtId="0" fontId="130" fillId="14" borderId="551" applyNumberFormat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50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51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52" applyNumberFormat="0" applyFont="0" applyAlignment="0" applyProtection="0"/>
    <xf numFmtId="0" fontId="3" fillId="9" borderId="552" applyNumberFormat="0" applyFont="0" applyAlignment="0" applyProtection="0"/>
    <xf numFmtId="0" fontId="99" fillId="13" borderId="553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60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55" applyNumberFormat="0" applyFill="0" applyAlignment="0" applyProtection="0"/>
    <xf numFmtId="0" fontId="27" fillId="9" borderId="571" applyNumberFormat="0" applyFont="0" applyAlignment="0" applyProtection="0"/>
    <xf numFmtId="0" fontId="99" fillId="13" borderId="553" applyNumberFormat="0" applyAlignment="0" applyProtection="0"/>
    <xf numFmtId="0" fontId="30" fillId="13" borderId="551" applyNumberFormat="0" applyAlignment="0" applyProtection="0"/>
    <xf numFmtId="0" fontId="74" fillId="7" borderId="551" applyNumberFormat="0" applyAlignment="0" applyProtection="0"/>
    <xf numFmtId="0" fontId="115" fillId="0" borderId="555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52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58"/>
    <xf numFmtId="0" fontId="42" fillId="0" borderId="558"/>
    <xf numFmtId="0" fontId="59" fillId="0" borderId="559">
      <alignment horizontal="left" vertical="center"/>
    </xf>
    <xf numFmtId="10" fontId="56" fillId="28" borderId="558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5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59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59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10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34" borderId="1020" applyNumberFormat="0" applyAlignment="0" applyProtection="0"/>
    <xf numFmtId="0" fontId="99" fillId="13" borderId="1022" applyNumberFormat="0" applyAlignment="0" applyProtection="0"/>
    <xf numFmtId="0" fontId="15" fillId="9" borderId="1021" applyNumberFormat="0" applyFont="0" applyAlignment="0" applyProtection="0"/>
    <xf numFmtId="0" fontId="28" fillId="13" borderId="57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28" fillId="13" borderId="1077" applyNumberFormat="0" applyAlignment="0" applyProtection="0"/>
    <xf numFmtId="0" fontId="59" fillId="0" borderId="577">
      <alignment horizontal="left" vertical="center"/>
    </xf>
    <xf numFmtId="0" fontId="75" fillId="7" borderId="570" applyNumberFormat="0" applyAlignment="0" applyProtection="0"/>
    <xf numFmtId="0" fontId="103" fillId="0" borderId="1023"/>
    <xf numFmtId="0" fontId="115" fillId="0" borderId="1026" applyNumberFormat="0" applyFill="0" applyAlignment="0" applyProtection="0"/>
    <xf numFmtId="0" fontId="130" fillId="14" borderId="1020" applyNumberFormat="0" applyAlignment="0" applyProtection="0"/>
    <xf numFmtId="0" fontId="3" fillId="9" borderId="1021" applyNumberFormat="0" applyFont="0" applyAlignment="0" applyProtection="0"/>
    <xf numFmtId="0" fontId="59" fillId="0" borderId="1039">
      <alignment horizontal="left" vertical="center"/>
    </xf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97" fillId="13" borderId="1031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0" borderId="1038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6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3" fontId="32" fillId="0" borderId="568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42" fillId="0" borderId="568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10" fontId="56" fillId="28" borderId="568" applyNumberFormat="0" applyBorder="0" applyAlignment="0" applyProtection="0"/>
    <xf numFmtId="0" fontId="75" fillId="7" borderId="561" applyNumberFormat="0" applyAlignment="0" applyProtection="0"/>
    <xf numFmtId="0" fontId="1" fillId="0" borderId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6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564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26" fillId="0" borderId="1075" applyAlignment="0" applyProtection="0"/>
    <xf numFmtId="0" fontId="59" fillId="0" borderId="1039">
      <alignment horizontal="left" vertical="center"/>
    </xf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90" fontId="42" fillId="0" borderId="103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1020" applyNumberFormat="0" applyAlignment="0" applyProtection="0"/>
    <xf numFmtId="5" fontId="26" fillId="0" borderId="1019" applyAlignment="0" applyProtection="0"/>
    <xf numFmtId="0" fontId="103" fillId="0" borderId="1023"/>
    <xf numFmtId="0" fontId="75" fillId="7" borderId="1020" applyNumberFormat="0" applyAlignment="0" applyProtection="0"/>
    <xf numFmtId="10" fontId="56" fillId="28" borderId="1027" applyNumberFormat="0" applyBorder="0" applyAlignment="0" applyProtection="0"/>
    <xf numFmtId="0" fontId="27" fillId="9" borderId="1030" applyNumberFormat="0" applyFont="0" applyAlignment="0" applyProtection="0"/>
    <xf numFmtId="0" fontId="1" fillId="0" borderId="0"/>
    <xf numFmtId="0" fontId="30" fillId="13" borderId="618" applyNumberFormat="0" applyAlignment="0" applyProtection="0"/>
    <xf numFmtId="0" fontId="28" fillId="13" borderId="618" applyNumberFormat="0" applyAlignment="0" applyProtection="0"/>
    <xf numFmtId="0" fontId="12" fillId="0" borderId="80" applyNumberFormat="0" applyAlignment="0" applyProtection="0"/>
    <xf numFmtId="5" fontId="26" fillId="0" borderId="616" applyAlignment="0" applyProtection="0"/>
    <xf numFmtId="0" fontId="3" fillId="9" borderId="1021" applyNumberFormat="0" applyFont="0" applyAlignment="0" applyProtection="0"/>
    <xf numFmtId="5" fontId="26" fillId="0" borderId="560" applyAlignment="0" applyProtection="0"/>
    <xf numFmtId="0" fontId="30" fillId="13" borderId="561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576"/>
    <xf numFmtId="0" fontId="30" fillId="13" borderId="1020" applyNumberFormat="0" applyAlignment="0" applyProtection="0"/>
    <xf numFmtId="10" fontId="56" fillId="28" borderId="576" applyNumberFormat="0" applyBorder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" fillId="0" borderId="0"/>
    <xf numFmtId="0" fontId="1" fillId="0" borderId="0"/>
    <xf numFmtId="0" fontId="1" fillId="0" borderId="0"/>
    <xf numFmtId="0" fontId="130" fillId="14" borderId="1020" applyNumberFormat="0" applyAlignment="0" applyProtection="0"/>
    <xf numFmtId="0" fontId="1" fillId="0" borderId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13" fillId="0" borderId="1024" applyNumberFormat="0" applyFill="0" applyAlignment="0" applyProtection="0"/>
    <xf numFmtId="0" fontId="124" fillId="34" borderId="1020" applyNumberFormat="0" applyAlignment="0" applyProtection="0"/>
    <xf numFmtId="0" fontId="97" fillId="13" borderId="1022" applyNumberFormat="0" applyAlignment="0" applyProtection="0"/>
    <xf numFmtId="0" fontId="1" fillId="0" borderId="0"/>
    <xf numFmtId="0" fontId="123" fillId="34" borderId="1025" applyNumberFormat="0" applyAlignment="0" applyProtection="0"/>
    <xf numFmtId="0" fontId="113" fillId="0" borderId="1024" applyNumberFormat="0" applyFill="0" applyAlignment="0" applyProtection="0"/>
    <xf numFmtId="0" fontId="1" fillId="0" borderId="0"/>
    <xf numFmtId="0" fontId="1" fillId="0" borderId="0"/>
    <xf numFmtId="0" fontId="42" fillId="0" borderId="1027"/>
    <xf numFmtId="0" fontId="3" fillId="9" borderId="1021" applyNumberFormat="0" applyFont="0" applyAlignment="0" applyProtection="0"/>
    <xf numFmtId="0" fontId="28" fillId="13" borderId="1020" applyNumberFormat="0" applyAlignment="0" applyProtection="0"/>
    <xf numFmtId="3" fontId="32" fillId="0" borderId="1027"/>
    <xf numFmtId="0" fontId="75" fillId="7" borderId="10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1034" applyNumberFormat="0" applyFill="0" applyAlignment="0" applyProtection="0"/>
    <xf numFmtId="0" fontId="1" fillId="0" borderId="0"/>
    <xf numFmtId="0" fontId="130" fillId="14" borderId="10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9" fontId="1" fillId="0" borderId="0" applyFont="0" applyFill="0" applyBorder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565" applyNumberFormat="0" applyFill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27" fillId="9" borderId="562" applyNumberFormat="0" applyFont="0" applyAlignment="0" applyProtection="0"/>
    <xf numFmtId="0" fontId="3" fillId="9" borderId="562" applyNumberFormat="0" applyFont="0" applyAlignment="0" applyProtection="0"/>
    <xf numFmtId="0" fontId="1" fillId="0" borderId="0"/>
    <xf numFmtId="0" fontId="124" fillId="34" borderId="102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99" fillId="13" borderId="572" applyNumberFormat="0" applyAlignment="0" applyProtection="0"/>
    <xf numFmtId="0" fontId="113" fillId="0" borderId="1032" applyNumberFormat="0" applyFill="0" applyAlignment="0" applyProtection="0"/>
    <xf numFmtId="0" fontId="74" fillId="7" borderId="1020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1021" applyNumberFormat="0" applyFont="0" applyAlignment="0" applyProtection="0"/>
    <xf numFmtId="0" fontId="28" fillId="13" borderId="570" applyNumberFormat="0" applyAlignment="0" applyProtection="0"/>
    <xf numFmtId="3" fontId="32" fillId="0" borderId="568"/>
    <xf numFmtId="0" fontId="74" fillId="7" borderId="1020" applyNumberFormat="0" applyAlignment="0" applyProtection="0"/>
    <xf numFmtId="0" fontId="75" fillId="7" borderId="1020" applyNumberFormat="0" applyAlignment="0" applyProtection="0"/>
    <xf numFmtId="10" fontId="56" fillId="28" borderId="1035" applyNumberFormat="0" applyBorder="0" applyAlignment="0" applyProtection="0"/>
    <xf numFmtId="0" fontId="42" fillId="0" borderId="568"/>
    <xf numFmtId="0" fontId="30" fillId="13" borderId="1077" applyNumberFormat="0" applyAlignment="0" applyProtection="0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27" fillId="9" borderId="1021" applyNumberFormat="0" applyFont="0" applyAlignment="0" applyProtection="0"/>
    <xf numFmtId="0" fontId="27" fillId="9" borderId="1021" applyNumberFormat="0" applyFont="0" applyAlignment="0" applyProtection="0"/>
    <xf numFmtId="0" fontId="123" fillId="34" borderId="1025" applyNumberFormat="0" applyAlignment="0" applyProtection="0"/>
    <xf numFmtId="0" fontId="28" fillId="13" borderId="102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3" fillId="9" borderId="1030" applyNumberFormat="0" applyFont="0" applyAlignment="0" applyProtection="0"/>
    <xf numFmtId="0" fontId="59" fillId="0" borderId="1036">
      <alignment horizontal="left" vertical="center"/>
    </xf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7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3" fontId="32" fillId="0" borderId="576"/>
    <xf numFmtId="0" fontId="3" fillId="9" borderId="571" applyNumberFormat="0" applyFont="0" applyAlignment="0" applyProtection="0"/>
    <xf numFmtId="0" fontId="42" fillId="0" borderId="576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10" fontId="56" fillId="28" borderId="576" applyNumberFormat="0" applyBorder="0" applyAlignment="0" applyProtection="0"/>
    <xf numFmtId="0" fontId="75" fillId="7" borderId="57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76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57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123" fillId="34" borderId="10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69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70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99" fillId="13" borderId="572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78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73" applyNumberFormat="0" applyFill="0" applyAlignment="0" applyProtection="0"/>
    <xf numFmtId="0" fontId="27" fillId="9" borderId="571" applyNumberFormat="0" applyFont="0" applyAlignment="0" applyProtection="0"/>
    <xf numFmtId="0" fontId="99" fillId="13" borderId="572" applyNumberFormat="0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115" fillId="0" borderId="573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59" fillId="0" borderId="577">
      <alignment horizontal="left" vertical="center"/>
    </xf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76"/>
    <xf numFmtId="0" fontId="42" fillId="0" borderId="576"/>
    <xf numFmtId="0" fontId="59" fillId="0" borderId="577">
      <alignment horizontal="left" vertical="center"/>
    </xf>
    <xf numFmtId="10" fontId="56" fillId="28" borderId="576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76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77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77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77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77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2" borderId="1027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590" applyNumberFormat="0" applyAlignment="0" applyProtection="0"/>
    <xf numFmtId="0" fontId="103" fillId="0" borderId="593"/>
    <xf numFmtId="0" fontId="115" fillId="0" borderId="596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28" fillId="13" borderId="590" applyNumberFormat="0" applyAlignment="0" applyProtection="0"/>
    <xf numFmtId="0" fontId="130" fillId="14" borderId="590" applyNumberFormat="0" applyAlignment="0" applyProtection="0"/>
    <xf numFmtId="0" fontId="123" fillId="34" borderId="595" applyNumberFormat="0" applyAlignment="0" applyProtection="0"/>
    <xf numFmtId="0" fontId="113" fillId="0" borderId="594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74" fillId="7" borderId="609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3" fillId="9" borderId="571" applyNumberFormat="0" applyFont="0" applyAlignment="0" applyProtection="0"/>
    <xf numFmtId="0" fontId="28" fillId="13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99" fillId="13" borderId="583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7" fillId="9" borderId="591" applyNumberFormat="0" applyFont="0" applyAlignment="0" applyProtection="0"/>
    <xf numFmtId="0" fontId="124" fillId="34" borderId="590" applyNumberFormat="0" applyAlignment="0" applyProtection="0"/>
    <xf numFmtId="0" fontId="97" fillId="13" borderId="592" applyNumberFormat="0" applyAlignment="0" applyProtection="0"/>
    <xf numFmtId="0" fontId="75" fillId="7" borderId="590" applyNumberFormat="0" applyAlignment="0" applyProtection="0"/>
    <xf numFmtId="0" fontId="28" fillId="13" borderId="561" applyNumberFormat="0" applyAlignment="0" applyProtection="0"/>
    <xf numFmtId="0" fontId="99" fillId="13" borderId="611" applyNumberFormat="0" applyAlignment="0" applyProtection="0"/>
    <xf numFmtId="0" fontId="59" fillId="0" borderId="580">
      <alignment horizontal="left" vertical="center"/>
    </xf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609" applyNumberForma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15" fillId="0" borderId="586" applyNumberFormat="0" applyFill="0" applyAlignment="0" applyProtection="0"/>
    <xf numFmtId="0" fontId="130" fillId="14" borderId="581" applyNumberFormat="0" applyAlignment="0" applyProtection="0"/>
    <xf numFmtId="0" fontId="123" fillId="34" borderId="585" applyNumberFormat="0" applyAlignment="0" applyProtection="0"/>
    <xf numFmtId="0" fontId="113" fillId="0" borderId="584" applyNumberFormat="0" applyFill="0" applyAlignment="0" applyProtection="0"/>
    <xf numFmtId="0" fontId="110" fillId="32" borderId="576"/>
    <xf numFmtId="0" fontId="3" fillId="9" borderId="582" applyNumberFormat="0" applyFont="0" applyAlignment="0" applyProtection="0"/>
    <xf numFmtId="0" fontId="75" fillId="7" borderId="581" applyNumberFormat="0" applyAlignment="0" applyProtection="0"/>
    <xf numFmtId="10" fontId="56" fillId="28" borderId="576" applyNumberFormat="0" applyBorder="0" applyAlignment="0" applyProtection="0"/>
    <xf numFmtId="0" fontId="42" fillId="0" borderId="576"/>
    <xf numFmtId="0" fontId="28" fillId="13" borderId="581" applyNumberFormat="0" applyAlignment="0" applyProtection="0"/>
    <xf numFmtId="5" fontId="26" fillId="0" borderId="578" applyAlignment="0" applyProtection="0"/>
    <xf numFmtId="0" fontId="3" fillId="9" borderId="582" applyNumberFormat="0" applyFont="0" applyAlignment="0" applyProtection="0"/>
    <xf numFmtId="0" fontId="123" fillId="34" borderId="585" applyNumberFormat="0" applyAlignment="0" applyProtection="0"/>
    <xf numFmtId="0" fontId="115" fillId="0" borderId="586" applyNumberFormat="0" applyFill="0" applyAlignment="0" applyProtection="0"/>
    <xf numFmtId="0" fontId="30" fillId="13" borderId="561" applyNumberFormat="0" applyAlignment="0" applyProtection="0"/>
    <xf numFmtId="0" fontId="130" fillId="14" borderId="581" applyNumberFormat="0" applyAlignment="0" applyProtection="0"/>
    <xf numFmtId="10" fontId="56" fillId="28" borderId="587" applyNumberFormat="0" applyBorder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74" fillId="7" borderId="570" applyNumberFormat="0" applyAlignment="0" applyProtection="0"/>
    <xf numFmtId="0" fontId="30" fillId="13" borderId="570" applyNumberFormat="0" applyAlignment="0" applyProtection="0"/>
    <xf numFmtId="0" fontId="115" fillId="0" borderId="573" applyNumberFormat="0" applyFill="0" applyAlignment="0" applyProtection="0"/>
    <xf numFmtId="5" fontId="26" fillId="0" borderId="578" applyAlignment="0" applyProtection="0"/>
    <xf numFmtId="0" fontId="30" fillId="13" borderId="58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99" fillId="13" borderId="572" applyNumberFormat="0" applyAlignment="0" applyProtection="0"/>
    <xf numFmtId="0" fontId="3" fillId="9" borderId="571" applyNumberFormat="0" applyFon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8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0" fontId="115" fillId="0" borderId="584" applyNumberFormat="0" applyFill="0" applyAlignment="0" applyProtection="0"/>
    <xf numFmtId="0" fontId="30" fillId="13" borderId="581" applyNumberFormat="0" applyAlignment="0" applyProtection="0"/>
    <xf numFmtId="0" fontId="3" fillId="9" borderId="582" applyNumberFormat="0" applyFont="0" applyAlignment="0" applyProtection="0"/>
    <xf numFmtId="0" fontId="30" fillId="13" borderId="570" applyNumberFormat="0" applyAlignment="0" applyProtection="0"/>
    <xf numFmtId="5" fontId="26" fillId="0" borderId="569" applyAlignment="0" applyProtection="0"/>
    <xf numFmtId="3" fontId="32" fillId="0" borderId="587"/>
    <xf numFmtId="0" fontId="97" fillId="13" borderId="583" applyNumberFormat="0" applyAlignment="0" applyProtection="0"/>
    <xf numFmtId="0" fontId="115" fillId="0" borderId="565" applyNumberFormat="0" applyFill="0" applyAlignment="0" applyProtection="0"/>
    <xf numFmtId="0" fontId="27" fillId="9" borderId="582" applyNumberFormat="0" applyFont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3" fillId="9" borderId="562" applyNumberFormat="0" applyFont="0" applyAlignment="0" applyProtection="0"/>
    <xf numFmtId="0" fontId="115" fillId="0" borderId="584" applyNumberFormat="0" applyFill="0" applyAlignment="0" applyProtection="0"/>
    <xf numFmtId="0" fontId="124" fillId="34" borderId="581" applyNumberFormat="0" applyAlignment="0" applyProtection="0"/>
    <xf numFmtId="0" fontId="75" fillId="7" borderId="570" applyNumberFormat="0" applyAlignment="0" applyProtection="0"/>
    <xf numFmtId="0" fontId="110" fillId="32" borderId="587"/>
    <xf numFmtId="0" fontId="74" fillId="7" borderId="581" applyNumberFormat="0" applyAlignment="0" applyProtection="0"/>
    <xf numFmtId="3" fontId="32" fillId="0" borderId="576"/>
    <xf numFmtId="0" fontId="15" fillId="9" borderId="582" applyNumberFormat="0" applyFont="0" applyAlignment="0" applyProtection="0"/>
    <xf numFmtId="0" fontId="27" fillId="9" borderId="582" applyNumberFormat="0" applyFont="0" applyAlignment="0" applyProtection="0"/>
    <xf numFmtId="0" fontId="124" fillId="34" borderId="581" applyNumberFormat="0" applyAlignment="0" applyProtection="0"/>
    <xf numFmtId="0" fontId="74" fillId="7" borderId="58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97" fillId="13" borderId="583" applyNumberFormat="0" applyAlignment="0" applyProtection="0"/>
    <xf numFmtId="0" fontId="74" fillId="7" borderId="581" applyNumberFormat="0" applyAlignment="0" applyProtection="0"/>
    <xf numFmtId="0" fontId="42" fillId="0" borderId="587"/>
    <xf numFmtId="0" fontId="75" fillId="7" borderId="581" applyNumberFormat="0" applyAlignment="0" applyProtection="0"/>
    <xf numFmtId="0" fontId="113" fillId="0" borderId="584" applyNumberFormat="0" applyFill="0" applyAlignment="0" applyProtection="0"/>
    <xf numFmtId="0" fontId="74" fillId="7" borderId="581" applyNumberFormat="0" applyAlignment="0" applyProtection="0"/>
    <xf numFmtId="0" fontId="28" fillId="13" borderId="570" applyNumberFormat="0" applyAlignment="0" applyProtection="0"/>
    <xf numFmtId="3" fontId="32" fillId="0" borderId="568"/>
    <xf numFmtId="0" fontId="42" fillId="0" borderId="568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15" fillId="9" borderId="571" applyNumberFormat="0" applyFon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80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03" fillId="0" borderId="579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99" fillId="13" borderId="583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113" fillId="0" borderId="594" applyNumberFormat="0" applyFill="0" applyAlignment="0" applyProtection="0"/>
    <xf numFmtId="0" fontId="59" fillId="0" borderId="588">
      <alignment horizontal="left" vertical="center"/>
    </xf>
    <xf numFmtId="0" fontId="123" fillId="34" borderId="595" applyNumberFormat="0" applyAlignment="0" applyProtection="0"/>
    <xf numFmtId="0" fontId="124" fillId="34" borderId="590" applyNumberFormat="0" applyAlignment="0" applyProtection="0"/>
    <xf numFmtId="0" fontId="75" fillId="7" borderId="590" applyNumberFormat="0" applyAlignment="0" applyProtection="0"/>
    <xf numFmtId="0" fontId="3" fillId="9" borderId="591" applyNumberFormat="0" applyFont="0" applyAlignment="0" applyProtection="0"/>
    <xf numFmtId="0" fontId="97" fillId="13" borderId="592" applyNumberFormat="0" applyAlignment="0" applyProtection="0"/>
    <xf numFmtId="0" fontId="103" fillId="0" borderId="593"/>
    <xf numFmtId="0" fontId="113" fillId="0" borderId="594" applyNumberFormat="0" applyFill="0" applyAlignment="0" applyProtection="0"/>
    <xf numFmtId="0" fontId="123" fillId="34" borderId="595" applyNumberFormat="0" applyAlignment="0" applyProtection="0"/>
    <xf numFmtId="0" fontId="124" fillId="34" borderId="590" applyNumberFormat="0" applyAlignment="0" applyProtection="0"/>
    <xf numFmtId="0" fontId="130" fillId="14" borderId="590" applyNumberFormat="0" applyAlignment="0" applyProtection="0"/>
    <xf numFmtId="0" fontId="115" fillId="0" borderId="596" applyNumberFormat="0" applyFill="0" applyAlignment="0" applyProtection="0"/>
    <xf numFmtId="0" fontId="27" fillId="9" borderId="591" applyNumberFormat="0" applyFont="0" applyAlignment="0" applyProtection="0"/>
    <xf numFmtId="0" fontId="97" fillId="13" borderId="592" applyNumberFormat="0" applyAlignment="0" applyProtection="0"/>
    <xf numFmtId="0" fontId="115" fillId="0" borderId="596" applyNumberFormat="0" applyFill="0" applyAlignment="0" applyProtection="0"/>
    <xf numFmtId="0" fontId="103" fillId="0" borderId="593"/>
    <xf numFmtId="0" fontId="27" fillId="9" borderId="591" applyNumberFormat="0" applyFont="0" applyAlignment="0" applyProtection="0"/>
    <xf numFmtId="0" fontId="130" fillId="14" borderId="590" applyNumberFormat="0" applyAlignment="0" applyProtection="0"/>
    <xf numFmtId="0" fontId="115" fillId="0" borderId="614" applyNumberFormat="0" applyFill="0" applyAlignment="0" applyProtection="0"/>
    <xf numFmtId="0" fontId="130" fillId="14" borderId="609" applyNumberFormat="0" applyAlignment="0" applyProtection="0"/>
    <xf numFmtId="0" fontId="123" fillId="34" borderId="613" applyNumberFormat="0" applyAlignment="0" applyProtection="0"/>
    <xf numFmtId="0" fontId="113" fillId="0" borderId="612" applyNumberFormat="0" applyFill="0" applyAlignment="0" applyProtection="0"/>
    <xf numFmtId="0" fontId="110" fillId="32" borderId="607"/>
    <xf numFmtId="0" fontId="3" fillId="9" borderId="610" applyNumberFormat="0" applyFont="0" applyAlignment="0" applyProtection="0"/>
    <xf numFmtId="0" fontId="75" fillId="7" borderId="609" applyNumberFormat="0" applyAlignment="0" applyProtection="0"/>
    <xf numFmtId="10" fontId="56" fillId="28" borderId="607" applyNumberFormat="0" applyBorder="0" applyAlignment="0" applyProtection="0"/>
    <xf numFmtId="0" fontId="42" fillId="0" borderId="607"/>
    <xf numFmtId="0" fontId="28" fillId="13" borderId="609" applyNumberFormat="0" applyAlignment="0" applyProtection="0"/>
    <xf numFmtId="5" fontId="26" fillId="0" borderId="589" applyAlignment="0" applyProtection="0"/>
    <xf numFmtId="0" fontId="3" fillId="9" borderId="610" applyNumberFormat="0" applyFont="0" applyAlignment="0" applyProtection="0"/>
    <xf numFmtId="0" fontId="123" fillId="34" borderId="613" applyNumberFormat="0" applyAlignment="0" applyProtection="0"/>
    <xf numFmtId="0" fontId="115" fillId="0" borderId="614" applyNumberFormat="0" applyFill="0" applyAlignment="0" applyProtection="0"/>
    <xf numFmtId="0" fontId="30" fillId="13" borderId="590" applyNumberFormat="0" applyAlignment="0" applyProtection="0"/>
    <xf numFmtId="0" fontId="130" fillId="14" borderId="609" applyNumberFormat="0" applyAlignment="0" applyProtection="0"/>
    <xf numFmtId="10" fontId="56" fillId="28" borderId="615" applyNumberFormat="0" applyBorder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115" fillId="0" borderId="604" applyNumberFormat="0" applyFill="0" applyAlignment="0" applyProtection="0"/>
    <xf numFmtId="0" fontId="74" fillId="7" borderId="600" applyNumberFormat="0" applyAlignment="0" applyProtection="0"/>
    <xf numFmtId="0" fontId="30" fillId="13" borderId="600" applyNumberFormat="0" applyAlignment="0" applyProtection="0"/>
    <xf numFmtId="0" fontId="115" fillId="0" borderId="604" applyNumberFormat="0" applyFill="0" applyAlignment="0" applyProtection="0"/>
    <xf numFmtId="5" fontId="26" fillId="0" borderId="608" applyAlignment="0" applyProtection="0"/>
    <xf numFmtId="0" fontId="30" fillId="13" borderId="609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99" fillId="13" borderId="602" applyNumberFormat="0" applyAlignment="0" applyProtection="0"/>
    <xf numFmtId="0" fontId="3" fillId="9" borderId="601" applyNumberFormat="0" applyFon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10" applyNumberFormat="0" applyFon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15" fillId="9" borderId="591" applyNumberFormat="0" applyFont="0" applyAlignment="0" applyProtection="0"/>
    <xf numFmtId="0" fontId="3" fillId="9" borderId="591" applyNumberFormat="0" applyFont="0" applyAlignment="0" applyProtection="0"/>
    <xf numFmtId="0" fontId="99" fillId="13" borderId="592" applyNumberFormat="0" applyAlignment="0" applyProtection="0"/>
    <xf numFmtId="0" fontId="115" fillId="0" borderId="612" applyNumberFormat="0" applyFill="0" applyAlignment="0" applyProtection="0"/>
    <xf numFmtId="0" fontId="30" fillId="13" borderId="609" applyNumberFormat="0" applyAlignment="0" applyProtection="0"/>
    <xf numFmtId="0" fontId="3" fillId="9" borderId="610" applyNumberFormat="0" applyFont="0" applyAlignment="0" applyProtection="0"/>
    <xf numFmtId="0" fontId="30" fillId="13" borderId="600" applyNumberFormat="0" applyAlignment="0" applyProtection="0"/>
    <xf numFmtId="5" fontId="26" fillId="0" borderId="599" applyAlignment="0" applyProtection="0"/>
    <xf numFmtId="3" fontId="32" fillId="0" borderId="615"/>
    <xf numFmtId="0" fontId="97" fillId="13" borderId="611" applyNumberFormat="0" applyAlignment="0" applyProtection="0"/>
    <xf numFmtId="0" fontId="115" fillId="0" borderId="594" applyNumberFormat="0" applyFill="0" applyAlignment="0" applyProtection="0"/>
    <xf numFmtId="0" fontId="27" fillId="9" borderId="610" applyNumberFormat="0" applyFont="0" applyAlignment="0" applyProtection="0"/>
    <xf numFmtId="0" fontId="99" fillId="13" borderId="592" applyNumberFormat="0" applyAlignment="0" applyProtection="0"/>
    <xf numFmtId="0" fontId="30" fillId="13" borderId="590" applyNumberFormat="0" applyAlignment="0" applyProtection="0"/>
    <xf numFmtId="0" fontId="74" fillId="7" borderId="590" applyNumberFormat="0" applyAlignment="0" applyProtection="0"/>
    <xf numFmtId="0" fontId="115" fillId="0" borderId="594" applyNumberFormat="0" applyFill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3" fillId="9" borderId="591" applyNumberFormat="0" applyFont="0" applyAlignment="0" applyProtection="0"/>
    <xf numFmtId="0" fontId="115" fillId="0" borderId="612" applyNumberFormat="0" applyFill="0" applyAlignment="0" applyProtection="0"/>
    <xf numFmtId="0" fontId="124" fillId="34" borderId="609" applyNumberFormat="0" applyAlignment="0" applyProtection="0"/>
    <xf numFmtId="0" fontId="75" fillId="7" borderId="600" applyNumberFormat="0" applyAlignment="0" applyProtection="0"/>
    <xf numFmtId="0" fontId="110" fillId="32" borderId="615"/>
    <xf numFmtId="0" fontId="74" fillId="7" borderId="609" applyNumberFormat="0" applyAlignment="0" applyProtection="0"/>
    <xf numFmtId="3" fontId="32" fillId="0" borderId="607"/>
    <xf numFmtId="0" fontId="15" fillId="9" borderId="610" applyNumberFormat="0" applyFont="0" applyAlignment="0" applyProtection="0"/>
    <xf numFmtId="0" fontId="27" fillId="9" borderId="610" applyNumberFormat="0" applyFont="0" applyAlignment="0" applyProtection="0"/>
    <xf numFmtId="0" fontId="124" fillId="34" borderId="609" applyNumberFormat="0" applyAlignment="0" applyProtection="0"/>
    <xf numFmtId="0" fontId="74" fillId="7" borderId="609" applyNumberFormat="0" applyAlignment="0" applyProtection="0"/>
    <xf numFmtId="0" fontId="99" fillId="13" borderId="602" applyNumberFormat="0" applyAlignment="0" applyProtection="0"/>
    <xf numFmtId="0" fontId="75" fillId="7" borderId="600" applyNumberFormat="0" applyAlignment="0" applyProtection="0"/>
    <xf numFmtId="0" fontId="97" fillId="13" borderId="611" applyNumberFormat="0" applyAlignment="0" applyProtection="0"/>
    <xf numFmtId="0" fontId="74" fillId="7" borderId="609" applyNumberFormat="0" applyAlignment="0" applyProtection="0"/>
    <xf numFmtId="0" fontId="42" fillId="0" borderId="615"/>
    <xf numFmtId="0" fontId="75" fillId="7" borderId="609" applyNumberFormat="0" applyAlignment="0" applyProtection="0"/>
    <xf numFmtId="0" fontId="113" fillId="0" borderId="612" applyNumberFormat="0" applyFill="0" applyAlignment="0" applyProtection="0"/>
    <xf numFmtId="0" fontId="74" fillId="7" borderId="609" applyNumberFormat="0" applyAlignment="0" applyProtection="0"/>
    <xf numFmtId="0" fontId="28" fillId="13" borderId="600" applyNumberFormat="0" applyAlignment="0" applyProtection="0"/>
    <xf numFmtId="3" fontId="32" fillId="0" borderId="597"/>
    <xf numFmtId="0" fontId="42" fillId="0" borderId="597"/>
    <xf numFmtId="0" fontId="59" fillId="0" borderId="598">
      <alignment horizontal="left" vertical="center"/>
    </xf>
    <xf numFmtId="10" fontId="56" fillId="28" borderId="597" applyNumberFormat="0" applyBorder="0" applyAlignment="0" applyProtection="0"/>
    <xf numFmtId="0" fontId="75" fillId="7" borderId="600" applyNumberFormat="0" applyAlignment="0" applyProtection="0"/>
    <xf numFmtId="0" fontId="15" fillId="9" borderId="601" applyNumberFormat="0" applyFon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0" fillId="32" borderId="597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75" fillId="7" borderId="600" applyNumberFormat="0" applyAlignment="0" applyProtection="0"/>
    <xf numFmtId="0" fontId="28" fillId="13" borderId="600" applyNumberFormat="0" applyAlignment="0" applyProtection="0"/>
    <xf numFmtId="0" fontId="28" fillId="13" borderId="600" applyNumberFormat="0" applyAlignment="0" applyProtection="0"/>
    <xf numFmtId="0" fontId="59" fillId="0" borderId="598">
      <alignment horizontal="left" vertical="center"/>
    </xf>
    <xf numFmtId="0" fontId="3" fillId="9" borderId="601" applyNumberFormat="0" applyFont="0" applyAlignment="0" applyProtection="0"/>
    <xf numFmtId="0" fontId="113" fillId="0" borderId="604" applyNumberFormat="0" applyFill="0" applyAlignment="0" applyProtection="0"/>
    <xf numFmtId="0" fontId="59" fillId="0" borderId="598">
      <alignment horizontal="left" vertical="center"/>
    </xf>
    <xf numFmtId="0" fontId="123" fillId="34" borderId="605" applyNumberFormat="0" applyAlignment="0" applyProtection="0"/>
    <xf numFmtId="0" fontId="124" fillId="34" borderId="600" applyNumberFormat="0" applyAlignment="0" applyProtection="0"/>
    <xf numFmtId="0" fontId="75" fillId="7" borderId="600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97" fillId="13" borderId="602" applyNumberFormat="0" applyAlignment="0" applyProtection="0"/>
    <xf numFmtId="0" fontId="115" fillId="0" borderId="606" applyNumberFormat="0" applyFill="0" applyAlignment="0" applyProtection="0"/>
    <xf numFmtId="0" fontId="103" fillId="0" borderId="603"/>
    <xf numFmtId="0" fontId="27" fillId="9" borderId="601" applyNumberFormat="0" applyFont="0" applyAlignment="0" applyProtection="0"/>
    <xf numFmtId="0" fontId="130" fillId="14" borderId="600" applyNumberFormat="0" applyAlignment="0" applyProtection="0"/>
    <xf numFmtId="0" fontId="99" fillId="13" borderId="611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190" fontId="42" fillId="0" borderId="615"/>
    <xf numFmtId="0" fontId="59" fillId="0" borderId="617">
      <alignment horizontal="left" vertical="center"/>
    </xf>
    <xf numFmtId="10" fontId="56" fillId="28" borderId="615" applyNumberFormat="0" applyBorder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15" fillId="9" borderId="619" applyNumberFormat="0" applyFont="0" applyAlignment="0" applyProtection="0"/>
    <xf numFmtId="0" fontId="3" fillId="9" borderId="619" applyNumberFormat="0" applyFont="0" applyAlignment="0" applyProtection="0"/>
    <xf numFmtId="0" fontId="3" fillId="9" borderId="619" applyNumberFormat="0" applyFont="0" applyAlignment="0" applyProtection="0"/>
    <xf numFmtId="0" fontId="97" fillId="13" borderId="620" applyNumberFormat="0" applyAlignment="0" applyProtection="0"/>
    <xf numFmtId="0" fontId="99" fillId="13" borderId="620" applyNumberFormat="0" applyAlignment="0" applyProtection="0"/>
    <xf numFmtId="0" fontId="12" fillId="0" borderId="80" applyNumberFormat="0" applyAlignment="0" applyProtection="0"/>
    <xf numFmtId="0" fontId="103" fillId="0" borderId="621"/>
    <xf numFmtId="0" fontId="113" fillId="0" borderId="622" applyNumberFormat="0" applyFill="0" applyAlignment="0" applyProtection="0"/>
    <xf numFmtId="0" fontId="115" fillId="0" borderId="622" applyNumberFormat="0" applyFill="0" applyAlignment="0" applyProtection="0"/>
    <xf numFmtId="0" fontId="123" fillId="34" borderId="623" applyNumberFormat="0" applyAlignment="0" applyProtection="0"/>
    <xf numFmtId="0" fontId="99" fillId="13" borderId="620" applyNumberFormat="0" applyAlignment="0" applyProtection="0"/>
    <xf numFmtId="0" fontId="124" fillId="34" borderId="618" applyNumberFormat="0" applyAlignment="0" applyProtection="0"/>
    <xf numFmtId="0" fontId="30" fillId="13" borderId="618" applyNumberFormat="0" applyAlignment="0" applyProtection="0"/>
    <xf numFmtId="0" fontId="130" fillId="14" borderId="618" applyNumberFormat="0" applyAlignment="0" applyProtection="0"/>
    <xf numFmtId="0" fontId="74" fillId="7" borderId="618" applyNumberFormat="0" applyAlignment="0" applyProtection="0"/>
    <xf numFmtId="0" fontId="115" fillId="0" borderId="624" applyNumberFormat="0" applyFill="0" applyAlignment="0" applyProtection="0"/>
    <xf numFmtId="0" fontId="115" fillId="0" borderId="622" applyNumberFormat="0" applyFill="0" applyAlignment="0" applyProtection="0"/>
    <xf numFmtId="0" fontId="27" fillId="9" borderId="619" applyNumberFormat="0" applyFont="0" applyAlignment="0" applyProtection="0"/>
    <xf numFmtId="0" fontId="27" fillId="9" borderId="619" applyNumberFormat="0" applyFont="0" applyAlignment="0" applyProtection="0"/>
    <xf numFmtId="0" fontId="3" fillId="9" borderId="619" applyNumberFormat="0" applyFont="0" applyAlignment="0" applyProtection="0"/>
    <xf numFmtId="0" fontId="28" fillId="13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99" fillId="13" borderId="649" applyNumberFormat="0" applyAlignment="0" applyProtection="0"/>
    <xf numFmtId="0" fontId="28" fillId="13" borderId="628" applyNumberFormat="0" applyAlignment="0" applyProtection="0"/>
    <xf numFmtId="3" fontId="32" fillId="0" borderId="625"/>
    <xf numFmtId="0" fontId="42" fillId="0" borderId="625"/>
    <xf numFmtId="0" fontId="59" fillId="0" borderId="626">
      <alignment horizontal="left" vertical="center"/>
    </xf>
    <xf numFmtId="10" fontId="56" fillId="28" borderId="62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2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75" fillId="7" borderId="628" applyNumberFormat="0" applyAlignment="0" applyProtection="0"/>
    <xf numFmtId="0" fontId="28" fillId="13" borderId="628" applyNumberFormat="0" applyAlignment="0" applyProtection="0"/>
    <xf numFmtId="0" fontId="28" fillId="13" borderId="628" applyNumberFormat="0" applyAlignment="0" applyProtection="0"/>
    <xf numFmtId="3" fontId="32" fillId="0" borderId="615"/>
    <xf numFmtId="0" fontId="59" fillId="0" borderId="626">
      <alignment horizontal="left" vertical="center"/>
    </xf>
    <xf numFmtId="0" fontId="3" fillId="9" borderId="629" applyNumberFormat="0" applyFont="0" applyAlignment="0" applyProtection="0"/>
    <xf numFmtId="0" fontId="42" fillId="0" borderId="615"/>
    <xf numFmtId="0" fontId="113" fillId="0" borderId="632" applyNumberFormat="0" applyFill="0" applyAlignment="0" applyProtection="0"/>
    <xf numFmtId="0" fontId="59" fillId="0" borderId="626">
      <alignment horizontal="left" vertical="center"/>
    </xf>
    <xf numFmtId="0" fontId="123" fillId="34" borderId="633" applyNumberFormat="0" applyAlignment="0" applyProtection="0"/>
    <xf numFmtId="0" fontId="124" fillId="34" borderId="628" applyNumberFormat="0" applyAlignment="0" applyProtection="0"/>
    <xf numFmtId="10" fontId="56" fillId="28" borderId="61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1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97" fillId="13" borderId="630" applyNumberFormat="0" applyAlignment="0" applyProtection="0"/>
    <xf numFmtId="0" fontId="115" fillId="0" borderId="634" applyNumberFormat="0" applyFill="0" applyAlignment="0" applyProtection="0"/>
    <xf numFmtId="0" fontId="103" fillId="0" borderId="631"/>
    <xf numFmtId="0" fontId="27" fillId="9" borderId="629" applyNumberFormat="0" applyFont="0" applyAlignment="0" applyProtection="0"/>
    <xf numFmtId="0" fontId="130" fillId="14" borderId="628" applyNumberFormat="0" applyAlignment="0" applyProtection="0"/>
    <xf numFmtId="0" fontId="115" fillId="0" borderId="652" applyNumberFormat="0" applyFill="0" applyAlignment="0" applyProtection="0"/>
    <xf numFmtId="0" fontId="130" fillId="14" borderId="647" applyNumberFormat="0" applyAlignment="0" applyProtection="0"/>
    <xf numFmtId="0" fontId="123" fillId="34" borderId="651" applyNumberFormat="0" applyAlignment="0" applyProtection="0"/>
    <xf numFmtId="0" fontId="113" fillId="0" borderId="650" applyNumberFormat="0" applyFill="0" applyAlignment="0" applyProtection="0"/>
    <xf numFmtId="0" fontId="110" fillId="32" borderId="645"/>
    <xf numFmtId="0" fontId="3" fillId="9" borderId="648" applyNumberFormat="0" applyFont="0" applyAlignment="0" applyProtection="0"/>
    <xf numFmtId="0" fontId="75" fillId="7" borderId="647" applyNumberFormat="0" applyAlignment="0" applyProtection="0"/>
    <xf numFmtId="10" fontId="56" fillId="28" borderId="645" applyNumberFormat="0" applyBorder="0" applyAlignment="0" applyProtection="0"/>
    <xf numFmtId="0" fontId="42" fillId="0" borderId="645"/>
    <xf numFmtId="0" fontId="28" fillId="13" borderId="647" applyNumberFormat="0" applyAlignment="0" applyProtection="0"/>
    <xf numFmtId="5" fontId="26" fillId="0" borderId="627" applyAlignment="0" applyProtection="0"/>
    <xf numFmtId="0" fontId="3" fillId="9" borderId="648" applyNumberFormat="0" applyFont="0" applyAlignment="0" applyProtection="0"/>
    <xf numFmtId="0" fontId="123" fillId="34" borderId="651" applyNumberFormat="0" applyAlignment="0" applyProtection="0"/>
    <xf numFmtId="0" fontId="115" fillId="0" borderId="652" applyNumberFormat="0" applyFill="0" applyAlignment="0" applyProtection="0"/>
    <xf numFmtId="0" fontId="30" fillId="13" borderId="628" applyNumberFormat="0" applyAlignment="0" applyProtection="0"/>
    <xf numFmtId="0" fontId="130" fillId="14" borderId="647" applyNumberFormat="0" applyAlignment="0" applyProtection="0"/>
    <xf numFmtId="10" fontId="56" fillId="28" borderId="653" applyNumberFormat="0" applyBorder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115" fillId="0" borderId="642" applyNumberFormat="0" applyFill="0" applyAlignment="0" applyProtection="0"/>
    <xf numFmtId="0" fontId="74" fillId="7" borderId="638" applyNumberFormat="0" applyAlignment="0" applyProtection="0"/>
    <xf numFmtId="0" fontId="30" fillId="13" borderId="638" applyNumberFormat="0" applyAlignment="0" applyProtection="0"/>
    <xf numFmtId="0" fontId="115" fillId="0" borderId="642" applyNumberFormat="0" applyFill="0" applyAlignment="0" applyProtection="0"/>
    <xf numFmtId="5" fontId="26" fillId="0" borderId="646" applyAlignment="0" applyProtection="0"/>
    <xf numFmtId="0" fontId="30" fillId="13" borderId="647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99" fillId="13" borderId="640" applyNumberFormat="0" applyAlignment="0" applyProtection="0"/>
    <xf numFmtId="0" fontId="3" fillId="9" borderId="639" applyNumberFormat="0" applyFon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48" applyNumberFormat="0" applyFon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15" fillId="9" borderId="629" applyNumberFormat="0" applyFont="0" applyAlignment="0" applyProtection="0"/>
    <xf numFmtId="0" fontId="3" fillId="9" borderId="629" applyNumberFormat="0" applyFont="0" applyAlignment="0" applyProtection="0"/>
    <xf numFmtId="0" fontId="99" fillId="13" borderId="630" applyNumberFormat="0" applyAlignment="0" applyProtection="0"/>
    <xf numFmtId="0" fontId="115" fillId="0" borderId="650" applyNumberFormat="0" applyFill="0" applyAlignment="0" applyProtection="0"/>
    <xf numFmtId="0" fontId="30" fillId="13" borderId="647" applyNumberFormat="0" applyAlignment="0" applyProtection="0"/>
    <xf numFmtId="0" fontId="3" fillId="9" borderId="648" applyNumberFormat="0" applyFont="0" applyAlignment="0" applyProtection="0"/>
    <xf numFmtId="0" fontId="30" fillId="13" borderId="638" applyNumberFormat="0" applyAlignment="0" applyProtection="0"/>
    <xf numFmtId="5" fontId="26" fillId="0" borderId="637" applyAlignment="0" applyProtection="0"/>
    <xf numFmtId="3" fontId="32" fillId="0" borderId="653"/>
    <xf numFmtId="0" fontId="97" fillId="13" borderId="649" applyNumberFormat="0" applyAlignment="0" applyProtection="0"/>
    <xf numFmtId="0" fontId="115" fillId="0" borderId="632" applyNumberFormat="0" applyFill="0" applyAlignment="0" applyProtection="0"/>
    <xf numFmtId="0" fontId="27" fillId="9" borderId="648" applyNumberFormat="0" applyFont="0" applyAlignment="0" applyProtection="0"/>
    <xf numFmtId="0" fontId="99" fillId="13" borderId="630" applyNumberFormat="0" applyAlignment="0" applyProtection="0"/>
    <xf numFmtId="0" fontId="30" fillId="13" borderId="628" applyNumberFormat="0" applyAlignment="0" applyProtection="0"/>
    <xf numFmtId="0" fontId="74" fillId="7" borderId="628" applyNumberFormat="0" applyAlignment="0" applyProtection="0"/>
    <xf numFmtId="0" fontId="115" fillId="0" borderId="632" applyNumberFormat="0" applyFill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3" fillId="9" borderId="629" applyNumberFormat="0" applyFont="0" applyAlignment="0" applyProtection="0"/>
    <xf numFmtId="0" fontId="115" fillId="0" borderId="650" applyNumberFormat="0" applyFill="0" applyAlignment="0" applyProtection="0"/>
    <xf numFmtId="0" fontId="124" fillId="34" borderId="647" applyNumberFormat="0" applyAlignment="0" applyProtection="0"/>
    <xf numFmtId="0" fontId="75" fillId="7" borderId="638" applyNumberFormat="0" applyAlignment="0" applyProtection="0"/>
    <xf numFmtId="0" fontId="110" fillId="32" borderId="653"/>
    <xf numFmtId="0" fontId="74" fillId="7" borderId="647" applyNumberFormat="0" applyAlignment="0" applyProtection="0"/>
    <xf numFmtId="3" fontId="32" fillId="0" borderId="645"/>
    <xf numFmtId="0" fontId="15" fillId="9" borderId="648" applyNumberFormat="0" applyFont="0" applyAlignment="0" applyProtection="0"/>
    <xf numFmtId="0" fontId="27" fillId="9" borderId="648" applyNumberFormat="0" applyFont="0" applyAlignment="0" applyProtection="0"/>
    <xf numFmtId="0" fontId="124" fillId="34" borderId="647" applyNumberFormat="0" applyAlignment="0" applyProtection="0"/>
    <xf numFmtId="0" fontId="74" fillId="7" borderId="647" applyNumberFormat="0" applyAlignment="0" applyProtection="0"/>
    <xf numFmtId="0" fontId="99" fillId="13" borderId="640" applyNumberFormat="0" applyAlignment="0" applyProtection="0"/>
    <xf numFmtId="0" fontId="75" fillId="7" borderId="638" applyNumberFormat="0" applyAlignment="0" applyProtection="0"/>
    <xf numFmtId="0" fontId="97" fillId="13" borderId="649" applyNumberFormat="0" applyAlignment="0" applyProtection="0"/>
    <xf numFmtId="0" fontId="74" fillId="7" borderId="647" applyNumberFormat="0" applyAlignment="0" applyProtection="0"/>
    <xf numFmtId="0" fontId="59" fillId="0" borderId="617">
      <alignment horizontal="left" vertical="center"/>
    </xf>
    <xf numFmtId="0" fontId="42" fillId="0" borderId="653"/>
    <xf numFmtId="0" fontId="75" fillId="7" borderId="647" applyNumberFormat="0" applyAlignment="0" applyProtection="0"/>
    <xf numFmtId="0" fontId="113" fillId="0" borderId="650" applyNumberFormat="0" applyFill="0" applyAlignment="0" applyProtection="0"/>
    <xf numFmtId="0" fontId="74" fillId="7" borderId="647" applyNumberFormat="0" applyAlignment="0" applyProtection="0"/>
    <xf numFmtId="0" fontId="28" fillId="13" borderId="638" applyNumberFormat="0" applyAlignment="0" applyProtection="0"/>
    <xf numFmtId="3" fontId="32" fillId="0" borderId="635"/>
    <xf numFmtId="0" fontId="42" fillId="0" borderId="635"/>
    <xf numFmtId="0" fontId="59" fillId="0" borderId="636">
      <alignment horizontal="left" vertical="center"/>
    </xf>
    <xf numFmtId="10" fontId="56" fillId="28" borderId="635" applyNumberFormat="0" applyBorder="0" applyAlignment="0" applyProtection="0"/>
    <xf numFmtId="0" fontId="75" fillId="7" borderId="638" applyNumberFormat="0" applyAlignment="0" applyProtection="0"/>
    <xf numFmtId="0" fontId="15" fillId="9" borderId="639" applyNumberFormat="0" applyFon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0" fillId="32" borderId="635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75" fillId="7" borderId="638" applyNumberFormat="0" applyAlignment="0" applyProtection="0"/>
    <xf numFmtId="0" fontId="28" fillId="13" borderId="638" applyNumberFormat="0" applyAlignment="0" applyProtection="0"/>
    <xf numFmtId="0" fontId="28" fillId="13" borderId="638" applyNumberFormat="0" applyAlignment="0" applyProtection="0"/>
    <xf numFmtId="0" fontId="59" fillId="0" borderId="636">
      <alignment horizontal="left" vertical="center"/>
    </xf>
    <xf numFmtId="0" fontId="3" fillId="9" borderId="639" applyNumberFormat="0" applyFont="0" applyAlignment="0" applyProtection="0"/>
    <xf numFmtId="0" fontId="113" fillId="0" borderId="642" applyNumberFormat="0" applyFill="0" applyAlignment="0" applyProtection="0"/>
    <xf numFmtId="0" fontId="59" fillId="0" borderId="636">
      <alignment horizontal="left" vertical="center"/>
    </xf>
    <xf numFmtId="0" fontId="123" fillId="34" borderId="643" applyNumberFormat="0" applyAlignment="0" applyProtection="0"/>
    <xf numFmtId="0" fontId="124" fillId="34" borderId="638" applyNumberFormat="0" applyAlignment="0" applyProtection="0"/>
    <xf numFmtId="0" fontId="75" fillId="7" borderId="638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97" fillId="13" borderId="640" applyNumberFormat="0" applyAlignment="0" applyProtection="0"/>
    <xf numFmtId="0" fontId="115" fillId="0" borderId="644" applyNumberFormat="0" applyFill="0" applyAlignment="0" applyProtection="0"/>
    <xf numFmtId="0" fontId="103" fillId="0" borderId="641"/>
    <xf numFmtId="0" fontId="27" fillId="9" borderId="639" applyNumberFormat="0" applyFont="0" applyAlignment="0" applyProtection="0"/>
    <xf numFmtId="0" fontId="130" fillId="14" borderId="638" applyNumberFormat="0" applyAlignment="0" applyProtection="0"/>
    <xf numFmtId="0" fontId="99" fillId="13" borderId="649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17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17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74" applyNumberFormat="0" applyAlignment="0" applyProtection="0"/>
    <xf numFmtId="0" fontId="103" fillId="0" borderId="677"/>
    <xf numFmtId="0" fontId="115" fillId="0" borderId="680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28" fillId="13" borderId="674" applyNumberFormat="0" applyAlignment="0" applyProtection="0"/>
    <xf numFmtId="0" fontId="130" fillId="14" borderId="674" applyNumberFormat="0" applyAlignment="0" applyProtection="0"/>
    <xf numFmtId="0" fontId="123" fillId="34" borderId="679" applyNumberFormat="0" applyAlignment="0" applyProtection="0"/>
    <xf numFmtId="0" fontId="113" fillId="0" borderId="678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74" fillId="7" borderId="693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3" fillId="9" borderId="648" applyNumberFormat="0" applyFont="0" applyAlignment="0" applyProtection="0"/>
    <xf numFmtId="0" fontId="28" fillId="13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99" fillId="13" borderId="667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7" fillId="9" borderId="675" applyNumberFormat="0" applyFont="0" applyAlignment="0" applyProtection="0"/>
    <xf numFmtId="0" fontId="124" fillId="34" borderId="674" applyNumberFormat="0" applyAlignment="0" applyProtection="0"/>
    <xf numFmtId="0" fontId="97" fillId="13" borderId="676" applyNumberFormat="0" applyAlignment="0" applyProtection="0"/>
    <xf numFmtId="0" fontId="75" fillId="7" borderId="674" applyNumberFormat="0" applyAlignment="0" applyProtection="0"/>
    <xf numFmtId="0" fontId="28" fillId="13" borderId="647" applyNumberFormat="0" applyAlignment="0" applyProtection="0"/>
    <xf numFmtId="0" fontId="99" fillId="13" borderId="695" applyNumberFormat="0" applyAlignment="0" applyProtection="0"/>
    <xf numFmtId="0" fontId="59" fillId="0" borderId="654">
      <alignment horizontal="left" vertical="center"/>
    </xf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75" fillId="7" borderId="693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54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54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103" fillId="0" borderId="655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115" fillId="0" borderId="670" applyNumberFormat="0" applyFill="0" applyAlignment="0" applyProtection="0"/>
    <xf numFmtId="0" fontId="130" fillId="14" borderId="665" applyNumberFormat="0" applyAlignment="0" applyProtection="0"/>
    <xf numFmtId="0" fontId="123" fillId="34" borderId="669" applyNumberFormat="0" applyAlignment="0" applyProtection="0"/>
    <xf numFmtId="0" fontId="113" fillId="0" borderId="668" applyNumberFormat="0" applyFill="0" applyAlignment="0" applyProtection="0"/>
    <xf numFmtId="0" fontId="110" fillId="32" borderId="663"/>
    <xf numFmtId="0" fontId="3" fillId="9" borderId="666" applyNumberFormat="0" applyFont="0" applyAlignment="0" applyProtection="0"/>
    <xf numFmtId="0" fontId="75" fillId="7" borderId="665" applyNumberFormat="0" applyAlignment="0" applyProtection="0"/>
    <xf numFmtId="10" fontId="56" fillId="28" borderId="663" applyNumberFormat="0" applyBorder="0" applyAlignment="0" applyProtection="0"/>
    <xf numFmtId="0" fontId="42" fillId="0" borderId="663"/>
    <xf numFmtId="0" fontId="28" fillId="13" borderId="665" applyNumberFormat="0" applyAlignment="0" applyProtection="0"/>
    <xf numFmtId="5" fontId="26" fillId="0" borderId="646" applyAlignment="0" applyProtection="0"/>
    <xf numFmtId="0" fontId="3" fillId="9" borderId="666" applyNumberFormat="0" applyFont="0" applyAlignment="0" applyProtection="0"/>
    <xf numFmtId="0" fontId="123" fillId="34" borderId="669" applyNumberFormat="0" applyAlignment="0" applyProtection="0"/>
    <xf numFmtId="0" fontId="115" fillId="0" borderId="670" applyNumberFormat="0" applyFill="0" applyAlignment="0" applyProtection="0"/>
    <xf numFmtId="0" fontId="30" fillId="13" borderId="647" applyNumberFormat="0" applyAlignment="0" applyProtection="0"/>
    <xf numFmtId="0" fontId="130" fillId="14" borderId="665" applyNumberFormat="0" applyAlignment="0" applyProtection="0"/>
    <xf numFmtId="10" fontId="56" fillId="28" borderId="671" applyNumberFormat="0" applyBorder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115" fillId="0" borderId="660" applyNumberFormat="0" applyFill="0" applyAlignment="0" applyProtection="0"/>
    <xf numFmtId="0" fontId="74" fillId="7" borderId="657" applyNumberFormat="0" applyAlignment="0" applyProtection="0"/>
    <xf numFmtId="0" fontId="30" fillId="13" borderId="657" applyNumberFormat="0" applyAlignment="0" applyProtection="0"/>
    <xf numFmtId="0" fontId="115" fillId="0" borderId="660" applyNumberFormat="0" applyFill="0" applyAlignment="0" applyProtection="0"/>
    <xf numFmtId="5" fontId="26" fillId="0" borderId="664" applyAlignment="0" applyProtection="0"/>
    <xf numFmtId="0" fontId="30" fillId="13" borderId="665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99" fillId="13" borderId="659" applyNumberFormat="0" applyAlignment="0" applyProtection="0"/>
    <xf numFmtId="0" fontId="3" fillId="9" borderId="658" applyNumberFormat="0" applyFon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66" applyNumberFormat="0" applyFon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99" fillId="13" borderId="649" applyNumberFormat="0" applyAlignment="0" applyProtection="0"/>
    <xf numFmtId="0" fontId="115" fillId="0" borderId="668" applyNumberFormat="0" applyFill="0" applyAlignment="0" applyProtection="0"/>
    <xf numFmtId="0" fontId="30" fillId="13" borderId="665" applyNumberFormat="0" applyAlignment="0" applyProtection="0"/>
    <xf numFmtId="0" fontId="3" fillId="9" borderId="666" applyNumberFormat="0" applyFont="0" applyAlignment="0" applyProtection="0"/>
    <xf numFmtId="0" fontId="30" fillId="13" borderId="657" applyNumberFormat="0" applyAlignment="0" applyProtection="0"/>
    <xf numFmtId="5" fontId="26" fillId="0" borderId="656" applyAlignment="0" applyProtection="0"/>
    <xf numFmtId="3" fontId="32" fillId="0" borderId="671"/>
    <xf numFmtId="0" fontId="97" fillId="13" borderId="667" applyNumberFormat="0" applyAlignment="0" applyProtection="0"/>
    <xf numFmtId="0" fontId="115" fillId="0" borderId="650" applyNumberFormat="0" applyFill="0" applyAlignment="0" applyProtection="0"/>
    <xf numFmtId="0" fontId="27" fillId="9" borderId="666" applyNumberFormat="0" applyFont="0" applyAlignment="0" applyProtection="0"/>
    <xf numFmtId="0" fontId="99" fillId="13" borderId="649" applyNumberFormat="0" applyAlignment="0" applyProtection="0"/>
    <xf numFmtId="0" fontId="30" fillId="13" borderId="647" applyNumberFormat="0" applyAlignment="0" applyProtection="0"/>
    <xf numFmtId="0" fontId="74" fillId="7" borderId="647" applyNumberFormat="0" applyAlignment="0" applyProtection="0"/>
    <xf numFmtId="0" fontId="115" fillId="0" borderId="650" applyNumberFormat="0" applyFill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3" fillId="9" borderId="648" applyNumberFormat="0" applyFont="0" applyAlignment="0" applyProtection="0"/>
    <xf numFmtId="0" fontId="115" fillId="0" borderId="668" applyNumberFormat="0" applyFill="0" applyAlignment="0" applyProtection="0"/>
    <xf numFmtId="0" fontId="124" fillId="34" borderId="665" applyNumberFormat="0" applyAlignment="0" applyProtection="0"/>
    <xf numFmtId="0" fontId="75" fillId="7" borderId="657" applyNumberFormat="0" applyAlignment="0" applyProtection="0"/>
    <xf numFmtId="0" fontId="110" fillId="32" borderId="671"/>
    <xf numFmtId="0" fontId="74" fillId="7" borderId="665" applyNumberFormat="0" applyAlignment="0" applyProtection="0"/>
    <xf numFmtId="3" fontId="32" fillId="0" borderId="663"/>
    <xf numFmtId="0" fontId="15" fillId="9" borderId="666" applyNumberFormat="0" applyFont="0" applyAlignment="0" applyProtection="0"/>
    <xf numFmtId="0" fontId="27" fillId="9" borderId="666" applyNumberFormat="0" applyFont="0" applyAlignment="0" applyProtection="0"/>
    <xf numFmtId="0" fontId="124" fillId="34" borderId="665" applyNumberFormat="0" applyAlignment="0" applyProtection="0"/>
    <xf numFmtId="0" fontId="74" fillId="7" borderId="665" applyNumberFormat="0" applyAlignment="0" applyProtection="0"/>
    <xf numFmtId="0" fontId="99" fillId="13" borderId="659" applyNumberFormat="0" applyAlignment="0" applyProtection="0"/>
    <xf numFmtId="0" fontId="75" fillId="7" borderId="657" applyNumberFormat="0" applyAlignment="0" applyProtection="0"/>
    <xf numFmtId="0" fontId="97" fillId="13" borderId="667" applyNumberFormat="0" applyAlignment="0" applyProtection="0"/>
    <xf numFmtId="0" fontId="74" fillId="7" borderId="665" applyNumberFormat="0" applyAlignment="0" applyProtection="0"/>
    <xf numFmtId="0" fontId="42" fillId="0" borderId="671"/>
    <xf numFmtId="0" fontId="75" fillId="7" borderId="665" applyNumberFormat="0" applyAlignment="0" applyProtection="0"/>
    <xf numFmtId="0" fontId="113" fillId="0" borderId="668" applyNumberFormat="0" applyFill="0" applyAlignment="0" applyProtection="0"/>
    <xf numFmtId="0" fontId="74" fillId="7" borderId="665" applyNumberFormat="0" applyAlignment="0" applyProtection="0"/>
    <xf numFmtId="0" fontId="28" fillId="13" borderId="657" applyNumberFormat="0" applyAlignment="0" applyProtection="0"/>
    <xf numFmtId="3" fontId="32" fillId="0" borderId="653"/>
    <xf numFmtId="0" fontId="42" fillId="0" borderId="653"/>
    <xf numFmtId="0" fontId="59" fillId="0" borderId="654">
      <alignment horizontal="left" vertical="center"/>
    </xf>
    <xf numFmtId="10" fontId="56" fillId="28" borderId="653" applyNumberFormat="0" applyBorder="0" applyAlignment="0" applyProtection="0"/>
    <xf numFmtId="0" fontId="75" fillId="7" borderId="657" applyNumberFormat="0" applyAlignment="0" applyProtection="0"/>
    <xf numFmtId="0" fontId="15" fillId="9" borderId="658" applyNumberFormat="0" applyFon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0" fillId="32" borderId="653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75" fillId="7" borderId="657" applyNumberFormat="0" applyAlignment="0" applyProtection="0"/>
    <xf numFmtId="0" fontId="28" fillId="13" borderId="657" applyNumberFormat="0" applyAlignment="0" applyProtection="0"/>
    <xf numFmtId="0" fontId="28" fillId="13" borderId="657" applyNumberFormat="0" applyAlignment="0" applyProtection="0"/>
    <xf numFmtId="0" fontId="59" fillId="0" borderId="654">
      <alignment horizontal="left" vertical="center"/>
    </xf>
    <xf numFmtId="0" fontId="3" fillId="9" borderId="658" applyNumberFormat="0" applyFont="0" applyAlignment="0" applyProtection="0"/>
    <xf numFmtId="0" fontId="113" fillId="0" borderId="660" applyNumberFormat="0" applyFill="0" applyAlignment="0" applyProtection="0"/>
    <xf numFmtId="0" fontId="59" fillId="0" borderId="654">
      <alignment horizontal="left" vertical="center"/>
    </xf>
    <xf numFmtId="0" fontId="123" fillId="34" borderId="661" applyNumberFormat="0" applyAlignment="0" applyProtection="0"/>
    <xf numFmtId="0" fontId="124" fillId="34" borderId="657" applyNumberFormat="0" applyAlignment="0" applyProtection="0"/>
    <xf numFmtId="0" fontId="75" fillId="7" borderId="657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97" fillId="13" borderId="659" applyNumberFormat="0" applyAlignment="0" applyProtection="0"/>
    <xf numFmtId="0" fontId="115" fillId="0" borderId="662" applyNumberFormat="0" applyFill="0" applyAlignment="0" applyProtection="0"/>
    <xf numFmtId="0" fontId="103" fillId="0" borderId="655"/>
    <xf numFmtId="0" fontId="27" fillId="9" borderId="658" applyNumberFormat="0" applyFont="0" applyAlignment="0" applyProtection="0"/>
    <xf numFmtId="0" fontId="130" fillId="14" borderId="657" applyNumberFormat="0" applyAlignment="0" applyProtection="0"/>
    <xf numFmtId="0" fontId="99" fillId="13" borderId="667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113" fillId="0" borderId="678" applyNumberFormat="0" applyFill="0" applyAlignment="0" applyProtection="0"/>
    <xf numFmtId="0" fontId="59" fillId="0" borderId="672">
      <alignment horizontal="left" vertical="center"/>
    </xf>
    <xf numFmtId="0" fontId="123" fillId="34" borderId="679" applyNumberFormat="0" applyAlignment="0" applyProtection="0"/>
    <xf numFmtId="0" fontId="124" fillId="34" borderId="674" applyNumberFormat="0" applyAlignment="0" applyProtection="0"/>
    <xf numFmtId="0" fontId="75" fillId="7" borderId="674" applyNumberFormat="0" applyAlignment="0" applyProtection="0"/>
    <xf numFmtId="0" fontId="3" fillId="9" borderId="675" applyNumberFormat="0" applyFont="0" applyAlignment="0" applyProtection="0"/>
    <xf numFmtId="0" fontId="97" fillId="13" borderId="676" applyNumberFormat="0" applyAlignment="0" applyProtection="0"/>
    <xf numFmtId="0" fontId="103" fillId="0" borderId="677"/>
    <xf numFmtId="0" fontId="113" fillId="0" borderId="678" applyNumberFormat="0" applyFill="0" applyAlignment="0" applyProtection="0"/>
    <xf numFmtId="0" fontId="123" fillId="34" borderId="679" applyNumberFormat="0" applyAlignment="0" applyProtection="0"/>
    <xf numFmtId="0" fontId="124" fillId="34" borderId="674" applyNumberFormat="0" applyAlignment="0" applyProtection="0"/>
    <xf numFmtId="0" fontId="130" fillId="14" borderId="674" applyNumberFormat="0" applyAlignment="0" applyProtection="0"/>
    <xf numFmtId="0" fontId="115" fillId="0" borderId="680" applyNumberFormat="0" applyFill="0" applyAlignment="0" applyProtection="0"/>
    <xf numFmtId="0" fontId="27" fillId="9" borderId="675" applyNumberFormat="0" applyFont="0" applyAlignment="0" applyProtection="0"/>
    <xf numFmtId="0" fontId="97" fillId="13" borderId="676" applyNumberFormat="0" applyAlignment="0" applyProtection="0"/>
    <xf numFmtId="0" fontId="115" fillId="0" borderId="680" applyNumberFormat="0" applyFill="0" applyAlignment="0" applyProtection="0"/>
    <xf numFmtId="0" fontId="103" fillId="0" borderId="677"/>
    <xf numFmtId="0" fontId="27" fillId="9" borderId="675" applyNumberFormat="0" applyFont="0" applyAlignment="0" applyProtection="0"/>
    <xf numFmtId="0" fontId="130" fillId="14" borderId="674" applyNumberFormat="0" applyAlignment="0" applyProtection="0"/>
    <xf numFmtId="0" fontId="115" fillId="0" borderId="698" applyNumberFormat="0" applyFill="0" applyAlignment="0" applyProtection="0"/>
    <xf numFmtId="0" fontId="130" fillId="14" borderId="693" applyNumberFormat="0" applyAlignment="0" applyProtection="0"/>
    <xf numFmtId="0" fontId="123" fillId="34" borderId="697" applyNumberFormat="0" applyAlignment="0" applyProtection="0"/>
    <xf numFmtId="0" fontId="113" fillId="0" borderId="696" applyNumberFormat="0" applyFill="0" applyAlignment="0" applyProtection="0"/>
    <xf numFmtId="0" fontId="110" fillId="32" borderId="691"/>
    <xf numFmtId="0" fontId="3" fillId="9" borderId="694" applyNumberFormat="0" applyFont="0" applyAlignment="0" applyProtection="0"/>
    <xf numFmtId="0" fontId="75" fillId="7" borderId="693" applyNumberFormat="0" applyAlignment="0" applyProtection="0"/>
    <xf numFmtId="10" fontId="56" fillId="28" borderId="691" applyNumberFormat="0" applyBorder="0" applyAlignment="0" applyProtection="0"/>
    <xf numFmtId="0" fontId="42" fillId="0" borderId="691"/>
    <xf numFmtId="0" fontId="28" fillId="13" borderId="693" applyNumberFormat="0" applyAlignment="0" applyProtection="0"/>
    <xf numFmtId="5" fontId="26" fillId="0" borderId="673" applyAlignment="0" applyProtection="0"/>
    <xf numFmtId="0" fontId="3" fillId="9" borderId="694" applyNumberFormat="0" applyFont="0" applyAlignment="0" applyProtection="0"/>
    <xf numFmtId="0" fontId="123" fillId="34" borderId="697" applyNumberFormat="0" applyAlignment="0" applyProtection="0"/>
    <xf numFmtId="0" fontId="115" fillId="0" borderId="698" applyNumberFormat="0" applyFill="0" applyAlignment="0" applyProtection="0"/>
    <xf numFmtId="0" fontId="30" fillId="13" borderId="674" applyNumberFormat="0" applyAlignment="0" applyProtection="0"/>
    <xf numFmtId="0" fontId="130" fillId="14" borderId="693" applyNumberFormat="0" applyAlignment="0" applyProtection="0"/>
    <xf numFmtId="10" fontId="56" fillId="28" borderId="699" applyNumberFormat="0" applyBorder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115" fillId="0" borderId="688" applyNumberFormat="0" applyFill="0" applyAlignment="0" applyProtection="0"/>
    <xf numFmtId="0" fontId="74" fillId="7" borderId="684" applyNumberFormat="0" applyAlignment="0" applyProtection="0"/>
    <xf numFmtId="0" fontId="30" fillId="13" borderId="684" applyNumberFormat="0" applyAlignment="0" applyProtection="0"/>
    <xf numFmtId="0" fontId="115" fillId="0" borderId="688" applyNumberFormat="0" applyFill="0" applyAlignment="0" applyProtection="0"/>
    <xf numFmtId="5" fontId="26" fillId="0" borderId="692" applyAlignment="0" applyProtection="0"/>
    <xf numFmtId="0" fontId="30" fillId="13" borderId="693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99" fillId="13" borderId="686" applyNumberFormat="0" applyAlignment="0" applyProtection="0"/>
    <xf numFmtId="0" fontId="3" fillId="9" borderId="685" applyNumberFormat="0" applyFon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94" applyNumberFormat="0" applyFon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15" fillId="9" borderId="675" applyNumberFormat="0" applyFont="0" applyAlignment="0" applyProtection="0"/>
    <xf numFmtId="0" fontId="3" fillId="9" borderId="675" applyNumberFormat="0" applyFont="0" applyAlignment="0" applyProtection="0"/>
    <xf numFmtId="0" fontId="99" fillId="13" borderId="676" applyNumberFormat="0" applyAlignment="0" applyProtection="0"/>
    <xf numFmtId="0" fontId="115" fillId="0" borderId="696" applyNumberFormat="0" applyFill="0" applyAlignment="0" applyProtection="0"/>
    <xf numFmtId="0" fontId="30" fillId="13" borderId="693" applyNumberFormat="0" applyAlignment="0" applyProtection="0"/>
    <xf numFmtId="0" fontId="3" fillId="9" borderId="694" applyNumberFormat="0" applyFont="0" applyAlignment="0" applyProtection="0"/>
    <xf numFmtId="0" fontId="30" fillId="13" borderId="684" applyNumberFormat="0" applyAlignment="0" applyProtection="0"/>
    <xf numFmtId="5" fontId="26" fillId="0" borderId="683" applyAlignment="0" applyProtection="0"/>
    <xf numFmtId="3" fontId="32" fillId="0" borderId="699"/>
    <xf numFmtId="0" fontId="97" fillId="13" borderId="695" applyNumberFormat="0" applyAlignment="0" applyProtection="0"/>
    <xf numFmtId="0" fontId="115" fillId="0" borderId="678" applyNumberFormat="0" applyFill="0" applyAlignment="0" applyProtection="0"/>
    <xf numFmtId="0" fontId="27" fillId="9" borderId="694" applyNumberFormat="0" applyFont="0" applyAlignment="0" applyProtection="0"/>
    <xf numFmtId="0" fontId="99" fillId="13" borderId="676" applyNumberFormat="0" applyAlignment="0" applyProtection="0"/>
    <xf numFmtId="0" fontId="30" fillId="13" borderId="674" applyNumberFormat="0" applyAlignment="0" applyProtection="0"/>
    <xf numFmtId="0" fontId="74" fillId="7" borderId="674" applyNumberFormat="0" applyAlignment="0" applyProtection="0"/>
    <xf numFmtId="0" fontId="115" fillId="0" borderId="678" applyNumberFormat="0" applyFill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3" fillId="9" borderId="675" applyNumberFormat="0" applyFont="0" applyAlignment="0" applyProtection="0"/>
    <xf numFmtId="0" fontId="115" fillId="0" borderId="696" applyNumberFormat="0" applyFill="0" applyAlignment="0" applyProtection="0"/>
    <xf numFmtId="0" fontId="124" fillId="34" borderId="693" applyNumberFormat="0" applyAlignment="0" applyProtection="0"/>
    <xf numFmtId="0" fontId="75" fillId="7" borderId="684" applyNumberFormat="0" applyAlignment="0" applyProtection="0"/>
    <xf numFmtId="0" fontId="110" fillId="32" borderId="699"/>
    <xf numFmtId="0" fontId="74" fillId="7" borderId="693" applyNumberFormat="0" applyAlignment="0" applyProtection="0"/>
    <xf numFmtId="3" fontId="32" fillId="0" borderId="691"/>
    <xf numFmtId="0" fontId="15" fillId="9" borderId="694" applyNumberFormat="0" applyFont="0" applyAlignment="0" applyProtection="0"/>
    <xf numFmtId="0" fontId="27" fillId="9" borderId="694" applyNumberFormat="0" applyFont="0" applyAlignment="0" applyProtection="0"/>
    <xf numFmtId="0" fontId="124" fillId="34" borderId="693" applyNumberFormat="0" applyAlignment="0" applyProtection="0"/>
    <xf numFmtId="0" fontId="74" fillId="7" borderId="693" applyNumberFormat="0" applyAlignment="0" applyProtection="0"/>
    <xf numFmtId="0" fontId="99" fillId="13" borderId="686" applyNumberFormat="0" applyAlignment="0" applyProtection="0"/>
    <xf numFmtId="0" fontId="75" fillId="7" borderId="684" applyNumberFormat="0" applyAlignment="0" applyProtection="0"/>
    <xf numFmtId="0" fontId="97" fillId="13" borderId="695" applyNumberFormat="0" applyAlignment="0" applyProtection="0"/>
    <xf numFmtId="0" fontId="74" fillId="7" borderId="693" applyNumberFormat="0" applyAlignment="0" applyProtection="0"/>
    <xf numFmtId="0" fontId="42" fillId="0" borderId="699"/>
    <xf numFmtId="0" fontId="75" fillId="7" borderId="693" applyNumberFormat="0" applyAlignment="0" applyProtection="0"/>
    <xf numFmtId="0" fontId="113" fillId="0" borderId="696" applyNumberFormat="0" applyFill="0" applyAlignment="0" applyProtection="0"/>
    <xf numFmtId="0" fontId="74" fillId="7" borderId="693" applyNumberFormat="0" applyAlignment="0" applyProtection="0"/>
    <xf numFmtId="0" fontId="28" fillId="13" borderId="684" applyNumberFormat="0" applyAlignment="0" applyProtection="0"/>
    <xf numFmtId="3" fontId="32" fillId="0" borderId="681"/>
    <xf numFmtId="0" fontId="42" fillId="0" borderId="681"/>
    <xf numFmtId="0" fontId="59" fillId="0" borderId="682">
      <alignment horizontal="left" vertical="center"/>
    </xf>
    <xf numFmtId="10" fontId="56" fillId="28" borderId="681" applyNumberFormat="0" applyBorder="0" applyAlignment="0" applyProtection="0"/>
    <xf numFmtId="0" fontId="75" fillId="7" borderId="684" applyNumberFormat="0" applyAlignment="0" applyProtection="0"/>
    <xf numFmtId="0" fontId="15" fillId="9" borderId="685" applyNumberFormat="0" applyFon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0" fillId="32" borderId="681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75" fillId="7" borderId="684" applyNumberFormat="0" applyAlignment="0" applyProtection="0"/>
    <xf numFmtId="0" fontId="28" fillId="13" borderId="684" applyNumberFormat="0" applyAlignment="0" applyProtection="0"/>
    <xf numFmtId="0" fontId="28" fillId="13" borderId="684" applyNumberFormat="0" applyAlignment="0" applyProtection="0"/>
    <xf numFmtId="0" fontId="59" fillId="0" borderId="682">
      <alignment horizontal="left" vertical="center"/>
    </xf>
    <xf numFmtId="0" fontId="3" fillId="9" borderId="685" applyNumberFormat="0" applyFont="0" applyAlignment="0" applyProtection="0"/>
    <xf numFmtId="0" fontId="113" fillId="0" borderId="688" applyNumberFormat="0" applyFill="0" applyAlignment="0" applyProtection="0"/>
    <xf numFmtId="0" fontId="59" fillId="0" borderId="682">
      <alignment horizontal="left" vertical="center"/>
    </xf>
    <xf numFmtId="0" fontId="123" fillId="34" borderId="689" applyNumberFormat="0" applyAlignment="0" applyProtection="0"/>
    <xf numFmtId="0" fontId="124" fillId="34" borderId="684" applyNumberFormat="0" applyAlignment="0" applyProtection="0"/>
    <xf numFmtId="0" fontId="75" fillId="7" borderId="684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97" fillId="13" borderId="686" applyNumberFormat="0" applyAlignment="0" applyProtection="0"/>
    <xf numFmtId="0" fontId="115" fillId="0" borderId="690" applyNumberFormat="0" applyFill="0" applyAlignment="0" applyProtection="0"/>
    <xf numFmtId="0" fontId="103" fillId="0" borderId="687"/>
    <xf numFmtId="0" fontId="27" fillId="9" borderId="685" applyNumberFormat="0" applyFont="0" applyAlignment="0" applyProtection="0"/>
    <xf numFmtId="0" fontId="130" fillId="14" borderId="684" applyNumberFormat="0" applyAlignment="0" applyProtection="0"/>
    <xf numFmtId="0" fontId="99" fillId="13" borderId="695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869">
      <alignment horizontal="left" vertical="center"/>
    </xf>
    <xf numFmtId="0" fontId="75" fillId="7" borderId="954" applyNumberFormat="0" applyAlignment="0" applyProtection="0"/>
    <xf numFmtId="0" fontId="75" fillId="7" borderId="870" applyNumberFormat="0" applyAlignment="0" applyProtection="0"/>
    <xf numFmtId="0" fontId="99" fillId="13" borderId="872" applyNumberFormat="0" applyAlignment="0" applyProtection="0"/>
    <xf numFmtId="0" fontId="97" fillId="13" borderId="956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969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954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964" applyNumberFormat="0" applyAlignment="0" applyProtection="0"/>
    <xf numFmtId="10" fontId="56" fillId="28" borderId="961" applyNumberFormat="0" applyBorder="0" applyAlignment="0" applyProtection="0"/>
    <xf numFmtId="10" fontId="56" fillId="28" borderId="699" applyNumberFormat="0" applyBorder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28" fillId="13" borderId="954" applyNumberFormat="0" applyAlignment="0" applyProtection="0"/>
    <xf numFmtId="0" fontId="1" fillId="0" borderId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27" fillId="9" borderId="871" applyNumberFormat="0" applyFont="0" applyAlignment="0" applyProtection="0"/>
    <xf numFmtId="0" fontId="74" fillId="7" borderId="870" applyNumberFormat="0" applyAlignment="0" applyProtection="0"/>
    <xf numFmtId="10" fontId="56" fillId="28" borderId="943" applyNumberFormat="0" applyBorder="0" applyAlignment="0" applyProtection="0"/>
    <xf numFmtId="0" fontId="28" fillId="13" borderId="983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74" fillId="7" borderId="954" applyNumberFormat="0" applyAlignment="0" applyProtection="0"/>
    <xf numFmtId="0" fontId="1" fillId="0" borderId="0"/>
    <xf numFmtId="0" fontId="3" fillId="9" borderId="787" applyNumberFormat="0" applyFont="0" applyAlignment="0" applyProtection="0"/>
    <xf numFmtId="0" fontId="27" fillId="9" borderId="787" applyNumberFormat="0" applyFont="0" applyAlignment="0" applyProtection="0"/>
    <xf numFmtId="0" fontId="27" fillId="9" borderId="787" applyNumberFormat="0" applyFont="0" applyAlignment="0" applyProtection="0"/>
    <xf numFmtId="0" fontId="115" fillId="0" borderId="970" applyNumberFormat="0" applyFill="0" applyAlignment="0" applyProtection="0"/>
    <xf numFmtId="0" fontId="115" fillId="0" borderId="790" applyNumberFormat="0" applyFill="0" applyAlignment="0" applyProtection="0"/>
    <xf numFmtId="0" fontId="74" fillId="7" borderId="786" applyNumberFormat="0" applyAlignment="0" applyProtection="0"/>
    <xf numFmtId="0" fontId="113" fillId="0" borderId="968" applyNumberFormat="0" applyFill="0" applyAlignment="0" applyProtection="0"/>
    <xf numFmtId="5" fontId="26" fillId="0" borderId="701" applyAlignment="0" applyProtection="0"/>
    <xf numFmtId="0" fontId="30" fillId="13" borderId="786" applyNumberFormat="0" applyAlignment="0" applyProtection="0"/>
    <xf numFmtId="0" fontId="99" fillId="13" borderId="788" applyNumberFormat="0" applyAlignment="0" applyProtection="0"/>
    <xf numFmtId="0" fontId="123" fillId="34" borderId="791" applyNumberFormat="0" applyAlignment="0" applyProtection="0"/>
    <xf numFmtId="0" fontId="115" fillId="0" borderId="790" applyNumberFormat="0" applyFill="0" applyAlignment="0" applyProtection="0"/>
    <xf numFmtId="3" fontId="32" fillId="0" borderId="699"/>
    <xf numFmtId="0" fontId="103" fillId="0" borderId="7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964" applyNumberFormat="0" applyAlignment="0" applyProtection="0"/>
    <xf numFmtId="0" fontId="3" fillId="9" borderId="96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962">
      <alignment horizontal="left" vertical="center"/>
    </xf>
    <xf numFmtId="43" fontId="1" fillId="0" borderId="0" applyFont="0" applyFill="0" applyBorder="0" applyAlignment="0" applyProtection="0"/>
    <xf numFmtId="3" fontId="32" fillId="0" borderId="961"/>
    <xf numFmtId="0" fontId="28" fillId="13" borderId="964" applyNumberFormat="0" applyAlignment="0" applyProtection="0"/>
    <xf numFmtId="43" fontId="1" fillId="0" borderId="0" applyFont="0" applyFill="0" applyBorder="0" applyAlignment="0" applyProtection="0"/>
    <xf numFmtId="0" fontId="28" fillId="13" borderId="870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0" fillId="13" borderId="954" applyNumberFormat="0" applyAlignment="0" applyProtection="0"/>
    <xf numFmtId="0" fontId="124" fillId="34" borderId="954" applyNumberFormat="0" applyAlignment="0" applyProtection="0"/>
    <xf numFmtId="0" fontId="99" fillId="13" borderId="956" applyNumberFormat="0" applyAlignment="0" applyProtection="0"/>
    <xf numFmtId="0" fontId="123" fillId="34" borderId="9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788" applyNumberFormat="0" applyAlignment="0" applyProtection="0"/>
    <xf numFmtId="0" fontId="97" fillId="13" borderId="788" applyNumberFormat="0" applyAlignment="0" applyProtection="0"/>
    <xf numFmtId="0" fontId="3" fillId="9" borderId="7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699"/>
    <xf numFmtId="190" fontId="42" fillId="0" borderId="867"/>
    <xf numFmtId="0" fontId="99" fillId="13" borderId="956" applyNumberFormat="0" applyAlignment="0" applyProtection="0"/>
    <xf numFmtId="0" fontId="59" fillId="0" borderId="700">
      <alignment horizontal="left" vertical="center"/>
    </xf>
    <xf numFmtId="0" fontId="15" fillId="9" borderId="955" applyNumberFormat="0" applyFont="0" applyAlignment="0" applyProtection="0"/>
    <xf numFmtId="10" fontId="56" fillId="28" borderId="867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10" fontId="56" fillId="28" borderId="699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1" fillId="0" borderId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10" fontId="56" fillId="28" borderId="775" applyNumberFormat="0" applyBorder="0" applyAlignment="0" applyProtection="0"/>
    <xf numFmtId="0" fontId="59" fillId="0" borderId="785">
      <alignment horizontal="left" vertical="center"/>
    </xf>
    <xf numFmtId="0" fontId="3" fillId="9" borderId="871" applyNumberFormat="0" applyFont="0" applyAlignment="0" applyProtection="0"/>
    <xf numFmtId="0" fontId="3" fillId="9" borderId="871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77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99" fillId="13" borderId="703" applyNumberFormat="0" applyAlignment="0" applyProtection="0"/>
    <xf numFmtId="0" fontId="115" fillId="0" borderId="874" applyNumberFormat="0" applyFill="0" applyAlignment="0" applyProtection="0"/>
    <xf numFmtId="0" fontId="28" fillId="13" borderId="899" applyNumberFormat="0" applyAlignment="0" applyProtection="0"/>
    <xf numFmtId="0" fontId="75" fillId="7" borderId="899" applyNumberFormat="0" applyAlignment="0" applyProtection="0"/>
    <xf numFmtId="9" fontId="1" fillId="0" borderId="0" applyFont="0" applyFill="0" applyBorder="0" applyAlignment="0" applyProtection="0"/>
    <xf numFmtId="0" fontId="99" fillId="13" borderId="901" applyNumberFormat="0" applyAlignment="0" applyProtection="0"/>
    <xf numFmtId="0" fontId="27" fillId="9" borderId="955" applyNumberFormat="0" applyFont="0" applyAlignment="0" applyProtection="0"/>
    <xf numFmtId="0" fontId="30" fillId="13" borderId="786" applyNumberFormat="0" applyAlignment="0" applyProtection="0"/>
    <xf numFmtId="0" fontId="28" fillId="13" borderId="786" applyNumberFormat="0" applyAlignment="0" applyProtection="0"/>
    <xf numFmtId="5" fontId="26" fillId="0" borderId="784" applyAlignment="0" applyProtection="0"/>
    <xf numFmtId="0" fontId="27" fillId="9" borderId="965" applyNumberFormat="0" applyFont="0" applyAlignment="0" applyProtection="0"/>
    <xf numFmtId="0" fontId="110" fillId="32" borderId="961"/>
    <xf numFmtId="0" fontId="28" fillId="13" borderId="880" applyNumberFormat="0" applyAlignment="0" applyProtection="0"/>
    <xf numFmtId="3" fontId="32" fillId="0" borderId="877"/>
    <xf numFmtId="0" fontId="59" fillId="0" borderId="878">
      <alignment horizontal="left" vertical="center"/>
    </xf>
    <xf numFmtId="10" fontId="56" fillId="28" borderId="877" applyNumberFormat="0" applyBorder="0" applyAlignment="0" applyProtection="0"/>
    <xf numFmtId="0" fontId="75" fillId="7" borderId="8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954" applyNumberFormat="0" applyAlignment="0" applyProtection="0"/>
    <xf numFmtId="0" fontId="59" fillId="0" borderId="953">
      <alignment horizontal="left" vertical="center"/>
    </xf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24" fillId="34" borderId="88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110" fillId="32" borderId="699"/>
    <xf numFmtId="0" fontId="113" fillId="0" borderId="704" applyNumberFormat="0" applyFill="0" applyAlignment="0" applyProtection="0"/>
    <xf numFmtId="0" fontId="115" fillId="0" borderId="704" applyNumberFormat="0" applyFill="0" applyAlignment="0" applyProtection="0"/>
    <xf numFmtId="0" fontId="74" fillId="7" borderId="954" applyNumberFormat="0" applyAlignment="0" applyProtection="0"/>
    <xf numFmtId="0" fontId="115" fillId="0" borderId="876" applyNumberFormat="0" applyFill="0" applyAlignment="0" applyProtection="0"/>
    <xf numFmtId="0" fontId="123" fillId="34" borderId="705" applyNumberFormat="0" applyAlignment="0" applyProtection="0"/>
    <xf numFmtId="0" fontId="99" fillId="13" borderId="703" applyNumberFormat="0" applyAlignment="0" applyProtection="0"/>
    <xf numFmtId="0" fontId="115" fillId="0" borderId="706" applyNumberFormat="0" applyFill="0" applyAlignment="0" applyProtection="0"/>
    <xf numFmtId="0" fontId="115" fillId="0" borderId="704" applyNumberFormat="0" applyFill="0" applyAlignment="0" applyProtection="0"/>
    <xf numFmtId="0" fontId="130" fillId="14" borderId="880" applyNumberFormat="0" applyAlignment="0" applyProtection="0"/>
    <xf numFmtId="0" fontId="27" fillId="9" borderId="702" applyNumberFormat="0" applyFont="0" applyAlignment="0" applyProtection="0"/>
    <xf numFmtId="0" fontId="27" fillId="9" borderId="702" applyNumberFormat="0" applyFont="0" applyAlignment="0" applyProtection="0"/>
    <xf numFmtId="0" fontId="3" fillId="9" borderId="702" applyNumberFormat="0" applyFont="0" applyAlignment="0" applyProtection="0"/>
    <xf numFmtId="0" fontId="124" fillId="34" borderId="964" applyNumberFormat="0" applyAlignment="0" applyProtection="0"/>
    <xf numFmtId="0" fontId="15" fillId="9" borderId="871" applyNumberFormat="0" applyFont="0" applyAlignment="0" applyProtection="0"/>
    <xf numFmtId="0" fontId="1" fillId="0" borderId="0"/>
    <xf numFmtId="5" fontId="26" fillId="0" borderId="952" applyAlignment="0" applyProtection="0"/>
    <xf numFmtId="0" fontId="99" fillId="13" borderId="87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99" fillId="13" borderId="723" applyNumberFormat="0" applyAlignment="0" applyProtection="0"/>
    <xf numFmtId="165" fontId="1" fillId="0" borderId="0" applyFont="0" applyFill="0" applyBorder="0" applyAlignment="0" applyProtection="0"/>
    <xf numFmtId="0" fontId="15" fillId="9" borderId="78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817" applyNumberFormat="0" applyAlignment="0" applyProtection="0"/>
    <xf numFmtId="0" fontId="74" fillId="7" borderId="815" applyNumberFormat="0" applyAlignment="0" applyProtection="0"/>
    <xf numFmtId="0" fontId="3" fillId="9" borderId="955" applyNumberFormat="0" applyFont="0" applyAlignment="0" applyProtection="0"/>
    <xf numFmtId="0" fontId="115" fillId="0" borderId="792" applyNumberFormat="0" applyFill="0" applyAlignment="0" applyProtection="0"/>
    <xf numFmtId="0" fontId="130" fillId="14" borderId="786" applyNumberFormat="0" applyAlignment="0" applyProtection="0"/>
    <xf numFmtId="0" fontId="124" fillId="34" borderId="786" applyNumberFormat="0" applyAlignment="0" applyProtection="0"/>
    <xf numFmtId="0" fontId="115" fillId="0" borderId="958" applyNumberFormat="0" applyFill="0" applyAlignment="0" applyProtection="0"/>
    <xf numFmtId="0" fontId="28" fillId="13" borderId="708" applyNumberFormat="0" applyAlignment="0" applyProtection="0"/>
    <xf numFmtId="0" fontId="113" fillId="0" borderId="790" applyNumberFormat="0" applyFill="0" applyAlignment="0" applyProtection="0"/>
    <xf numFmtId="3" fontId="32" fillId="0" borderId="707"/>
    <xf numFmtId="0" fontId="115" fillId="0" borderId="960" applyNumberFormat="0" applyFill="0" applyAlignment="0" applyProtection="0"/>
    <xf numFmtId="0" fontId="3" fillId="9" borderId="787" applyNumberFormat="0" applyFont="0" applyAlignment="0" applyProtection="0"/>
    <xf numFmtId="0" fontId="42" fillId="0" borderId="707"/>
    <xf numFmtId="0" fontId="59" fillId="0" borderId="700">
      <alignment horizontal="left" vertical="center"/>
    </xf>
    <xf numFmtId="0" fontId="74" fillId="7" borderId="870" applyNumberFormat="0" applyAlignment="0" applyProtection="0"/>
    <xf numFmtId="10" fontId="56" fillId="28" borderId="707" applyNumberFormat="0" applyBorder="0" applyAlignment="0" applyProtection="0"/>
    <xf numFmtId="0" fontId="75" fillId="7" borderId="708" applyNumberFormat="0" applyAlignment="0" applyProtection="0"/>
    <xf numFmtId="0" fontId="74" fillId="7" borderId="954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115" fillId="0" borderId="874" applyNumberFormat="0" applyFill="0" applyAlignment="0" applyProtection="0"/>
    <xf numFmtId="0" fontId="3" fillId="9" borderId="702" applyNumberFormat="0" applyFont="0" applyAlignment="0" applyProtection="0"/>
    <xf numFmtId="0" fontId="123" fillId="34" borderId="875" applyNumberFormat="0" applyAlignment="0" applyProtection="0"/>
    <xf numFmtId="0" fontId="97" fillId="13" borderId="703" applyNumberFormat="0" applyAlignment="0" applyProtection="0"/>
    <xf numFmtId="0" fontId="124" fillId="34" borderId="870" applyNumberFormat="0" applyAlignment="0" applyProtection="0"/>
    <xf numFmtId="0" fontId="110" fillId="32" borderId="877"/>
    <xf numFmtId="0" fontId="27" fillId="9" borderId="881" applyNumberFormat="0" applyFont="0" applyAlignment="0" applyProtection="0"/>
    <xf numFmtId="0" fontId="103" fillId="0" borderId="709"/>
    <xf numFmtId="5" fontId="26" fillId="0" borderId="868" applyAlignment="0" applyProtection="0"/>
    <xf numFmtId="0" fontId="110" fillId="32" borderId="707"/>
    <xf numFmtId="0" fontId="27" fillId="9" borderId="955" applyNumberFormat="0" applyFont="0" applyAlignment="0" applyProtection="0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872" applyNumberFormat="0" applyAlignment="0" applyProtection="0"/>
    <xf numFmtId="0" fontId="75" fillId="7" borderId="87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7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708" applyNumberFormat="0" applyAlignment="0" applyProtection="0"/>
    <xf numFmtId="0" fontId="28" fillId="13" borderId="708" applyNumberFormat="0" applyAlignment="0" applyProtection="0"/>
    <xf numFmtId="3" fontId="32" fillId="0" borderId="699"/>
    <xf numFmtId="0" fontId="59" fillId="0" borderId="700">
      <alignment horizontal="left" vertical="center"/>
    </xf>
    <xf numFmtId="0" fontId="3" fillId="9" borderId="702" applyNumberFormat="0" applyFont="0" applyAlignment="0" applyProtection="0"/>
    <xf numFmtId="0" fontId="42" fillId="0" borderId="699"/>
    <xf numFmtId="0" fontId="113" fillId="0" borderId="704" applyNumberFormat="0" applyFill="0" applyAlignment="0" applyProtection="0"/>
    <xf numFmtId="0" fontId="59" fillId="0" borderId="700">
      <alignment horizontal="left" vertical="center"/>
    </xf>
    <xf numFmtId="0" fontId="123" fillId="34" borderId="705" applyNumberFormat="0" applyAlignment="0" applyProtection="0"/>
    <xf numFmtId="0" fontId="124" fillId="34" borderId="708" applyNumberFormat="0" applyAlignment="0" applyProtection="0"/>
    <xf numFmtId="10" fontId="56" fillId="28" borderId="699" applyNumberFormat="0" applyBorder="0" applyAlignment="0" applyProtection="0"/>
    <xf numFmtId="0" fontId="75" fillId="7" borderId="708" applyNumberFormat="0" applyAlignment="0" applyProtection="0"/>
    <xf numFmtId="0" fontId="1" fillId="0" borderId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103" fillId="0" borderId="709"/>
    <xf numFmtId="0" fontId="110" fillId="32" borderId="699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703" applyNumberFormat="0" applyAlignment="0" applyProtection="0"/>
    <xf numFmtId="0" fontId="115" fillId="0" borderId="70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70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702" applyNumberFormat="0" applyFont="0" applyAlignment="0" applyProtection="0"/>
    <xf numFmtId="0" fontId="130" fillId="14" borderId="708" applyNumberFormat="0" applyAlignment="0" applyProtection="0"/>
    <xf numFmtId="0" fontId="103" fillId="0" borderId="873"/>
    <xf numFmtId="0" fontId="1" fillId="0" borderId="0"/>
    <xf numFmtId="43" fontId="1" fillId="0" borderId="0" applyFont="0" applyFill="0" applyBorder="0" applyAlignment="0" applyProtection="0"/>
    <xf numFmtId="0" fontId="115" fillId="0" borderId="726" applyNumberFormat="0" applyFill="0" applyAlignment="0" applyProtection="0"/>
    <xf numFmtId="0" fontId="130" fillId="14" borderId="721" applyNumberFormat="0" applyAlignment="0" applyProtection="0"/>
    <xf numFmtId="0" fontId="123" fillId="34" borderId="725" applyNumberFormat="0" applyAlignment="0" applyProtection="0"/>
    <xf numFmtId="0" fontId="113" fillId="0" borderId="724" applyNumberFormat="0" applyFill="0" applyAlignment="0" applyProtection="0"/>
    <xf numFmtId="0" fontId="110" fillId="32" borderId="719"/>
    <xf numFmtId="0" fontId="3" fillId="9" borderId="722" applyNumberFormat="0" applyFont="0" applyAlignment="0" applyProtection="0"/>
    <xf numFmtId="0" fontId="75" fillId="7" borderId="721" applyNumberFormat="0" applyAlignment="0" applyProtection="0"/>
    <xf numFmtId="10" fontId="56" fillId="28" borderId="719" applyNumberFormat="0" applyBorder="0" applyAlignment="0" applyProtection="0"/>
    <xf numFmtId="0" fontId="42" fillId="0" borderId="719"/>
    <xf numFmtId="0" fontId="28" fillId="13" borderId="721" applyNumberFormat="0" applyAlignment="0" applyProtection="0"/>
    <xf numFmtId="5" fontId="26" fillId="0" borderId="701" applyAlignment="0" applyProtection="0"/>
    <xf numFmtId="0" fontId="3" fillId="9" borderId="722" applyNumberFormat="0" applyFont="0" applyAlignment="0" applyProtection="0"/>
    <xf numFmtId="0" fontId="123" fillId="34" borderId="725" applyNumberFormat="0" applyAlignment="0" applyProtection="0"/>
    <xf numFmtId="0" fontId="115" fillId="0" borderId="726" applyNumberFormat="0" applyFill="0" applyAlignment="0" applyProtection="0"/>
    <xf numFmtId="0" fontId="30" fillId="13" borderId="708" applyNumberFormat="0" applyAlignment="0" applyProtection="0"/>
    <xf numFmtId="0" fontId="130" fillId="14" borderId="721" applyNumberFormat="0" applyAlignment="0" applyProtection="0"/>
    <xf numFmtId="10" fontId="56" fillId="28" borderId="727" applyNumberFormat="0" applyBorder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115" fillId="0" borderId="716" applyNumberFormat="0" applyFill="0" applyAlignment="0" applyProtection="0"/>
    <xf numFmtId="0" fontId="74" fillId="7" borderId="712" applyNumberFormat="0" applyAlignment="0" applyProtection="0"/>
    <xf numFmtId="0" fontId="30" fillId="13" borderId="712" applyNumberFormat="0" applyAlignment="0" applyProtection="0"/>
    <xf numFmtId="0" fontId="115" fillId="0" borderId="716" applyNumberFormat="0" applyFill="0" applyAlignment="0" applyProtection="0"/>
    <xf numFmtId="5" fontId="26" fillId="0" borderId="720" applyAlignment="0" applyProtection="0"/>
    <xf numFmtId="0" fontId="30" fillId="13" borderId="721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99" fillId="13" borderId="714" applyNumberFormat="0" applyAlignment="0" applyProtection="0"/>
    <xf numFmtId="0" fontId="3" fillId="9" borderId="713" applyNumberFormat="0" applyFon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22" applyNumberFormat="0" applyFon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99" fillId="13" borderId="703" applyNumberFormat="0" applyAlignment="0" applyProtection="0"/>
    <xf numFmtId="0" fontId="115" fillId="0" borderId="724" applyNumberFormat="0" applyFill="0" applyAlignment="0" applyProtection="0"/>
    <xf numFmtId="0" fontId="30" fillId="13" borderId="721" applyNumberFormat="0" applyAlignment="0" applyProtection="0"/>
    <xf numFmtId="0" fontId="3" fillId="9" borderId="722" applyNumberFormat="0" applyFont="0" applyAlignment="0" applyProtection="0"/>
    <xf numFmtId="0" fontId="30" fillId="13" borderId="712" applyNumberFormat="0" applyAlignment="0" applyProtection="0"/>
    <xf numFmtId="5" fontId="26" fillId="0" borderId="711" applyAlignment="0" applyProtection="0"/>
    <xf numFmtId="3" fontId="32" fillId="0" borderId="727"/>
    <xf numFmtId="0" fontId="97" fillId="13" borderId="723" applyNumberFormat="0" applyAlignment="0" applyProtection="0"/>
    <xf numFmtId="0" fontId="115" fillId="0" borderId="704" applyNumberFormat="0" applyFill="0" applyAlignment="0" applyProtection="0"/>
    <xf numFmtId="0" fontId="27" fillId="9" borderId="722" applyNumberFormat="0" applyFont="0" applyAlignment="0" applyProtection="0"/>
    <xf numFmtId="0" fontId="99" fillId="13" borderId="703" applyNumberFormat="0" applyAlignment="0" applyProtection="0"/>
    <xf numFmtId="0" fontId="30" fillId="13" borderId="708" applyNumberFormat="0" applyAlignment="0" applyProtection="0"/>
    <xf numFmtId="0" fontId="74" fillId="7" borderId="708" applyNumberFormat="0" applyAlignment="0" applyProtection="0"/>
    <xf numFmtId="0" fontId="115" fillId="0" borderId="704" applyNumberFormat="0" applyFill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3" fillId="9" borderId="702" applyNumberFormat="0" applyFont="0" applyAlignment="0" applyProtection="0"/>
    <xf numFmtId="0" fontId="115" fillId="0" borderId="724" applyNumberFormat="0" applyFill="0" applyAlignment="0" applyProtection="0"/>
    <xf numFmtId="0" fontId="124" fillId="34" borderId="721" applyNumberFormat="0" applyAlignment="0" applyProtection="0"/>
    <xf numFmtId="0" fontId="75" fillId="7" borderId="712" applyNumberFormat="0" applyAlignment="0" applyProtection="0"/>
    <xf numFmtId="0" fontId="110" fillId="32" borderId="727"/>
    <xf numFmtId="0" fontId="74" fillId="7" borderId="721" applyNumberFormat="0" applyAlignment="0" applyProtection="0"/>
    <xf numFmtId="3" fontId="32" fillId="0" borderId="719"/>
    <xf numFmtId="0" fontId="15" fillId="9" borderId="722" applyNumberFormat="0" applyFont="0" applyAlignment="0" applyProtection="0"/>
    <xf numFmtId="0" fontId="27" fillId="9" borderId="722" applyNumberFormat="0" applyFont="0" applyAlignment="0" applyProtection="0"/>
    <xf numFmtId="0" fontId="124" fillId="34" borderId="721" applyNumberFormat="0" applyAlignment="0" applyProtection="0"/>
    <xf numFmtId="0" fontId="74" fillId="7" borderId="721" applyNumberFormat="0" applyAlignment="0" applyProtection="0"/>
    <xf numFmtId="0" fontId="99" fillId="13" borderId="714" applyNumberFormat="0" applyAlignment="0" applyProtection="0"/>
    <xf numFmtId="0" fontId="75" fillId="7" borderId="712" applyNumberFormat="0" applyAlignment="0" applyProtection="0"/>
    <xf numFmtId="0" fontId="97" fillId="13" borderId="723" applyNumberFormat="0" applyAlignment="0" applyProtection="0"/>
    <xf numFmtId="0" fontId="74" fillId="7" borderId="721" applyNumberFormat="0" applyAlignment="0" applyProtection="0"/>
    <xf numFmtId="0" fontId="59" fillId="0" borderId="700">
      <alignment horizontal="left" vertical="center"/>
    </xf>
    <xf numFmtId="0" fontId="42" fillId="0" borderId="727"/>
    <xf numFmtId="0" fontId="75" fillId="7" borderId="721" applyNumberFormat="0" applyAlignment="0" applyProtection="0"/>
    <xf numFmtId="0" fontId="113" fillId="0" borderId="724" applyNumberFormat="0" applyFill="0" applyAlignment="0" applyProtection="0"/>
    <xf numFmtId="0" fontId="74" fillId="7" borderId="721" applyNumberFormat="0" applyAlignment="0" applyProtection="0"/>
    <xf numFmtId="0" fontId="28" fillId="13" borderId="712" applyNumberFormat="0" applyAlignment="0" applyProtection="0"/>
    <xf numFmtId="3" fontId="32" fillId="0" borderId="707"/>
    <xf numFmtId="0" fontId="42" fillId="0" borderId="707"/>
    <xf numFmtId="0" fontId="59" fillId="0" borderId="710">
      <alignment horizontal="left" vertical="center"/>
    </xf>
    <xf numFmtId="10" fontId="56" fillId="28" borderId="707" applyNumberFormat="0" applyBorder="0" applyAlignment="0" applyProtection="0"/>
    <xf numFmtId="0" fontId="75" fillId="7" borderId="712" applyNumberFormat="0" applyAlignment="0" applyProtection="0"/>
    <xf numFmtId="0" fontId="15" fillId="9" borderId="713" applyNumberFormat="0" applyFon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0" fillId="32" borderId="707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75" fillId="7" borderId="712" applyNumberFormat="0" applyAlignment="0" applyProtection="0"/>
    <xf numFmtId="0" fontId="28" fillId="13" borderId="712" applyNumberFormat="0" applyAlignment="0" applyProtection="0"/>
    <xf numFmtId="0" fontId="28" fillId="13" borderId="712" applyNumberFormat="0" applyAlignment="0" applyProtection="0"/>
    <xf numFmtId="0" fontId="59" fillId="0" borderId="710">
      <alignment horizontal="left" vertical="center"/>
    </xf>
    <xf numFmtId="0" fontId="3" fillId="9" borderId="713" applyNumberFormat="0" applyFont="0" applyAlignment="0" applyProtection="0"/>
    <xf numFmtId="0" fontId="113" fillId="0" borderId="716" applyNumberFormat="0" applyFill="0" applyAlignment="0" applyProtection="0"/>
    <xf numFmtId="0" fontId="59" fillId="0" borderId="710">
      <alignment horizontal="left" vertical="center"/>
    </xf>
    <xf numFmtId="0" fontId="123" fillId="34" borderId="717" applyNumberFormat="0" applyAlignment="0" applyProtection="0"/>
    <xf numFmtId="0" fontId="124" fillId="34" borderId="712" applyNumberFormat="0" applyAlignment="0" applyProtection="0"/>
    <xf numFmtId="0" fontId="75" fillId="7" borderId="712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97" fillId="13" borderId="714" applyNumberFormat="0" applyAlignment="0" applyProtection="0"/>
    <xf numFmtId="0" fontId="115" fillId="0" borderId="718" applyNumberFormat="0" applyFill="0" applyAlignment="0" applyProtection="0"/>
    <xf numFmtId="0" fontId="103" fillId="0" borderId="715"/>
    <xf numFmtId="0" fontId="27" fillId="9" borderId="713" applyNumberFormat="0" applyFont="0" applyAlignment="0" applyProtection="0"/>
    <xf numFmtId="0" fontId="130" fillId="14" borderId="712" applyNumberFormat="0" applyAlignment="0" applyProtection="0"/>
    <xf numFmtId="0" fontId="99" fillId="13" borderId="723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59" fillId="0" borderId="700">
      <alignment horizontal="left" vertical="center"/>
    </xf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59" fillId="0" borderId="700">
      <alignment horizontal="left" vertical="center"/>
    </xf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86" applyNumberFormat="0" applyAlignment="0" applyProtection="0"/>
    <xf numFmtId="0" fontId="75" fillId="7" borderId="758" applyNumberFormat="0" applyAlignment="0" applyProtection="0"/>
    <xf numFmtId="0" fontId="103" fillId="0" borderId="761"/>
    <xf numFmtId="0" fontId="115" fillId="0" borderId="764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28" fillId="13" borderId="758" applyNumberFormat="0" applyAlignment="0" applyProtection="0"/>
    <xf numFmtId="0" fontId="130" fillId="14" borderId="758" applyNumberFormat="0" applyAlignment="0" applyProtection="0"/>
    <xf numFmtId="0" fontId="123" fillId="34" borderId="763" applyNumberFormat="0" applyAlignment="0" applyProtection="0"/>
    <xf numFmtId="0" fontId="113" fillId="0" borderId="762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74" fillId="7" borderId="777" applyNumberFormat="0" applyAlignment="0" applyProtection="0"/>
    <xf numFmtId="0" fontId="15" fillId="9" borderId="722" applyNumberFormat="0" applyFont="0" applyAlignment="0" applyProtection="0"/>
    <xf numFmtId="0" fontId="3" fillId="9" borderId="722" applyNumberFormat="0" applyFont="0" applyAlignment="0" applyProtection="0"/>
    <xf numFmtId="0" fontId="3" fillId="9" borderId="722" applyNumberFormat="0" applyFont="0" applyAlignment="0" applyProtection="0"/>
    <xf numFmtId="0" fontId="28" fillId="13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99" fillId="13" borderId="751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7" fillId="9" borderId="759" applyNumberFormat="0" applyFont="0" applyAlignment="0" applyProtection="0"/>
    <xf numFmtId="0" fontId="124" fillId="34" borderId="758" applyNumberFormat="0" applyAlignment="0" applyProtection="0"/>
    <xf numFmtId="0" fontId="97" fillId="13" borderId="760" applyNumberFormat="0" applyAlignment="0" applyProtection="0"/>
    <xf numFmtId="0" fontId="75" fillId="7" borderId="758" applyNumberFormat="0" applyAlignment="0" applyProtection="0"/>
    <xf numFmtId="0" fontId="28" fillId="13" borderId="730" applyNumberFormat="0" applyAlignment="0" applyProtection="0"/>
    <xf numFmtId="0" fontId="99" fillId="13" borderId="779" applyNumberFormat="0" applyAlignment="0" applyProtection="0"/>
    <xf numFmtId="0" fontId="59" fillId="0" borderId="729">
      <alignment horizontal="left" vertical="center"/>
    </xf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75" fillId="7" borderId="777" applyNumberFormat="0" applyAlignment="0" applyProtection="0"/>
    <xf numFmtId="0" fontId="75" fillId="7" borderId="730" applyNumberFormat="0" applyAlignment="0" applyProtection="0"/>
    <xf numFmtId="0" fontId="28" fillId="13" borderId="730" applyNumberFormat="0" applyAlignment="0" applyProtection="0"/>
    <xf numFmtId="0" fontId="28" fillId="13" borderId="730" applyNumberFormat="0" applyAlignment="0" applyProtection="0"/>
    <xf numFmtId="0" fontId="59" fillId="0" borderId="729">
      <alignment horizontal="left" vertical="center"/>
    </xf>
    <xf numFmtId="0" fontId="3" fillId="9" borderId="731" applyNumberFormat="0" applyFont="0" applyAlignment="0" applyProtection="0"/>
    <xf numFmtId="0" fontId="113" fillId="0" borderId="734" applyNumberFormat="0" applyFill="0" applyAlignment="0" applyProtection="0"/>
    <xf numFmtId="0" fontId="59" fillId="0" borderId="729">
      <alignment horizontal="left" vertical="center"/>
    </xf>
    <xf numFmtId="0" fontId="123" fillId="34" borderId="735" applyNumberFormat="0" applyAlignment="0" applyProtection="0"/>
    <xf numFmtId="0" fontId="124" fillId="34" borderId="730" applyNumberFormat="0" applyAlignment="0" applyProtection="0"/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97" fillId="13" borderId="732" applyNumberFormat="0" applyAlignment="0" applyProtection="0"/>
    <xf numFmtId="0" fontId="115" fillId="0" borderId="736" applyNumberFormat="0" applyFill="0" applyAlignment="0" applyProtection="0"/>
    <xf numFmtId="0" fontId="103" fillId="0" borderId="733"/>
    <xf numFmtId="0" fontId="27" fillId="9" borderId="731" applyNumberFormat="0" applyFont="0" applyAlignment="0" applyProtection="0"/>
    <xf numFmtId="0" fontId="130" fillId="14" borderId="730" applyNumberFormat="0" applyAlignment="0" applyProtection="0"/>
    <xf numFmtId="0" fontId="115" fillId="0" borderId="754" applyNumberFormat="0" applyFill="0" applyAlignment="0" applyProtection="0"/>
    <xf numFmtId="0" fontId="130" fillId="14" borderId="749" applyNumberFormat="0" applyAlignment="0" applyProtection="0"/>
    <xf numFmtId="0" fontId="123" fillId="34" borderId="753" applyNumberFormat="0" applyAlignment="0" applyProtection="0"/>
    <xf numFmtId="0" fontId="113" fillId="0" borderId="752" applyNumberFormat="0" applyFill="0" applyAlignment="0" applyProtection="0"/>
    <xf numFmtId="0" fontId="110" fillId="32" borderId="747"/>
    <xf numFmtId="0" fontId="3" fillId="9" borderId="750" applyNumberFormat="0" applyFont="0" applyAlignment="0" applyProtection="0"/>
    <xf numFmtId="0" fontId="75" fillId="7" borderId="749" applyNumberFormat="0" applyAlignment="0" applyProtection="0"/>
    <xf numFmtId="10" fontId="56" fillId="28" borderId="747" applyNumberFormat="0" applyBorder="0" applyAlignment="0" applyProtection="0"/>
    <xf numFmtId="0" fontId="42" fillId="0" borderId="747"/>
    <xf numFmtId="0" fontId="28" fillId="13" borderId="749" applyNumberFormat="0" applyAlignment="0" applyProtection="0"/>
    <xf numFmtId="5" fontId="26" fillId="0" borderId="728" applyAlignment="0" applyProtection="0"/>
    <xf numFmtId="0" fontId="3" fillId="9" borderId="750" applyNumberFormat="0" applyFont="0" applyAlignment="0" applyProtection="0"/>
    <xf numFmtId="0" fontId="123" fillId="34" borderId="753" applyNumberFormat="0" applyAlignment="0" applyProtection="0"/>
    <xf numFmtId="0" fontId="115" fillId="0" borderId="754" applyNumberFormat="0" applyFill="0" applyAlignment="0" applyProtection="0"/>
    <xf numFmtId="0" fontId="30" fillId="13" borderId="730" applyNumberFormat="0" applyAlignment="0" applyProtection="0"/>
    <xf numFmtId="0" fontId="130" fillId="14" borderId="749" applyNumberFormat="0" applyAlignment="0" applyProtection="0"/>
    <xf numFmtId="10" fontId="56" fillId="28" borderId="755" applyNumberFormat="0" applyBorder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115" fillId="0" borderId="744" applyNumberFormat="0" applyFill="0" applyAlignment="0" applyProtection="0"/>
    <xf numFmtId="0" fontId="74" fillId="7" borderId="740" applyNumberFormat="0" applyAlignment="0" applyProtection="0"/>
    <xf numFmtId="0" fontId="30" fillId="13" borderId="740" applyNumberFormat="0" applyAlignment="0" applyProtection="0"/>
    <xf numFmtId="0" fontId="115" fillId="0" borderId="744" applyNumberFormat="0" applyFill="0" applyAlignment="0" applyProtection="0"/>
    <xf numFmtId="5" fontId="26" fillId="0" borderId="748" applyAlignment="0" applyProtection="0"/>
    <xf numFmtId="0" fontId="30" fillId="13" borderId="749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99" fillId="13" borderId="742" applyNumberFormat="0" applyAlignment="0" applyProtection="0"/>
    <xf numFmtId="0" fontId="3" fillId="9" borderId="741" applyNumberFormat="0" applyFon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50" applyNumberFormat="0" applyFon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15" fillId="9" borderId="731" applyNumberFormat="0" applyFont="0" applyAlignment="0" applyProtection="0"/>
    <xf numFmtId="0" fontId="3" fillId="9" borderId="731" applyNumberFormat="0" applyFont="0" applyAlignment="0" applyProtection="0"/>
    <xf numFmtId="0" fontId="99" fillId="13" borderId="732" applyNumberFormat="0" applyAlignment="0" applyProtection="0"/>
    <xf numFmtId="0" fontId="115" fillId="0" borderId="752" applyNumberFormat="0" applyFill="0" applyAlignment="0" applyProtection="0"/>
    <xf numFmtId="0" fontId="30" fillId="13" borderId="749" applyNumberFormat="0" applyAlignment="0" applyProtection="0"/>
    <xf numFmtId="0" fontId="3" fillId="9" borderId="750" applyNumberFormat="0" applyFont="0" applyAlignment="0" applyProtection="0"/>
    <xf numFmtId="0" fontId="30" fillId="13" borderId="740" applyNumberFormat="0" applyAlignment="0" applyProtection="0"/>
    <xf numFmtId="5" fontId="26" fillId="0" borderId="739" applyAlignment="0" applyProtection="0"/>
    <xf numFmtId="3" fontId="32" fillId="0" borderId="755"/>
    <xf numFmtId="0" fontId="97" fillId="13" borderId="751" applyNumberFormat="0" applyAlignment="0" applyProtection="0"/>
    <xf numFmtId="0" fontId="115" fillId="0" borderId="734" applyNumberFormat="0" applyFill="0" applyAlignment="0" applyProtection="0"/>
    <xf numFmtId="0" fontId="27" fillId="9" borderId="750" applyNumberFormat="0" applyFont="0" applyAlignment="0" applyProtection="0"/>
    <xf numFmtId="0" fontId="99" fillId="13" borderId="732" applyNumberFormat="0" applyAlignment="0" applyProtection="0"/>
    <xf numFmtId="0" fontId="30" fillId="13" borderId="730" applyNumberFormat="0" applyAlignment="0" applyProtection="0"/>
    <xf numFmtId="0" fontId="74" fillId="7" borderId="730" applyNumberFormat="0" applyAlignment="0" applyProtection="0"/>
    <xf numFmtId="0" fontId="115" fillId="0" borderId="734" applyNumberFormat="0" applyFill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3" fillId="9" borderId="731" applyNumberFormat="0" applyFont="0" applyAlignment="0" applyProtection="0"/>
    <xf numFmtId="0" fontId="115" fillId="0" borderId="752" applyNumberFormat="0" applyFill="0" applyAlignment="0" applyProtection="0"/>
    <xf numFmtId="0" fontId="124" fillId="34" borderId="749" applyNumberFormat="0" applyAlignment="0" applyProtection="0"/>
    <xf numFmtId="0" fontId="75" fillId="7" borderId="740" applyNumberFormat="0" applyAlignment="0" applyProtection="0"/>
    <xf numFmtId="0" fontId="110" fillId="32" borderId="755"/>
    <xf numFmtId="0" fontId="74" fillId="7" borderId="749" applyNumberFormat="0" applyAlignment="0" applyProtection="0"/>
    <xf numFmtId="3" fontId="32" fillId="0" borderId="747"/>
    <xf numFmtId="0" fontId="15" fillId="9" borderId="750" applyNumberFormat="0" applyFont="0" applyAlignment="0" applyProtection="0"/>
    <xf numFmtId="0" fontId="27" fillId="9" borderId="750" applyNumberFormat="0" applyFont="0" applyAlignment="0" applyProtection="0"/>
    <xf numFmtId="0" fontId="124" fillId="34" borderId="749" applyNumberFormat="0" applyAlignment="0" applyProtection="0"/>
    <xf numFmtId="0" fontId="74" fillId="7" borderId="749" applyNumberFormat="0" applyAlignment="0" applyProtection="0"/>
    <xf numFmtId="0" fontId="99" fillId="13" borderId="742" applyNumberFormat="0" applyAlignment="0" applyProtection="0"/>
    <xf numFmtId="0" fontId="75" fillId="7" borderId="740" applyNumberFormat="0" applyAlignment="0" applyProtection="0"/>
    <xf numFmtId="0" fontId="97" fillId="13" borderId="751" applyNumberFormat="0" applyAlignment="0" applyProtection="0"/>
    <xf numFmtId="0" fontId="74" fillId="7" borderId="749" applyNumberFormat="0" applyAlignment="0" applyProtection="0"/>
    <xf numFmtId="0" fontId="42" fillId="0" borderId="755"/>
    <xf numFmtId="0" fontId="75" fillId="7" borderId="749" applyNumberFormat="0" applyAlignment="0" applyProtection="0"/>
    <xf numFmtId="0" fontId="113" fillId="0" borderId="752" applyNumberFormat="0" applyFill="0" applyAlignment="0" applyProtection="0"/>
    <xf numFmtId="0" fontId="74" fillId="7" borderId="749" applyNumberFormat="0" applyAlignment="0" applyProtection="0"/>
    <xf numFmtId="0" fontId="28" fillId="13" borderId="740" applyNumberFormat="0" applyAlignment="0" applyProtection="0"/>
    <xf numFmtId="3" fontId="32" fillId="0" borderId="737"/>
    <xf numFmtId="0" fontId="42" fillId="0" borderId="737"/>
    <xf numFmtId="0" fontId="59" fillId="0" borderId="738">
      <alignment horizontal="left" vertical="center"/>
    </xf>
    <xf numFmtId="10" fontId="56" fillId="28" borderId="737" applyNumberFormat="0" applyBorder="0" applyAlignment="0" applyProtection="0"/>
    <xf numFmtId="0" fontId="75" fillId="7" borderId="740" applyNumberFormat="0" applyAlignment="0" applyProtection="0"/>
    <xf numFmtId="0" fontId="15" fillId="9" borderId="741" applyNumberFormat="0" applyFon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0" fillId="32" borderId="737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75" fillId="7" borderId="740" applyNumberFormat="0" applyAlignment="0" applyProtection="0"/>
    <xf numFmtId="0" fontId="28" fillId="13" borderId="740" applyNumberFormat="0" applyAlignment="0" applyProtection="0"/>
    <xf numFmtId="0" fontId="28" fillId="13" borderId="740" applyNumberFormat="0" applyAlignment="0" applyProtection="0"/>
    <xf numFmtId="0" fontId="59" fillId="0" borderId="738">
      <alignment horizontal="left" vertical="center"/>
    </xf>
    <xf numFmtId="0" fontId="3" fillId="9" borderId="741" applyNumberFormat="0" applyFont="0" applyAlignment="0" applyProtection="0"/>
    <xf numFmtId="0" fontId="113" fillId="0" borderId="744" applyNumberFormat="0" applyFill="0" applyAlignment="0" applyProtection="0"/>
    <xf numFmtId="0" fontId="59" fillId="0" borderId="738">
      <alignment horizontal="left" vertical="center"/>
    </xf>
    <xf numFmtId="0" fontId="123" fillId="34" borderId="745" applyNumberFormat="0" applyAlignment="0" applyProtection="0"/>
    <xf numFmtId="0" fontId="124" fillId="34" borderId="740" applyNumberFormat="0" applyAlignment="0" applyProtection="0"/>
    <xf numFmtId="0" fontId="75" fillId="7" borderId="740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97" fillId="13" borderId="742" applyNumberFormat="0" applyAlignment="0" applyProtection="0"/>
    <xf numFmtId="0" fontId="115" fillId="0" borderId="746" applyNumberFormat="0" applyFill="0" applyAlignment="0" applyProtection="0"/>
    <xf numFmtId="0" fontId="103" fillId="0" borderId="743"/>
    <xf numFmtId="0" fontId="27" fillId="9" borderId="741" applyNumberFormat="0" applyFont="0" applyAlignment="0" applyProtection="0"/>
    <xf numFmtId="0" fontId="130" fillId="14" borderId="740" applyNumberFormat="0" applyAlignment="0" applyProtection="0"/>
    <xf numFmtId="0" fontId="99" fillId="13" borderId="751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113" fillId="0" borderId="762" applyNumberFormat="0" applyFill="0" applyAlignment="0" applyProtection="0"/>
    <xf numFmtId="0" fontId="59" fillId="0" borderId="756">
      <alignment horizontal="left" vertical="center"/>
    </xf>
    <xf numFmtId="0" fontId="123" fillId="34" borderId="763" applyNumberFormat="0" applyAlignment="0" applyProtection="0"/>
    <xf numFmtId="0" fontId="124" fillId="34" borderId="758" applyNumberFormat="0" applyAlignment="0" applyProtection="0"/>
    <xf numFmtId="0" fontId="75" fillId="7" borderId="758" applyNumberFormat="0" applyAlignment="0" applyProtection="0"/>
    <xf numFmtId="0" fontId="3" fillId="9" borderId="759" applyNumberFormat="0" applyFont="0" applyAlignment="0" applyProtection="0"/>
    <xf numFmtId="0" fontId="97" fillId="13" borderId="760" applyNumberFormat="0" applyAlignment="0" applyProtection="0"/>
    <xf numFmtId="0" fontId="103" fillId="0" borderId="761"/>
    <xf numFmtId="0" fontId="113" fillId="0" borderId="762" applyNumberFormat="0" applyFill="0" applyAlignment="0" applyProtection="0"/>
    <xf numFmtId="0" fontId="123" fillId="34" borderId="763" applyNumberFormat="0" applyAlignment="0" applyProtection="0"/>
    <xf numFmtId="0" fontId="124" fillId="34" borderId="758" applyNumberFormat="0" applyAlignment="0" applyProtection="0"/>
    <xf numFmtId="0" fontId="130" fillId="14" borderId="758" applyNumberFormat="0" applyAlignment="0" applyProtection="0"/>
    <xf numFmtId="0" fontId="115" fillId="0" borderId="764" applyNumberFormat="0" applyFill="0" applyAlignment="0" applyProtection="0"/>
    <xf numFmtId="0" fontId="27" fillId="9" borderId="759" applyNumberFormat="0" applyFont="0" applyAlignment="0" applyProtection="0"/>
    <xf numFmtId="0" fontId="97" fillId="13" borderId="760" applyNumberFormat="0" applyAlignment="0" applyProtection="0"/>
    <xf numFmtId="0" fontId="115" fillId="0" borderId="764" applyNumberFormat="0" applyFill="0" applyAlignment="0" applyProtection="0"/>
    <xf numFmtId="0" fontId="103" fillId="0" borderId="761"/>
    <xf numFmtId="0" fontId="27" fillId="9" borderId="759" applyNumberFormat="0" applyFont="0" applyAlignment="0" applyProtection="0"/>
    <xf numFmtId="0" fontId="130" fillId="14" borderId="758" applyNumberFormat="0" applyAlignment="0" applyProtection="0"/>
    <xf numFmtId="0" fontId="115" fillId="0" borderId="782" applyNumberFormat="0" applyFill="0" applyAlignment="0" applyProtection="0"/>
    <xf numFmtId="0" fontId="130" fillId="14" borderId="777" applyNumberFormat="0" applyAlignment="0" applyProtection="0"/>
    <xf numFmtId="0" fontId="123" fillId="34" borderId="781" applyNumberFormat="0" applyAlignment="0" applyProtection="0"/>
    <xf numFmtId="0" fontId="113" fillId="0" borderId="780" applyNumberFormat="0" applyFill="0" applyAlignment="0" applyProtection="0"/>
    <xf numFmtId="0" fontId="110" fillId="32" borderId="775"/>
    <xf numFmtId="0" fontId="3" fillId="9" borderId="778" applyNumberFormat="0" applyFont="0" applyAlignment="0" applyProtection="0"/>
    <xf numFmtId="0" fontId="75" fillId="7" borderId="777" applyNumberFormat="0" applyAlignment="0" applyProtection="0"/>
    <xf numFmtId="10" fontId="56" fillId="28" borderId="775" applyNumberFormat="0" applyBorder="0" applyAlignment="0" applyProtection="0"/>
    <xf numFmtId="0" fontId="42" fillId="0" borderId="775"/>
    <xf numFmtId="0" fontId="28" fillId="13" borderId="777" applyNumberFormat="0" applyAlignment="0" applyProtection="0"/>
    <xf numFmtId="5" fontId="26" fillId="0" borderId="757" applyAlignment="0" applyProtection="0"/>
    <xf numFmtId="0" fontId="3" fillId="9" borderId="778" applyNumberFormat="0" applyFont="0" applyAlignment="0" applyProtection="0"/>
    <xf numFmtId="0" fontId="123" fillId="34" borderId="781" applyNumberFormat="0" applyAlignment="0" applyProtection="0"/>
    <xf numFmtId="0" fontId="115" fillId="0" borderId="782" applyNumberFormat="0" applyFill="0" applyAlignment="0" applyProtection="0"/>
    <xf numFmtId="0" fontId="30" fillId="13" borderId="758" applyNumberFormat="0" applyAlignment="0" applyProtection="0"/>
    <xf numFmtId="0" fontId="130" fillId="14" borderId="777" applyNumberFormat="0" applyAlignment="0" applyProtection="0"/>
    <xf numFmtId="10" fontId="56" fillId="28" borderId="783" applyNumberFormat="0" applyBorder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115" fillId="0" borderId="772" applyNumberFormat="0" applyFill="0" applyAlignment="0" applyProtection="0"/>
    <xf numFmtId="0" fontId="74" fillId="7" borderId="768" applyNumberFormat="0" applyAlignment="0" applyProtection="0"/>
    <xf numFmtId="0" fontId="30" fillId="13" borderId="768" applyNumberFormat="0" applyAlignment="0" applyProtection="0"/>
    <xf numFmtId="0" fontId="115" fillId="0" borderId="772" applyNumberFormat="0" applyFill="0" applyAlignment="0" applyProtection="0"/>
    <xf numFmtId="5" fontId="26" fillId="0" borderId="776" applyAlignment="0" applyProtection="0"/>
    <xf numFmtId="0" fontId="30" fillId="13" borderId="777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99" fillId="13" borderId="770" applyNumberFormat="0" applyAlignment="0" applyProtection="0"/>
    <xf numFmtId="0" fontId="3" fillId="9" borderId="769" applyNumberFormat="0" applyFon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78" applyNumberFormat="0" applyFon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15" fillId="9" borderId="759" applyNumberFormat="0" applyFont="0" applyAlignment="0" applyProtection="0"/>
    <xf numFmtId="0" fontId="3" fillId="9" borderId="759" applyNumberFormat="0" applyFont="0" applyAlignment="0" applyProtection="0"/>
    <xf numFmtId="0" fontId="99" fillId="13" borderId="760" applyNumberFormat="0" applyAlignment="0" applyProtection="0"/>
    <xf numFmtId="0" fontId="115" fillId="0" borderId="780" applyNumberFormat="0" applyFill="0" applyAlignment="0" applyProtection="0"/>
    <xf numFmtId="0" fontId="30" fillId="13" borderId="777" applyNumberFormat="0" applyAlignment="0" applyProtection="0"/>
    <xf numFmtId="0" fontId="3" fillId="9" borderId="778" applyNumberFormat="0" applyFont="0" applyAlignment="0" applyProtection="0"/>
    <xf numFmtId="0" fontId="30" fillId="13" borderId="768" applyNumberFormat="0" applyAlignment="0" applyProtection="0"/>
    <xf numFmtId="5" fontId="26" fillId="0" borderId="767" applyAlignment="0" applyProtection="0"/>
    <xf numFmtId="3" fontId="32" fillId="0" borderId="783"/>
    <xf numFmtId="0" fontId="97" fillId="13" borderId="779" applyNumberFormat="0" applyAlignment="0" applyProtection="0"/>
    <xf numFmtId="0" fontId="115" fillId="0" borderId="762" applyNumberFormat="0" applyFill="0" applyAlignment="0" applyProtection="0"/>
    <xf numFmtId="0" fontId="27" fillId="9" borderId="778" applyNumberFormat="0" applyFont="0" applyAlignment="0" applyProtection="0"/>
    <xf numFmtId="0" fontId="99" fillId="13" borderId="760" applyNumberFormat="0" applyAlignment="0" applyProtection="0"/>
    <xf numFmtId="0" fontId="30" fillId="13" borderId="758" applyNumberFormat="0" applyAlignment="0" applyProtection="0"/>
    <xf numFmtId="0" fontId="74" fillId="7" borderId="758" applyNumberFormat="0" applyAlignment="0" applyProtection="0"/>
    <xf numFmtId="0" fontId="115" fillId="0" borderId="762" applyNumberFormat="0" applyFill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3" fillId="9" borderId="759" applyNumberFormat="0" applyFont="0" applyAlignment="0" applyProtection="0"/>
    <xf numFmtId="0" fontId="115" fillId="0" borderId="780" applyNumberFormat="0" applyFill="0" applyAlignment="0" applyProtection="0"/>
    <xf numFmtId="0" fontId="124" fillId="34" borderId="777" applyNumberFormat="0" applyAlignment="0" applyProtection="0"/>
    <xf numFmtId="0" fontId="75" fillId="7" borderId="768" applyNumberFormat="0" applyAlignment="0" applyProtection="0"/>
    <xf numFmtId="0" fontId="110" fillId="32" borderId="783"/>
    <xf numFmtId="0" fontId="74" fillId="7" borderId="777" applyNumberFormat="0" applyAlignment="0" applyProtection="0"/>
    <xf numFmtId="3" fontId="32" fillId="0" borderId="775"/>
    <xf numFmtId="0" fontId="15" fillId="9" borderId="778" applyNumberFormat="0" applyFont="0" applyAlignment="0" applyProtection="0"/>
    <xf numFmtId="0" fontId="27" fillId="9" borderId="778" applyNumberFormat="0" applyFont="0" applyAlignment="0" applyProtection="0"/>
    <xf numFmtId="0" fontId="124" fillId="34" borderId="777" applyNumberFormat="0" applyAlignment="0" applyProtection="0"/>
    <xf numFmtId="0" fontId="74" fillId="7" borderId="777" applyNumberFormat="0" applyAlignment="0" applyProtection="0"/>
    <xf numFmtId="0" fontId="99" fillId="13" borderId="770" applyNumberFormat="0" applyAlignment="0" applyProtection="0"/>
    <xf numFmtId="0" fontId="75" fillId="7" borderId="768" applyNumberFormat="0" applyAlignment="0" applyProtection="0"/>
    <xf numFmtId="0" fontId="97" fillId="13" borderId="779" applyNumberFormat="0" applyAlignment="0" applyProtection="0"/>
    <xf numFmtId="0" fontId="74" fillId="7" borderId="777" applyNumberFormat="0" applyAlignment="0" applyProtection="0"/>
    <xf numFmtId="0" fontId="42" fillId="0" borderId="783"/>
    <xf numFmtId="0" fontId="75" fillId="7" borderId="777" applyNumberFormat="0" applyAlignment="0" applyProtection="0"/>
    <xf numFmtId="0" fontId="113" fillId="0" borderId="780" applyNumberFormat="0" applyFill="0" applyAlignment="0" applyProtection="0"/>
    <xf numFmtId="0" fontId="74" fillId="7" borderId="777" applyNumberFormat="0" applyAlignment="0" applyProtection="0"/>
    <xf numFmtId="0" fontId="28" fillId="13" borderId="768" applyNumberFormat="0" applyAlignment="0" applyProtection="0"/>
    <xf numFmtId="3" fontId="32" fillId="0" borderId="765"/>
    <xf numFmtId="0" fontId="42" fillId="0" borderId="765"/>
    <xf numFmtId="0" fontId="59" fillId="0" borderId="766">
      <alignment horizontal="left" vertical="center"/>
    </xf>
    <xf numFmtId="10" fontId="56" fillId="28" borderId="765" applyNumberFormat="0" applyBorder="0" applyAlignment="0" applyProtection="0"/>
    <xf numFmtId="0" fontId="75" fillId="7" borderId="768" applyNumberFormat="0" applyAlignment="0" applyProtection="0"/>
    <xf numFmtId="0" fontId="15" fillId="9" borderId="769" applyNumberFormat="0" applyFon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0" fillId="32" borderId="765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75" fillId="7" borderId="768" applyNumberFormat="0" applyAlignment="0" applyProtection="0"/>
    <xf numFmtId="0" fontId="28" fillId="13" borderId="768" applyNumberFormat="0" applyAlignment="0" applyProtection="0"/>
    <xf numFmtId="0" fontId="28" fillId="13" borderId="768" applyNumberFormat="0" applyAlignment="0" applyProtection="0"/>
    <xf numFmtId="0" fontId="59" fillId="0" borderId="766">
      <alignment horizontal="left" vertical="center"/>
    </xf>
    <xf numFmtId="0" fontId="3" fillId="9" borderId="769" applyNumberFormat="0" applyFont="0" applyAlignment="0" applyProtection="0"/>
    <xf numFmtId="0" fontId="113" fillId="0" borderId="772" applyNumberFormat="0" applyFill="0" applyAlignment="0" applyProtection="0"/>
    <xf numFmtId="0" fontId="59" fillId="0" borderId="766">
      <alignment horizontal="left" vertical="center"/>
    </xf>
    <xf numFmtId="0" fontId="123" fillId="34" borderId="773" applyNumberFormat="0" applyAlignment="0" applyProtection="0"/>
    <xf numFmtId="0" fontId="124" fillId="34" borderId="768" applyNumberFormat="0" applyAlignment="0" applyProtection="0"/>
    <xf numFmtId="0" fontId="75" fillId="7" borderId="768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97" fillId="13" borderId="770" applyNumberFormat="0" applyAlignment="0" applyProtection="0"/>
    <xf numFmtId="0" fontId="115" fillId="0" borderId="774" applyNumberFormat="0" applyFill="0" applyAlignment="0" applyProtection="0"/>
    <xf numFmtId="0" fontId="103" fillId="0" borderId="771"/>
    <xf numFmtId="0" fontId="27" fillId="9" borderId="769" applyNumberFormat="0" applyFont="0" applyAlignment="0" applyProtection="0"/>
    <xf numFmtId="0" fontId="130" fillId="14" borderId="768" applyNumberFormat="0" applyAlignment="0" applyProtection="0"/>
    <xf numFmtId="0" fontId="99" fillId="13" borderId="779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115" fillId="0" borderId="886" applyNumberFormat="0" applyFill="0" applyAlignment="0" applyProtection="0"/>
    <xf numFmtId="0" fontId="123" fillId="34" borderId="885" applyNumberFormat="0" applyAlignment="0" applyProtection="0"/>
    <xf numFmtId="0" fontId="113" fillId="0" borderId="884" applyNumberFormat="0" applyFill="0" applyAlignment="0" applyProtection="0"/>
    <xf numFmtId="0" fontId="30" fillId="13" borderId="954" applyNumberFormat="0" applyAlignment="0" applyProtection="0"/>
    <xf numFmtId="0" fontId="42" fillId="0" borderId="877"/>
    <xf numFmtId="0" fontId="28" fillId="13" borderId="796" applyNumberFormat="0" applyAlignment="0" applyProtection="0"/>
    <xf numFmtId="0" fontId="113" fillId="0" borderId="958" applyNumberFormat="0" applyFill="0" applyAlignment="0" applyProtection="0"/>
    <xf numFmtId="3" fontId="32" fillId="0" borderId="793"/>
    <xf numFmtId="0" fontId="3" fillId="9" borderId="871" applyNumberFormat="0" applyFont="0" applyAlignment="0" applyProtection="0"/>
    <xf numFmtId="0" fontId="42" fillId="0" borderId="793"/>
    <xf numFmtId="0" fontId="59" fillId="0" borderId="794">
      <alignment horizontal="left" vertical="center"/>
    </xf>
    <xf numFmtId="10" fontId="56" fillId="28" borderId="793" applyNumberFormat="0" applyBorder="0" applyAlignment="0" applyProtection="0"/>
    <xf numFmtId="0" fontId="75" fillId="7" borderId="796" applyNumberFormat="0" applyAlignment="0" applyProtection="0"/>
    <xf numFmtId="190" fontId="42" fillId="0" borderId="943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75" fillId="7" borderId="870" applyNumberFormat="0" applyAlignment="0" applyProtection="0"/>
    <xf numFmtId="0" fontId="3" fillId="9" borderId="955" applyNumberFormat="0" applyFon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30" fillId="13" borderId="870" applyNumberFormat="0" applyAlignment="0" applyProtection="0"/>
    <xf numFmtId="0" fontId="103" fillId="0" borderId="967"/>
    <xf numFmtId="0" fontId="103" fillId="0" borderId="799"/>
    <xf numFmtId="0" fontId="110" fillId="32" borderId="793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42" fillId="0" borderId="961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30" fillId="13" borderId="870" applyNumberFormat="0" applyAlignment="0" applyProtection="0"/>
    <xf numFmtId="0" fontId="1" fillId="0" borderId="0"/>
    <xf numFmtId="0" fontId="75" fillId="7" borderId="870" applyNumberFormat="0" applyAlignment="0" applyProtection="0"/>
    <xf numFmtId="0" fontId="130" fillId="14" borderId="870" applyNumberFormat="0" applyAlignment="0" applyProtection="0"/>
    <xf numFmtId="0" fontId="27" fillId="9" borderId="871" applyNumberFormat="0" applyFont="0" applyAlignment="0" applyProtection="0"/>
    <xf numFmtId="0" fontId="113" fillId="0" borderId="874" applyNumberFormat="0" applyFill="0" applyAlignment="0" applyProtection="0"/>
    <xf numFmtId="0" fontId="74" fillId="7" borderId="870" applyNumberFormat="0" applyAlignment="0" applyProtection="0"/>
    <xf numFmtId="0" fontId="75" fillId="7" borderId="796" applyNumberFormat="0" applyAlignment="0" applyProtection="0"/>
    <xf numFmtId="0" fontId="28" fillId="13" borderId="796" applyNumberFormat="0" applyAlignment="0" applyProtection="0"/>
    <xf numFmtId="0" fontId="28" fillId="13" borderId="796" applyNumberFormat="0" applyAlignment="0" applyProtection="0"/>
    <xf numFmtId="3" fontId="32" fillId="0" borderId="775"/>
    <xf numFmtId="0" fontId="59" fillId="0" borderId="794">
      <alignment horizontal="left" vertical="center"/>
    </xf>
    <xf numFmtId="0" fontId="3" fillId="9" borderId="797" applyNumberFormat="0" applyFont="0" applyAlignment="0" applyProtection="0"/>
    <xf numFmtId="0" fontId="42" fillId="0" borderId="775"/>
    <xf numFmtId="0" fontId="113" fillId="0" borderId="800" applyNumberFormat="0" applyFill="0" applyAlignment="0" applyProtection="0"/>
    <xf numFmtId="0" fontId="59" fillId="0" borderId="794">
      <alignment horizontal="left" vertical="center"/>
    </xf>
    <xf numFmtId="0" fontId="123" fillId="34" borderId="801" applyNumberFormat="0" applyAlignment="0" applyProtection="0"/>
    <xf numFmtId="0" fontId="124" fillId="34" borderId="796" applyNumberFormat="0" applyAlignment="0" applyProtection="0"/>
    <xf numFmtId="10" fontId="56" fillId="28" borderId="775" applyNumberFormat="0" applyBorder="0" applyAlignment="0" applyProtection="0"/>
    <xf numFmtId="0" fontId="75" fillId="7" borderId="796" applyNumberForma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103" fillId="0" borderId="799"/>
    <xf numFmtId="0" fontId="110" fillId="32" borderId="775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97" fillId="13" borderId="798" applyNumberFormat="0" applyAlignment="0" applyProtection="0"/>
    <xf numFmtId="0" fontId="115" fillId="0" borderId="802" applyNumberFormat="0" applyFill="0" applyAlignment="0" applyProtection="0"/>
    <xf numFmtId="0" fontId="74" fillId="7" borderId="870" applyNumberFormat="0" applyAlignment="0" applyProtection="0"/>
    <xf numFmtId="0" fontId="103" fillId="0" borderId="799"/>
    <xf numFmtId="0" fontId="27" fillId="9" borderId="797" applyNumberFormat="0" applyFont="0" applyAlignment="0" applyProtection="0"/>
    <xf numFmtId="0" fontId="130" fillId="14" borderId="796" applyNumberFormat="0" applyAlignment="0" applyProtection="0"/>
    <xf numFmtId="0" fontId="97" fillId="13" borderId="966" applyNumberFormat="0" applyAlignment="0" applyProtection="0"/>
    <xf numFmtId="0" fontId="115" fillId="0" borderId="820" applyNumberFormat="0" applyFill="0" applyAlignment="0" applyProtection="0"/>
    <xf numFmtId="0" fontId="130" fillId="14" borderId="815" applyNumberFormat="0" applyAlignment="0" applyProtection="0"/>
    <xf numFmtId="0" fontId="123" fillId="34" borderId="819" applyNumberFormat="0" applyAlignment="0" applyProtection="0"/>
    <xf numFmtId="0" fontId="113" fillId="0" borderId="818" applyNumberFormat="0" applyFill="0" applyAlignment="0" applyProtection="0"/>
    <xf numFmtId="0" fontId="110" fillId="32" borderId="813"/>
    <xf numFmtId="0" fontId="3" fillId="9" borderId="816" applyNumberFormat="0" applyFont="0" applyAlignment="0" applyProtection="0"/>
    <xf numFmtId="0" fontId="75" fillId="7" borderId="815" applyNumberFormat="0" applyAlignment="0" applyProtection="0"/>
    <xf numFmtId="10" fontId="56" fillId="28" borderId="813" applyNumberFormat="0" applyBorder="0" applyAlignment="0" applyProtection="0"/>
    <xf numFmtId="0" fontId="42" fillId="0" borderId="813"/>
    <xf numFmtId="0" fontId="28" fillId="13" borderId="815" applyNumberFormat="0" applyAlignment="0" applyProtection="0"/>
    <xf numFmtId="5" fontId="26" fillId="0" borderId="795" applyAlignment="0" applyProtection="0"/>
    <xf numFmtId="0" fontId="3" fillId="9" borderId="816" applyNumberFormat="0" applyFont="0" applyAlignment="0" applyProtection="0"/>
    <xf numFmtId="0" fontId="123" fillId="34" borderId="819" applyNumberFormat="0" applyAlignment="0" applyProtection="0"/>
    <xf numFmtId="0" fontId="115" fillId="0" borderId="820" applyNumberFormat="0" applyFill="0" applyAlignment="0" applyProtection="0"/>
    <xf numFmtId="0" fontId="30" fillId="13" borderId="796" applyNumberFormat="0" applyAlignment="0" applyProtection="0"/>
    <xf numFmtId="0" fontId="130" fillId="14" borderId="815" applyNumberFormat="0" applyAlignment="0" applyProtection="0"/>
    <xf numFmtId="10" fontId="56" fillId="28" borderId="821" applyNumberFormat="0" applyBorder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115" fillId="0" borderId="810" applyNumberFormat="0" applyFill="0" applyAlignment="0" applyProtection="0"/>
    <xf numFmtId="0" fontId="74" fillId="7" borderId="806" applyNumberFormat="0" applyAlignment="0" applyProtection="0"/>
    <xf numFmtId="0" fontId="30" fillId="13" borderId="806" applyNumberFormat="0" applyAlignment="0" applyProtection="0"/>
    <xf numFmtId="0" fontId="115" fillId="0" borderId="810" applyNumberFormat="0" applyFill="0" applyAlignment="0" applyProtection="0"/>
    <xf numFmtId="5" fontId="26" fillId="0" borderId="814" applyAlignment="0" applyProtection="0"/>
    <xf numFmtId="0" fontId="30" fillId="13" borderId="815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99" fillId="13" borderId="808" applyNumberFormat="0" applyAlignment="0" applyProtection="0"/>
    <xf numFmtId="0" fontId="3" fillId="9" borderId="807" applyNumberFormat="0" applyFon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16" applyNumberFormat="0" applyFon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15" fillId="9" borderId="797" applyNumberFormat="0" applyFont="0" applyAlignment="0" applyProtection="0"/>
    <xf numFmtId="0" fontId="3" fillId="9" borderId="797" applyNumberFormat="0" applyFont="0" applyAlignment="0" applyProtection="0"/>
    <xf numFmtId="0" fontId="99" fillId="13" borderId="798" applyNumberFormat="0" applyAlignment="0" applyProtection="0"/>
    <xf numFmtId="0" fontId="115" fillId="0" borderId="818" applyNumberFormat="0" applyFill="0" applyAlignment="0" applyProtection="0"/>
    <xf numFmtId="0" fontId="30" fillId="13" borderId="815" applyNumberFormat="0" applyAlignment="0" applyProtection="0"/>
    <xf numFmtId="0" fontId="3" fillId="9" borderId="816" applyNumberFormat="0" applyFont="0" applyAlignment="0" applyProtection="0"/>
    <xf numFmtId="0" fontId="30" fillId="13" borderId="806" applyNumberFormat="0" applyAlignment="0" applyProtection="0"/>
    <xf numFmtId="5" fontId="26" fillId="0" borderId="805" applyAlignment="0" applyProtection="0"/>
    <xf numFmtId="3" fontId="32" fillId="0" borderId="821"/>
    <xf numFmtId="0" fontId="97" fillId="13" borderId="817" applyNumberFormat="0" applyAlignment="0" applyProtection="0"/>
    <xf numFmtId="0" fontId="115" fillId="0" borderId="800" applyNumberFormat="0" applyFill="0" applyAlignment="0" applyProtection="0"/>
    <xf numFmtId="0" fontId="27" fillId="9" borderId="816" applyNumberFormat="0" applyFont="0" applyAlignment="0" applyProtection="0"/>
    <xf numFmtId="0" fontId="99" fillId="13" borderId="798" applyNumberFormat="0" applyAlignment="0" applyProtection="0"/>
    <xf numFmtId="0" fontId="30" fillId="13" borderId="796" applyNumberFormat="0" applyAlignment="0" applyProtection="0"/>
    <xf numFmtId="0" fontId="74" fillId="7" borderId="796" applyNumberFormat="0" applyAlignment="0" applyProtection="0"/>
    <xf numFmtId="0" fontId="115" fillId="0" borderId="800" applyNumberFormat="0" applyFill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3" fillId="9" borderId="797" applyNumberFormat="0" applyFont="0" applyAlignment="0" applyProtection="0"/>
    <xf numFmtId="0" fontId="115" fillId="0" borderId="818" applyNumberFormat="0" applyFill="0" applyAlignment="0" applyProtection="0"/>
    <xf numFmtId="0" fontId="124" fillId="34" borderId="815" applyNumberFormat="0" applyAlignment="0" applyProtection="0"/>
    <xf numFmtId="0" fontId="75" fillId="7" borderId="806" applyNumberFormat="0" applyAlignment="0" applyProtection="0"/>
    <xf numFmtId="0" fontId="110" fillId="32" borderId="821"/>
    <xf numFmtId="0" fontId="74" fillId="7" borderId="815" applyNumberFormat="0" applyAlignment="0" applyProtection="0"/>
    <xf numFmtId="3" fontId="32" fillId="0" borderId="813"/>
    <xf numFmtId="0" fontId="15" fillId="9" borderId="816" applyNumberFormat="0" applyFont="0" applyAlignment="0" applyProtection="0"/>
    <xf numFmtId="0" fontId="27" fillId="9" borderId="816" applyNumberFormat="0" applyFont="0" applyAlignment="0" applyProtection="0"/>
    <xf numFmtId="0" fontId="124" fillId="34" borderId="815" applyNumberFormat="0" applyAlignment="0" applyProtection="0"/>
    <xf numFmtId="0" fontId="74" fillId="7" borderId="815" applyNumberFormat="0" applyAlignment="0" applyProtection="0"/>
    <xf numFmtId="0" fontId="99" fillId="13" borderId="808" applyNumberFormat="0" applyAlignment="0" applyProtection="0"/>
    <xf numFmtId="0" fontId="75" fillId="7" borderId="806" applyNumberFormat="0" applyAlignment="0" applyProtection="0"/>
    <xf numFmtId="0" fontId="97" fillId="13" borderId="817" applyNumberFormat="0" applyAlignment="0" applyProtection="0"/>
    <xf numFmtId="0" fontId="74" fillId="7" borderId="815" applyNumberFormat="0" applyAlignment="0" applyProtection="0"/>
    <xf numFmtId="0" fontId="59" fillId="0" borderId="785">
      <alignment horizontal="left" vertical="center"/>
    </xf>
    <xf numFmtId="0" fontId="42" fillId="0" borderId="821"/>
    <xf numFmtId="0" fontId="75" fillId="7" borderId="815" applyNumberFormat="0" applyAlignment="0" applyProtection="0"/>
    <xf numFmtId="0" fontId="113" fillId="0" borderId="818" applyNumberFormat="0" applyFill="0" applyAlignment="0" applyProtection="0"/>
    <xf numFmtId="0" fontId="74" fillId="7" borderId="815" applyNumberFormat="0" applyAlignment="0" applyProtection="0"/>
    <xf numFmtId="0" fontId="28" fillId="13" borderId="806" applyNumberFormat="0" applyAlignment="0" applyProtection="0"/>
    <xf numFmtId="3" fontId="32" fillId="0" borderId="803"/>
    <xf numFmtId="0" fontId="42" fillId="0" borderId="803"/>
    <xf numFmtId="0" fontId="59" fillId="0" borderId="804">
      <alignment horizontal="left" vertical="center"/>
    </xf>
    <xf numFmtId="10" fontId="56" fillId="28" borderId="803" applyNumberFormat="0" applyBorder="0" applyAlignment="0" applyProtection="0"/>
    <xf numFmtId="0" fontId="75" fillId="7" borderId="806" applyNumberFormat="0" applyAlignment="0" applyProtection="0"/>
    <xf numFmtId="0" fontId="15" fillId="9" borderId="807" applyNumberFormat="0" applyFon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0" fillId="32" borderId="803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75" fillId="7" borderId="806" applyNumberFormat="0" applyAlignment="0" applyProtection="0"/>
    <xf numFmtId="0" fontId="28" fillId="13" borderId="806" applyNumberFormat="0" applyAlignment="0" applyProtection="0"/>
    <xf numFmtId="0" fontId="28" fillId="13" borderId="806" applyNumberFormat="0" applyAlignment="0" applyProtection="0"/>
    <xf numFmtId="0" fontId="59" fillId="0" borderId="804">
      <alignment horizontal="left" vertical="center"/>
    </xf>
    <xf numFmtId="0" fontId="3" fillId="9" borderId="807" applyNumberFormat="0" applyFont="0" applyAlignment="0" applyProtection="0"/>
    <xf numFmtId="0" fontId="113" fillId="0" borderId="810" applyNumberFormat="0" applyFill="0" applyAlignment="0" applyProtection="0"/>
    <xf numFmtId="0" fontId="59" fillId="0" borderId="804">
      <alignment horizontal="left" vertical="center"/>
    </xf>
    <xf numFmtId="0" fontId="123" fillId="34" borderId="811" applyNumberFormat="0" applyAlignment="0" applyProtection="0"/>
    <xf numFmtId="0" fontId="124" fillId="34" borderId="806" applyNumberFormat="0" applyAlignment="0" applyProtection="0"/>
    <xf numFmtId="0" fontId="75" fillId="7" borderId="806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97" fillId="13" borderId="808" applyNumberFormat="0" applyAlignment="0" applyProtection="0"/>
    <xf numFmtId="0" fontId="115" fillId="0" borderId="812" applyNumberFormat="0" applyFill="0" applyAlignment="0" applyProtection="0"/>
    <xf numFmtId="0" fontId="103" fillId="0" borderId="809"/>
    <xf numFmtId="0" fontId="27" fillId="9" borderId="807" applyNumberFormat="0" applyFont="0" applyAlignment="0" applyProtection="0"/>
    <xf numFmtId="0" fontId="130" fillId="14" borderId="806" applyNumberFormat="0" applyAlignment="0" applyProtection="0"/>
    <xf numFmtId="0" fontId="99" fillId="13" borderId="817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785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785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957"/>
    <xf numFmtId="0" fontId="75" fillId="7" borderId="842" applyNumberFormat="0" applyAlignment="0" applyProtection="0"/>
    <xf numFmtId="0" fontId="103" fillId="0" borderId="845"/>
    <xf numFmtId="0" fontId="115" fillId="0" borderId="848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28" fillId="13" borderId="842" applyNumberFormat="0" applyAlignment="0" applyProtection="0"/>
    <xf numFmtId="0" fontId="130" fillId="14" borderId="842" applyNumberFormat="0" applyAlignment="0" applyProtection="0"/>
    <xf numFmtId="0" fontId="123" fillId="34" borderId="847" applyNumberFormat="0" applyAlignment="0" applyProtection="0"/>
    <xf numFmtId="0" fontId="113" fillId="0" borderId="846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74" fillId="7" borderId="861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3" fillId="9" borderId="816" applyNumberFormat="0" applyFont="0" applyAlignment="0" applyProtection="0"/>
    <xf numFmtId="0" fontId="28" fillId="13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99" fillId="13" borderId="835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7" fillId="9" borderId="843" applyNumberFormat="0" applyFont="0" applyAlignment="0" applyProtection="0"/>
    <xf numFmtId="0" fontId="124" fillId="34" borderId="842" applyNumberFormat="0" applyAlignment="0" applyProtection="0"/>
    <xf numFmtId="0" fontId="97" fillId="13" borderId="844" applyNumberFormat="0" applyAlignment="0" applyProtection="0"/>
    <xf numFmtId="0" fontId="75" fillId="7" borderId="842" applyNumberFormat="0" applyAlignment="0" applyProtection="0"/>
    <xf numFmtId="0" fontId="28" fillId="13" borderId="815" applyNumberFormat="0" applyAlignment="0" applyProtection="0"/>
    <xf numFmtId="0" fontId="99" fillId="13" borderId="863" applyNumberFormat="0" applyAlignment="0" applyProtection="0"/>
    <xf numFmtId="0" fontId="59" fillId="0" borderId="822">
      <alignment horizontal="left" vertical="center"/>
    </xf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75" fillId="7" borderId="861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822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822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103" fillId="0" borderId="823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115" fillId="0" borderId="838" applyNumberFormat="0" applyFill="0" applyAlignment="0" applyProtection="0"/>
    <xf numFmtId="0" fontId="130" fillId="14" borderId="833" applyNumberFormat="0" applyAlignment="0" applyProtection="0"/>
    <xf numFmtId="0" fontId="123" fillId="34" borderId="837" applyNumberFormat="0" applyAlignment="0" applyProtection="0"/>
    <xf numFmtId="0" fontId="113" fillId="0" borderId="836" applyNumberFormat="0" applyFill="0" applyAlignment="0" applyProtection="0"/>
    <xf numFmtId="0" fontId="110" fillId="32" borderId="831"/>
    <xf numFmtId="0" fontId="3" fillId="9" borderId="834" applyNumberFormat="0" applyFont="0" applyAlignment="0" applyProtection="0"/>
    <xf numFmtId="0" fontId="75" fillId="7" borderId="833" applyNumberFormat="0" applyAlignment="0" applyProtection="0"/>
    <xf numFmtId="10" fontId="56" fillId="28" borderId="831" applyNumberFormat="0" applyBorder="0" applyAlignment="0" applyProtection="0"/>
    <xf numFmtId="0" fontId="42" fillId="0" borderId="831"/>
    <xf numFmtId="0" fontId="28" fillId="13" borderId="833" applyNumberFormat="0" applyAlignment="0" applyProtection="0"/>
    <xf numFmtId="5" fontId="26" fillId="0" borderId="776" applyAlignment="0" applyProtection="0"/>
    <xf numFmtId="0" fontId="3" fillId="9" borderId="834" applyNumberFormat="0" applyFont="0" applyAlignment="0" applyProtection="0"/>
    <xf numFmtId="0" fontId="123" fillId="34" borderId="837" applyNumberFormat="0" applyAlignment="0" applyProtection="0"/>
    <xf numFmtId="0" fontId="115" fillId="0" borderId="838" applyNumberFormat="0" applyFill="0" applyAlignment="0" applyProtection="0"/>
    <xf numFmtId="0" fontId="30" fillId="13" borderId="815" applyNumberFormat="0" applyAlignment="0" applyProtection="0"/>
    <xf numFmtId="0" fontId="130" fillId="14" borderId="833" applyNumberFormat="0" applyAlignment="0" applyProtection="0"/>
    <xf numFmtId="10" fontId="56" fillId="28" borderId="839" applyNumberFormat="0" applyBorder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115" fillId="0" borderId="828" applyNumberFormat="0" applyFill="0" applyAlignment="0" applyProtection="0"/>
    <xf numFmtId="0" fontId="74" fillId="7" borderId="825" applyNumberFormat="0" applyAlignment="0" applyProtection="0"/>
    <xf numFmtId="0" fontId="30" fillId="13" borderId="825" applyNumberFormat="0" applyAlignment="0" applyProtection="0"/>
    <xf numFmtId="0" fontId="115" fillId="0" borderId="828" applyNumberFormat="0" applyFill="0" applyAlignment="0" applyProtection="0"/>
    <xf numFmtId="5" fontId="26" fillId="0" borderId="832" applyAlignment="0" applyProtection="0"/>
    <xf numFmtId="0" fontId="30" fillId="13" borderId="833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99" fillId="13" borderId="827" applyNumberFormat="0" applyAlignment="0" applyProtection="0"/>
    <xf numFmtId="0" fontId="3" fillId="9" borderId="826" applyNumberFormat="0" applyFon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34" applyNumberFormat="0" applyFon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99" fillId="13" borderId="817" applyNumberFormat="0" applyAlignment="0" applyProtection="0"/>
    <xf numFmtId="0" fontId="115" fillId="0" borderId="836" applyNumberFormat="0" applyFill="0" applyAlignment="0" applyProtection="0"/>
    <xf numFmtId="0" fontId="30" fillId="13" borderId="833" applyNumberFormat="0" applyAlignment="0" applyProtection="0"/>
    <xf numFmtId="0" fontId="3" fillId="9" borderId="834" applyNumberFormat="0" applyFont="0" applyAlignment="0" applyProtection="0"/>
    <xf numFmtId="0" fontId="30" fillId="13" borderId="825" applyNumberFormat="0" applyAlignment="0" applyProtection="0"/>
    <xf numFmtId="5" fontId="26" fillId="0" borderId="824" applyAlignment="0" applyProtection="0"/>
    <xf numFmtId="3" fontId="32" fillId="0" borderId="839"/>
    <xf numFmtId="0" fontId="97" fillId="13" borderId="835" applyNumberFormat="0" applyAlignment="0" applyProtection="0"/>
    <xf numFmtId="0" fontId="115" fillId="0" borderId="818" applyNumberFormat="0" applyFill="0" applyAlignment="0" applyProtection="0"/>
    <xf numFmtId="0" fontId="27" fillId="9" borderId="834" applyNumberFormat="0" applyFont="0" applyAlignment="0" applyProtection="0"/>
    <xf numFmtId="0" fontId="99" fillId="13" borderId="817" applyNumberFormat="0" applyAlignment="0" applyProtection="0"/>
    <xf numFmtId="0" fontId="30" fillId="13" borderId="815" applyNumberFormat="0" applyAlignment="0" applyProtection="0"/>
    <xf numFmtId="0" fontId="74" fillId="7" borderId="815" applyNumberFormat="0" applyAlignment="0" applyProtection="0"/>
    <xf numFmtId="0" fontId="115" fillId="0" borderId="818" applyNumberFormat="0" applyFill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3" fillId="9" borderId="816" applyNumberFormat="0" applyFont="0" applyAlignment="0" applyProtection="0"/>
    <xf numFmtId="0" fontId="115" fillId="0" borderId="836" applyNumberFormat="0" applyFill="0" applyAlignment="0" applyProtection="0"/>
    <xf numFmtId="0" fontId="124" fillId="34" borderId="833" applyNumberFormat="0" applyAlignment="0" applyProtection="0"/>
    <xf numFmtId="0" fontId="75" fillId="7" borderId="825" applyNumberFormat="0" applyAlignment="0" applyProtection="0"/>
    <xf numFmtId="0" fontId="110" fillId="32" borderId="839"/>
    <xf numFmtId="0" fontId="74" fillId="7" borderId="833" applyNumberFormat="0" applyAlignment="0" applyProtection="0"/>
    <xf numFmtId="3" fontId="32" fillId="0" borderId="831"/>
    <xf numFmtId="0" fontId="15" fillId="9" borderId="834" applyNumberFormat="0" applyFont="0" applyAlignment="0" applyProtection="0"/>
    <xf numFmtId="0" fontId="27" fillId="9" borderId="834" applyNumberFormat="0" applyFont="0" applyAlignment="0" applyProtection="0"/>
    <xf numFmtId="0" fontId="124" fillId="34" borderId="833" applyNumberFormat="0" applyAlignment="0" applyProtection="0"/>
    <xf numFmtId="0" fontId="74" fillId="7" borderId="833" applyNumberFormat="0" applyAlignment="0" applyProtection="0"/>
    <xf numFmtId="0" fontId="99" fillId="13" borderId="827" applyNumberFormat="0" applyAlignment="0" applyProtection="0"/>
    <xf numFmtId="0" fontId="75" fillId="7" borderId="825" applyNumberFormat="0" applyAlignment="0" applyProtection="0"/>
    <xf numFmtId="0" fontId="97" fillId="13" borderId="835" applyNumberFormat="0" applyAlignment="0" applyProtection="0"/>
    <xf numFmtId="0" fontId="74" fillId="7" borderId="833" applyNumberFormat="0" applyAlignment="0" applyProtection="0"/>
    <xf numFmtId="0" fontId="42" fillId="0" borderId="839"/>
    <xf numFmtId="0" fontId="75" fillId="7" borderId="833" applyNumberFormat="0" applyAlignment="0" applyProtection="0"/>
    <xf numFmtId="0" fontId="113" fillId="0" borderId="836" applyNumberFormat="0" applyFill="0" applyAlignment="0" applyProtection="0"/>
    <xf numFmtId="0" fontId="74" fillId="7" borderId="833" applyNumberFormat="0" applyAlignment="0" applyProtection="0"/>
    <xf numFmtId="0" fontId="28" fillId="13" borderId="825" applyNumberFormat="0" applyAlignment="0" applyProtection="0"/>
    <xf numFmtId="3" fontId="32" fillId="0" borderId="821"/>
    <xf numFmtId="0" fontId="42" fillId="0" borderId="821"/>
    <xf numFmtId="0" fontId="59" fillId="0" borderId="822">
      <alignment horizontal="left" vertical="center"/>
    </xf>
    <xf numFmtId="10" fontId="56" fillId="28" borderId="821" applyNumberFormat="0" applyBorder="0" applyAlignment="0" applyProtection="0"/>
    <xf numFmtId="0" fontId="75" fillId="7" borderId="825" applyNumberFormat="0" applyAlignment="0" applyProtection="0"/>
    <xf numFmtId="0" fontId="15" fillId="9" borderId="826" applyNumberFormat="0" applyFon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0" fillId="32" borderId="821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75" fillId="7" borderId="825" applyNumberFormat="0" applyAlignment="0" applyProtection="0"/>
    <xf numFmtId="0" fontId="28" fillId="13" borderId="825" applyNumberFormat="0" applyAlignment="0" applyProtection="0"/>
    <xf numFmtId="0" fontId="28" fillId="13" borderId="825" applyNumberFormat="0" applyAlignment="0" applyProtection="0"/>
    <xf numFmtId="0" fontId="59" fillId="0" borderId="822">
      <alignment horizontal="left" vertical="center"/>
    </xf>
    <xf numFmtId="0" fontId="3" fillId="9" borderId="826" applyNumberFormat="0" applyFont="0" applyAlignment="0" applyProtection="0"/>
    <xf numFmtId="0" fontId="113" fillId="0" borderId="828" applyNumberFormat="0" applyFill="0" applyAlignment="0" applyProtection="0"/>
    <xf numFmtId="0" fontId="59" fillId="0" borderId="822">
      <alignment horizontal="left" vertical="center"/>
    </xf>
    <xf numFmtId="0" fontId="123" fillId="34" borderId="829" applyNumberFormat="0" applyAlignment="0" applyProtection="0"/>
    <xf numFmtId="0" fontId="124" fillId="34" borderId="825" applyNumberFormat="0" applyAlignment="0" applyProtection="0"/>
    <xf numFmtId="0" fontId="75" fillId="7" borderId="825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97" fillId="13" borderId="827" applyNumberFormat="0" applyAlignment="0" applyProtection="0"/>
    <xf numFmtId="0" fontId="115" fillId="0" borderId="830" applyNumberFormat="0" applyFill="0" applyAlignment="0" applyProtection="0"/>
    <xf numFmtId="0" fontId="103" fillId="0" borderId="823"/>
    <xf numFmtId="0" fontId="27" fillId="9" borderId="826" applyNumberFormat="0" applyFont="0" applyAlignment="0" applyProtection="0"/>
    <xf numFmtId="0" fontId="130" fillId="14" borderId="825" applyNumberFormat="0" applyAlignment="0" applyProtection="0"/>
    <xf numFmtId="0" fontId="99" fillId="13" borderId="835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113" fillId="0" borderId="846" applyNumberFormat="0" applyFill="0" applyAlignment="0" applyProtection="0"/>
    <xf numFmtId="0" fontId="59" fillId="0" borderId="840">
      <alignment horizontal="left" vertical="center"/>
    </xf>
    <xf numFmtId="0" fontId="123" fillId="34" borderId="847" applyNumberFormat="0" applyAlignment="0" applyProtection="0"/>
    <xf numFmtId="0" fontId="124" fillId="34" borderId="842" applyNumberFormat="0" applyAlignment="0" applyProtection="0"/>
    <xf numFmtId="0" fontId="75" fillId="7" borderId="842" applyNumberFormat="0" applyAlignment="0" applyProtection="0"/>
    <xf numFmtId="0" fontId="3" fillId="9" borderId="843" applyNumberFormat="0" applyFont="0" applyAlignment="0" applyProtection="0"/>
    <xf numFmtId="0" fontId="97" fillId="13" borderId="844" applyNumberFormat="0" applyAlignment="0" applyProtection="0"/>
    <xf numFmtId="0" fontId="103" fillId="0" borderId="845"/>
    <xf numFmtId="0" fontId="113" fillId="0" borderId="846" applyNumberFormat="0" applyFill="0" applyAlignment="0" applyProtection="0"/>
    <xf numFmtId="0" fontId="123" fillId="34" borderId="847" applyNumberFormat="0" applyAlignment="0" applyProtection="0"/>
    <xf numFmtId="0" fontId="124" fillId="34" borderId="842" applyNumberFormat="0" applyAlignment="0" applyProtection="0"/>
    <xf numFmtId="0" fontId="130" fillId="14" borderId="842" applyNumberFormat="0" applyAlignment="0" applyProtection="0"/>
    <xf numFmtId="0" fontId="115" fillId="0" borderId="848" applyNumberFormat="0" applyFill="0" applyAlignment="0" applyProtection="0"/>
    <xf numFmtId="0" fontId="27" fillId="9" borderId="843" applyNumberFormat="0" applyFont="0" applyAlignment="0" applyProtection="0"/>
    <xf numFmtId="0" fontId="97" fillId="13" borderId="844" applyNumberFormat="0" applyAlignment="0" applyProtection="0"/>
    <xf numFmtId="0" fontId="115" fillId="0" borderId="848" applyNumberFormat="0" applyFill="0" applyAlignment="0" applyProtection="0"/>
    <xf numFmtId="0" fontId="103" fillId="0" borderId="845"/>
    <xf numFmtId="0" fontId="27" fillId="9" borderId="843" applyNumberFormat="0" applyFont="0" applyAlignment="0" applyProtection="0"/>
    <xf numFmtId="0" fontId="130" fillId="14" borderId="842" applyNumberFormat="0" applyAlignment="0" applyProtection="0"/>
    <xf numFmtId="0" fontId="115" fillId="0" borderId="866" applyNumberFormat="0" applyFill="0" applyAlignment="0" applyProtection="0"/>
    <xf numFmtId="0" fontId="130" fillId="14" borderId="861" applyNumberFormat="0" applyAlignment="0" applyProtection="0"/>
    <xf numFmtId="0" fontId="123" fillId="34" borderId="865" applyNumberFormat="0" applyAlignment="0" applyProtection="0"/>
    <xf numFmtId="0" fontId="113" fillId="0" borderId="864" applyNumberFormat="0" applyFill="0" applyAlignment="0" applyProtection="0"/>
    <xf numFmtId="0" fontId="110" fillId="32" borderId="859"/>
    <xf numFmtId="0" fontId="3" fillId="9" borderId="862" applyNumberFormat="0" applyFont="0" applyAlignment="0" applyProtection="0"/>
    <xf numFmtId="0" fontId="75" fillId="7" borderId="861" applyNumberFormat="0" applyAlignment="0" applyProtection="0"/>
    <xf numFmtId="10" fontId="56" fillId="28" borderId="859" applyNumberFormat="0" applyBorder="0" applyAlignment="0" applyProtection="0"/>
    <xf numFmtId="0" fontId="42" fillId="0" borderId="859"/>
    <xf numFmtId="0" fontId="28" fillId="13" borderId="861" applyNumberFormat="0" applyAlignment="0" applyProtection="0"/>
    <xf numFmtId="5" fontId="26" fillId="0" borderId="841" applyAlignment="0" applyProtection="0"/>
    <xf numFmtId="0" fontId="3" fillId="9" borderId="862" applyNumberFormat="0" applyFont="0" applyAlignment="0" applyProtection="0"/>
    <xf numFmtId="0" fontId="123" fillId="34" borderId="865" applyNumberFormat="0" applyAlignment="0" applyProtection="0"/>
    <xf numFmtId="0" fontId="115" fillId="0" borderId="866" applyNumberFormat="0" applyFill="0" applyAlignment="0" applyProtection="0"/>
    <xf numFmtId="0" fontId="30" fillId="13" borderId="842" applyNumberFormat="0" applyAlignment="0" applyProtection="0"/>
    <xf numFmtId="0" fontId="130" fillId="14" borderId="861" applyNumberFormat="0" applyAlignment="0" applyProtection="0"/>
    <xf numFmtId="10" fontId="56" fillId="28" borderId="867" applyNumberFormat="0" applyBorder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115" fillId="0" borderId="856" applyNumberFormat="0" applyFill="0" applyAlignment="0" applyProtection="0"/>
    <xf numFmtId="0" fontId="74" fillId="7" borderId="852" applyNumberFormat="0" applyAlignment="0" applyProtection="0"/>
    <xf numFmtId="0" fontId="30" fillId="13" borderId="852" applyNumberFormat="0" applyAlignment="0" applyProtection="0"/>
    <xf numFmtId="0" fontId="115" fillId="0" borderId="856" applyNumberFormat="0" applyFill="0" applyAlignment="0" applyProtection="0"/>
    <xf numFmtId="5" fontId="26" fillId="0" borderId="860" applyAlignment="0" applyProtection="0"/>
    <xf numFmtId="0" fontId="30" fillId="13" borderId="861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99" fillId="13" borderId="854" applyNumberFormat="0" applyAlignment="0" applyProtection="0"/>
    <xf numFmtId="0" fontId="3" fillId="9" borderId="853" applyNumberFormat="0" applyFon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62" applyNumberFormat="0" applyFon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15" fillId="9" borderId="843" applyNumberFormat="0" applyFont="0" applyAlignment="0" applyProtection="0"/>
    <xf numFmtId="0" fontId="3" fillId="9" borderId="843" applyNumberFormat="0" applyFont="0" applyAlignment="0" applyProtection="0"/>
    <xf numFmtId="0" fontId="99" fillId="13" borderId="844" applyNumberFormat="0" applyAlignment="0" applyProtection="0"/>
    <xf numFmtId="0" fontId="115" fillId="0" borderId="864" applyNumberFormat="0" applyFill="0" applyAlignment="0" applyProtection="0"/>
    <xf numFmtId="0" fontId="30" fillId="13" borderId="861" applyNumberFormat="0" applyAlignment="0" applyProtection="0"/>
    <xf numFmtId="0" fontId="3" fillId="9" borderId="862" applyNumberFormat="0" applyFont="0" applyAlignment="0" applyProtection="0"/>
    <xf numFmtId="0" fontId="30" fillId="13" borderId="852" applyNumberFormat="0" applyAlignment="0" applyProtection="0"/>
    <xf numFmtId="5" fontId="26" fillId="0" borderId="851" applyAlignment="0" applyProtection="0"/>
    <xf numFmtId="3" fontId="32" fillId="0" borderId="867"/>
    <xf numFmtId="0" fontId="97" fillId="13" borderId="863" applyNumberFormat="0" applyAlignment="0" applyProtection="0"/>
    <xf numFmtId="0" fontId="115" fillId="0" borderId="846" applyNumberFormat="0" applyFill="0" applyAlignment="0" applyProtection="0"/>
    <xf numFmtId="0" fontId="27" fillId="9" borderId="862" applyNumberFormat="0" applyFont="0" applyAlignment="0" applyProtection="0"/>
    <xf numFmtId="0" fontId="99" fillId="13" borderId="844" applyNumberFormat="0" applyAlignment="0" applyProtection="0"/>
    <xf numFmtId="0" fontId="30" fillId="13" borderId="842" applyNumberFormat="0" applyAlignment="0" applyProtection="0"/>
    <xf numFmtId="0" fontId="74" fillId="7" borderId="842" applyNumberFormat="0" applyAlignment="0" applyProtection="0"/>
    <xf numFmtId="0" fontId="115" fillId="0" borderId="846" applyNumberFormat="0" applyFill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3" fillId="9" borderId="843" applyNumberFormat="0" applyFont="0" applyAlignment="0" applyProtection="0"/>
    <xf numFmtId="0" fontId="115" fillId="0" borderId="864" applyNumberFormat="0" applyFill="0" applyAlignment="0" applyProtection="0"/>
    <xf numFmtId="0" fontId="124" fillId="34" borderId="861" applyNumberFormat="0" applyAlignment="0" applyProtection="0"/>
    <xf numFmtId="0" fontId="75" fillId="7" borderId="852" applyNumberFormat="0" applyAlignment="0" applyProtection="0"/>
    <xf numFmtId="0" fontId="110" fillId="32" borderId="867"/>
    <xf numFmtId="0" fontId="74" fillId="7" borderId="861" applyNumberFormat="0" applyAlignment="0" applyProtection="0"/>
    <xf numFmtId="3" fontId="32" fillId="0" borderId="859"/>
    <xf numFmtId="0" fontId="15" fillId="9" borderId="862" applyNumberFormat="0" applyFont="0" applyAlignment="0" applyProtection="0"/>
    <xf numFmtId="0" fontId="27" fillId="9" borderId="862" applyNumberFormat="0" applyFont="0" applyAlignment="0" applyProtection="0"/>
    <xf numFmtId="0" fontId="124" fillId="34" borderId="861" applyNumberFormat="0" applyAlignment="0" applyProtection="0"/>
    <xf numFmtId="0" fontId="74" fillId="7" borderId="861" applyNumberFormat="0" applyAlignment="0" applyProtection="0"/>
    <xf numFmtId="0" fontId="99" fillId="13" borderId="854" applyNumberFormat="0" applyAlignment="0" applyProtection="0"/>
    <xf numFmtId="0" fontId="75" fillId="7" borderId="852" applyNumberFormat="0" applyAlignment="0" applyProtection="0"/>
    <xf numFmtId="0" fontId="97" fillId="13" borderId="863" applyNumberFormat="0" applyAlignment="0" applyProtection="0"/>
    <xf numFmtId="0" fontId="74" fillId="7" borderId="861" applyNumberFormat="0" applyAlignment="0" applyProtection="0"/>
    <xf numFmtId="0" fontId="42" fillId="0" borderId="867"/>
    <xf numFmtId="0" fontId="75" fillId="7" borderId="861" applyNumberFormat="0" applyAlignment="0" applyProtection="0"/>
    <xf numFmtId="0" fontId="113" fillId="0" borderId="864" applyNumberFormat="0" applyFill="0" applyAlignment="0" applyProtection="0"/>
    <xf numFmtId="0" fontId="74" fillId="7" borderId="861" applyNumberFormat="0" applyAlignment="0" applyProtection="0"/>
    <xf numFmtId="0" fontId="28" fillId="13" borderId="852" applyNumberFormat="0" applyAlignment="0" applyProtection="0"/>
    <xf numFmtId="3" fontId="32" fillId="0" borderId="849"/>
    <xf numFmtId="0" fontId="42" fillId="0" borderId="849"/>
    <xf numFmtId="0" fontId="59" fillId="0" borderId="850">
      <alignment horizontal="left" vertical="center"/>
    </xf>
    <xf numFmtId="10" fontId="56" fillId="28" borderId="849" applyNumberFormat="0" applyBorder="0" applyAlignment="0" applyProtection="0"/>
    <xf numFmtId="0" fontId="75" fillId="7" borderId="852" applyNumberFormat="0" applyAlignment="0" applyProtection="0"/>
    <xf numFmtId="0" fontId="15" fillId="9" borderId="853" applyNumberFormat="0" applyFon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0" fillId="32" borderId="849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75" fillId="7" borderId="852" applyNumberFormat="0" applyAlignment="0" applyProtection="0"/>
    <xf numFmtId="0" fontId="28" fillId="13" borderId="852" applyNumberFormat="0" applyAlignment="0" applyProtection="0"/>
    <xf numFmtId="0" fontId="28" fillId="13" borderId="852" applyNumberFormat="0" applyAlignment="0" applyProtection="0"/>
    <xf numFmtId="0" fontId="59" fillId="0" borderId="850">
      <alignment horizontal="left" vertical="center"/>
    </xf>
    <xf numFmtId="0" fontId="3" fillId="9" borderId="853" applyNumberFormat="0" applyFont="0" applyAlignment="0" applyProtection="0"/>
    <xf numFmtId="0" fontId="113" fillId="0" borderId="856" applyNumberFormat="0" applyFill="0" applyAlignment="0" applyProtection="0"/>
    <xf numFmtId="0" fontId="59" fillId="0" borderId="850">
      <alignment horizontal="left" vertical="center"/>
    </xf>
    <xf numFmtId="0" fontId="123" fillId="34" borderId="857" applyNumberFormat="0" applyAlignment="0" applyProtection="0"/>
    <xf numFmtId="0" fontId="124" fillId="34" borderId="852" applyNumberFormat="0" applyAlignment="0" applyProtection="0"/>
    <xf numFmtId="0" fontId="75" fillId="7" borderId="852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97" fillId="13" borderId="854" applyNumberFormat="0" applyAlignment="0" applyProtection="0"/>
    <xf numFmtId="0" fontId="115" fillId="0" borderId="858" applyNumberFormat="0" applyFill="0" applyAlignment="0" applyProtection="0"/>
    <xf numFmtId="0" fontId="103" fillId="0" borderId="855"/>
    <xf numFmtId="0" fontId="27" fillId="9" borderId="853" applyNumberFormat="0" applyFont="0" applyAlignment="0" applyProtection="0"/>
    <xf numFmtId="0" fontId="130" fillId="14" borderId="852" applyNumberFormat="0" applyAlignment="0" applyProtection="0"/>
    <xf numFmtId="0" fontId="99" fillId="13" borderId="863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3" fillId="9" borderId="955" applyNumberFormat="0" applyFont="0" applyAlignment="0" applyProtection="0"/>
    <xf numFmtId="0" fontId="115" fillId="0" borderId="958" applyNumberFormat="0" applyFill="0" applyAlignment="0" applyProtection="0"/>
    <xf numFmtId="0" fontId="75" fillId="7" borderId="880" applyNumberFormat="0" applyAlignment="0" applyProtection="0"/>
    <xf numFmtId="0" fontId="28" fillId="13" borderId="880" applyNumberFormat="0" applyAlignment="0" applyProtection="0"/>
    <xf numFmtId="0" fontId="28" fillId="13" borderId="880" applyNumberFormat="0" applyAlignment="0" applyProtection="0"/>
    <xf numFmtId="3" fontId="32" fillId="0" borderId="867"/>
    <xf numFmtId="0" fontId="59" fillId="0" borderId="878">
      <alignment horizontal="left" vertical="center"/>
    </xf>
    <xf numFmtId="0" fontId="3" fillId="9" borderId="881" applyNumberFormat="0" applyFont="0" applyAlignment="0" applyProtection="0"/>
    <xf numFmtId="0" fontId="42" fillId="0" borderId="867"/>
    <xf numFmtId="0" fontId="113" fillId="0" borderId="884" applyNumberFormat="0" applyFill="0" applyAlignment="0" applyProtection="0"/>
    <xf numFmtId="0" fontId="59" fillId="0" borderId="878">
      <alignment horizontal="left" vertical="center"/>
    </xf>
    <xf numFmtId="0" fontId="123" fillId="34" borderId="885" applyNumberFormat="0" applyAlignment="0" applyProtection="0"/>
    <xf numFmtId="0" fontId="124" fillId="34" borderId="880" applyNumberFormat="0" applyAlignment="0" applyProtection="0"/>
    <xf numFmtId="10" fontId="56" fillId="28" borderId="867" applyNumberFormat="0" applyBorder="0" applyAlignment="0" applyProtection="0"/>
    <xf numFmtId="0" fontId="75" fillId="7" borderId="880" applyNumberFormat="0" applyAlignment="0" applyProtection="0"/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10" fillId="32" borderId="867"/>
    <xf numFmtId="0" fontId="113" fillId="0" borderId="884" applyNumberFormat="0" applyFill="0" applyAlignment="0" applyProtection="0"/>
    <xf numFmtId="0" fontId="123" fillId="34" borderId="885" applyNumberFormat="0" applyAlignment="0" applyProtection="0"/>
    <xf numFmtId="0" fontId="124" fillId="34" borderId="880" applyNumberFormat="0" applyAlignment="0" applyProtection="0"/>
    <xf numFmtId="0" fontId="130" fillId="14" borderId="880" applyNumberFormat="0" applyAlignment="0" applyProtection="0"/>
    <xf numFmtId="0" fontId="115" fillId="0" borderId="886" applyNumberFormat="0" applyFill="0" applyAlignment="0" applyProtection="0"/>
    <xf numFmtId="0" fontId="27" fillId="9" borderId="881" applyNumberFormat="0" applyFont="0" applyAlignment="0" applyProtection="0"/>
    <xf numFmtId="0" fontId="75" fillId="7" borderId="954" applyNumberFormat="0" applyAlignment="0" applyProtection="0"/>
    <xf numFmtId="0" fontId="97" fillId="13" borderId="882" applyNumberFormat="0" applyAlignment="0" applyProtection="0"/>
    <xf numFmtId="0" fontId="115" fillId="0" borderId="886" applyNumberFormat="0" applyFill="0" applyAlignment="0" applyProtection="0"/>
    <xf numFmtId="0" fontId="74" fillId="7" borderId="954" applyNumberFormat="0" applyAlignment="0" applyProtection="0"/>
    <xf numFmtId="0" fontId="103" fillId="0" borderId="883"/>
    <xf numFmtId="0" fontId="27" fillId="9" borderId="881" applyNumberFormat="0" applyFont="0" applyAlignment="0" applyProtection="0"/>
    <xf numFmtId="0" fontId="130" fillId="14" borderId="880" applyNumberFormat="0" applyAlignment="0" applyProtection="0"/>
    <xf numFmtId="0" fontId="115" fillId="0" borderId="904" applyNumberFormat="0" applyFill="0" applyAlignment="0" applyProtection="0"/>
    <xf numFmtId="0" fontId="130" fillId="14" borderId="899" applyNumberFormat="0" applyAlignment="0" applyProtection="0"/>
    <xf numFmtId="0" fontId="123" fillId="34" borderId="903" applyNumberFormat="0" applyAlignment="0" applyProtection="0"/>
    <xf numFmtId="0" fontId="113" fillId="0" borderId="902" applyNumberFormat="0" applyFill="0" applyAlignment="0" applyProtection="0"/>
    <xf numFmtId="0" fontId="110" fillId="32" borderId="897"/>
    <xf numFmtId="0" fontId="3" fillId="9" borderId="900" applyNumberFormat="0" applyFont="0" applyAlignment="0" applyProtection="0"/>
    <xf numFmtId="0" fontId="75" fillId="7" borderId="899" applyNumberFormat="0" applyAlignment="0" applyProtection="0"/>
    <xf numFmtId="10" fontId="56" fillId="28" borderId="897" applyNumberFormat="0" applyBorder="0" applyAlignment="0" applyProtection="0"/>
    <xf numFmtId="0" fontId="42" fillId="0" borderId="897"/>
    <xf numFmtId="0" fontId="28" fillId="13" borderId="899" applyNumberFormat="0" applyAlignment="0" applyProtection="0"/>
    <xf numFmtId="5" fontId="26" fillId="0" borderId="879" applyAlignment="0" applyProtection="0"/>
    <xf numFmtId="0" fontId="3" fillId="9" borderId="900" applyNumberFormat="0" applyFont="0" applyAlignment="0" applyProtection="0"/>
    <xf numFmtId="0" fontId="123" fillId="34" borderId="903" applyNumberFormat="0" applyAlignment="0" applyProtection="0"/>
    <xf numFmtId="0" fontId="115" fillId="0" borderId="904" applyNumberFormat="0" applyFill="0" applyAlignment="0" applyProtection="0"/>
    <xf numFmtId="0" fontId="30" fillId="13" borderId="880" applyNumberFormat="0" applyAlignment="0" applyProtection="0"/>
    <xf numFmtId="0" fontId="130" fillId="14" borderId="899" applyNumberFormat="0" applyAlignment="0" applyProtection="0"/>
    <xf numFmtId="10" fontId="56" fillId="28" borderId="905" applyNumberFormat="0" applyBorder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115" fillId="0" borderId="894" applyNumberFormat="0" applyFill="0" applyAlignment="0" applyProtection="0"/>
    <xf numFmtId="0" fontId="74" fillId="7" borderId="890" applyNumberFormat="0" applyAlignment="0" applyProtection="0"/>
    <xf numFmtId="0" fontId="30" fillId="13" borderId="890" applyNumberFormat="0" applyAlignment="0" applyProtection="0"/>
    <xf numFmtId="0" fontId="115" fillId="0" borderId="894" applyNumberFormat="0" applyFill="0" applyAlignment="0" applyProtection="0"/>
    <xf numFmtId="5" fontId="26" fillId="0" borderId="898" applyAlignment="0" applyProtection="0"/>
    <xf numFmtId="0" fontId="30" fillId="13" borderId="899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99" fillId="13" borderId="892" applyNumberFormat="0" applyAlignment="0" applyProtection="0"/>
    <xf numFmtId="0" fontId="3" fillId="9" borderId="891" applyNumberFormat="0" applyFon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900" applyNumberFormat="0" applyFon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15" fillId="9" borderId="881" applyNumberFormat="0" applyFont="0" applyAlignment="0" applyProtection="0"/>
    <xf numFmtId="0" fontId="3" fillId="9" borderId="881" applyNumberFormat="0" applyFont="0" applyAlignment="0" applyProtection="0"/>
    <xf numFmtId="0" fontId="99" fillId="13" borderId="882" applyNumberFormat="0" applyAlignment="0" applyProtection="0"/>
    <xf numFmtId="0" fontId="115" fillId="0" borderId="902" applyNumberFormat="0" applyFill="0" applyAlignment="0" applyProtection="0"/>
    <xf numFmtId="0" fontId="30" fillId="13" borderId="899" applyNumberFormat="0" applyAlignment="0" applyProtection="0"/>
    <xf numFmtId="0" fontId="3" fillId="9" borderId="900" applyNumberFormat="0" applyFont="0" applyAlignment="0" applyProtection="0"/>
    <xf numFmtId="0" fontId="30" fillId="13" borderId="890" applyNumberFormat="0" applyAlignment="0" applyProtection="0"/>
    <xf numFmtId="5" fontId="26" fillId="0" borderId="889" applyAlignment="0" applyProtection="0"/>
    <xf numFmtId="3" fontId="32" fillId="0" borderId="905"/>
    <xf numFmtId="0" fontId="97" fillId="13" borderId="901" applyNumberFormat="0" applyAlignment="0" applyProtection="0"/>
    <xf numFmtId="0" fontId="115" fillId="0" borderId="884" applyNumberFormat="0" applyFill="0" applyAlignment="0" applyProtection="0"/>
    <xf numFmtId="0" fontId="27" fillId="9" borderId="900" applyNumberFormat="0" applyFont="0" applyAlignment="0" applyProtection="0"/>
    <xf numFmtId="0" fontId="99" fillId="13" borderId="882" applyNumberFormat="0" applyAlignment="0" applyProtection="0"/>
    <xf numFmtId="0" fontId="30" fillId="13" borderId="880" applyNumberFormat="0" applyAlignment="0" applyProtection="0"/>
    <xf numFmtId="0" fontId="74" fillId="7" borderId="880" applyNumberFormat="0" applyAlignment="0" applyProtection="0"/>
    <xf numFmtId="0" fontId="115" fillId="0" borderId="884" applyNumberFormat="0" applyFill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3" fillId="9" borderId="881" applyNumberFormat="0" applyFont="0" applyAlignment="0" applyProtection="0"/>
    <xf numFmtId="0" fontId="115" fillId="0" borderId="902" applyNumberFormat="0" applyFill="0" applyAlignment="0" applyProtection="0"/>
    <xf numFmtId="0" fontId="124" fillId="34" borderId="899" applyNumberFormat="0" applyAlignment="0" applyProtection="0"/>
    <xf numFmtId="0" fontId="75" fillId="7" borderId="890" applyNumberFormat="0" applyAlignment="0" applyProtection="0"/>
    <xf numFmtId="0" fontId="110" fillId="32" borderId="905"/>
    <xf numFmtId="0" fontId="74" fillId="7" borderId="899" applyNumberFormat="0" applyAlignment="0" applyProtection="0"/>
    <xf numFmtId="3" fontId="32" fillId="0" borderId="897"/>
    <xf numFmtId="0" fontId="15" fillId="9" borderId="900" applyNumberFormat="0" applyFont="0" applyAlignment="0" applyProtection="0"/>
    <xf numFmtId="0" fontId="27" fillId="9" borderId="900" applyNumberFormat="0" applyFont="0" applyAlignment="0" applyProtection="0"/>
    <xf numFmtId="0" fontId="124" fillId="34" borderId="899" applyNumberFormat="0" applyAlignment="0" applyProtection="0"/>
    <xf numFmtId="0" fontId="74" fillId="7" borderId="899" applyNumberFormat="0" applyAlignment="0" applyProtection="0"/>
    <xf numFmtId="0" fontId="99" fillId="13" borderId="892" applyNumberFormat="0" applyAlignment="0" applyProtection="0"/>
    <xf numFmtId="0" fontId="75" fillId="7" borderId="890" applyNumberFormat="0" applyAlignment="0" applyProtection="0"/>
    <xf numFmtId="0" fontId="97" fillId="13" borderId="901" applyNumberFormat="0" applyAlignment="0" applyProtection="0"/>
    <xf numFmtId="0" fontId="74" fillId="7" borderId="899" applyNumberFormat="0" applyAlignment="0" applyProtection="0"/>
    <xf numFmtId="0" fontId="59" fillId="0" borderId="869">
      <alignment horizontal="left" vertical="center"/>
    </xf>
    <xf numFmtId="0" fontId="42" fillId="0" borderId="905"/>
    <xf numFmtId="0" fontId="75" fillId="7" borderId="899" applyNumberFormat="0" applyAlignment="0" applyProtection="0"/>
    <xf numFmtId="0" fontId="113" fillId="0" borderId="902" applyNumberFormat="0" applyFill="0" applyAlignment="0" applyProtection="0"/>
    <xf numFmtId="0" fontId="74" fillId="7" borderId="899" applyNumberFormat="0" applyAlignment="0" applyProtection="0"/>
    <xf numFmtId="0" fontId="28" fillId="13" borderId="890" applyNumberFormat="0" applyAlignment="0" applyProtection="0"/>
    <xf numFmtId="3" fontId="32" fillId="0" borderId="887"/>
    <xf numFmtId="0" fontId="42" fillId="0" borderId="887"/>
    <xf numFmtId="0" fontId="59" fillId="0" borderId="888">
      <alignment horizontal="left" vertical="center"/>
    </xf>
    <xf numFmtId="10" fontId="56" fillId="28" borderId="887" applyNumberFormat="0" applyBorder="0" applyAlignment="0" applyProtection="0"/>
    <xf numFmtId="0" fontId="75" fillId="7" borderId="890" applyNumberFormat="0" applyAlignment="0" applyProtection="0"/>
    <xf numFmtId="0" fontId="15" fillId="9" borderId="891" applyNumberFormat="0" applyFon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0" fillId="32" borderId="887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75" fillId="7" borderId="890" applyNumberFormat="0" applyAlignment="0" applyProtection="0"/>
    <xf numFmtId="0" fontId="28" fillId="13" borderId="890" applyNumberFormat="0" applyAlignment="0" applyProtection="0"/>
    <xf numFmtId="0" fontId="28" fillId="13" borderId="890" applyNumberFormat="0" applyAlignment="0" applyProtection="0"/>
    <xf numFmtId="0" fontId="59" fillId="0" borderId="888">
      <alignment horizontal="left" vertical="center"/>
    </xf>
    <xf numFmtId="0" fontId="3" fillId="9" borderId="891" applyNumberFormat="0" applyFont="0" applyAlignment="0" applyProtection="0"/>
    <xf numFmtId="0" fontId="113" fillId="0" borderId="894" applyNumberFormat="0" applyFill="0" applyAlignment="0" applyProtection="0"/>
    <xf numFmtId="0" fontId="59" fillId="0" borderId="888">
      <alignment horizontal="left" vertical="center"/>
    </xf>
    <xf numFmtId="0" fontId="123" fillId="34" borderId="895" applyNumberFormat="0" applyAlignment="0" applyProtection="0"/>
    <xf numFmtId="0" fontId="124" fillId="34" borderId="890" applyNumberFormat="0" applyAlignment="0" applyProtection="0"/>
    <xf numFmtId="0" fontId="75" fillId="7" borderId="890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97" fillId="13" borderId="892" applyNumberFormat="0" applyAlignment="0" applyProtection="0"/>
    <xf numFmtId="0" fontId="115" fillId="0" borderId="896" applyNumberFormat="0" applyFill="0" applyAlignment="0" applyProtection="0"/>
    <xf numFmtId="0" fontId="103" fillId="0" borderId="893"/>
    <xf numFmtId="0" fontId="27" fillId="9" borderId="891" applyNumberFormat="0" applyFont="0" applyAlignment="0" applyProtection="0"/>
    <xf numFmtId="0" fontId="130" fillId="14" borderId="890" applyNumberFormat="0" applyAlignment="0" applyProtection="0"/>
    <xf numFmtId="0" fontId="99" fillId="13" borderId="901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26" applyNumberFormat="0" applyAlignment="0" applyProtection="0"/>
    <xf numFmtId="0" fontId="103" fillId="0" borderId="929"/>
    <xf numFmtId="0" fontId="115" fillId="0" borderId="932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28" fillId="13" borderId="926" applyNumberFormat="0" applyAlignment="0" applyProtection="0"/>
    <xf numFmtId="0" fontId="130" fillId="14" borderId="926" applyNumberFormat="0" applyAlignment="0" applyProtection="0"/>
    <xf numFmtId="0" fontId="123" fillId="34" borderId="931" applyNumberFormat="0" applyAlignment="0" applyProtection="0"/>
    <xf numFmtId="0" fontId="113" fillId="0" borderId="930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74" fillId="7" borderId="945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3" fillId="9" borderId="900" applyNumberFormat="0" applyFont="0" applyAlignment="0" applyProtection="0"/>
    <xf numFmtId="0" fontId="28" fillId="13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99" fillId="13" borderId="919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7" fillId="9" borderId="927" applyNumberFormat="0" applyFont="0" applyAlignment="0" applyProtection="0"/>
    <xf numFmtId="0" fontId="124" fillId="34" borderId="926" applyNumberFormat="0" applyAlignment="0" applyProtection="0"/>
    <xf numFmtId="0" fontId="97" fillId="13" borderId="928" applyNumberFormat="0" applyAlignment="0" applyProtection="0"/>
    <xf numFmtId="0" fontId="75" fillId="7" borderId="926" applyNumberFormat="0" applyAlignment="0" applyProtection="0"/>
    <xf numFmtId="0" fontId="28" fillId="13" borderId="899" applyNumberFormat="0" applyAlignment="0" applyProtection="0"/>
    <xf numFmtId="0" fontId="99" fillId="13" borderId="947" applyNumberFormat="0" applyAlignment="0" applyProtection="0"/>
    <xf numFmtId="0" fontId="59" fillId="0" borderId="869">
      <alignment horizontal="left" vertical="center"/>
    </xf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75" fillId="7" borderId="945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103" fillId="0" borderId="873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115" fillId="0" borderId="922" applyNumberFormat="0" applyFill="0" applyAlignment="0" applyProtection="0"/>
    <xf numFmtId="0" fontId="130" fillId="14" borderId="917" applyNumberFormat="0" applyAlignment="0" applyProtection="0"/>
    <xf numFmtId="0" fontId="123" fillId="34" borderId="921" applyNumberFormat="0" applyAlignment="0" applyProtection="0"/>
    <xf numFmtId="0" fontId="113" fillId="0" borderId="920" applyNumberFormat="0" applyFill="0" applyAlignment="0" applyProtection="0"/>
    <xf numFmtId="0" fontId="110" fillId="32" borderId="915"/>
    <xf numFmtId="0" fontId="3" fillId="9" borderId="918" applyNumberFormat="0" applyFont="0" applyAlignment="0" applyProtection="0"/>
    <xf numFmtId="0" fontId="75" fillId="7" borderId="917" applyNumberFormat="0" applyAlignment="0" applyProtection="0"/>
    <xf numFmtId="10" fontId="56" fillId="28" borderId="915" applyNumberFormat="0" applyBorder="0" applyAlignment="0" applyProtection="0"/>
    <xf numFmtId="0" fontId="42" fillId="0" borderId="915"/>
    <xf numFmtId="0" fontId="28" fillId="13" borderId="917" applyNumberFormat="0" applyAlignment="0" applyProtection="0"/>
    <xf numFmtId="5" fontId="26" fillId="0" borderId="898" applyAlignment="0" applyProtection="0"/>
    <xf numFmtId="0" fontId="3" fillId="9" borderId="918" applyNumberFormat="0" applyFont="0" applyAlignment="0" applyProtection="0"/>
    <xf numFmtId="0" fontId="123" fillId="34" borderId="921" applyNumberFormat="0" applyAlignment="0" applyProtection="0"/>
    <xf numFmtId="0" fontId="115" fillId="0" borderId="922" applyNumberFormat="0" applyFill="0" applyAlignment="0" applyProtection="0"/>
    <xf numFmtId="0" fontId="30" fillId="13" borderId="899" applyNumberFormat="0" applyAlignment="0" applyProtection="0"/>
    <xf numFmtId="0" fontId="130" fillId="14" borderId="917" applyNumberFormat="0" applyAlignment="0" applyProtection="0"/>
    <xf numFmtId="10" fontId="56" fillId="28" borderId="923" applyNumberFormat="0" applyBorder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115" fillId="0" borderId="912" applyNumberFormat="0" applyFill="0" applyAlignment="0" applyProtection="0"/>
    <xf numFmtId="0" fontId="74" fillId="7" borderId="908" applyNumberFormat="0" applyAlignment="0" applyProtection="0"/>
    <xf numFmtId="0" fontId="30" fillId="13" borderId="908" applyNumberFormat="0" applyAlignment="0" applyProtection="0"/>
    <xf numFmtId="0" fontId="115" fillId="0" borderId="912" applyNumberFormat="0" applyFill="0" applyAlignment="0" applyProtection="0"/>
    <xf numFmtId="5" fontId="26" fillId="0" borderId="916" applyAlignment="0" applyProtection="0"/>
    <xf numFmtId="0" fontId="30" fillId="13" borderId="917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99" fillId="13" borderId="910" applyNumberFormat="0" applyAlignment="0" applyProtection="0"/>
    <xf numFmtId="0" fontId="3" fillId="9" borderId="909" applyNumberFormat="0" applyFon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18" applyNumberFormat="0" applyFon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99" fillId="13" borderId="901" applyNumberFormat="0" applyAlignment="0" applyProtection="0"/>
    <xf numFmtId="0" fontId="115" fillId="0" borderId="920" applyNumberFormat="0" applyFill="0" applyAlignment="0" applyProtection="0"/>
    <xf numFmtId="0" fontId="30" fillId="13" borderId="917" applyNumberFormat="0" applyAlignment="0" applyProtection="0"/>
    <xf numFmtId="0" fontId="3" fillId="9" borderId="918" applyNumberFormat="0" applyFont="0" applyAlignment="0" applyProtection="0"/>
    <xf numFmtId="0" fontId="30" fillId="13" borderId="908" applyNumberFormat="0" applyAlignment="0" applyProtection="0"/>
    <xf numFmtId="5" fontId="26" fillId="0" borderId="907" applyAlignment="0" applyProtection="0"/>
    <xf numFmtId="3" fontId="32" fillId="0" borderId="923"/>
    <xf numFmtId="0" fontId="97" fillId="13" borderId="919" applyNumberFormat="0" applyAlignment="0" applyProtection="0"/>
    <xf numFmtId="0" fontId="115" fillId="0" borderId="902" applyNumberFormat="0" applyFill="0" applyAlignment="0" applyProtection="0"/>
    <xf numFmtId="0" fontId="27" fillId="9" borderId="918" applyNumberFormat="0" applyFont="0" applyAlignment="0" applyProtection="0"/>
    <xf numFmtId="0" fontId="99" fillId="13" borderId="901" applyNumberFormat="0" applyAlignment="0" applyProtection="0"/>
    <xf numFmtId="0" fontId="30" fillId="13" borderId="899" applyNumberFormat="0" applyAlignment="0" applyProtection="0"/>
    <xf numFmtId="0" fontId="74" fillId="7" borderId="899" applyNumberFormat="0" applyAlignment="0" applyProtection="0"/>
    <xf numFmtId="0" fontId="115" fillId="0" borderId="902" applyNumberFormat="0" applyFill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3" fillId="9" borderId="900" applyNumberFormat="0" applyFont="0" applyAlignment="0" applyProtection="0"/>
    <xf numFmtId="0" fontId="115" fillId="0" borderId="920" applyNumberFormat="0" applyFill="0" applyAlignment="0" applyProtection="0"/>
    <xf numFmtId="0" fontId="124" fillId="34" borderId="917" applyNumberFormat="0" applyAlignment="0" applyProtection="0"/>
    <xf numFmtId="0" fontId="75" fillId="7" borderId="908" applyNumberFormat="0" applyAlignment="0" applyProtection="0"/>
    <xf numFmtId="0" fontId="110" fillId="32" borderId="923"/>
    <xf numFmtId="0" fontId="74" fillId="7" borderId="917" applyNumberFormat="0" applyAlignment="0" applyProtection="0"/>
    <xf numFmtId="3" fontId="32" fillId="0" borderId="915"/>
    <xf numFmtId="0" fontId="15" fillId="9" borderId="918" applyNumberFormat="0" applyFont="0" applyAlignment="0" applyProtection="0"/>
    <xf numFmtId="0" fontId="27" fillId="9" borderId="918" applyNumberFormat="0" applyFont="0" applyAlignment="0" applyProtection="0"/>
    <xf numFmtId="0" fontId="124" fillId="34" borderId="917" applyNumberFormat="0" applyAlignment="0" applyProtection="0"/>
    <xf numFmtId="0" fontId="74" fillId="7" borderId="917" applyNumberFormat="0" applyAlignment="0" applyProtection="0"/>
    <xf numFmtId="0" fontId="99" fillId="13" borderId="910" applyNumberFormat="0" applyAlignment="0" applyProtection="0"/>
    <xf numFmtId="0" fontId="75" fillId="7" borderId="908" applyNumberFormat="0" applyAlignment="0" applyProtection="0"/>
    <xf numFmtId="0" fontId="97" fillId="13" borderId="919" applyNumberFormat="0" applyAlignment="0" applyProtection="0"/>
    <xf numFmtId="0" fontId="74" fillId="7" borderId="917" applyNumberFormat="0" applyAlignment="0" applyProtection="0"/>
    <xf numFmtId="0" fontId="42" fillId="0" borderId="923"/>
    <xf numFmtId="0" fontId="75" fillId="7" borderId="917" applyNumberFormat="0" applyAlignment="0" applyProtection="0"/>
    <xf numFmtId="0" fontId="113" fillId="0" borderId="920" applyNumberFormat="0" applyFill="0" applyAlignment="0" applyProtection="0"/>
    <xf numFmtId="0" fontId="74" fillId="7" borderId="917" applyNumberFormat="0" applyAlignment="0" applyProtection="0"/>
    <xf numFmtId="0" fontId="28" fillId="13" borderId="908" applyNumberFormat="0" applyAlignment="0" applyProtection="0"/>
    <xf numFmtId="3" fontId="32" fillId="0" borderId="905"/>
    <xf numFmtId="0" fontId="42" fillId="0" borderId="905"/>
    <xf numFmtId="0" fontId="59" fillId="0" borderId="906">
      <alignment horizontal="left" vertical="center"/>
    </xf>
    <xf numFmtId="10" fontId="56" fillId="28" borderId="905" applyNumberFormat="0" applyBorder="0" applyAlignment="0" applyProtection="0"/>
    <xf numFmtId="0" fontId="75" fillId="7" borderId="908" applyNumberFormat="0" applyAlignment="0" applyProtection="0"/>
    <xf numFmtId="0" fontId="15" fillId="9" borderId="909" applyNumberFormat="0" applyFon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0" fillId="32" borderId="905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75" fillId="7" borderId="908" applyNumberFormat="0" applyAlignment="0" applyProtection="0"/>
    <xf numFmtId="0" fontId="28" fillId="13" borderId="908" applyNumberFormat="0" applyAlignment="0" applyProtection="0"/>
    <xf numFmtId="0" fontId="28" fillId="13" borderId="908" applyNumberFormat="0" applyAlignment="0" applyProtection="0"/>
    <xf numFmtId="0" fontId="59" fillId="0" borderId="906">
      <alignment horizontal="left" vertical="center"/>
    </xf>
    <xf numFmtId="0" fontId="3" fillId="9" borderId="909" applyNumberFormat="0" applyFont="0" applyAlignment="0" applyProtection="0"/>
    <xf numFmtId="0" fontId="113" fillId="0" borderId="912" applyNumberFormat="0" applyFill="0" applyAlignment="0" applyProtection="0"/>
    <xf numFmtId="0" fontId="59" fillId="0" borderId="906">
      <alignment horizontal="left" vertical="center"/>
    </xf>
    <xf numFmtId="0" fontId="123" fillId="34" borderId="913" applyNumberFormat="0" applyAlignment="0" applyProtection="0"/>
    <xf numFmtId="0" fontId="124" fillId="34" borderId="908" applyNumberFormat="0" applyAlignment="0" applyProtection="0"/>
    <xf numFmtId="0" fontId="75" fillId="7" borderId="908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97" fillId="13" borderId="910" applyNumberFormat="0" applyAlignment="0" applyProtection="0"/>
    <xf numFmtId="0" fontId="115" fillId="0" borderId="914" applyNumberFormat="0" applyFill="0" applyAlignment="0" applyProtection="0"/>
    <xf numFmtId="0" fontId="103" fillId="0" borderId="911"/>
    <xf numFmtId="0" fontId="27" fillId="9" borderId="909" applyNumberFormat="0" applyFont="0" applyAlignment="0" applyProtection="0"/>
    <xf numFmtId="0" fontId="130" fillId="14" borderId="908" applyNumberFormat="0" applyAlignment="0" applyProtection="0"/>
    <xf numFmtId="0" fontId="99" fillId="13" borderId="919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113" fillId="0" borderId="930" applyNumberFormat="0" applyFill="0" applyAlignment="0" applyProtection="0"/>
    <xf numFmtId="0" fontId="59" fillId="0" borderId="924">
      <alignment horizontal="left" vertical="center"/>
    </xf>
    <xf numFmtId="0" fontId="123" fillId="34" borderId="931" applyNumberFormat="0" applyAlignment="0" applyProtection="0"/>
    <xf numFmtId="0" fontId="124" fillId="34" borderId="926" applyNumberFormat="0" applyAlignment="0" applyProtection="0"/>
    <xf numFmtId="0" fontId="75" fillId="7" borderId="926" applyNumberFormat="0" applyAlignment="0" applyProtection="0"/>
    <xf numFmtId="0" fontId="3" fillId="9" borderId="927" applyNumberFormat="0" applyFont="0" applyAlignment="0" applyProtection="0"/>
    <xf numFmtId="0" fontId="97" fillId="13" borderId="928" applyNumberFormat="0" applyAlignment="0" applyProtection="0"/>
    <xf numFmtId="0" fontId="103" fillId="0" borderId="929"/>
    <xf numFmtId="0" fontId="113" fillId="0" borderId="930" applyNumberFormat="0" applyFill="0" applyAlignment="0" applyProtection="0"/>
    <xf numFmtId="0" fontId="123" fillId="34" borderId="931" applyNumberFormat="0" applyAlignment="0" applyProtection="0"/>
    <xf numFmtId="0" fontId="124" fillId="34" borderId="926" applyNumberFormat="0" applyAlignment="0" applyProtection="0"/>
    <xf numFmtId="0" fontId="130" fillId="14" borderId="926" applyNumberFormat="0" applyAlignment="0" applyProtection="0"/>
    <xf numFmtId="0" fontId="115" fillId="0" borderId="932" applyNumberFormat="0" applyFill="0" applyAlignment="0" applyProtection="0"/>
    <xf numFmtId="0" fontId="27" fillId="9" borderId="927" applyNumberFormat="0" applyFont="0" applyAlignment="0" applyProtection="0"/>
    <xf numFmtId="0" fontId="97" fillId="13" borderId="928" applyNumberFormat="0" applyAlignment="0" applyProtection="0"/>
    <xf numFmtId="0" fontId="115" fillId="0" borderId="932" applyNumberFormat="0" applyFill="0" applyAlignment="0" applyProtection="0"/>
    <xf numFmtId="0" fontId="103" fillId="0" borderId="929"/>
    <xf numFmtId="0" fontId="27" fillId="9" borderId="927" applyNumberFormat="0" applyFont="0" applyAlignment="0" applyProtection="0"/>
    <xf numFmtId="0" fontId="130" fillId="14" borderId="926" applyNumberFormat="0" applyAlignment="0" applyProtection="0"/>
    <xf numFmtId="0" fontId="115" fillId="0" borderId="950" applyNumberFormat="0" applyFill="0" applyAlignment="0" applyProtection="0"/>
    <xf numFmtId="0" fontId="130" fillId="14" borderId="945" applyNumberFormat="0" applyAlignment="0" applyProtection="0"/>
    <xf numFmtId="0" fontId="123" fillId="34" borderId="949" applyNumberFormat="0" applyAlignment="0" applyProtection="0"/>
    <xf numFmtId="0" fontId="113" fillId="0" borderId="948" applyNumberFormat="0" applyFill="0" applyAlignment="0" applyProtection="0"/>
    <xf numFmtId="0" fontId="110" fillId="32" borderId="943"/>
    <xf numFmtId="0" fontId="3" fillId="9" borderId="946" applyNumberFormat="0" applyFont="0" applyAlignment="0" applyProtection="0"/>
    <xf numFmtId="0" fontId="75" fillId="7" borderId="945" applyNumberFormat="0" applyAlignment="0" applyProtection="0"/>
    <xf numFmtId="10" fontId="56" fillId="28" borderId="943" applyNumberFormat="0" applyBorder="0" applyAlignment="0" applyProtection="0"/>
    <xf numFmtId="0" fontId="42" fillId="0" borderId="943"/>
    <xf numFmtId="0" fontId="28" fillId="13" borderId="945" applyNumberFormat="0" applyAlignment="0" applyProtection="0"/>
    <xf numFmtId="5" fontId="26" fillId="0" borderId="925" applyAlignment="0" applyProtection="0"/>
    <xf numFmtId="0" fontId="3" fillId="9" borderId="946" applyNumberFormat="0" applyFont="0" applyAlignment="0" applyProtection="0"/>
    <xf numFmtId="0" fontId="123" fillId="34" borderId="949" applyNumberFormat="0" applyAlignment="0" applyProtection="0"/>
    <xf numFmtId="0" fontId="115" fillId="0" borderId="950" applyNumberFormat="0" applyFill="0" applyAlignment="0" applyProtection="0"/>
    <xf numFmtId="0" fontId="30" fillId="13" borderId="926" applyNumberFormat="0" applyAlignment="0" applyProtection="0"/>
    <xf numFmtId="0" fontId="130" fillId="14" borderId="945" applyNumberFormat="0" applyAlignment="0" applyProtection="0"/>
    <xf numFmtId="10" fontId="56" fillId="28" borderId="951" applyNumberFormat="0" applyBorder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115" fillId="0" borderId="940" applyNumberFormat="0" applyFill="0" applyAlignment="0" applyProtection="0"/>
    <xf numFmtId="0" fontId="74" fillId="7" borderId="936" applyNumberFormat="0" applyAlignment="0" applyProtection="0"/>
    <xf numFmtId="0" fontId="30" fillId="13" borderId="936" applyNumberFormat="0" applyAlignment="0" applyProtection="0"/>
    <xf numFmtId="0" fontId="115" fillId="0" borderId="940" applyNumberFormat="0" applyFill="0" applyAlignment="0" applyProtection="0"/>
    <xf numFmtId="5" fontId="26" fillId="0" borderId="944" applyAlignment="0" applyProtection="0"/>
    <xf numFmtId="0" fontId="30" fillId="13" borderId="945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99" fillId="13" borderId="938" applyNumberFormat="0" applyAlignment="0" applyProtection="0"/>
    <xf numFmtId="0" fontId="3" fillId="9" borderId="937" applyNumberFormat="0" applyFon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46" applyNumberFormat="0" applyFon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15" fillId="9" borderId="927" applyNumberFormat="0" applyFont="0" applyAlignment="0" applyProtection="0"/>
    <xf numFmtId="0" fontId="3" fillId="9" borderId="927" applyNumberFormat="0" applyFont="0" applyAlignment="0" applyProtection="0"/>
    <xf numFmtId="0" fontId="99" fillId="13" borderId="928" applyNumberFormat="0" applyAlignment="0" applyProtection="0"/>
    <xf numFmtId="0" fontId="115" fillId="0" borderId="948" applyNumberFormat="0" applyFill="0" applyAlignment="0" applyProtection="0"/>
    <xf numFmtId="0" fontId="30" fillId="13" borderId="945" applyNumberFormat="0" applyAlignment="0" applyProtection="0"/>
    <xf numFmtId="0" fontId="3" fillId="9" borderId="946" applyNumberFormat="0" applyFont="0" applyAlignment="0" applyProtection="0"/>
    <xf numFmtId="0" fontId="30" fillId="13" borderId="936" applyNumberFormat="0" applyAlignment="0" applyProtection="0"/>
    <xf numFmtId="5" fontId="26" fillId="0" borderId="935" applyAlignment="0" applyProtection="0"/>
    <xf numFmtId="3" fontId="32" fillId="0" borderId="951"/>
    <xf numFmtId="0" fontId="97" fillId="13" borderId="947" applyNumberFormat="0" applyAlignment="0" applyProtection="0"/>
    <xf numFmtId="0" fontId="115" fillId="0" borderId="930" applyNumberFormat="0" applyFill="0" applyAlignment="0" applyProtection="0"/>
    <xf numFmtId="0" fontId="27" fillId="9" borderId="946" applyNumberFormat="0" applyFont="0" applyAlignment="0" applyProtection="0"/>
    <xf numFmtId="0" fontId="99" fillId="13" borderId="928" applyNumberFormat="0" applyAlignment="0" applyProtection="0"/>
    <xf numFmtId="0" fontId="30" fillId="13" borderId="926" applyNumberFormat="0" applyAlignment="0" applyProtection="0"/>
    <xf numFmtId="0" fontId="74" fillId="7" borderId="926" applyNumberFormat="0" applyAlignment="0" applyProtection="0"/>
    <xf numFmtId="0" fontId="115" fillId="0" borderId="930" applyNumberFormat="0" applyFill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3" fillId="9" borderId="927" applyNumberFormat="0" applyFont="0" applyAlignment="0" applyProtection="0"/>
    <xf numFmtId="0" fontId="115" fillId="0" borderId="948" applyNumberFormat="0" applyFill="0" applyAlignment="0" applyProtection="0"/>
    <xf numFmtId="0" fontId="124" fillId="34" borderId="945" applyNumberFormat="0" applyAlignment="0" applyProtection="0"/>
    <xf numFmtId="0" fontId="75" fillId="7" borderId="936" applyNumberFormat="0" applyAlignment="0" applyProtection="0"/>
    <xf numFmtId="0" fontId="110" fillId="32" borderId="951"/>
    <xf numFmtId="0" fontId="74" fillId="7" borderId="945" applyNumberFormat="0" applyAlignment="0" applyProtection="0"/>
    <xf numFmtId="3" fontId="32" fillId="0" borderId="943"/>
    <xf numFmtId="0" fontId="15" fillId="9" borderId="946" applyNumberFormat="0" applyFont="0" applyAlignment="0" applyProtection="0"/>
    <xf numFmtId="0" fontId="27" fillId="9" borderId="946" applyNumberFormat="0" applyFont="0" applyAlignment="0" applyProtection="0"/>
    <xf numFmtId="0" fontId="124" fillId="34" borderId="945" applyNumberFormat="0" applyAlignment="0" applyProtection="0"/>
    <xf numFmtId="0" fontId="74" fillId="7" borderId="945" applyNumberFormat="0" applyAlignment="0" applyProtection="0"/>
    <xf numFmtId="0" fontId="99" fillId="13" borderId="938" applyNumberFormat="0" applyAlignment="0" applyProtection="0"/>
    <xf numFmtId="0" fontId="75" fillId="7" borderId="936" applyNumberFormat="0" applyAlignment="0" applyProtection="0"/>
    <xf numFmtId="0" fontId="97" fillId="13" borderId="947" applyNumberFormat="0" applyAlignment="0" applyProtection="0"/>
    <xf numFmtId="0" fontId="74" fillId="7" borderId="945" applyNumberFormat="0" applyAlignment="0" applyProtection="0"/>
    <xf numFmtId="0" fontId="42" fillId="0" borderId="951"/>
    <xf numFmtId="0" fontId="75" fillId="7" borderId="945" applyNumberFormat="0" applyAlignment="0" applyProtection="0"/>
    <xf numFmtId="0" fontId="113" fillId="0" borderId="948" applyNumberFormat="0" applyFill="0" applyAlignment="0" applyProtection="0"/>
    <xf numFmtId="0" fontId="74" fillId="7" borderId="945" applyNumberFormat="0" applyAlignment="0" applyProtection="0"/>
    <xf numFmtId="0" fontId="28" fillId="13" borderId="936" applyNumberFormat="0" applyAlignment="0" applyProtection="0"/>
    <xf numFmtId="3" fontId="32" fillId="0" borderId="933"/>
    <xf numFmtId="0" fontId="42" fillId="0" borderId="933"/>
    <xf numFmtId="0" fontId="59" fillId="0" borderId="934">
      <alignment horizontal="left" vertical="center"/>
    </xf>
    <xf numFmtId="10" fontId="56" fillId="28" borderId="933" applyNumberFormat="0" applyBorder="0" applyAlignment="0" applyProtection="0"/>
    <xf numFmtId="0" fontId="75" fillId="7" borderId="936" applyNumberFormat="0" applyAlignment="0" applyProtection="0"/>
    <xf numFmtId="0" fontId="15" fillId="9" borderId="937" applyNumberFormat="0" applyFon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0" fillId="32" borderId="933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75" fillId="7" borderId="936" applyNumberFormat="0" applyAlignment="0" applyProtection="0"/>
    <xf numFmtId="0" fontId="28" fillId="13" borderId="936" applyNumberFormat="0" applyAlignment="0" applyProtection="0"/>
    <xf numFmtId="0" fontId="28" fillId="13" borderId="936" applyNumberFormat="0" applyAlignment="0" applyProtection="0"/>
    <xf numFmtId="0" fontId="59" fillId="0" borderId="934">
      <alignment horizontal="left" vertical="center"/>
    </xf>
    <xf numFmtId="0" fontId="3" fillId="9" borderId="937" applyNumberFormat="0" applyFont="0" applyAlignment="0" applyProtection="0"/>
    <xf numFmtId="0" fontId="113" fillId="0" borderId="940" applyNumberFormat="0" applyFill="0" applyAlignment="0" applyProtection="0"/>
    <xf numFmtId="0" fontId="59" fillId="0" borderId="934">
      <alignment horizontal="left" vertical="center"/>
    </xf>
    <xf numFmtId="0" fontId="123" fillId="34" borderId="941" applyNumberFormat="0" applyAlignment="0" applyProtection="0"/>
    <xf numFmtId="0" fontId="124" fillId="34" borderId="936" applyNumberFormat="0" applyAlignment="0" applyProtection="0"/>
    <xf numFmtId="0" fontId="75" fillId="7" borderId="936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97" fillId="13" borderId="938" applyNumberFormat="0" applyAlignment="0" applyProtection="0"/>
    <xf numFmtId="0" fontId="115" fillId="0" borderId="942" applyNumberFormat="0" applyFill="0" applyAlignment="0" applyProtection="0"/>
    <xf numFmtId="0" fontId="103" fillId="0" borderId="939"/>
    <xf numFmtId="0" fontId="27" fillId="9" borderId="937" applyNumberFormat="0" applyFont="0" applyAlignment="0" applyProtection="0"/>
    <xf numFmtId="0" fontId="130" fillId="14" borderId="936" applyNumberFormat="0" applyAlignment="0" applyProtection="0"/>
    <xf numFmtId="0" fontId="99" fillId="13" borderId="947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64" applyNumberFormat="0" applyAlignment="0" applyProtection="0"/>
    <xf numFmtId="0" fontId="28" fillId="13" borderId="964" applyNumberFormat="0" applyAlignment="0" applyProtection="0"/>
    <xf numFmtId="0" fontId="28" fillId="13" borderId="964" applyNumberFormat="0" applyAlignment="0" applyProtection="0"/>
    <xf numFmtId="3" fontId="32" fillId="0" borderId="943"/>
    <xf numFmtId="0" fontId="59" fillId="0" borderId="962">
      <alignment horizontal="left" vertical="center"/>
    </xf>
    <xf numFmtId="0" fontId="3" fillId="9" borderId="965" applyNumberFormat="0" applyFont="0" applyAlignment="0" applyProtection="0"/>
    <xf numFmtId="0" fontId="42" fillId="0" borderId="943"/>
    <xf numFmtId="0" fontId="113" fillId="0" borderId="968" applyNumberFormat="0" applyFill="0" applyAlignment="0" applyProtection="0"/>
    <xf numFmtId="0" fontId="59" fillId="0" borderId="962">
      <alignment horizontal="left" vertical="center"/>
    </xf>
    <xf numFmtId="0" fontId="123" fillId="34" borderId="969" applyNumberFormat="0" applyAlignment="0" applyProtection="0"/>
    <xf numFmtId="0" fontId="124" fillId="34" borderId="964" applyNumberFormat="0" applyAlignment="0" applyProtection="0"/>
    <xf numFmtId="10" fontId="56" fillId="28" borderId="943" applyNumberFormat="0" applyBorder="0" applyAlignment="0" applyProtection="0"/>
    <xf numFmtId="0" fontId="75" fillId="7" borderId="964" applyNumberFormat="0" applyAlignment="0" applyProtection="0"/>
    <xf numFmtId="0" fontId="3" fillId="9" borderId="965" applyNumberFormat="0" applyFont="0" applyAlignment="0" applyProtection="0"/>
    <xf numFmtId="0" fontId="97" fillId="13" borderId="966" applyNumberFormat="0" applyAlignment="0" applyProtection="0"/>
    <xf numFmtId="0" fontId="103" fillId="0" borderId="967"/>
    <xf numFmtId="0" fontId="110" fillId="32" borderId="943"/>
    <xf numFmtId="0" fontId="113" fillId="0" borderId="968" applyNumberFormat="0" applyFill="0" applyAlignment="0" applyProtection="0"/>
    <xf numFmtId="0" fontId="123" fillId="34" borderId="969" applyNumberFormat="0" applyAlignment="0" applyProtection="0"/>
    <xf numFmtId="0" fontId="124" fillId="34" borderId="964" applyNumberFormat="0" applyAlignment="0" applyProtection="0"/>
    <xf numFmtId="0" fontId="130" fillId="14" borderId="964" applyNumberFormat="0" applyAlignment="0" applyProtection="0"/>
    <xf numFmtId="0" fontId="115" fillId="0" borderId="970" applyNumberFormat="0" applyFill="0" applyAlignment="0" applyProtection="0"/>
    <xf numFmtId="0" fontId="27" fillId="9" borderId="965" applyNumberFormat="0" applyFont="0" applyAlignment="0" applyProtection="0"/>
    <xf numFmtId="0" fontId="97" fillId="13" borderId="966" applyNumberFormat="0" applyAlignment="0" applyProtection="0"/>
    <xf numFmtId="0" fontId="115" fillId="0" borderId="970" applyNumberFormat="0" applyFill="0" applyAlignment="0" applyProtection="0"/>
    <xf numFmtId="0" fontId="103" fillId="0" borderId="967"/>
    <xf numFmtId="0" fontId="27" fillId="9" borderId="965" applyNumberFormat="0" applyFont="0" applyAlignment="0" applyProtection="0"/>
    <xf numFmtId="0" fontId="130" fillId="14" borderId="964" applyNumberFormat="0" applyAlignment="0" applyProtection="0"/>
    <xf numFmtId="0" fontId="115" fillId="0" borderId="988" applyNumberFormat="0" applyFill="0" applyAlignment="0" applyProtection="0"/>
    <xf numFmtId="0" fontId="130" fillId="14" borderId="983" applyNumberFormat="0" applyAlignment="0" applyProtection="0"/>
    <xf numFmtId="0" fontId="123" fillId="34" borderId="987" applyNumberFormat="0" applyAlignment="0" applyProtection="0"/>
    <xf numFmtId="0" fontId="113" fillId="0" borderId="986" applyNumberFormat="0" applyFill="0" applyAlignment="0" applyProtection="0"/>
    <xf numFmtId="0" fontId="110" fillId="32" borderId="981"/>
    <xf numFmtId="0" fontId="3" fillId="9" borderId="984" applyNumberFormat="0" applyFont="0" applyAlignment="0" applyProtection="0"/>
    <xf numFmtId="0" fontId="75" fillId="7" borderId="983" applyNumberFormat="0" applyAlignment="0" applyProtection="0"/>
    <xf numFmtId="10" fontId="56" fillId="28" borderId="981" applyNumberFormat="0" applyBorder="0" applyAlignment="0" applyProtection="0"/>
    <xf numFmtId="0" fontId="42" fillId="0" borderId="981"/>
    <xf numFmtId="0" fontId="28" fillId="13" borderId="983" applyNumberFormat="0" applyAlignment="0" applyProtection="0"/>
    <xf numFmtId="5" fontId="26" fillId="0" borderId="963" applyAlignment="0" applyProtection="0"/>
    <xf numFmtId="0" fontId="3" fillId="9" borderId="984" applyNumberFormat="0" applyFont="0" applyAlignment="0" applyProtection="0"/>
    <xf numFmtId="0" fontId="123" fillId="34" borderId="987" applyNumberFormat="0" applyAlignment="0" applyProtection="0"/>
    <xf numFmtId="0" fontId="115" fillId="0" borderId="988" applyNumberFormat="0" applyFill="0" applyAlignment="0" applyProtection="0"/>
    <xf numFmtId="0" fontId="30" fillId="13" borderId="964" applyNumberFormat="0" applyAlignment="0" applyProtection="0"/>
    <xf numFmtId="0" fontId="130" fillId="14" borderId="983" applyNumberFormat="0" applyAlignment="0" applyProtection="0"/>
    <xf numFmtId="10" fontId="56" fillId="28" borderId="989" applyNumberFormat="0" applyBorder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115" fillId="0" borderId="978" applyNumberFormat="0" applyFill="0" applyAlignment="0" applyProtection="0"/>
    <xf numFmtId="0" fontId="74" fillId="7" borderId="974" applyNumberFormat="0" applyAlignment="0" applyProtection="0"/>
    <xf numFmtId="0" fontId="30" fillId="13" borderId="974" applyNumberFormat="0" applyAlignment="0" applyProtection="0"/>
    <xf numFmtId="0" fontId="115" fillId="0" borderId="978" applyNumberFormat="0" applyFill="0" applyAlignment="0" applyProtection="0"/>
    <xf numFmtId="5" fontId="26" fillId="0" borderId="982" applyAlignment="0" applyProtection="0"/>
    <xf numFmtId="0" fontId="30" fillId="13" borderId="983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99" fillId="13" borderId="976" applyNumberFormat="0" applyAlignment="0" applyProtection="0"/>
    <xf numFmtId="0" fontId="3" fillId="9" borderId="975" applyNumberFormat="0" applyFon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84" applyNumberFormat="0" applyFon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15" fillId="9" borderId="965" applyNumberFormat="0" applyFont="0" applyAlignment="0" applyProtection="0"/>
    <xf numFmtId="0" fontId="3" fillId="9" borderId="965" applyNumberFormat="0" applyFont="0" applyAlignment="0" applyProtection="0"/>
    <xf numFmtId="0" fontId="99" fillId="13" borderId="966" applyNumberFormat="0" applyAlignment="0" applyProtection="0"/>
    <xf numFmtId="0" fontId="115" fillId="0" borderId="986" applyNumberFormat="0" applyFill="0" applyAlignment="0" applyProtection="0"/>
    <xf numFmtId="0" fontId="30" fillId="13" borderId="983" applyNumberFormat="0" applyAlignment="0" applyProtection="0"/>
    <xf numFmtId="0" fontId="3" fillId="9" borderId="984" applyNumberFormat="0" applyFont="0" applyAlignment="0" applyProtection="0"/>
    <xf numFmtId="0" fontId="30" fillId="13" borderId="974" applyNumberFormat="0" applyAlignment="0" applyProtection="0"/>
    <xf numFmtId="5" fontId="26" fillId="0" borderId="973" applyAlignment="0" applyProtection="0"/>
    <xf numFmtId="3" fontId="32" fillId="0" borderId="989"/>
    <xf numFmtId="0" fontId="97" fillId="13" borderId="985" applyNumberFormat="0" applyAlignment="0" applyProtection="0"/>
    <xf numFmtId="0" fontId="115" fillId="0" borderId="968" applyNumberFormat="0" applyFill="0" applyAlignment="0" applyProtection="0"/>
    <xf numFmtId="0" fontId="27" fillId="9" borderId="984" applyNumberFormat="0" applyFont="0" applyAlignment="0" applyProtection="0"/>
    <xf numFmtId="0" fontId="99" fillId="13" borderId="966" applyNumberFormat="0" applyAlignment="0" applyProtection="0"/>
    <xf numFmtId="0" fontId="30" fillId="13" borderId="964" applyNumberFormat="0" applyAlignment="0" applyProtection="0"/>
    <xf numFmtId="0" fontId="74" fillId="7" borderId="964" applyNumberFormat="0" applyAlignment="0" applyProtection="0"/>
    <xf numFmtId="0" fontId="115" fillId="0" borderId="968" applyNumberFormat="0" applyFill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" fillId="9" borderId="965" applyNumberFormat="0" applyFont="0" applyAlignment="0" applyProtection="0"/>
    <xf numFmtId="0" fontId="115" fillId="0" borderId="986" applyNumberFormat="0" applyFill="0" applyAlignment="0" applyProtection="0"/>
    <xf numFmtId="0" fontId="124" fillId="34" borderId="983" applyNumberFormat="0" applyAlignment="0" applyProtection="0"/>
    <xf numFmtId="0" fontId="75" fillId="7" borderId="974" applyNumberFormat="0" applyAlignment="0" applyProtection="0"/>
    <xf numFmtId="0" fontId="110" fillId="32" borderId="989"/>
    <xf numFmtId="0" fontId="74" fillId="7" borderId="983" applyNumberFormat="0" applyAlignment="0" applyProtection="0"/>
    <xf numFmtId="3" fontId="32" fillId="0" borderId="981"/>
    <xf numFmtId="0" fontId="15" fillId="9" borderId="984" applyNumberFormat="0" applyFont="0" applyAlignment="0" applyProtection="0"/>
    <xf numFmtId="0" fontId="27" fillId="9" borderId="984" applyNumberFormat="0" applyFont="0" applyAlignment="0" applyProtection="0"/>
    <xf numFmtId="0" fontId="124" fillId="34" borderId="983" applyNumberFormat="0" applyAlignment="0" applyProtection="0"/>
    <xf numFmtId="0" fontId="74" fillId="7" borderId="983" applyNumberFormat="0" applyAlignment="0" applyProtection="0"/>
    <xf numFmtId="0" fontId="99" fillId="13" borderId="976" applyNumberFormat="0" applyAlignment="0" applyProtection="0"/>
    <xf numFmtId="0" fontId="75" fillId="7" borderId="974" applyNumberFormat="0" applyAlignment="0" applyProtection="0"/>
    <xf numFmtId="0" fontId="97" fillId="13" borderId="985" applyNumberFormat="0" applyAlignment="0" applyProtection="0"/>
    <xf numFmtId="0" fontId="74" fillId="7" borderId="983" applyNumberFormat="0" applyAlignment="0" applyProtection="0"/>
    <xf numFmtId="0" fontId="59" fillId="0" borderId="953">
      <alignment horizontal="left" vertical="center"/>
    </xf>
    <xf numFmtId="0" fontId="42" fillId="0" borderId="989"/>
    <xf numFmtId="0" fontId="75" fillId="7" borderId="983" applyNumberFormat="0" applyAlignment="0" applyProtection="0"/>
    <xf numFmtId="0" fontId="113" fillId="0" borderId="986" applyNumberFormat="0" applyFill="0" applyAlignment="0" applyProtection="0"/>
    <xf numFmtId="0" fontId="74" fillId="7" borderId="983" applyNumberFormat="0" applyAlignment="0" applyProtection="0"/>
    <xf numFmtId="0" fontId="28" fillId="13" borderId="974" applyNumberFormat="0" applyAlignment="0" applyProtection="0"/>
    <xf numFmtId="3" fontId="32" fillId="0" borderId="971"/>
    <xf numFmtId="0" fontId="42" fillId="0" borderId="971"/>
    <xf numFmtId="0" fontId="59" fillId="0" borderId="972">
      <alignment horizontal="left" vertical="center"/>
    </xf>
    <xf numFmtId="10" fontId="56" fillId="28" borderId="971" applyNumberFormat="0" applyBorder="0" applyAlignment="0" applyProtection="0"/>
    <xf numFmtId="0" fontId="75" fillId="7" borderId="974" applyNumberFormat="0" applyAlignment="0" applyProtection="0"/>
    <xf numFmtId="0" fontId="15" fillId="9" borderId="975" applyNumberFormat="0" applyFon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0" fillId="32" borderId="971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75" fillId="7" borderId="974" applyNumberFormat="0" applyAlignment="0" applyProtection="0"/>
    <xf numFmtId="0" fontId="28" fillId="13" borderId="974" applyNumberFormat="0" applyAlignment="0" applyProtection="0"/>
    <xf numFmtId="0" fontId="28" fillId="13" borderId="974" applyNumberFormat="0" applyAlignment="0" applyProtection="0"/>
    <xf numFmtId="0" fontId="59" fillId="0" borderId="972">
      <alignment horizontal="left" vertical="center"/>
    </xf>
    <xf numFmtId="0" fontId="3" fillId="9" borderId="975" applyNumberFormat="0" applyFont="0" applyAlignment="0" applyProtection="0"/>
    <xf numFmtId="0" fontId="113" fillId="0" borderId="978" applyNumberFormat="0" applyFill="0" applyAlignment="0" applyProtection="0"/>
    <xf numFmtId="0" fontId="59" fillId="0" borderId="972">
      <alignment horizontal="left" vertical="center"/>
    </xf>
    <xf numFmtId="0" fontId="123" fillId="34" borderId="979" applyNumberFormat="0" applyAlignment="0" applyProtection="0"/>
    <xf numFmtId="0" fontId="124" fillId="34" borderId="974" applyNumberFormat="0" applyAlignment="0" applyProtection="0"/>
    <xf numFmtId="0" fontId="75" fillId="7" borderId="974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97" fillId="13" borderId="976" applyNumberFormat="0" applyAlignment="0" applyProtection="0"/>
    <xf numFmtId="0" fontId="115" fillId="0" borderId="980" applyNumberFormat="0" applyFill="0" applyAlignment="0" applyProtection="0"/>
    <xf numFmtId="0" fontId="103" fillId="0" borderId="977"/>
    <xf numFmtId="0" fontId="27" fillId="9" borderId="975" applyNumberFormat="0" applyFont="0" applyAlignment="0" applyProtection="0"/>
    <xf numFmtId="0" fontId="130" fillId="14" borderId="974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53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53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010" applyNumberFormat="0" applyAlignment="0" applyProtection="0"/>
    <xf numFmtId="0" fontId="103" fillId="0" borderId="1013"/>
    <xf numFmtId="0" fontId="115" fillId="0" borderId="1016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28" fillId="13" borderId="1010" applyNumberFormat="0" applyAlignment="0" applyProtection="0"/>
    <xf numFmtId="0" fontId="130" fillId="14" borderId="1010" applyNumberFormat="0" applyAlignment="0" applyProtection="0"/>
    <xf numFmtId="0" fontId="123" fillId="34" borderId="1015" applyNumberFormat="0" applyAlignment="0" applyProtection="0"/>
    <xf numFmtId="0" fontId="113" fillId="0" borderId="1014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74" fillId="7" borderId="1029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8" fillId="13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99" fillId="13" borderId="1003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7" fillId="9" borderId="1011" applyNumberFormat="0" applyFont="0" applyAlignment="0" applyProtection="0"/>
    <xf numFmtId="0" fontId="124" fillId="34" borderId="1010" applyNumberFormat="0" applyAlignment="0" applyProtection="0"/>
    <xf numFmtId="0" fontId="97" fillId="13" borderId="1012" applyNumberFormat="0" applyAlignment="0" applyProtection="0"/>
    <xf numFmtId="0" fontId="75" fillId="7" borderId="1010" applyNumberFormat="0" applyAlignment="0" applyProtection="0"/>
    <xf numFmtId="0" fontId="28" fillId="13" borderId="983" applyNumberFormat="0" applyAlignment="0" applyProtection="0"/>
    <xf numFmtId="0" fontId="99" fillId="13" borderId="1031" applyNumberFormat="0" applyAlignment="0" applyProtection="0"/>
    <xf numFmtId="0" fontId="59" fillId="0" borderId="990">
      <alignment horizontal="left" vertical="center"/>
    </xf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75" fillId="7" borderId="1029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90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90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103" fillId="0" borderId="991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115" fillId="0" borderId="1006" applyNumberFormat="0" applyFill="0" applyAlignment="0" applyProtection="0"/>
    <xf numFmtId="0" fontId="130" fillId="14" borderId="1001" applyNumberFormat="0" applyAlignment="0" applyProtection="0"/>
    <xf numFmtId="0" fontId="123" fillId="34" borderId="1005" applyNumberFormat="0" applyAlignment="0" applyProtection="0"/>
    <xf numFmtId="0" fontId="113" fillId="0" borderId="1004" applyNumberFormat="0" applyFill="0" applyAlignment="0" applyProtection="0"/>
    <xf numFmtId="0" fontId="110" fillId="32" borderId="999"/>
    <xf numFmtId="0" fontId="3" fillId="9" borderId="1002" applyNumberFormat="0" applyFont="0" applyAlignment="0" applyProtection="0"/>
    <xf numFmtId="0" fontId="75" fillId="7" borderId="1001" applyNumberFormat="0" applyAlignment="0" applyProtection="0"/>
    <xf numFmtId="10" fontId="56" fillId="28" borderId="999" applyNumberFormat="0" applyBorder="0" applyAlignment="0" applyProtection="0"/>
    <xf numFmtId="0" fontId="42" fillId="0" borderId="999"/>
    <xf numFmtId="0" fontId="28" fillId="13" borderId="1001" applyNumberFormat="0" applyAlignment="0" applyProtection="0"/>
    <xf numFmtId="5" fontId="26" fillId="0" borderId="982" applyAlignment="0" applyProtection="0"/>
    <xf numFmtId="0" fontId="3" fillId="9" borderId="1002" applyNumberFormat="0" applyFont="0" applyAlignment="0" applyProtection="0"/>
    <xf numFmtId="0" fontId="123" fillId="34" borderId="1005" applyNumberFormat="0" applyAlignment="0" applyProtection="0"/>
    <xf numFmtId="0" fontId="115" fillId="0" borderId="1006" applyNumberFormat="0" applyFill="0" applyAlignment="0" applyProtection="0"/>
    <xf numFmtId="0" fontId="30" fillId="13" borderId="983" applyNumberFormat="0" applyAlignment="0" applyProtection="0"/>
    <xf numFmtId="0" fontId="130" fillId="14" borderId="1001" applyNumberFormat="0" applyAlignment="0" applyProtection="0"/>
    <xf numFmtId="10" fontId="56" fillId="28" borderId="1007" applyNumberFormat="0" applyBorder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115" fillId="0" borderId="996" applyNumberFormat="0" applyFill="0" applyAlignment="0" applyProtection="0"/>
    <xf numFmtId="0" fontId="74" fillId="7" borderId="993" applyNumberFormat="0" applyAlignment="0" applyProtection="0"/>
    <xf numFmtId="0" fontId="30" fillId="13" borderId="993" applyNumberFormat="0" applyAlignment="0" applyProtection="0"/>
    <xf numFmtId="0" fontId="115" fillId="0" borderId="996" applyNumberFormat="0" applyFill="0" applyAlignment="0" applyProtection="0"/>
    <xf numFmtId="5" fontId="26" fillId="0" borderId="1000" applyAlignment="0" applyProtection="0"/>
    <xf numFmtId="0" fontId="30" fillId="13" borderId="1001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99" fillId="13" borderId="995" applyNumberFormat="0" applyAlignment="0" applyProtection="0"/>
    <xf numFmtId="0" fontId="3" fillId="9" borderId="994" applyNumberFormat="0" applyFon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1002" applyNumberFormat="0" applyFon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99" fillId="13" borderId="985" applyNumberFormat="0" applyAlignment="0" applyProtection="0"/>
    <xf numFmtId="0" fontId="115" fillId="0" borderId="1004" applyNumberFormat="0" applyFill="0" applyAlignment="0" applyProtection="0"/>
    <xf numFmtId="0" fontId="30" fillId="13" borderId="1001" applyNumberFormat="0" applyAlignment="0" applyProtection="0"/>
    <xf numFmtId="0" fontId="3" fillId="9" borderId="1002" applyNumberFormat="0" applyFont="0" applyAlignment="0" applyProtection="0"/>
    <xf numFmtId="0" fontId="30" fillId="13" borderId="993" applyNumberFormat="0" applyAlignment="0" applyProtection="0"/>
    <xf numFmtId="5" fontId="26" fillId="0" borderId="992" applyAlignment="0" applyProtection="0"/>
    <xf numFmtId="3" fontId="32" fillId="0" borderId="1007"/>
    <xf numFmtId="0" fontId="97" fillId="13" borderId="1003" applyNumberFormat="0" applyAlignment="0" applyProtection="0"/>
    <xf numFmtId="0" fontId="115" fillId="0" borderId="986" applyNumberFormat="0" applyFill="0" applyAlignment="0" applyProtection="0"/>
    <xf numFmtId="0" fontId="27" fillId="9" borderId="1002" applyNumberFormat="0" applyFont="0" applyAlignment="0" applyProtection="0"/>
    <xf numFmtId="0" fontId="99" fillId="13" borderId="985" applyNumberFormat="0" applyAlignment="0" applyProtection="0"/>
    <xf numFmtId="0" fontId="30" fillId="13" borderId="983" applyNumberFormat="0" applyAlignment="0" applyProtection="0"/>
    <xf numFmtId="0" fontId="74" fillId="7" borderId="983" applyNumberFormat="0" applyAlignment="0" applyProtection="0"/>
    <xf numFmtId="0" fontId="115" fillId="0" borderId="986" applyNumberFormat="0" applyFill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3" fillId="9" borderId="984" applyNumberFormat="0" applyFont="0" applyAlignment="0" applyProtection="0"/>
    <xf numFmtId="0" fontId="115" fillId="0" borderId="1004" applyNumberFormat="0" applyFill="0" applyAlignment="0" applyProtection="0"/>
    <xf numFmtId="0" fontId="124" fillId="34" borderId="1001" applyNumberFormat="0" applyAlignment="0" applyProtection="0"/>
    <xf numFmtId="0" fontId="75" fillId="7" borderId="993" applyNumberFormat="0" applyAlignment="0" applyProtection="0"/>
    <xf numFmtId="0" fontId="110" fillId="32" borderId="1007"/>
    <xf numFmtId="0" fontId="74" fillId="7" borderId="1001" applyNumberFormat="0" applyAlignment="0" applyProtection="0"/>
    <xf numFmtId="3" fontId="32" fillId="0" borderId="999"/>
    <xf numFmtId="0" fontId="15" fillId="9" borderId="1002" applyNumberFormat="0" applyFont="0" applyAlignment="0" applyProtection="0"/>
    <xf numFmtId="0" fontId="27" fillId="9" borderId="1002" applyNumberFormat="0" applyFont="0" applyAlignment="0" applyProtection="0"/>
    <xf numFmtId="0" fontId="124" fillId="34" borderId="1001" applyNumberFormat="0" applyAlignment="0" applyProtection="0"/>
    <xf numFmtId="0" fontId="74" fillId="7" borderId="1001" applyNumberFormat="0" applyAlignment="0" applyProtection="0"/>
    <xf numFmtId="0" fontId="99" fillId="13" borderId="995" applyNumberFormat="0" applyAlignment="0" applyProtection="0"/>
    <xf numFmtId="0" fontId="75" fillId="7" borderId="993" applyNumberFormat="0" applyAlignment="0" applyProtection="0"/>
    <xf numFmtId="0" fontId="97" fillId="13" borderId="1003" applyNumberFormat="0" applyAlignment="0" applyProtection="0"/>
    <xf numFmtId="0" fontId="74" fillId="7" borderId="1001" applyNumberFormat="0" applyAlignment="0" applyProtection="0"/>
    <xf numFmtId="0" fontId="42" fillId="0" borderId="1007"/>
    <xf numFmtId="0" fontId="75" fillId="7" borderId="1001" applyNumberFormat="0" applyAlignment="0" applyProtection="0"/>
    <xf numFmtId="0" fontId="113" fillId="0" borderId="1004" applyNumberFormat="0" applyFill="0" applyAlignment="0" applyProtection="0"/>
    <xf numFmtId="0" fontId="74" fillId="7" borderId="1001" applyNumberFormat="0" applyAlignment="0" applyProtection="0"/>
    <xf numFmtId="0" fontId="28" fillId="13" borderId="993" applyNumberFormat="0" applyAlignment="0" applyProtection="0"/>
    <xf numFmtId="3" fontId="32" fillId="0" borderId="989"/>
    <xf numFmtId="0" fontId="42" fillId="0" borderId="989"/>
    <xf numFmtId="0" fontId="59" fillId="0" borderId="990">
      <alignment horizontal="left" vertical="center"/>
    </xf>
    <xf numFmtId="10" fontId="56" fillId="28" borderId="989" applyNumberFormat="0" applyBorder="0" applyAlignment="0" applyProtection="0"/>
    <xf numFmtId="0" fontId="75" fillId="7" borderId="993" applyNumberFormat="0" applyAlignment="0" applyProtection="0"/>
    <xf numFmtId="0" fontId="15" fillId="9" borderId="994" applyNumberFormat="0" applyFon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0" fillId="32" borderId="989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75" fillId="7" borderId="993" applyNumberFormat="0" applyAlignment="0" applyProtection="0"/>
    <xf numFmtId="0" fontId="28" fillId="13" borderId="993" applyNumberFormat="0" applyAlignment="0" applyProtection="0"/>
    <xf numFmtId="0" fontId="28" fillId="13" borderId="993" applyNumberFormat="0" applyAlignment="0" applyProtection="0"/>
    <xf numFmtId="0" fontId="59" fillId="0" borderId="990">
      <alignment horizontal="left" vertical="center"/>
    </xf>
    <xf numFmtId="0" fontId="3" fillId="9" borderId="994" applyNumberFormat="0" applyFont="0" applyAlignment="0" applyProtection="0"/>
    <xf numFmtId="0" fontId="113" fillId="0" borderId="996" applyNumberFormat="0" applyFill="0" applyAlignment="0" applyProtection="0"/>
    <xf numFmtId="0" fontId="59" fillId="0" borderId="990">
      <alignment horizontal="left" vertical="center"/>
    </xf>
    <xf numFmtId="0" fontId="123" fillId="34" borderId="997" applyNumberFormat="0" applyAlignment="0" applyProtection="0"/>
    <xf numFmtId="0" fontId="124" fillId="34" borderId="993" applyNumberFormat="0" applyAlignment="0" applyProtection="0"/>
    <xf numFmtId="0" fontId="75" fillId="7" borderId="993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97" fillId="13" borderId="995" applyNumberFormat="0" applyAlignment="0" applyProtection="0"/>
    <xf numFmtId="0" fontId="115" fillId="0" borderId="998" applyNumberFormat="0" applyFill="0" applyAlignment="0" applyProtection="0"/>
    <xf numFmtId="0" fontId="103" fillId="0" borderId="991"/>
    <xf numFmtId="0" fontId="27" fillId="9" borderId="994" applyNumberFormat="0" applyFont="0" applyAlignment="0" applyProtection="0"/>
    <xf numFmtId="0" fontId="130" fillId="14" borderId="993" applyNumberFormat="0" applyAlignment="0" applyProtection="0"/>
    <xf numFmtId="0" fontId="99" fillId="13" borderId="1003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113" fillId="0" borderId="1014" applyNumberFormat="0" applyFill="0" applyAlignment="0" applyProtection="0"/>
    <xf numFmtId="0" fontId="59" fillId="0" borderId="1008">
      <alignment horizontal="left" vertical="center"/>
    </xf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75" fillId="7" borderId="1010" applyNumberFormat="0" applyAlignment="0" applyProtection="0"/>
    <xf numFmtId="0" fontId="3" fillId="9" borderId="1011" applyNumberFormat="0" applyFont="0" applyAlignment="0" applyProtection="0"/>
    <xf numFmtId="0" fontId="97" fillId="13" borderId="1012" applyNumberFormat="0" applyAlignment="0" applyProtection="0"/>
    <xf numFmtId="0" fontId="103" fillId="0" borderId="1013"/>
    <xf numFmtId="0" fontId="113" fillId="0" borderId="1014" applyNumberFormat="0" applyFill="0" applyAlignment="0" applyProtection="0"/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130" fillId="14" borderId="1010" applyNumberFormat="0" applyAlignment="0" applyProtection="0"/>
    <xf numFmtId="0" fontId="115" fillId="0" borderId="1016" applyNumberFormat="0" applyFill="0" applyAlignment="0" applyProtection="0"/>
    <xf numFmtId="0" fontId="27" fillId="9" borderId="1011" applyNumberFormat="0" applyFont="0" applyAlignment="0" applyProtection="0"/>
    <xf numFmtId="0" fontId="97" fillId="13" borderId="1012" applyNumberFormat="0" applyAlignment="0" applyProtection="0"/>
    <xf numFmtId="0" fontId="115" fillId="0" borderId="1016" applyNumberFormat="0" applyFill="0" applyAlignment="0" applyProtection="0"/>
    <xf numFmtId="0" fontId="103" fillId="0" borderId="1013"/>
    <xf numFmtId="0" fontId="27" fillId="9" borderId="1011" applyNumberFormat="0" applyFont="0" applyAlignment="0" applyProtection="0"/>
    <xf numFmtId="0" fontId="130" fillId="14" borderId="1010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09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10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11" applyNumberFormat="0" applyFont="0" applyAlignment="0" applyProtection="0"/>
    <xf numFmtId="0" fontId="3" fillId="9" borderId="1011" applyNumberFormat="0" applyFont="0" applyAlignment="0" applyProtection="0"/>
    <xf numFmtId="0" fontId="99" fillId="13" borderId="1012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19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14" applyNumberFormat="0" applyFill="0" applyAlignment="0" applyProtection="0"/>
    <xf numFmtId="0" fontId="27" fillId="9" borderId="1030" applyNumberFormat="0" applyFont="0" applyAlignment="0" applyProtection="0"/>
    <xf numFmtId="0" fontId="99" fillId="13" borderId="1012" applyNumberFormat="0" applyAlignment="0" applyProtection="0"/>
    <xf numFmtId="0" fontId="30" fillId="13" borderId="1010" applyNumberFormat="0" applyAlignment="0" applyProtection="0"/>
    <xf numFmtId="0" fontId="74" fillId="7" borderId="1010" applyNumberFormat="0" applyAlignment="0" applyProtection="0"/>
    <xf numFmtId="0" fontId="115" fillId="0" borderId="1014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11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17"/>
    <xf numFmtId="0" fontId="42" fillId="0" borderId="1017"/>
    <xf numFmtId="0" fontId="59" fillId="0" borderId="1018">
      <alignment horizontal="left" vertical="center"/>
    </xf>
    <xf numFmtId="10" fontId="56" fillId="28" borderId="1017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17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18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18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24" applyNumberFormat="0" applyFill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27" fillId="9" borderId="1021" applyNumberFormat="0" applyFont="0" applyAlignment="0" applyProtection="0"/>
    <xf numFmtId="0" fontId="3" fillId="9" borderId="1021" applyNumberFormat="0" applyFont="0" applyAlignment="0" applyProtection="0"/>
    <xf numFmtId="0" fontId="28" fillId="13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99" fillId="13" borderId="1031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3" fontId="32" fillId="0" borderId="1035"/>
    <xf numFmtId="0" fontId="3" fillId="9" borderId="1030" applyNumberFormat="0" applyFont="0" applyAlignment="0" applyProtection="0"/>
    <xf numFmtId="0" fontId="42" fillId="0" borderId="1035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10" fontId="56" fillId="28" borderId="1035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35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28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29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99" fillId="13" borderId="1031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37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32" applyNumberFormat="0" applyFill="0" applyAlignment="0" applyProtection="0"/>
    <xf numFmtId="0" fontId="27" fillId="9" borderId="1030" applyNumberFormat="0" applyFont="0" applyAlignment="0" applyProtection="0"/>
    <xf numFmtId="0" fontId="99" fillId="13" borderId="1031" applyNumberFormat="0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115" fillId="0" borderId="1032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59" fillId="0" borderId="1036">
      <alignment horizontal="left" vertical="center"/>
    </xf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35"/>
    <xf numFmtId="0" fontId="42" fillId="0" borderId="1035"/>
    <xf numFmtId="0" fontId="59" fillId="0" borderId="1036">
      <alignment horizontal="left" vertical="center"/>
    </xf>
    <xf numFmtId="10" fontId="56" fillId="28" borderId="1035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35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6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6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6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6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49" applyNumberFormat="0" applyAlignment="0" applyProtection="0"/>
    <xf numFmtId="0" fontId="103" fillId="0" borderId="1052"/>
    <xf numFmtId="0" fontId="115" fillId="0" borderId="1055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28" fillId="13" borderId="1049" applyNumberFormat="0" applyAlignment="0" applyProtection="0"/>
    <xf numFmtId="0" fontId="130" fillId="14" borderId="1049" applyNumberFormat="0" applyAlignment="0" applyProtection="0"/>
    <xf numFmtId="0" fontId="123" fillId="34" borderId="1054" applyNumberFormat="0" applyAlignment="0" applyProtection="0"/>
    <xf numFmtId="0" fontId="113" fillId="0" borderId="1053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74" fillId="7" borderId="1068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3" fillId="9" borderId="1030" applyNumberFormat="0" applyFont="0" applyAlignment="0" applyProtection="0"/>
    <xf numFmtId="0" fontId="28" fillId="13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99" fillId="13" borderId="1042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7" fillId="9" borderId="1050" applyNumberFormat="0" applyFont="0" applyAlignment="0" applyProtection="0"/>
    <xf numFmtId="0" fontId="124" fillId="34" borderId="1049" applyNumberFormat="0" applyAlignment="0" applyProtection="0"/>
    <xf numFmtId="0" fontId="97" fillId="13" borderId="1051" applyNumberFormat="0" applyAlignment="0" applyProtection="0"/>
    <xf numFmtId="0" fontId="75" fillId="7" borderId="1049" applyNumberFormat="0" applyAlignment="0" applyProtection="0"/>
    <xf numFmtId="0" fontId="28" fillId="13" borderId="1020" applyNumberFormat="0" applyAlignment="0" applyProtection="0"/>
    <xf numFmtId="0" fontId="99" fillId="13" borderId="1070" applyNumberFormat="0" applyAlignment="0" applyProtection="0"/>
    <xf numFmtId="0" fontId="59" fillId="0" borderId="1039">
      <alignment horizontal="left" vertical="center"/>
    </xf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68" applyNumberForma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9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9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115" fillId="0" borderId="1045" applyNumberFormat="0" applyFill="0" applyAlignment="0" applyProtection="0"/>
    <xf numFmtId="0" fontId="130" fillId="14" borderId="1040" applyNumberFormat="0" applyAlignment="0" applyProtection="0"/>
    <xf numFmtId="0" fontId="123" fillId="34" borderId="1044" applyNumberFormat="0" applyAlignment="0" applyProtection="0"/>
    <xf numFmtId="0" fontId="113" fillId="0" borderId="1043" applyNumberFormat="0" applyFill="0" applyAlignment="0" applyProtection="0"/>
    <xf numFmtId="0" fontId="110" fillId="32" borderId="1035"/>
    <xf numFmtId="0" fontId="3" fillId="9" borderId="1041" applyNumberFormat="0" applyFont="0" applyAlignment="0" applyProtection="0"/>
    <xf numFmtId="0" fontId="75" fillId="7" borderId="1040" applyNumberFormat="0" applyAlignment="0" applyProtection="0"/>
    <xf numFmtId="10" fontId="56" fillId="28" borderId="1035" applyNumberFormat="0" applyBorder="0" applyAlignment="0" applyProtection="0"/>
    <xf numFmtId="0" fontId="42" fillId="0" borderId="1035"/>
    <xf numFmtId="0" fontId="28" fillId="13" borderId="1040" applyNumberFormat="0" applyAlignment="0" applyProtection="0"/>
    <xf numFmtId="5" fontId="26" fillId="0" borderId="1037" applyAlignment="0" applyProtection="0"/>
    <xf numFmtId="0" fontId="3" fillId="9" borderId="1041" applyNumberFormat="0" applyFont="0" applyAlignment="0" applyProtection="0"/>
    <xf numFmtId="0" fontId="123" fillId="34" borderId="1044" applyNumberFormat="0" applyAlignment="0" applyProtection="0"/>
    <xf numFmtId="0" fontId="115" fillId="0" borderId="1045" applyNumberFormat="0" applyFill="0" applyAlignment="0" applyProtection="0"/>
    <xf numFmtId="0" fontId="30" fillId="13" borderId="1020" applyNumberFormat="0" applyAlignment="0" applyProtection="0"/>
    <xf numFmtId="0" fontId="130" fillId="14" borderId="1040" applyNumberFormat="0" applyAlignment="0" applyProtection="0"/>
    <xf numFmtId="10" fontId="56" fillId="28" borderId="1046" applyNumberFormat="0" applyBorder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74" fillId="7" borderId="1029" applyNumberFormat="0" applyAlignment="0" applyProtection="0"/>
    <xf numFmtId="0" fontId="30" fillId="13" borderId="1029" applyNumberFormat="0" applyAlignment="0" applyProtection="0"/>
    <xf numFmtId="0" fontId="115" fillId="0" borderId="1032" applyNumberFormat="0" applyFill="0" applyAlignment="0" applyProtection="0"/>
    <xf numFmtId="5" fontId="26" fillId="0" borderId="1037" applyAlignment="0" applyProtection="0"/>
    <xf numFmtId="0" fontId="30" fillId="13" borderId="104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99" fillId="13" borderId="1031" applyNumberFormat="0" applyAlignment="0" applyProtection="0"/>
    <xf numFmtId="0" fontId="3" fillId="9" borderId="1030" applyNumberFormat="0" applyFon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4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15" fillId="9" borderId="1021" applyNumberFormat="0" applyFont="0" applyAlignment="0" applyProtection="0"/>
    <xf numFmtId="0" fontId="3" fillId="9" borderId="1021" applyNumberFormat="0" applyFont="0" applyAlignment="0" applyProtection="0"/>
    <xf numFmtId="0" fontId="99" fillId="13" borderId="1022" applyNumberFormat="0" applyAlignment="0" applyProtection="0"/>
    <xf numFmtId="0" fontId="115" fillId="0" borderId="1043" applyNumberFormat="0" applyFill="0" applyAlignment="0" applyProtection="0"/>
    <xf numFmtId="0" fontId="30" fillId="13" borderId="1040" applyNumberFormat="0" applyAlignment="0" applyProtection="0"/>
    <xf numFmtId="0" fontId="3" fillId="9" borderId="1041" applyNumberFormat="0" applyFont="0" applyAlignment="0" applyProtection="0"/>
    <xf numFmtId="0" fontId="30" fillId="13" borderId="1029" applyNumberFormat="0" applyAlignment="0" applyProtection="0"/>
    <xf numFmtId="5" fontId="26" fillId="0" borderId="1028" applyAlignment="0" applyProtection="0"/>
    <xf numFmtId="3" fontId="32" fillId="0" borderId="1046"/>
    <xf numFmtId="0" fontId="97" fillId="13" borderId="1042" applyNumberFormat="0" applyAlignment="0" applyProtection="0"/>
    <xf numFmtId="0" fontId="115" fillId="0" borderId="1024" applyNumberFormat="0" applyFill="0" applyAlignment="0" applyProtection="0"/>
    <xf numFmtId="0" fontId="27" fillId="9" borderId="1041" applyNumberFormat="0" applyFont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3" fillId="9" borderId="1021" applyNumberFormat="0" applyFont="0" applyAlignment="0" applyProtection="0"/>
    <xf numFmtId="0" fontId="115" fillId="0" borderId="1043" applyNumberFormat="0" applyFill="0" applyAlignment="0" applyProtection="0"/>
    <xf numFmtId="0" fontId="124" fillId="34" borderId="1040" applyNumberFormat="0" applyAlignment="0" applyProtection="0"/>
    <xf numFmtId="0" fontId="75" fillId="7" borderId="1029" applyNumberFormat="0" applyAlignment="0" applyProtection="0"/>
    <xf numFmtId="0" fontId="110" fillId="32" borderId="1046"/>
    <xf numFmtId="0" fontId="74" fillId="7" borderId="1040" applyNumberFormat="0" applyAlignment="0" applyProtection="0"/>
    <xf numFmtId="3" fontId="32" fillId="0" borderId="1035"/>
    <xf numFmtId="0" fontId="15" fillId="9" borderId="1041" applyNumberFormat="0" applyFont="0" applyAlignment="0" applyProtection="0"/>
    <xf numFmtId="0" fontId="27" fillId="9" borderId="1041" applyNumberFormat="0" applyFont="0" applyAlignment="0" applyProtection="0"/>
    <xf numFmtId="0" fontId="124" fillId="34" borderId="1040" applyNumberFormat="0" applyAlignment="0" applyProtection="0"/>
    <xf numFmtId="0" fontId="74" fillId="7" borderId="104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97" fillId="13" borderId="1042" applyNumberFormat="0" applyAlignment="0" applyProtection="0"/>
    <xf numFmtId="0" fontId="74" fillId="7" borderId="1040" applyNumberFormat="0" applyAlignment="0" applyProtection="0"/>
    <xf numFmtId="0" fontId="42" fillId="0" borderId="1046"/>
    <xf numFmtId="0" fontId="75" fillId="7" borderId="1040" applyNumberFormat="0" applyAlignment="0" applyProtection="0"/>
    <xf numFmtId="0" fontId="113" fillId="0" borderId="1043" applyNumberFormat="0" applyFill="0" applyAlignment="0" applyProtection="0"/>
    <xf numFmtId="0" fontId="74" fillId="7" borderId="1040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15" fillId="9" borderId="1030" applyNumberFormat="0" applyFon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9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99" fillId="13" borderId="1042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113" fillId="0" borderId="1053" applyNumberFormat="0" applyFill="0" applyAlignment="0" applyProtection="0"/>
    <xf numFmtId="0" fontId="59" fillId="0" borderId="1047">
      <alignment horizontal="left" vertical="center"/>
    </xf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75" fillId="7" borderId="1049" applyNumberFormat="0" applyAlignment="0" applyProtection="0"/>
    <xf numFmtId="0" fontId="3" fillId="9" borderId="1050" applyNumberFormat="0" applyFont="0" applyAlignment="0" applyProtection="0"/>
    <xf numFmtId="0" fontId="97" fillId="13" borderId="1051" applyNumberFormat="0" applyAlignment="0" applyProtection="0"/>
    <xf numFmtId="0" fontId="103" fillId="0" borderId="1052"/>
    <xf numFmtId="0" fontId="113" fillId="0" borderId="1053" applyNumberFormat="0" applyFill="0" applyAlignment="0" applyProtection="0"/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130" fillId="14" borderId="1049" applyNumberFormat="0" applyAlignment="0" applyProtection="0"/>
    <xf numFmtId="0" fontId="115" fillId="0" borderId="1055" applyNumberFormat="0" applyFill="0" applyAlignment="0" applyProtection="0"/>
    <xf numFmtId="0" fontId="27" fillId="9" borderId="1050" applyNumberFormat="0" applyFont="0" applyAlignment="0" applyProtection="0"/>
    <xf numFmtId="0" fontId="97" fillId="13" borderId="1051" applyNumberFormat="0" applyAlignment="0" applyProtection="0"/>
    <xf numFmtId="0" fontId="115" fillId="0" borderId="1055" applyNumberFormat="0" applyFill="0" applyAlignment="0" applyProtection="0"/>
    <xf numFmtId="0" fontId="103" fillId="0" borderId="1052"/>
    <xf numFmtId="0" fontId="27" fillId="9" borderId="1050" applyNumberFormat="0" applyFont="0" applyAlignment="0" applyProtection="0"/>
    <xf numFmtId="0" fontId="130" fillId="14" borderId="1049" applyNumberFormat="0" applyAlignment="0" applyProtection="0"/>
    <xf numFmtId="0" fontId="115" fillId="0" borderId="1073" applyNumberFormat="0" applyFill="0" applyAlignment="0" applyProtection="0"/>
    <xf numFmtId="0" fontId="130" fillId="14" borderId="1068" applyNumberFormat="0" applyAlignment="0" applyProtection="0"/>
    <xf numFmtId="0" fontId="123" fillId="34" borderId="1072" applyNumberFormat="0" applyAlignment="0" applyProtection="0"/>
    <xf numFmtId="0" fontId="113" fillId="0" borderId="1071" applyNumberFormat="0" applyFill="0" applyAlignment="0" applyProtection="0"/>
    <xf numFmtId="0" fontId="110" fillId="32" borderId="1066"/>
    <xf numFmtId="0" fontId="3" fillId="9" borderId="1069" applyNumberFormat="0" applyFont="0" applyAlignment="0" applyProtection="0"/>
    <xf numFmtId="0" fontId="75" fillId="7" borderId="1068" applyNumberFormat="0" applyAlignment="0" applyProtection="0"/>
    <xf numFmtId="10" fontId="56" fillId="28" borderId="1066" applyNumberFormat="0" applyBorder="0" applyAlignment="0" applyProtection="0"/>
    <xf numFmtId="0" fontId="42" fillId="0" borderId="1066"/>
    <xf numFmtId="0" fontId="28" fillId="13" borderId="1068" applyNumberFormat="0" applyAlignment="0" applyProtection="0"/>
    <xf numFmtId="5" fontId="26" fillId="0" borderId="1048" applyAlignment="0" applyProtection="0"/>
    <xf numFmtId="0" fontId="3" fillId="9" borderId="1069" applyNumberFormat="0" applyFont="0" applyAlignment="0" applyProtection="0"/>
    <xf numFmtId="0" fontId="123" fillId="34" borderId="1072" applyNumberFormat="0" applyAlignment="0" applyProtection="0"/>
    <xf numFmtId="0" fontId="115" fillId="0" borderId="1073" applyNumberFormat="0" applyFill="0" applyAlignment="0" applyProtection="0"/>
    <xf numFmtId="0" fontId="30" fillId="13" borderId="1049" applyNumberFormat="0" applyAlignment="0" applyProtection="0"/>
    <xf numFmtId="0" fontId="130" fillId="14" borderId="1068" applyNumberFormat="0" applyAlignment="0" applyProtection="0"/>
    <xf numFmtId="10" fontId="56" fillId="28" borderId="1074" applyNumberFormat="0" applyBorder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115" fillId="0" borderId="1063" applyNumberFormat="0" applyFill="0" applyAlignment="0" applyProtection="0"/>
    <xf numFmtId="0" fontId="74" fillId="7" borderId="1059" applyNumberFormat="0" applyAlignment="0" applyProtection="0"/>
    <xf numFmtId="0" fontId="30" fillId="13" borderId="1059" applyNumberFormat="0" applyAlignment="0" applyProtection="0"/>
    <xf numFmtId="0" fontId="115" fillId="0" borderId="1063" applyNumberFormat="0" applyFill="0" applyAlignment="0" applyProtection="0"/>
    <xf numFmtId="5" fontId="26" fillId="0" borderId="1067" applyAlignment="0" applyProtection="0"/>
    <xf numFmtId="0" fontId="30" fillId="13" borderId="1068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99" fillId="13" borderId="1061" applyNumberFormat="0" applyAlignment="0" applyProtection="0"/>
    <xf numFmtId="0" fontId="3" fillId="9" borderId="1060" applyNumberFormat="0" applyFon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9" applyNumberFormat="0" applyFon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15" fillId="9" borderId="1050" applyNumberFormat="0" applyFont="0" applyAlignment="0" applyProtection="0"/>
    <xf numFmtId="0" fontId="3" fillId="9" borderId="1050" applyNumberFormat="0" applyFont="0" applyAlignment="0" applyProtection="0"/>
    <xf numFmtId="0" fontId="99" fillId="13" borderId="1051" applyNumberFormat="0" applyAlignment="0" applyProtection="0"/>
    <xf numFmtId="0" fontId="115" fillId="0" borderId="1071" applyNumberFormat="0" applyFill="0" applyAlignment="0" applyProtection="0"/>
    <xf numFmtId="0" fontId="30" fillId="13" borderId="1068" applyNumberFormat="0" applyAlignment="0" applyProtection="0"/>
    <xf numFmtId="0" fontId="3" fillId="9" borderId="1069" applyNumberFormat="0" applyFont="0" applyAlignment="0" applyProtection="0"/>
    <xf numFmtId="0" fontId="30" fillId="13" borderId="1059" applyNumberFormat="0" applyAlignment="0" applyProtection="0"/>
    <xf numFmtId="5" fontId="26" fillId="0" borderId="1058" applyAlignment="0" applyProtection="0"/>
    <xf numFmtId="3" fontId="32" fillId="0" borderId="1074"/>
    <xf numFmtId="0" fontId="97" fillId="13" borderId="1070" applyNumberFormat="0" applyAlignment="0" applyProtection="0"/>
    <xf numFmtId="0" fontId="115" fillId="0" borderId="1053" applyNumberFormat="0" applyFill="0" applyAlignment="0" applyProtection="0"/>
    <xf numFmtId="0" fontId="27" fillId="9" borderId="1069" applyNumberFormat="0" applyFont="0" applyAlignment="0" applyProtection="0"/>
    <xf numFmtId="0" fontId="99" fillId="13" borderId="1051" applyNumberFormat="0" applyAlignment="0" applyProtection="0"/>
    <xf numFmtId="0" fontId="30" fillId="13" borderId="1049" applyNumberFormat="0" applyAlignment="0" applyProtection="0"/>
    <xf numFmtId="0" fontId="74" fillId="7" borderId="1049" applyNumberFormat="0" applyAlignment="0" applyProtection="0"/>
    <xf numFmtId="0" fontId="115" fillId="0" borderId="1053" applyNumberFormat="0" applyFill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3" fillId="9" borderId="1050" applyNumberFormat="0" applyFont="0" applyAlignment="0" applyProtection="0"/>
    <xf numFmtId="0" fontId="115" fillId="0" borderId="1071" applyNumberFormat="0" applyFill="0" applyAlignment="0" applyProtection="0"/>
    <xf numFmtId="0" fontId="124" fillId="34" borderId="1068" applyNumberFormat="0" applyAlignment="0" applyProtection="0"/>
    <xf numFmtId="0" fontId="75" fillId="7" borderId="1059" applyNumberFormat="0" applyAlignment="0" applyProtection="0"/>
    <xf numFmtId="0" fontId="110" fillId="32" borderId="1074"/>
    <xf numFmtId="0" fontId="74" fillId="7" borderId="1068" applyNumberFormat="0" applyAlignment="0" applyProtection="0"/>
    <xf numFmtId="3" fontId="32" fillId="0" borderId="1066"/>
    <xf numFmtId="0" fontId="15" fillId="9" borderId="1069" applyNumberFormat="0" applyFont="0" applyAlignment="0" applyProtection="0"/>
    <xf numFmtId="0" fontId="27" fillId="9" borderId="1069" applyNumberFormat="0" applyFont="0" applyAlignment="0" applyProtection="0"/>
    <xf numFmtId="0" fontId="124" fillId="34" borderId="1068" applyNumberFormat="0" applyAlignment="0" applyProtection="0"/>
    <xf numFmtId="0" fontId="74" fillId="7" borderId="1068" applyNumberFormat="0" applyAlignment="0" applyProtection="0"/>
    <xf numFmtId="0" fontId="99" fillId="13" borderId="1061" applyNumberFormat="0" applyAlignment="0" applyProtection="0"/>
    <xf numFmtId="0" fontId="75" fillId="7" borderId="1059" applyNumberFormat="0" applyAlignment="0" applyProtection="0"/>
    <xf numFmtId="0" fontId="97" fillId="13" borderId="1070" applyNumberFormat="0" applyAlignment="0" applyProtection="0"/>
    <xf numFmtId="0" fontId="74" fillId="7" borderId="1068" applyNumberFormat="0" applyAlignment="0" applyProtection="0"/>
    <xf numFmtId="0" fontId="42" fillId="0" borderId="1074"/>
    <xf numFmtId="0" fontId="75" fillId="7" borderId="1068" applyNumberFormat="0" applyAlignment="0" applyProtection="0"/>
    <xf numFmtId="0" fontId="113" fillId="0" borderId="1071" applyNumberFormat="0" applyFill="0" applyAlignment="0" applyProtection="0"/>
    <xf numFmtId="0" fontId="74" fillId="7" borderId="1068" applyNumberFormat="0" applyAlignment="0" applyProtection="0"/>
    <xf numFmtId="0" fontId="28" fillId="13" borderId="1059" applyNumberFormat="0" applyAlignment="0" applyProtection="0"/>
    <xf numFmtId="3" fontId="32" fillId="0" borderId="1056"/>
    <xf numFmtId="0" fontId="42" fillId="0" borderId="1056"/>
    <xf numFmtId="0" fontId="59" fillId="0" borderId="1057">
      <alignment horizontal="left" vertical="center"/>
    </xf>
    <xf numFmtId="10" fontId="56" fillId="28" borderId="1056" applyNumberFormat="0" applyBorder="0" applyAlignment="0" applyProtection="0"/>
    <xf numFmtId="0" fontId="75" fillId="7" borderId="1059" applyNumberFormat="0" applyAlignment="0" applyProtection="0"/>
    <xf numFmtId="0" fontId="15" fillId="9" borderId="1060" applyNumberFormat="0" applyFon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0" fillId="32" borderId="1056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75" fillId="7" borderId="1059" applyNumberFormat="0" applyAlignment="0" applyProtection="0"/>
    <xf numFmtId="0" fontId="28" fillId="13" borderId="1059" applyNumberFormat="0" applyAlignment="0" applyProtection="0"/>
    <xf numFmtId="0" fontId="28" fillId="13" borderId="1059" applyNumberFormat="0" applyAlignment="0" applyProtection="0"/>
    <xf numFmtId="0" fontId="59" fillId="0" borderId="1057">
      <alignment horizontal="left" vertical="center"/>
    </xf>
    <xf numFmtId="0" fontId="3" fillId="9" borderId="1060" applyNumberFormat="0" applyFont="0" applyAlignment="0" applyProtection="0"/>
    <xf numFmtId="0" fontId="113" fillId="0" borderId="1063" applyNumberFormat="0" applyFill="0" applyAlignment="0" applyProtection="0"/>
    <xf numFmtId="0" fontId="59" fillId="0" borderId="1057">
      <alignment horizontal="left" vertical="center"/>
    </xf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75" fillId="7" borderId="1059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97" fillId="13" borderId="1061" applyNumberFormat="0" applyAlignment="0" applyProtection="0"/>
    <xf numFmtId="0" fontId="115" fillId="0" borderId="1065" applyNumberFormat="0" applyFill="0" applyAlignment="0" applyProtection="0"/>
    <xf numFmtId="0" fontId="103" fillId="0" borderId="1062"/>
    <xf numFmtId="0" fontId="27" fillId="9" borderId="1060" applyNumberFormat="0" applyFont="0" applyAlignment="0" applyProtection="0"/>
    <xf numFmtId="0" fontId="130" fillId="14" borderId="1059" applyNumberFormat="0" applyAlignment="0" applyProtection="0"/>
    <xf numFmtId="0" fontId="99" fillId="13" borderId="1070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190" fontId="42" fillId="0" borderId="1074"/>
    <xf numFmtId="0" fontId="59" fillId="0" borderId="1076">
      <alignment horizontal="left" vertical="center"/>
    </xf>
    <xf numFmtId="10" fontId="56" fillId="28" borderId="1074" applyNumberFormat="0" applyBorder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15" fillId="9" borderId="1078" applyNumberFormat="0" applyFont="0" applyAlignment="0" applyProtection="0"/>
    <xf numFmtId="0" fontId="3" fillId="9" borderId="1078" applyNumberFormat="0" applyFont="0" applyAlignment="0" applyProtection="0"/>
    <xf numFmtId="0" fontId="3" fillId="9" borderId="1078" applyNumberFormat="0" applyFont="0" applyAlignment="0" applyProtection="0"/>
    <xf numFmtId="0" fontId="97" fillId="13" borderId="1079" applyNumberFormat="0" applyAlignment="0" applyProtection="0"/>
    <xf numFmtId="0" fontId="99" fillId="13" borderId="1079" applyNumberFormat="0" applyAlignment="0" applyProtection="0"/>
    <xf numFmtId="0" fontId="12" fillId="0" borderId="80" applyNumberFormat="0" applyAlignment="0" applyProtection="0"/>
    <xf numFmtId="0" fontId="103" fillId="0" borderId="1080"/>
    <xf numFmtId="0" fontId="113" fillId="0" borderId="1081" applyNumberFormat="0" applyFill="0" applyAlignment="0" applyProtection="0"/>
    <xf numFmtId="0" fontId="115" fillId="0" borderId="1081" applyNumberFormat="0" applyFill="0" applyAlignment="0" applyProtection="0"/>
    <xf numFmtId="0" fontId="123" fillId="34" borderId="1082" applyNumberFormat="0" applyAlignment="0" applyProtection="0"/>
    <xf numFmtId="0" fontId="99" fillId="13" borderId="1079" applyNumberFormat="0" applyAlignment="0" applyProtection="0"/>
    <xf numFmtId="0" fontId="124" fillId="34" borderId="1077" applyNumberFormat="0" applyAlignment="0" applyProtection="0"/>
    <xf numFmtId="0" fontId="30" fillId="13" borderId="1077" applyNumberFormat="0" applyAlignment="0" applyProtection="0"/>
    <xf numFmtId="0" fontId="130" fillId="14" borderId="1077" applyNumberFormat="0" applyAlignment="0" applyProtection="0"/>
    <xf numFmtId="0" fontId="74" fillId="7" borderId="1077" applyNumberFormat="0" applyAlignment="0" applyProtection="0"/>
    <xf numFmtId="0" fontId="115" fillId="0" borderId="1083" applyNumberFormat="0" applyFill="0" applyAlignment="0" applyProtection="0"/>
    <xf numFmtId="0" fontId="115" fillId="0" borderId="1081" applyNumberFormat="0" applyFill="0" applyAlignment="0" applyProtection="0"/>
    <xf numFmtId="0" fontId="27" fillId="9" borderId="1078" applyNumberFormat="0" applyFont="0" applyAlignment="0" applyProtection="0"/>
    <xf numFmtId="0" fontId="27" fillId="9" borderId="1078" applyNumberFormat="0" applyFont="0" applyAlignment="0" applyProtection="0"/>
    <xf numFmtId="0" fontId="3" fillId="9" borderId="1078" applyNumberFormat="0" applyFont="0" applyAlignment="0" applyProtection="0"/>
    <xf numFmtId="0" fontId="28" fillId="13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99" fillId="13" borderId="1108" applyNumberFormat="0" applyAlignment="0" applyProtection="0"/>
    <xf numFmtId="0" fontId="28" fillId="13" borderId="1087" applyNumberFormat="0" applyAlignment="0" applyProtection="0"/>
    <xf numFmtId="3" fontId="32" fillId="0" borderId="1084"/>
    <xf numFmtId="0" fontId="42" fillId="0" borderId="1084"/>
    <xf numFmtId="0" fontId="59" fillId="0" borderId="1085">
      <alignment horizontal="left" vertical="center"/>
    </xf>
    <xf numFmtId="10" fontId="56" fillId="28" borderId="108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8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75" fillId="7" borderId="1087" applyNumberFormat="0" applyAlignment="0" applyProtection="0"/>
    <xf numFmtId="0" fontId="28" fillId="13" borderId="1087" applyNumberFormat="0" applyAlignment="0" applyProtection="0"/>
    <xf numFmtId="0" fontId="28" fillId="13" borderId="1087" applyNumberFormat="0" applyAlignment="0" applyProtection="0"/>
    <xf numFmtId="3" fontId="32" fillId="0" borderId="1074"/>
    <xf numFmtId="0" fontId="59" fillId="0" borderId="1085">
      <alignment horizontal="left" vertical="center"/>
    </xf>
    <xf numFmtId="0" fontId="3" fillId="9" borderId="1088" applyNumberFormat="0" applyFont="0" applyAlignment="0" applyProtection="0"/>
    <xf numFmtId="0" fontId="42" fillId="0" borderId="1074"/>
    <xf numFmtId="0" fontId="113" fillId="0" borderId="1091" applyNumberFormat="0" applyFill="0" applyAlignment="0" applyProtection="0"/>
    <xf numFmtId="0" fontId="59" fillId="0" borderId="1085">
      <alignment horizontal="left" vertical="center"/>
    </xf>
    <xf numFmtId="0" fontId="123" fillId="34" borderId="1092" applyNumberFormat="0" applyAlignment="0" applyProtection="0"/>
    <xf numFmtId="0" fontId="124" fillId="34" borderId="1087" applyNumberFormat="0" applyAlignment="0" applyProtection="0"/>
    <xf numFmtId="10" fontId="56" fillId="28" borderId="107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7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97" fillId="13" borderId="1089" applyNumberFormat="0" applyAlignment="0" applyProtection="0"/>
    <xf numFmtId="0" fontId="115" fillId="0" borderId="1093" applyNumberFormat="0" applyFill="0" applyAlignment="0" applyProtection="0"/>
    <xf numFmtId="0" fontId="103" fillId="0" borderId="1090"/>
    <xf numFmtId="0" fontId="27" fillId="9" borderId="1088" applyNumberFormat="0" applyFont="0" applyAlignment="0" applyProtection="0"/>
    <xf numFmtId="0" fontId="130" fillId="14" borderId="1087" applyNumberFormat="0" applyAlignment="0" applyProtection="0"/>
    <xf numFmtId="0" fontId="115" fillId="0" borderId="1111" applyNumberFormat="0" applyFill="0" applyAlignment="0" applyProtection="0"/>
    <xf numFmtId="0" fontId="130" fillId="14" borderId="1106" applyNumberFormat="0" applyAlignment="0" applyProtection="0"/>
    <xf numFmtId="0" fontId="123" fillId="34" borderId="1110" applyNumberFormat="0" applyAlignment="0" applyProtection="0"/>
    <xf numFmtId="0" fontId="113" fillId="0" borderId="1109" applyNumberFormat="0" applyFill="0" applyAlignment="0" applyProtection="0"/>
    <xf numFmtId="0" fontId="110" fillId="32" borderId="1104"/>
    <xf numFmtId="0" fontId="3" fillId="9" borderId="1107" applyNumberFormat="0" applyFont="0" applyAlignment="0" applyProtection="0"/>
    <xf numFmtId="0" fontId="75" fillId="7" borderId="1106" applyNumberFormat="0" applyAlignment="0" applyProtection="0"/>
    <xf numFmtId="10" fontId="56" fillId="28" borderId="1104" applyNumberFormat="0" applyBorder="0" applyAlignment="0" applyProtection="0"/>
    <xf numFmtId="0" fontId="42" fillId="0" borderId="1104"/>
    <xf numFmtId="0" fontId="28" fillId="13" borderId="1106" applyNumberFormat="0" applyAlignment="0" applyProtection="0"/>
    <xf numFmtId="5" fontId="26" fillId="0" borderId="1086" applyAlignment="0" applyProtection="0"/>
    <xf numFmtId="0" fontId="3" fillId="9" borderId="1107" applyNumberFormat="0" applyFont="0" applyAlignment="0" applyProtection="0"/>
    <xf numFmtId="0" fontId="123" fillId="34" borderId="1110" applyNumberFormat="0" applyAlignment="0" applyProtection="0"/>
    <xf numFmtId="0" fontId="115" fillId="0" borderId="1111" applyNumberFormat="0" applyFill="0" applyAlignment="0" applyProtection="0"/>
    <xf numFmtId="0" fontId="30" fillId="13" borderId="1087" applyNumberFormat="0" applyAlignment="0" applyProtection="0"/>
    <xf numFmtId="0" fontId="130" fillId="14" borderId="1106" applyNumberFormat="0" applyAlignment="0" applyProtection="0"/>
    <xf numFmtId="10" fontId="56" fillId="28" borderId="1112" applyNumberFormat="0" applyBorder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115" fillId="0" borderId="1101" applyNumberFormat="0" applyFill="0" applyAlignment="0" applyProtection="0"/>
    <xf numFmtId="0" fontId="74" fillId="7" borderId="1097" applyNumberFormat="0" applyAlignment="0" applyProtection="0"/>
    <xf numFmtId="0" fontId="30" fillId="13" borderId="1097" applyNumberFormat="0" applyAlignment="0" applyProtection="0"/>
    <xf numFmtId="0" fontId="115" fillId="0" borderId="1101" applyNumberFormat="0" applyFill="0" applyAlignment="0" applyProtection="0"/>
    <xf numFmtId="5" fontId="26" fillId="0" borderId="1105" applyAlignment="0" applyProtection="0"/>
    <xf numFmtId="0" fontId="30" fillId="13" borderId="1106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99" fillId="13" borderId="1099" applyNumberFormat="0" applyAlignment="0" applyProtection="0"/>
    <xf numFmtId="0" fontId="3" fillId="9" borderId="1098" applyNumberFormat="0" applyFon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107" applyNumberFormat="0" applyFon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15" fillId="9" borderId="1088" applyNumberFormat="0" applyFont="0" applyAlignment="0" applyProtection="0"/>
    <xf numFmtId="0" fontId="3" fillId="9" borderId="1088" applyNumberFormat="0" applyFont="0" applyAlignment="0" applyProtection="0"/>
    <xf numFmtId="0" fontId="99" fillId="13" borderId="1089" applyNumberFormat="0" applyAlignment="0" applyProtection="0"/>
    <xf numFmtId="0" fontId="115" fillId="0" borderId="1109" applyNumberFormat="0" applyFill="0" applyAlignment="0" applyProtection="0"/>
    <xf numFmtId="0" fontId="30" fillId="13" borderId="1106" applyNumberFormat="0" applyAlignment="0" applyProtection="0"/>
    <xf numFmtId="0" fontId="3" fillId="9" borderId="1107" applyNumberFormat="0" applyFont="0" applyAlignment="0" applyProtection="0"/>
    <xf numFmtId="0" fontId="30" fillId="13" borderId="1097" applyNumberFormat="0" applyAlignment="0" applyProtection="0"/>
    <xf numFmtId="5" fontId="26" fillId="0" borderId="1096" applyAlignment="0" applyProtection="0"/>
    <xf numFmtId="3" fontId="32" fillId="0" borderId="1112"/>
    <xf numFmtId="0" fontId="97" fillId="13" borderId="1108" applyNumberFormat="0" applyAlignment="0" applyProtection="0"/>
    <xf numFmtId="0" fontId="115" fillId="0" borderId="1091" applyNumberFormat="0" applyFill="0" applyAlignment="0" applyProtection="0"/>
    <xf numFmtId="0" fontId="27" fillId="9" borderId="1107" applyNumberFormat="0" applyFont="0" applyAlignment="0" applyProtection="0"/>
    <xf numFmtId="0" fontId="99" fillId="13" borderId="1089" applyNumberFormat="0" applyAlignment="0" applyProtection="0"/>
    <xf numFmtId="0" fontId="30" fillId="13" borderId="1087" applyNumberFormat="0" applyAlignment="0" applyProtection="0"/>
    <xf numFmtId="0" fontId="74" fillId="7" borderId="1087" applyNumberFormat="0" applyAlignment="0" applyProtection="0"/>
    <xf numFmtId="0" fontId="115" fillId="0" borderId="1091" applyNumberFormat="0" applyFill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3" fillId="9" borderId="1088" applyNumberFormat="0" applyFont="0" applyAlignment="0" applyProtection="0"/>
    <xf numFmtId="0" fontId="115" fillId="0" borderId="1109" applyNumberFormat="0" applyFill="0" applyAlignment="0" applyProtection="0"/>
    <xf numFmtId="0" fontId="124" fillId="34" borderId="1106" applyNumberFormat="0" applyAlignment="0" applyProtection="0"/>
    <xf numFmtId="0" fontId="75" fillId="7" borderId="1097" applyNumberFormat="0" applyAlignment="0" applyProtection="0"/>
    <xf numFmtId="0" fontId="110" fillId="32" borderId="1112"/>
    <xf numFmtId="0" fontId="74" fillId="7" borderId="1106" applyNumberFormat="0" applyAlignment="0" applyProtection="0"/>
    <xf numFmtId="3" fontId="32" fillId="0" borderId="1104"/>
    <xf numFmtId="0" fontId="15" fillId="9" borderId="1107" applyNumberFormat="0" applyFont="0" applyAlignment="0" applyProtection="0"/>
    <xf numFmtId="0" fontId="27" fillId="9" borderId="1107" applyNumberFormat="0" applyFont="0" applyAlignment="0" applyProtection="0"/>
    <xf numFmtId="0" fontId="124" fillId="34" borderId="1106" applyNumberFormat="0" applyAlignment="0" applyProtection="0"/>
    <xf numFmtId="0" fontId="74" fillId="7" borderId="1106" applyNumberFormat="0" applyAlignment="0" applyProtection="0"/>
    <xf numFmtId="0" fontId="99" fillId="13" borderId="1099" applyNumberFormat="0" applyAlignment="0" applyProtection="0"/>
    <xf numFmtId="0" fontId="75" fillId="7" borderId="1097" applyNumberFormat="0" applyAlignment="0" applyProtection="0"/>
    <xf numFmtId="0" fontId="97" fillId="13" borderId="1108" applyNumberFormat="0" applyAlignment="0" applyProtection="0"/>
    <xf numFmtId="0" fontId="74" fillId="7" borderId="1106" applyNumberFormat="0" applyAlignment="0" applyProtection="0"/>
    <xf numFmtId="0" fontId="59" fillId="0" borderId="1076">
      <alignment horizontal="left" vertical="center"/>
    </xf>
    <xf numFmtId="0" fontId="42" fillId="0" borderId="1112"/>
    <xf numFmtId="0" fontId="75" fillId="7" borderId="1106" applyNumberFormat="0" applyAlignment="0" applyProtection="0"/>
    <xf numFmtId="0" fontId="113" fillId="0" borderId="1109" applyNumberFormat="0" applyFill="0" applyAlignment="0" applyProtection="0"/>
    <xf numFmtId="0" fontId="74" fillId="7" borderId="1106" applyNumberFormat="0" applyAlignment="0" applyProtection="0"/>
    <xf numFmtId="0" fontId="28" fillId="13" borderId="1097" applyNumberFormat="0" applyAlignment="0" applyProtection="0"/>
    <xf numFmtId="3" fontId="32" fillId="0" borderId="1094"/>
    <xf numFmtId="0" fontId="42" fillId="0" borderId="1094"/>
    <xf numFmtId="0" fontId="59" fillId="0" borderId="1095">
      <alignment horizontal="left" vertical="center"/>
    </xf>
    <xf numFmtId="10" fontId="56" fillId="28" borderId="1094" applyNumberFormat="0" applyBorder="0" applyAlignment="0" applyProtection="0"/>
    <xf numFmtId="0" fontId="75" fillId="7" borderId="1097" applyNumberFormat="0" applyAlignment="0" applyProtection="0"/>
    <xf numFmtId="0" fontId="15" fillId="9" borderId="1098" applyNumberFormat="0" applyFon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0" fillId="32" borderId="1094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75" fillId="7" borderId="1097" applyNumberFormat="0" applyAlignment="0" applyProtection="0"/>
    <xf numFmtId="0" fontId="28" fillId="13" borderId="1097" applyNumberFormat="0" applyAlignment="0" applyProtection="0"/>
    <xf numFmtId="0" fontId="28" fillId="13" borderId="1097" applyNumberFormat="0" applyAlignment="0" applyProtection="0"/>
    <xf numFmtId="0" fontId="59" fillId="0" borderId="1095">
      <alignment horizontal="left" vertical="center"/>
    </xf>
    <xf numFmtId="0" fontId="3" fillId="9" borderId="1098" applyNumberFormat="0" applyFont="0" applyAlignment="0" applyProtection="0"/>
    <xf numFmtId="0" fontId="113" fillId="0" borderId="1101" applyNumberFormat="0" applyFill="0" applyAlignment="0" applyProtection="0"/>
    <xf numFmtId="0" fontId="59" fillId="0" borderId="1095">
      <alignment horizontal="left" vertical="center"/>
    </xf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75" fillId="7" borderId="1097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97" fillId="13" borderId="1099" applyNumberFormat="0" applyAlignment="0" applyProtection="0"/>
    <xf numFmtId="0" fontId="115" fillId="0" borderId="1103" applyNumberFormat="0" applyFill="0" applyAlignment="0" applyProtection="0"/>
    <xf numFmtId="0" fontId="103" fillId="0" borderId="1100"/>
    <xf numFmtId="0" fontId="27" fillId="9" borderId="1098" applyNumberFormat="0" applyFont="0" applyAlignment="0" applyProtection="0"/>
    <xf numFmtId="0" fontId="130" fillId="14" borderId="1097" applyNumberFormat="0" applyAlignment="0" applyProtection="0"/>
    <xf numFmtId="0" fontId="99" fillId="13" borderId="1108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076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076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33" applyNumberFormat="0" applyAlignment="0" applyProtection="0"/>
    <xf numFmtId="0" fontId="103" fillId="0" borderId="1136"/>
    <xf numFmtId="0" fontId="115" fillId="0" borderId="1139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28" fillId="13" borderId="1133" applyNumberFormat="0" applyAlignment="0" applyProtection="0"/>
    <xf numFmtId="0" fontId="130" fillId="14" borderId="1133" applyNumberFormat="0" applyAlignment="0" applyProtection="0"/>
    <xf numFmtId="0" fontId="123" fillId="34" borderId="1138" applyNumberFormat="0" applyAlignment="0" applyProtection="0"/>
    <xf numFmtId="0" fontId="113" fillId="0" borderId="1137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74" fillId="7" borderId="1152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3" fillId="9" borderId="1107" applyNumberFormat="0" applyFont="0" applyAlignment="0" applyProtection="0"/>
    <xf numFmtId="0" fontId="28" fillId="13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99" fillId="13" borderId="1126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7" fillId="9" borderId="1134" applyNumberFormat="0" applyFont="0" applyAlignment="0" applyProtection="0"/>
    <xf numFmtId="0" fontId="124" fillId="34" borderId="1133" applyNumberFormat="0" applyAlignment="0" applyProtection="0"/>
    <xf numFmtId="0" fontId="97" fillId="13" borderId="1135" applyNumberFormat="0" applyAlignment="0" applyProtection="0"/>
    <xf numFmtId="0" fontId="75" fillId="7" borderId="1133" applyNumberFormat="0" applyAlignment="0" applyProtection="0"/>
    <xf numFmtId="0" fontId="28" fillId="13" borderId="1106" applyNumberFormat="0" applyAlignment="0" applyProtection="0"/>
    <xf numFmtId="0" fontId="99" fillId="13" borderId="1154" applyNumberFormat="0" applyAlignment="0" applyProtection="0"/>
    <xf numFmtId="0" fontId="59" fillId="0" borderId="1113">
      <alignment horizontal="left" vertical="center"/>
    </xf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75" fillId="7" borderId="1152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113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113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103" fillId="0" borderId="1114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115" fillId="0" borderId="1129" applyNumberFormat="0" applyFill="0" applyAlignment="0" applyProtection="0"/>
    <xf numFmtId="0" fontId="130" fillId="14" borderId="1124" applyNumberFormat="0" applyAlignment="0" applyProtection="0"/>
    <xf numFmtId="0" fontId="123" fillId="34" borderId="1128" applyNumberFormat="0" applyAlignment="0" applyProtection="0"/>
    <xf numFmtId="0" fontId="113" fillId="0" borderId="1127" applyNumberFormat="0" applyFill="0" applyAlignment="0" applyProtection="0"/>
    <xf numFmtId="0" fontId="110" fillId="32" borderId="1122"/>
    <xf numFmtId="0" fontId="3" fillId="9" borderId="1125" applyNumberFormat="0" applyFont="0" applyAlignment="0" applyProtection="0"/>
    <xf numFmtId="0" fontId="75" fillId="7" borderId="1124" applyNumberFormat="0" applyAlignment="0" applyProtection="0"/>
    <xf numFmtId="10" fontId="56" fillId="28" borderId="1122" applyNumberFormat="0" applyBorder="0" applyAlignment="0" applyProtection="0"/>
    <xf numFmtId="0" fontId="42" fillId="0" borderId="1122"/>
    <xf numFmtId="0" fontId="28" fillId="13" borderId="1124" applyNumberFormat="0" applyAlignment="0" applyProtection="0"/>
    <xf numFmtId="5" fontId="26" fillId="0" borderId="1105" applyAlignment="0" applyProtection="0"/>
    <xf numFmtId="0" fontId="3" fillId="9" borderId="1125" applyNumberFormat="0" applyFont="0" applyAlignment="0" applyProtection="0"/>
    <xf numFmtId="0" fontId="123" fillId="34" borderId="1128" applyNumberFormat="0" applyAlignment="0" applyProtection="0"/>
    <xf numFmtId="0" fontId="115" fillId="0" borderId="1129" applyNumberFormat="0" applyFill="0" applyAlignment="0" applyProtection="0"/>
    <xf numFmtId="0" fontId="30" fillId="13" borderId="1106" applyNumberFormat="0" applyAlignment="0" applyProtection="0"/>
    <xf numFmtId="0" fontId="130" fillId="14" borderId="1124" applyNumberFormat="0" applyAlignment="0" applyProtection="0"/>
    <xf numFmtId="10" fontId="56" fillId="28" borderId="1130" applyNumberFormat="0" applyBorder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115" fillId="0" borderId="1119" applyNumberFormat="0" applyFill="0" applyAlignment="0" applyProtection="0"/>
    <xf numFmtId="0" fontId="74" fillId="7" borderId="1116" applyNumberFormat="0" applyAlignment="0" applyProtection="0"/>
    <xf numFmtId="0" fontId="30" fillId="13" borderId="1116" applyNumberFormat="0" applyAlignment="0" applyProtection="0"/>
    <xf numFmtId="0" fontId="115" fillId="0" borderId="1119" applyNumberFormat="0" applyFill="0" applyAlignment="0" applyProtection="0"/>
    <xf numFmtId="5" fontId="26" fillId="0" borderId="1123" applyAlignment="0" applyProtection="0"/>
    <xf numFmtId="0" fontId="30" fillId="13" borderId="1124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99" fillId="13" borderId="1118" applyNumberFormat="0" applyAlignment="0" applyProtection="0"/>
    <xf numFmtId="0" fontId="3" fillId="9" borderId="1117" applyNumberFormat="0" applyFon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25" applyNumberFormat="0" applyFon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99" fillId="13" borderId="1108" applyNumberFormat="0" applyAlignment="0" applyProtection="0"/>
    <xf numFmtId="0" fontId="115" fillId="0" borderId="1127" applyNumberFormat="0" applyFill="0" applyAlignment="0" applyProtection="0"/>
    <xf numFmtId="0" fontId="30" fillId="13" borderId="1124" applyNumberFormat="0" applyAlignment="0" applyProtection="0"/>
    <xf numFmtId="0" fontId="3" fillId="9" borderId="1125" applyNumberFormat="0" applyFont="0" applyAlignment="0" applyProtection="0"/>
    <xf numFmtId="0" fontId="30" fillId="13" borderId="1116" applyNumberFormat="0" applyAlignment="0" applyProtection="0"/>
    <xf numFmtId="5" fontId="26" fillId="0" borderId="1115" applyAlignment="0" applyProtection="0"/>
    <xf numFmtId="3" fontId="32" fillId="0" borderId="1130"/>
    <xf numFmtId="0" fontId="97" fillId="13" borderId="1126" applyNumberFormat="0" applyAlignment="0" applyProtection="0"/>
    <xf numFmtId="0" fontId="115" fillId="0" borderId="1109" applyNumberFormat="0" applyFill="0" applyAlignment="0" applyProtection="0"/>
    <xf numFmtId="0" fontId="27" fillId="9" borderId="1125" applyNumberFormat="0" applyFont="0" applyAlignment="0" applyProtection="0"/>
    <xf numFmtId="0" fontId="99" fillId="13" borderId="1108" applyNumberFormat="0" applyAlignment="0" applyProtection="0"/>
    <xf numFmtId="0" fontId="30" fillId="13" borderId="1106" applyNumberFormat="0" applyAlignment="0" applyProtection="0"/>
    <xf numFmtId="0" fontId="74" fillId="7" borderId="1106" applyNumberFormat="0" applyAlignment="0" applyProtection="0"/>
    <xf numFmtId="0" fontId="115" fillId="0" borderId="1109" applyNumberFormat="0" applyFill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3" fillId="9" borderId="1107" applyNumberFormat="0" applyFont="0" applyAlignment="0" applyProtection="0"/>
    <xf numFmtId="0" fontId="115" fillId="0" borderId="1127" applyNumberFormat="0" applyFill="0" applyAlignment="0" applyProtection="0"/>
    <xf numFmtId="0" fontId="124" fillId="34" borderId="1124" applyNumberFormat="0" applyAlignment="0" applyProtection="0"/>
    <xf numFmtId="0" fontId="75" fillId="7" borderId="1116" applyNumberFormat="0" applyAlignment="0" applyProtection="0"/>
    <xf numFmtId="0" fontId="110" fillId="32" borderId="1130"/>
    <xf numFmtId="0" fontId="74" fillId="7" borderId="1124" applyNumberFormat="0" applyAlignment="0" applyProtection="0"/>
    <xf numFmtId="3" fontId="32" fillId="0" borderId="1122"/>
    <xf numFmtId="0" fontId="15" fillId="9" borderId="1125" applyNumberFormat="0" applyFont="0" applyAlignment="0" applyProtection="0"/>
    <xf numFmtId="0" fontId="27" fillId="9" borderId="1125" applyNumberFormat="0" applyFont="0" applyAlignment="0" applyProtection="0"/>
    <xf numFmtId="0" fontId="124" fillId="34" borderId="1124" applyNumberFormat="0" applyAlignment="0" applyProtection="0"/>
    <xf numFmtId="0" fontId="74" fillId="7" borderId="1124" applyNumberFormat="0" applyAlignment="0" applyProtection="0"/>
    <xf numFmtId="0" fontId="99" fillId="13" borderId="1118" applyNumberFormat="0" applyAlignment="0" applyProtection="0"/>
    <xf numFmtId="0" fontId="75" fillId="7" borderId="1116" applyNumberFormat="0" applyAlignment="0" applyProtection="0"/>
    <xf numFmtId="0" fontId="97" fillId="13" borderId="1126" applyNumberFormat="0" applyAlignment="0" applyProtection="0"/>
    <xf numFmtId="0" fontId="74" fillId="7" borderId="1124" applyNumberFormat="0" applyAlignment="0" applyProtection="0"/>
    <xf numFmtId="0" fontId="42" fillId="0" borderId="1130"/>
    <xf numFmtId="0" fontId="75" fillId="7" borderId="1124" applyNumberFormat="0" applyAlignment="0" applyProtection="0"/>
    <xf numFmtId="0" fontId="113" fillId="0" borderId="1127" applyNumberFormat="0" applyFill="0" applyAlignment="0" applyProtection="0"/>
    <xf numFmtId="0" fontId="74" fillId="7" borderId="1124" applyNumberFormat="0" applyAlignment="0" applyProtection="0"/>
    <xf numFmtId="0" fontId="28" fillId="13" borderId="1116" applyNumberFormat="0" applyAlignment="0" applyProtection="0"/>
    <xf numFmtId="3" fontId="32" fillId="0" borderId="1112"/>
    <xf numFmtId="0" fontId="42" fillId="0" borderId="1112"/>
    <xf numFmtId="0" fontId="59" fillId="0" borderId="1113">
      <alignment horizontal="left" vertical="center"/>
    </xf>
    <xf numFmtId="10" fontId="56" fillId="28" borderId="1112" applyNumberFormat="0" applyBorder="0" applyAlignment="0" applyProtection="0"/>
    <xf numFmtId="0" fontId="75" fillId="7" borderId="1116" applyNumberFormat="0" applyAlignment="0" applyProtection="0"/>
    <xf numFmtId="0" fontId="15" fillId="9" borderId="1117" applyNumberFormat="0" applyFon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0" fillId="32" borderId="1112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75" fillId="7" borderId="1116" applyNumberFormat="0" applyAlignment="0" applyProtection="0"/>
    <xf numFmtId="0" fontId="28" fillId="13" borderId="1116" applyNumberFormat="0" applyAlignment="0" applyProtection="0"/>
    <xf numFmtId="0" fontId="28" fillId="13" borderId="1116" applyNumberFormat="0" applyAlignment="0" applyProtection="0"/>
    <xf numFmtId="0" fontId="59" fillId="0" borderId="1113">
      <alignment horizontal="left" vertical="center"/>
    </xf>
    <xf numFmtId="0" fontId="3" fillId="9" borderId="1117" applyNumberFormat="0" applyFont="0" applyAlignment="0" applyProtection="0"/>
    <xf numFmtId="0" fontId="113" fillId="0" borderId="1119" applyNumberFormat="0" applyFill="0" applyAlignment="0" applyProtection="0"/>
    <xf numFmtId="0" fontId="59" fillId="0" borderId="1113">
      <alignment horizontal="left" vertical="center"/>
    </xf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75" fillId="7" borderId="1116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97" fillId="13" borderId="1118" applyNumberFormat="0" applyAlignment="0" applyProtection="0"/>
    <xf numFmtId="0" fontId="115" fillId="0" borderId="1121" applyNumberFormat="0" applyFill="0" applyAlignment="0" applyProtection="0"/>
    <xf numFmtId="0" fontId="103" fillId="0" borderId="1114"/>
    <xf numFmtId="0" fontId="27" fillId="9" borderId="1117" applyNumberFormat="0" applyFont="0" applyAlignment="0" applyProtection="0"/>
    <xf numFmtId="0" fontId="130" fillId="14" borderId="1116" applyNumberFormat="0" applyAlignment="0" applyProtection="0"/>
    <xf numFmtId="0" fontId="99" fillId="13" borderId="1126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113" fillId="0" borderId="1137" applyNumberFormat="0" applyFill="0" applyAlignment="0" applyProtection="0"/>
    <xf numFmtId="0" fontId="59" fillId="0" borderId="1131">
      <alignment horizontal="left" vertical="center"/>
    </xf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75" fillId="7" borderId="1133" applyNumberFormat="0" applyAlignment="0" applyProtection="0"/>
    <xf numFmtId="0" fontId="3" fillId="9" borderId="1134" applyNumberFormat="0" applyFont="0" applyAlignment="0" applyProtection="0"/>
    <xf numFmtId="0" fontId="97" fillId="13" borderId="1135" applyNumberFormat="0" applyAlignment="0" applyProtection="0"/>
    <xf numFmtId="0" fontId="103" fillId="0" borderId="1136"/>
    <xf numFmtId="0" fontId="113" fillId="0" borderId="1137" applyNumberFormat="0" applyFill="0" applyAlignment="0" applyProtection="0"/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130" fillId="14" borderId="1133" applyNumberFormat="0" applyAlignment="0" applyProtection="0"/>
    <xf numFmtId="0" fontId="115" fillId="0" borderId="1139" applyNumberFormat="0" applyFill="0" applyAlignment="0" applyProtection="0"/>
    <xf numFmtId="0" fontId="27" fillId="9" borderId="1134" applyNumberFormat="0" applyFont="0" applyAlignment="0" applyProtection="0"/>
    <xf numFmtId="0" fontId="97" fillId="13" borderId="1135" applyNumberFormat="0" applyAlignment="0" applyProtection="0"/>
    <xf numFmtId="0" fontId="115" fillId="0" borderId="1139" applyNumberFormat="0" applyFill="0" applyAlignment="0" applyProtection="0"/>
    <xf numFmtId="0" fontId="103" fillId="0" borderId="1136"/>
    <xf numFmtId="0" fontId="27" fillId="9" borderId="1134" applyNumberFormat="0" applyFont="0" applyAlignment="0" applyProtection="0"/>
    <xf numFmtId="0" fontId="130" fillId="14" borderId="1133" applyNumberFormat="0" applyAlignment="0" applyProtection="0"/>
    <xf numFmtId="0" fontId="115" fillId="0" borderId="1157" applyNumberFormat="0" applyFill="0" applyAlignment="0" applyProtection="0"/>
    <xf numFmtId="0" fontId="130" fillId="14" borderId="1152" applyNumberFormat="0" applyAlignment="0" applyProtection="0"/>
    <xf numFmtId="0" fontId="123" fillId="34" borderId="1156" applyNumberFormat="0" applyAlignment="0" applyProtection="0"/>
    <xf numFmtId="0" fontId="113" fillId="0" borderId="1155" applyNumberFormat="0" applyFill="0" applyAlignment="0" applyProtection="0"/>
    <xf numFmtId="0" fontId="110" fillId="32" borderId="1150"/>
    <xf numFmtId="0" fontId="3" fillId="9" borderId="1153" applyNumberFormat="0" applyFont="0" applyAlignment="0" applyProtection="0"/>
    <xf numFmtId="0" fontId="75" fillId="7" borderId="1152" applyNumberFormat="0" applyAlignment="0" applyProtection="0"/>
    <xf numFmtId="10" fontId="56" fillId="28" borderId="1150" applyNumberFormat="0" applyBorder="0" applyAlignment="0" applyProtection="0"/>
    <xf numFmtId="0" fontId="42" fillId="0" borderId="1150"/>
    <xf numFmtId="0" fontId="28" fillId="13" borderId="1152" applyNumberFormat="0" applyAlignment="0" applyProtection="0"/>
    <xf numFmtId="5" fontId="26" fillId="0" borderId="1132" applyAlignment="0" applyProtection="0"/>
    <xf numFmtId="0" fontId="3" fillId="9" borderId="1153" applyNumberFormat="0" applyFont="0" applyAlignment="0" applyProtection="0"/>
    <xf numFmtId="0" fontId="123" fillId="34" borderId="1156" applyNumberFormat="0" applyAlignment="0" applyProtection="0"/>
    <xf numFmtId="0" fontId="115" fillId="0" borderId="1157" applyNumberFormat="0" applyFill="0" applyAlignment="0" applyProtection="0"/>
    <xf numFmtId="0" fontId="30" fillId="13" borderId="1133" applyNumberFormat="0" applyAlignment="0" applyProtection="0"/>
    <xf numFmtId="0" fontId="130" fillId="14" borderId="1152" applyNumberFormat="0" applyAlignment="0" applyProtection="0"/>
    <xf numFmtId="10" fontId="56" fillId="28" borderId="1158" applyNumberFormat="0" applyBorder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115" fillId="0" borderId="1147" applyNumberFormat="0" applyFill="0" applyAlignment="0" applyProtection="0"/>
    <xf numFmtId="0" fontId="74" fillId="7" borderId="1143" applyNumberFormat="0" applyAlignment="0" applyProtection="0"/>
    <xf numFmtId="0" fontId="30" fillId="13" borderId="1143" applyNumberFormat="0" applyAlignment="0" applyProtection="0"/>
    <xf numFmtId="0" fontId="115" fillId="0" borderId="1147" applyNumberFormat="0" applyFill="0" applyAlignment="0" applyProtection="0"/>
    <xf numFmtId="5" fontId="26" fillId="0" borderId="1151" applyAlignment="0" applyProtection="0"/>
    <xf numFmtId="0" fontId="30" fillId="13" borderId="1152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99" fillId="13" borderId="1145" applyNumberFormat="0" applyAlignment="0" applyProtection="0"/>
    <xf numFmtId="0" fontId="3" fillId="9" borderId="1144" applyNumberFormat="0" applyFon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53" applyNumberFormat="0" applyFon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15" fillId="9" borderId="1134" applyNumberFormat="0" applyFont="0" applyAlignment="0" applyProtection="0"/>
    <xf numFmtId="0" fontId="3" fillId="9" borderId="1134" applyNumberFormat="0" applyFont="0" applyAlignment="0" applyProtection="0"/>
    <xf numFmtId="0" fontId="99" fillId="13" borderId="1135" applyNumberFormat="0" applyAlignment="0" applyProtection="0"/>
    <xf numFmtId="0" fontId="115" fillId="0" borderId="1155" applyNumberFormat="0" applyFill="0" applyAlignment="0" applyProtection="0"/>
    <xf numFmtId="0" fontId="30" fillId="13" borderId="1152" applyNumberFormat="0" applyAlignment="0" applyProtection="0"/>
    <xf numFmtId="0" fontId="3" fillId="9" borderId="1153" applyNumberFormat="0" applyFont="0" applyAlignment="0" applyProtection="0"/>
    <xf numFmtId="0" fontId="30" fillId="13" borderId="1143" applyNumberFormat="0" applyAlignment="0" applyProtection="0"/>
    <xf numFmtId="5" fontId="26" fillId="0" borderId="1142" applyAlignment="0" applyProtection="0"/>
    <xf numFmtId="3" fontId="32" fillId="0" borderId="1158"/>
    <xf numFmtId="0" fontId="97" fillId="13" borderId="1154" applyNumberFormat="0" applyAlignment="0" applyProtection="0"/>
    <xf numFmtId="0" fontId="115" fillId="0" borderId="1137" applyNumberFormat="0" applyFill="0" applyAlignment="0" applyProtection="0"/>
    <xf numFmtId="0" fontId="27" fillId="9" borderId="1153" applyNumberFormat="0" applyFont="0" applyAlignment="0" applyProtection="0"/>
    <xf numFmtId="0" fontId="99" fillId="13" borderId="1135" applyNumberFormat="0" applyAlignment="0" applyProtection="0"/>
    <xf numFmtId="0" fontId="30" fillId="13" borderId="1133" applyNumberFormat="0" applyAlignment="0" applyProtection="0"/>
    <xf numFmtId="0" fontId="74" fillId="7" borderId="1133" applyNumberFormat="0" applyAlignment="0" applyProtection="0"/>
    <xf numFmtId="0" fontId="115" fillId="0" borderId="1137" applyNumberFormat="0" applyFill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3" fillId="9" borderId="1134" applyNumberFormat="0" applyFont="0" applyAlignment="0" applyProtection="0"/>
    <xf numFmtId="0" fontId="115" fillId="0" borderId="1155" applyNumberFormat="0" applyFill="0" applyAlignment="0" applyProtection="0"/>
    <xf numFmtId="0" fontId="124" fillId="34" borderId="1152" applyNumberFormat="0" applyAlignment="0" applyProtection="0"/>
    <xf numFmtId="0" fontId="75" fillId="7" borderId="1143" applyNumberFormat="0" applyAlignment="0" applyProtection="0"/>
    <xf numFmtId="0" fontId="110" fillId="32" borderId="1158"/>
    <xf numFmtId="0" fontId="74" fillId="7" borderId="1152" applyNumberFormat="0" applyAlignment="0" applyProtection="0"/>
    <xf numFmtId="3" fontId="32" fillId="0" borderId="1150"/>
    <xf numFmtId="0" fontId="15" fillId="9" borderId="1153" applyNumberFormat="0" applyFont="0" applyAlignment="0" applyProtection="0"/>
    <xf numFmtId="0" fontId="27" fillId="9" borderId="1153" applyNumberFormat="0" applyFont="0" applyAlignment="0" applyProtection="0"/>
    <xf numFmtId="0" fontId="124" fillId="34" borderId="1152" applyNumberFormat="0" applyAlignment="0" applyProtection="0"/>
    <xf numFmtId="0" fontId="74" fillId="7" borderId="1152" applyNumberFormat="0" applyAlignment="0" applyProtection="0"/>
    <xf numFmtId="0" fontId="99" fillId="13" borderId="1145" applyNumberFormat="0" applyAlignment="0" applyProtection="0"/>
    <xf numFmtId="0" fontId="75" fillId="7" borderId="1143" applyNumberFormat="0" applyAlignment="0" applyProtection="0"/>
    <xf numFmtId="0" fontId="97" fillId="13" borderId="1154" applyNumberFormat="0" applyAlignment="0" applyProtection="0"/>
    <xf numFmtId="0" fontId="74" fillId="7" borderId="1152" applyNumberFormat="0" applyAlignment="0" applyProtection="0"/>
    <xf numFmtId="0" fontId="42" fillId="0" borderId="1158"/>
    <xf numFmtId="0" fontId="75" fillId="7" borderId="1152" applyNumberFormat="0" applyAlignment="0" applyProtection="0"/>
    <xf numFmtId="0" fontId="113" fillId="0" borderId="1155" applyNumberFormat="0" applyFill="0" applyAlignment="0" applyProtection="0"/>
    <xf numFmtId="0" fontId="74" fillId="7" borderId="1152" applyNumberFormat="0" applyAlignment="0" applyProtection="0"/>
    <xf numFmtId="0" fontId="28" fillId="13" borderId="1143" applyNumberFormat="0" applyAlignment="0" applyProtection="0"/>
    <xf numFmtId="3" fontId="32" fillId="0" borderId="1140"/>
    <xf numFmtId="0" fontId="42" fillId="0" borderId="1140"/>
    <xf numFmtId="0" fontId="59" fillId="0" borderId="1141">
      <alignment horizontal="left" vertical="center"/>
    </xf>
    <xf numFmtId="10" fontId="56" fillId="28" borderId="1140" applyNumberFormat="0" applyBorder="0" applyAlignment="0" applyProtection="0"/>
    <xf numFmtId="0" fontId="75" fillId="7" borderId="1143" applyNumberFormat="0" applyAlignment="0" applyProtection="0"/>
    <xf numFmtId="0" fontId="15" fillId="9" borderId="1144" applyNumberFormat="0" applyFon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0" fillId="32" borderId="1140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75" fillId="7" borderId="1143" applyNumberFormat="0" applyAlignment="0" applyProtection="0"/>
    <xf numFmtId="0" fontId="28" fillId="13" borderId="1143" applyNumberFormat="0" applyAlignment="0" applyProtection="0"/>
    <xf numFmtId="0" fontId="28" fillId="13" borderId="1143" applyNumberFormat="0" applyAlignment="0" applyProtection="0"/>
    <xf numFmtId="0" fontId="59" fillId="0" borderId="1141">
      <alignment horizontal="left" vertical="center"/>
    </xf>
    <xf numFmtId="0" fontId="3" fillId="9" borderId="1144" applyNumberFormat="0" applyFont="0" applyAlignment="0" applyProtection="0"/>
    <xf numFmtId="0" fontId="113" fillId="0" borderId="1147" applyNumberFormat="0" applyFill="0" applyAlignment="0" applyProtection="0"/>
    <xf numFmtId="0" fontId="59" fillId="0" borderId="1141">
      <alignment horizontal="left" vertical="center"/>
    </xf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75" fillId="7" borderId="1143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97" fillId="13" borderId="1145" applyNumberFormat="0" applyAlignment="0" applyProtection="0"/>
    <xf numFmtId="0" fontId="115" fillId="0" borderId="1149" applyNumberFormat="0" applyFill="0" applyAlignment="0" applyProtection="0"/>
    <xf numFmtId="0" fontId="103" fillId="0" borderId="1146"/>
    <xf numFmtId="0" fontId="27" fillId="9" borderId="1144" applyNumberFormat="0" applyFont="0" applyAlignment="0" applyProtection="0"/>
    <xf numFmtId="0" fontId="130" fillId="14" borderId="1143" applyNumberFormat="0" applyAlignment="0" applyProtection="0"/>
    <xf numFmtId="0" fontId="99" fillId="13" borderId="1154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59" fillId="0" borderId="1328">
      <alignment horizontal="left" vertical="center"/>
    </xf>
    <xf numFmtId="0" fontId="75" fillId="7" borderId="1413" applyNumberFormat="0" applyAlignment="0" applyProtection="0"/>
    <xf numFmtId="0" fontId="75" fillId="7" borderId="1329" applyNumberFormat="0" applyAlignment="0" applyProtection="0"/>
    <xf numFmtId="0" fontId="99" fillId="13" borderId="1331" applyNumberFormat="0" applyAlignment="0" applyProtection="0"/>
    <xf numFmtId="0" fontId="97" fillId="13" borderId="1415" applyNumberFormat="0" applyAlignment="0" applyProtection="0"/>
    <xf numFmtId="0" fontId="123" fillId="34" borderId="1428" applyNumberFormat="0" applyAlignment="0" applyProtection="0"/>
    <xf numFmtId="0" fontId="130" fillId="14" borderId="1413" applyNumberFormat="0" applyAlignment="0" applyProtection="0"/>
    <xf numFmtId="0" fontId="75" fillId="7" borderId="1423" applyNumberFormat="0" applyAlignment="0" applyProtection="0"/>
    <xf numFmtId="10" fontId="56" fillId="28" borderId="1420" applyNumberFormat="0" applyBorder="0" applyAlignment="0" applyProtection="0"/>
    <xf numFmtId="10" fontId="56" fillId="28" borderId="1158" applyNumberFormat="0" applyBorder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28" fillId="13" borderId="1413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27" fillId="9" borderId="1330" applyNumberFormat="0" applyFont="0" applyAlignment="0" applyProtection="0"/>
    <xf numFmtId="0" fontId="74" fillId="7" borderId="1329" applyNumberFormat="0" applyAlignment="0" applyProtection="0"/>
    <xf numFmtId="10" fontId="56" fillId="28" borderId="1402" applyNumberFormat="0" applyBorder="0" applyAlignment="0" applyProtection="0"/>
    <xf numFmtId="0" fontId="28" fillId="13" borderId="1442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74" fillId="7" borderId="1413" applyNumberFormat="0" applyAlignment="0" applyProtection="0"/>
    <xf numFmtId="0" fontId="3" fillId="9" borderId="1246" applyNumberFormat="0" applyFont="0" applyAlignment="0" applyProtection="0"/>
    <xf numFmtId="0" fontId="27" fillId="9" borderId="1246" applyNumberFormat="0" applyFont="0" applyAlignment="0" applyProtection="0"/>
    <xf numFmtId="0" fontId="27" fillId="9" borderId="1246" applyNumberFormat="0" applyFont="0" applyAlignment="0" applyProtection="0"/>
    <xf numFmtId="0" fontId="115" fillId="0" borderId="1429" applyNumberFormat="0" applyFill="0" applyAlignment="0" applyProtection="0"/>
    <xf numFmtId="0" fontId="115" fillId="0" borderId="1249" applyNumberFormat="0" applyFill="0" applyAlignment="0" applyProtection="0"/>
    <xf numFmtId="0" fontId="74" fillId="7" borderId="1245" applyNumberFormat="0" applyAlignment="0" applyProtection="0"/>
    <xf numFmtId="0" fontId="113" fillId="0" borderId="1427" applyNumberFormat="0" applyFill="0" applyAlignment="0" applyProtection="0"/>
    <xf numFmtId="5" fontId="26" fillId="0" borderId="1160" applyAlignment="0" applyProtection="0"/>
    <xf numFmtId="0" fontId="30" fillId="13" borderId="1245" applyNumberFormat="0" applyAlignment="0" applyProtection="0"/>
    <xf numFmtId="0" fontId="99" fillId="13" borderId="1247" applyNumberFormat="0" applyAlignment="0" applyProtection="0"/>
    <xf numFmtId="0" fontId="123" fillId="34" borderId="1250" applyNumberFormat="0" applyAlignment="0" applyProtection="0"/>
    <xf numFmtId="0" fontId="115" fillId="0" borderId="1249" applyNumberFormat="0" applyFill="0" applyAlignment="0" applyProtection="0"/>
    <xf numFmtId="3" fontId="32" fillId="0" borderId="1158"/>
    <xf numFmtId="0" fontId="103" fillId="0" borderId="1248"/>
    <xf numFmtId="0" fontId="130" fillId="14" borderId="1423" applyNumberFormat="0" applyAlignment="0" applyProtection="0"/>
    <xf numFmtId="0" fontId="3" fillId="9" borderId="1424" applyNumberFormat="0" applyFont="0" applyAlignment="0" applyProtection="0"/>
    <xf numFmtId="0" fontId="59" fillId="0" borderId="1421">
      <alignment horizontal="left" vertical="center"/>
    </xf>
    <xf numFmtId="3" fontId="32" fillId="0" borderId="1420"/>
    <xf numFmtId="0" fontId="28" fillId="13" borderId="1423" applyNumberFormat="0" applyAlignment="0" applyProtection="0"/>
    <xf numFmtId="0" fontId="28" fillId="13" borderId="1329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0" fillId="13" borderId="1413" applyNumberFormat="0" applyAlignment="0" applyProtection="0"/>
    <xf numFmtId="0" fontId="124" fillId="34" borderId="1413" applyNumberFormat="0" applyAlignment="0" applyProtection="0"/>
    <xf numFmtId="0" fontId="99" fillId="13" borderId="1415" applyNumberFormat="0" applyAlignment="0" applyProtection="0"/>
    <xf numFmtId="0" fontId="123" fillId="34" borderId="1418" applyNumberFormat="0" applyAlignment="0" applyProtection="0"/>
    <xf numFmtId="0" fontId="12" fillId="0" borderId="80" applyNumberFormat="0" applyAlignment="0" applyProtection="0"/>
    <xf numFmtId="0" fontId="99" fillId="13" borderId="1247" applyNumberFormat="0" applyAlignment="0" applyProtection="0"/>
    <xf numFmtId="0" fontId="97" fillId="13" borderId="1247" applyNumberFormat="0" applyAlignment="0" applyProtection="0"/>
    <xf numFmtId="0" fontId="3" fillId="9" borderId="1246" applyNumberFormat="0" applyFont="0" applyAlignment="0" applyProtection="0"/>
    <xf numFmtId="190" fontId="42" fillId="0" borderId="1158"/>
    <xf numFmtId="190" fontId="42" fillId="0" borderId="1326"/>
    <xf numFmtId="0" fontId="99" fillId="13" borderId="1415" applyNumberFormat="0" applyAlignment="0" applyProtection="0"/>
    <xf numFmtId="0" fontId="59" fillId="0" borderId="1159">
      <alignment horizontal="left" vertical="center"/>
    </xf>
    <xf numFmtId="0" fontId="15" fillId="9" borderId="1414" applyNumberFormat="0" applyFont="0" applyAlignment="0" applyProtection="0"/>
    <xf numFmtId="10" fontId="56" fillId="28" borderId="1326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10" fontId="56" fillId="28" borderId="1158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10" fontId="56" fillId="28" borderId="1234" applyNumberFormat="0" applyBorder="0" applyAlignment="0" applyProtection="0"/>
    <xf numFmtId="0" fontId="59" fillId="0" borderId="1244">
      <alignment horizontal="left" vertical="center"/>
    </xf>
    <xf numFmtId="0" fontId="3" fillId="9" borderId="1330" applyNumberFormat="0" applyFont="0" applyAlignment="0" applyProtection="0"/>
    <xf numFmtId="0" fontId="3" fillId="9" borderId="1330" applyNumberFormat="0" applyFont="0" applyAlignment="0" applyProtection="0"/>
    <xf numFmtId="190" fontId="42" fillId="0" borderId="1234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99" fillId="13" borderId="1162" applyNumberFormat="0" applyAlignment="0" applyProtection="0"/>
    <xf numFmtId="0" fontId="115" fillId="0" borderId="1333" applyNumberFormat="0" applyFill="0" applyAlignment="0" applyProtection="0"/>
    <xf numFmtId="0" fontId="28" fillId="13" borderId="1358" applyNumberFormat="0" applyAlignment="0" applyProtection="0"/>
    <xf numFmtId="0" fontId="75" fillId="7" borderId="1358" applyNumberFormat="0" applyAlignment="0" applyProtection="0"/>
    <xf numFmtId="0" fontId="99" fillId="13" borderId="1360" applyNumberFormat="0" applyAlignment="0" applyProtection="0"/>
    <xf numFmtId="0" fontId="27" fillId="9" borderId="1414" applyNumberFormat="0" applyFont="0" applyAlignment="0" applyProtection="0"/>
    <xf numFmtId="0" fontId="30" fillId="13" borderId="1245" applyNumberFormat="0" applyAlignment="0" applyProtection="0"/>
    <xf numFmtId="0" fontId="28" fillId="13" borderId="1245" applyNumberFormat="0" applyAlignment="0" applyProtection="0"/>
    <xf numFmtId="5" fontId="26" fillId="0" borderId="1243" applyAlignment="0" applyProtection="0"/>
    <xf numFmtId="0" fontId="27" fillId="9" borderId="1424" applyNumberFormat="0" applyFont="0" applyAlignment="0" applyProtection="0"/>
    <xf numFmtId="0" fontId="110" fillId="32" borderId="1420"/>
    <xf numFmtId="0" fontId="28" fillId="13" borderId="1339" applyNumberFormat="0" applyAlignment="0" applyProtection="0"/>
    <xf numFmtId="3" fontId="32" fillId="0" borderId="1336"/>
    <xf numFmtId="0" fontId="59" fillId="0" borderId="1337">
      <alignment horizontal="left" vertical="center"/>
    </xf>
    <xf numFmtId="10" fontId="56" fillId="28" borderId="1336" applyNumberFormat="0" applyBorder="0" applyAlignment="0" applyProtection="0"/>
    <xf numFmtId="0" fontId="75" fillId="7" borderId="1339" applyNumberFormat="0" applyAlignment="0" applyProtection="0"/>
    <xf numFmtId="0" fontId="74" fillId="7" borderId="1413" applyNumberFormat="0" applyAlignment="0" applyProtection="0"/>
    <xf numFmtId="0" fontId="59" fillId="0" borderId="1412">
      <alignment horizontal="left" vertical="center"/>
    </xf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24" fillId="34" borderId="133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110" fillId="32" borderId="1158"/>
    <xf numFmtId="0" fontId="113" fillId="0" borderId="1163" applyNumberFormat="0" applyFill="0" applyAlignment="0" applyProtection="0"/>
    <xf numFmtId="0" fontId="115" fillId="0" borderId="1163" applyNumberFormat="0" applyFill="0" applyAlignment="0" applyProtection="0"/>
    <xf numFmtId="0" fontId="74" fillId="7" borderId="1413" applyNumberFormat="0" applyAlignment="0" applyProtection="0"/>
    <xf numFmtId="0" fontId="115" fillId="0" borderId="1335" applyNumberFormat="0" applyFill="0" applyAlignment="0" applyProtection="0"/>
    <xf numFmtId="0" fontId="123" fillId="34" borderId="1164" applyNumberFormat="0" applyAlignment="0" applyProtection="0"/>
    <xf numFmtId="0" fontId="99" fillId="13" borderId="1162" applyNumberFormat="0" applyAlignment="0" applyProtection="0"/>
    <xf numFmtId="0" fontId="115" fillId="0" borderId="1165" applyNumberFormat="0" applyFill="0" applyAlignment="0" applyProtection="0"/>
    <xf numFmtId="0" fontId="115" fillId="0" borderId="1163" applyNumberFormat="0" applyFill="0" applyAlignment="0" applyProtection="0"/>
    <xf numFmtId="0" fontId="130" fillId="14" borderId="1339" applyNumberFormat="0" applyAlignment="0" applyProtection="0"/>
    <xf numFmtId="0" fontId="27" fillId="9" borderId="1161" applyNumberFormat="0" applyFont="0" applyAlignment="0" applyProtection="0"/>
    <xf numFmtId="0" fontId="27" fillId="9" borderId="1161" applyNumberFormat="0" applyFont="0" applyAlignment="0" applyProtection="0"/>
    <xf numFmtId="0" fontId="3" fillId="9" borderId="1161" applyNumberFormat="0" applyFont="0" applyAlignment="0" applyProtection="0"/>
    <xf numFmtId="0" fontId="124" fillId="34" borderId="1423" applyNumberFormat="0" applyAlignment="0" applyProtection="0"/>
    <xf numFmtId="0" fontId="15" fillId="9" borderId="1330" applyNumberFormat="0" applyFont="0" applyAlignment="0" applyProtection="0"/>
    <xf numFmtId="5" fontId="26" fillId="0" borderId="1411" applyAlignment="0" applyProtection="0"/>
    <xf numFmtId="0" fontId="99" fillId="13" borderId="1331" applyNumberFormat="0" applyAlignment="0" applyProtection="0"/>
    <xf numFmtId="0" fontId="28" fillId="13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99" fillId="13" borderId="1182" applyNumberFormat="0" applyAlignment="0" applyProtection="0"/>
    <xf numFmtId="0" fontId="15" fillId="9" borderId="1246" applyNumberFormat="0" applyFont="0" applyAlignment="0" applyProtection="0"/>
    <xf numFmtId="0" fontId="99" fillId="13" borderId="1276" applyNumberFormat="0" applyAlignment="0" applyProtection="0"/>
    <xf numFmtId="0" fontId="74" fillId="7" borderId="1274" applyNumberFormat="0" applyAlignment="0" applyProtection="0"/>
    <xf numFmtId="0" fontId="3" fillId="9" borderId="1414" applyNumberFormat="0" applyFont="0" applyAlignment="0" applyProtection="0"/>
    <xf numFmtId="0" fontId="115" fillId="0" borderId="1251" applyNumberFormat="0" applyFill="0" applyAlignment="0" applyProtection="0"/>
    <xf numFmtId="0" fontId="130" fillId="14" borderId="1245" applyNumberFormat="0" applyAlignment="0" applyProtection="0"/>
    <xf numFmtId="0" fontId="124" fillId="34" borderId="1245" applyNumberFormat="0" applyAlignment="0" applyProtection="0"/>
    <xf numFmtId="0" fontId="115" fillId="0" borderId="1417" applyNumberFormat="0" applyFill="0" applyAlignment="0" applyProtection="0"/>
    <xf numFmtId="0" fontId="28" fillId="13" borderId="1167" applyNumberFormat="0" applyAlignment="0" applyProtection="0"/>
    <xf numFmtId="0" fontId="113" fillId="0" borderId="1249" applyNumberFormat="0" applyFill="0" applyAlignment="0" applyProtection="0"/>
    <xf numFmtId="3" fontId="32" fillId="0" borderId="1166"/>
    <xf numFmtId="0" fontId="115" fillId="0" borderId="1419" applyNumberFormat="0" applyFill="0" applyAlignment="0" applyProtection="0"/>
    <xf numFmtId="0" fontId="3" fillId="9" borderId="1246" applyNumberFormat="0" applyFont="0" applyAlignment="0" applyProtection="0"/>
    <xf numFmtId="0" fontId="42" fillId="0" borderId="1166"/>
    <xf numFmtId="0" fontId="59" fillId="0" borderId="1159">
      <alignment horizontal="left" vertical="center"/>
    </xf>
    <xf numFmtId="0" fontId="74" fillId="7" borderId="1329" applyNumberFormat="0" applyAlignment="0" applyProtection="0"/>
    <xf numFmtId="10" fontId="56" fillId="28" borderId="1166" applyNumberFormat="0" applyBorder="0" applyAlignment="0" applyProtection="0"/>
    <xf numFmtId="0" fontId="75" fillId="7" borderId="1167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115" fillId="0" borderId="1333" applyNumberFormat="0" applyFill="0" applyAlignment="0" applyProtection="0"/>
    <xf numFmtId="0" fontId="3" fillId="9" borderId="1161" applyNumberFormat="0" applyFont="0" applyAlignment="0" applyProtection="0"/>
    <xf numFmtId="0" fontId="123" fillId="34" borderId="1334" applyNumberFormat="0" applyAlignment="0" applyProtection="0"/>
    <xf numFmtId="0" fontId="97" fillId="13" borderId="1162" applyNumberFormat="0" applyAlignment="0" applyProtection="0"/>
    <xf numFmtId="0" fontId="124" fillId="34" borderId="1329" applyNumberFormat="0" applyAlignment="0" applyProtection="0"/>
    <xf numFmtId="0" fontId="110" fillId="32" borderId="1336"/>
    <xf numFmtId="0" fontId="27" fillId="9" borderId="1340" applyNumberFormat="0" applyFont="0" applyAlignment="0" applyProtection="0"/>
    <xf numFmtId="0" fontId="103" fillId="0" borderId="1168"/>
    <xf numFmtId="5" fontId="26" fillId="0" borderId="1327" applyAlignment="0" applyProtection="0"/>
    <xf numFmtId="0" fontId="110" fillId="32" borderId="1166"/>
    <xf numFmtId="0" fontId="27" fillId="9" borderId="1414" applyNumberFormat="0" applyFont="0" applyAlignment="0" applyProtection="0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331" applyNumberFormat="0" applyAlignment="0" applyProtection="0"/>
    <xf numFmtId="0" fontId="75" fillId="7" borderId="1329" applyNumberFormat="0" applyAlignment="0" applyProtection="0"/>
    <xf numFmtId="0" fontId="75" fillId="7" borderId="1167" applyNumberFormat="0" applyAlignment="0" applyProtection="0"/>
    <xf numFmtId="0" fontId="28" fillId="13" borderId="1167" applyNumberFormat="0" applyAlignment="0" applyProtection="0"/>
    <xf numFmtId="0" fontId="28" fillId="13" borderId="1167" applyNumberFormat="0" applyAlignment="0" applyProtection="0"/>
    <xf numFmtId="3" fontId="32" fillId="0" borderId="1158"/>
    <xf numFmtId="0" fontId="59" fillId="0" borderId="1159">
      <alignment horizontal="left" vertical="center"/>
    </xf>
    <xf numFmtId="0" fontId="3" fillId="9" borderId="1161" applyNumberFormat="0" applyFont="0" applyAlignment="0" applyProtection="0"/>
    <xf numFmtId="0" fontId="42" fillId="0" borderId="1158"/>
    <xf numFmtId="0" fontId="113" fillId="0" borderId="1163" applyNumberFormat="0" applyFill="0" applyAlignment="0" applyProtection="0"/>
    <xf numFmtId="0" fontId="59" fillId="0" borderId="1159">
      <alignment horizontal="left" vertical="center"/>
    </xf>
    <xf numFmtId="0" fontId="123" fillId="34" borderId="1164" applyNumberFormat="0" applyAlignment="0" applyProtection="0"/>
    <xf numFmtId="0" fontId="124" fillId="34" borderId="1167" applyNumberFormat="0" applyAlignment="0" applyProtection="0"/>
    <xf numFmtId="10" fontId="56" fillId="28" borderId="1158" applyNumberFormat="0" applyBorder="0" applyAlignment="0" applyProtection="0"/>
    <xf numFmtId="0" fontId="75" fillId="7" borderId="1167" applyNumberForma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103" fillId="0" borderId="1168"/>
    <xf numFmtId="0" fontId="110" fillId="32" borderId="1158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162" applyNumberFormat="0" applyAlignment="0" applyProtection="0"/>
    <xf numFmtId="0" fontId="115" fillId="0" borderId="1165" applyNumberFormat="0" applyFill="0" applyAlignment="0" applyProtection="0"/>
    <xf numFmtId="0" fontId="103" fillId="0" borderId="1168"/>
    <xf numFmtId="0" fontId="27" fillId="9" borderId="1161" applyNumberFormat="0" applyFont="0" applyAlignment="0" applyProtection="0"/>
    <xf numFmtId="0" fontId="130" fillId="14" borderId="1167" applyNumberFormat="0" applyAlignment="0" applyProtection="0"/>
    <xf numFmtId="0" fontId="103" fillId="0" borderId="1332"/>
    <xf numFmtId="0" fontId="115" fillId="0" borderId="1185" applyNumberFormat="0" applyFill="0" applyAlignment="0" applyProtection="0"/>
    <xf numFmtId="0" fontId="130" fillId="14" borderId="1180" applyNumberFormat="0" applyAlignment="0" applyProtection="0"/>
    <xf numFmtId="0" fontId="123" fillId="34" borderId="1184" applyNumberFormat="0" applyAlignment="0" applyProtection="0"/>
    <xf numFmtId="0" fontId="113" fillId="0" borderId="1183" applyNumberFormat="0" applyFill="0" applyAlignment="0" applyProtection="0"/>
    <xf numFmtId="0" fontId="110" fillId="32" borderId="1178"/>
    <xf numFmtId="0" fontId="3" fillId="9" borderId="1181" applyNumberFormat="0" applyFont="0" applyAlignment="0" applyProtection="0"/>
    <xf numFmtId="0" fontId="75" fillId="7" borderId="1180" applyNumberFormat="0" applyAlignment="0" applyProtection="0"/>
    <xf numFmtId="10" fontId="56" fillId="28" borderId="1178" applyNumberFormat="0" applyBorder="0" applyAlignment="0" applyProtection="0"/>
    <xf numFmtId="0" fontId="42" fillId="0" borderId="1178"/>
    <xf numFmtId="0" fontId="28" fillId="13" borderId="1180" applyNumberFormat="0" applyAlignment="0" applyProtection="0"/>
    <xf numFmtId="5" fontId="26" fillId="0" borderId="1160" applyAlignment="0" applyProtection="0"/>
    <xf numFmtId="0" fontId="3" fillId="9" borderId="1181" applyNumberFormat="0" applyFont="0" applyAlignment="0" applyProtection="0"/>
    <xf numFmtId="0" fontId="123" fillId="34" borderId="1184" applyNumberFormat="0" applyAlignment="0" applyProtection="0"/>
    <xf numFmtId="0" fontId="115" fillId="0" borderId="1185" applyNumberFormat="0" applyFill="0" applyAlignment="0" applyProtection="0"/>
    <xf numFmtId="0" fontId="30" fillId="13" borderId="1167" applyNumberFormat="0" applyAlignment="0" applyProtection="0"/>
    <xf numFmtId="0" fontId="130" fillId="14" borderId="1180" applyNumberFormat="0" applyAlignment="0" applyProtection="0"/>
    <xf numFmtId="10" fontId="56" fillId="28" borderId="1186" applyNumberFormat="0" applyBorder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115" fillId="0" borderId="1175" applyNumberFormat="0" applyFill="0" applyAlignment="0" applyProtection="0"/>
    <xf numFmtId="0" fontId="74" fillId="7" borderId="1171" applyNumberFormat="0" applyAlignment="0" applyProtection="0"/>
    <xf numFmtId="0" fontId="30" fillId="13" borderId="1171" applyNumberFormat="0" applyAlignment="0" applyProtection="0"/>
    <xf numFmtId="0" fontId="115" fillId="0" borderId="1175" applyNumberFormat="0" applyFill="0" applyAlignment="0" applyProtection="0"/>
    <xf numFmtId="5" fontId="26" fillId="0" borderId="1179" applyAlignment="0" applyProtection="0"/>
    <xf numFmtId="0" fontId="30" fillId="13" borderId="1180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99" fillId="13" borderId="1173" applyNumberFormat="0" applyAlignment="0" applyProtection="0"/>
    <xf numFmtId="0" fontId="3" fillId="9" borderId="1172" applyNumberFormat="0" applyFon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81" applyNumberFormat="0" applyFon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99" fillId="13" borderId="1162" applyNumberFormat="0" applyAlignment="0" applyProtection="0"/>
    <xf numFmtId="0" fontId="115" fillId="0" borderId="1183" applyNumberFormat="0" applyFill="0" applyAlignment="0" applyProtection="0"/>
    <xf numFmtId="0" fontId="30" fillId="13" borderId="1180" applyNumberFormat="0" applyAlignment="0" applyProtection="0"/>
    <xf numFmtId="0" fontId="3" fillId="9" borderId="1181" applyNumberFormat="0" applyFont="0" applyAlignment="0" applyProtection="0"/>
    <xf numFmtId="0" fontId="30" fillId="13" borderId="1171" applyNumberFormat="0" applyAlignment="0" applyProtection="0"/>
    <xf numFmtId="5" fontId="26" fillId="0" borderId="1170" applyAlignment="0" applyProtection="0"/>
    <xf numFmtId="3" fontId="32" fillId="0" borderId="1186"/>
    <xf numFmtId="0" fontId="97" fillId="13" borderId="1182" applyNumberFormat="0" applyAlignment="0" applyProtection="0"/>
    <xf numFmtId="0" fontId="115" fillId="0" borderId="1163" applyNumberFormat="0" applyFill="0" applyAlignment="0" applyProtection="0"/>
    <xf numFmtId="0" fontId="27" fillId="9" borderId="1181" applyNumberFormat="0" applyFont="0" applyAlignment="0" applyProtection="0"/>
    <xf numFmtId="0" fontId="99" fillId="13" borderId="1162" applyNumberFormat="0" applyAlignment="0" applyProtection="0"/>
    <xf numFmtId="0" fontId="30" fillId="13" borderId="1167" applyNumberFormat="0" applyAlignment="0" applyProtection="0"/>
    <xf numFmtId="0" fontId="74" fillId="7" borderId="1167" applyNumberFormat="0" applyAlignment="0" applyProtection="0"/>
    <xf numFmtId="0" fontId="115" fillId="0" borderId="1163" applyNumberFormat="0" applyFill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3" fillId="9" borderId="1161" applyNumberFormat="0" applyFont="0" applyAlignment="0" applyProtection="0"/>
    <xf numFmtId="0" fontId="115" fillId="0" borderId="1183" applyNumberFormat="0" applyFill="0" applyAlignment="0" applyProtection="0"/>
    <xf numFmtId="0" fontId="124" fillId="34" borderId="1180" applyNumberFormat="0" applyAlignment="0" applyProtection="0"/>
    <xf numFmtId="0" fontId="75" fillId="7" borderId="1171" applyNumberFormat="0" applyAlignment="0" applyProtection="0"/>
    <xf numFmtId="0" fontId="110" fillId="32" borderId="1186"/>
    <xf numFmtId="0" fontId="74" fillId="7" borderId="1180" applyNumberFormat="0" applyAlignment="0" applyProtection="0"/>
    <xf numFmtId="3" fontId="32" fillId="0" borderId="1178"/>
    <xf numFmtId="0" fontId="15" fillId="9" borderId="1181" applyNumberFormat="0" applyFont="0" applyAlignment="0" applyProtection="0"/>
    <xf numFmtId="0" fontId="27" fillId="9" borderId="1181" applyNumberFormat="0" applyFont="0" applyAlignment="0" applyProtection="0"/>
    <xf numFmtId="0" fontId="124" fillId="34" borderId="1180" applyNumberFormat="0" applyAlignment="0" applyProtection="0"/>
    <xf numFmtId="0" fontId="74" fillId="7" borderId="1180" applyNumberFormat="0" applyAlignment="0" applyProtection="0"/>
    <xf numFmtId="0" fontId="99" fillId="13" borderId="1173" applyNumberFormat="0" applyAlignment="0" applyProtection="0"/>
    <xf numFmtId="0" fontId="75" fillId="7" borderId="1171" applyNumberFormat="0" applyAlignment="0" applyProtection="0"/>
    <xf numFmtId="0" fontId="97" fillId="13" borderId="1182" applyNumberFormat="0" applyAlignment="0" applyProtection="0"/>
    <xf numFmtId="0" fontId="74" fillId="7" borderId="1180" applyNumberFormat="0" applyAlignment="0" applyProtection="0"/>
    <xf numFmtId="0" fontId="59" fillId="0" borderId="1159">
      <alignment horizontal="left" vertical="center"/>
    </xf>
    <xf numFmtId="0" fontId="42" fillId="0" borderId="1186"/>
    <xf numFmtId="0" fontId="75" fillId="7" borderId="1180" applyNumberFormat="0" applyAlignment="0" applyProtection="0"/>
    <xf numFmtId="0" fontId="113" fillId="0" borderId="1183" applyNumberFormat="0" applyFill="0" applyAlignment="0" applyProtection="0"/>
    <xf numFmtId="0" fontId="74" fillId="7" borderId="1180" applyNumberFormat="0" applyAlignment="0" applyProtection="0"/>
    <xf numFmtId="0" fontId="28" fillId="13" borderId="1171" applyNumberFormat="0" applyAlignment="0" applyProtection="0"/>
    <xf numFmtId="3" fontId="32" fillId="0" borderId="1166"/>
    <xf numFmtId="0" fontId="42" fillId="0" borderId="1166"/>
    <xf numFmtId="0" fontId="59" fillId="0" borderId="1169">
      <alignment horizontal="left" vertical="center"/>
    </xf>
    <xf numFmtId="10" fontId="56" fillId="28" borderId="1166" applyNumberFormat="0" applyBorder="0" applyAlignment="0" applyProtection="0"/>
    <xf numFmtId="0" fontId="75" fillId="7" borderId="1171" applyNumberFormat="0" applyAlignment="0" applyProtection="0"/>
    <xf numFmtId="0" fontId="15" fillId="9" borderId="1172" applyNumberFormat="0" applyFon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0" fillId="32" borderId="1166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75" fillId="7" borderId="1171" applyNumberFormat="0" applyAlignment="0" applyProtection="0"/>
    <xf numFmtId="0" fontId="28" fillId="13" borderId="1171" applyNumberFormat="0" applyAlignment="0" applyProtection="0"/>
    <xf numFmtId="0" fontId="28" fillId="13" borderId="1171" applyNumberFormat="0" applyAlignment="0" applyProtection="0"/>
    <xf numFmtId="0" fontId="59" fillId="0" borderId="1169">
      <alignment horizontal="left" vertical="center"/>
    </xf>
    <xf numFmtId="0" fontId="3" fillId="9" borderId="1172" applyNumberFormat="0" applyFont="0" applyAlignment="0" applyProtection="0"/>
    <xf numFmtId="0" fontId="113" fillId="0" borderId="1175" applyNumberFormat="0" applyFill="0" applyAlignment="0" applyProtection="0"/>
    <xf numFmtId="0" fontId="59" fillId="0" borderId="1169">
      <alignment horizontal="left" vertical="center"/>
    </xf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75" fillId="7" borderId="1171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97" fillId="13" borderId="1173" applyNumberFormat="0" applyAlignment="0" applyProtection="0"/>
    <xf numFmtId="0" fontId="115" fillId="0" borderId="1177" applyNumberFormat="0" applyFill="0" applyAlignment="0" applyProtection="0"/>
    <xf numFmtId="0" fontId="103" fillId="0" borderId="1174"/>
    <xf numFmtId="0" fontId="27" fillId="9" borderId="1172" applyNumberFormat="0" applyFont="0" applyAlignment="0" applyProtection="0"/>
    <xf numFmtId="0" fontId="130" fillId="14" borderId="1171" applyNumberFormat="0" applyAlignment="0" applyProtection="0"/>
    <xf numFmtId="0" fontId="99" fillId="13" borderId="1182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59" fillId="0" borderId="1159">
      <alignment horizontal="left" vertical="center"/>
    </xf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59" fillId="0" borderId="1159">
      <alignment horizontal="left" vertical="center"/>
    </xf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4" fillId="7" borderId="1245" applyNumberFormat="0" applyAlignment="0" applyProtection="0"/>
    <xf numFmtId="0" fontId="75" fillId="7" borderId="1217" applyNumberFormat="0" applyAlignment="0" applyProtection="0"/>
    <xf numFmtId="0" fontId="103" fillId="0" borderId="1220"/>
    <xf numFmtId="0" fontId="115" fillId="0" borderId="1223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28" fillId="13" borderId="1217" applyNumberFormat="0" applyAlignment="0" applyProtection="0"/>
    <xf numFmtId="0" fontId="130" fillId="14" borderId="1217" applyNumberFormat="0" applyAlignment="0" applyProtection="0"/>
    <xf numFmtId="0" fontId="123" fillId="34" borderId="1222" applyNumberFormat="0" applyAlignment="0" applyProtection="0"/>
    <xf numFmtId="0" fontId="113" fillId="0" borderId="1221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74" fillId="7" borderId="1236" applyNumberFormat="0" applyAlignment="0" applyProtection="0"/>
    <xf numFmtId="0" fontId="15" fillId="9" borderId="1181" applyNumberFormat="0" applyFont="0" applyAlignment="0" applyProtection="0"/>
    <xf numFmtId="0" fontId="3" fillId="9" borderId="1181" applyNumberFormat="0" applyFont="0" applyAlignment="0" applyProtection="0"/>
    <xf numFmtId="0" fontId="3" fillId="9" borderId="1181" applyNumberFormat="0" applyFont="0" applyAlignment="0" applyProtection="0"/>
    <xf numFmtId="0" fontId="28" fillId="13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99" fillId="13" borderId="1210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7" fillId="9" borderId="1218" applyNumberFormat="0" applyFont="0" applyAlignment="0" applyProtection="0"/>
    <xf numFmtId="0" fontId="124" fillId="34" borderId="1217" applyNumberFormat="0" applyAlignment="0" applyProtection="0"/>
    <xf numFmtId="0" fontId="97" fillId="13" borderId="1219" applyNumberFormat="0" applyAlignment="0" applyProtection="0"/>
    <xf numFmtId="0" fontId="75" fillId="7" borderId="1217" applyNumberFormat="0" applyAlignment="0" applyProtection="0"/>
    <xf numFmtId="0" fontId="28" fillId="13" borderId="1189" applyNumberFormat="0" applyAlignment="0" applyProtection="0"/>
    <xf numFmtId="0" fontId="99" fillId="13" borderId="1238" applyNumberFormat="0" applyAlignment="0" applyProtection="0"/>
    <xf numFmtId="0" fontId="59" fillId="0" borderId="1188">
      <alignment horizontal="left" vertical="center"/>
    </xf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75" fillId="7" borderId="1236" applyNumberFormat="0" applyAlignment="0" applyProtection="0"/>
    <xf numFmtId="0" fontId="75" fillId="7" borderId="1189" applyNumberFormat="0" applyAlignment="0" applyProtection="0"/>
    <xf numFmtId="0" fontId="28" fillId="13" borderId="1189" applyNumberFormat="0" applyAlignment="0" applyProtection="0"/>
    <xf numFmtId="0" fontId="28" fillId="13" borderId="1189" applyNumberFormat="0" applyAlignment="0" applyProtection="0"/>
    <xf numFmtId="0" fontId="59" fillId="0" borderId="1188">
      <alignment horizontal="left" vertical="center"/>
    </xf>
    <xf numFmtId="0" fontId="3" fillId="9" borderId="1190" applyNumberFormat="0" applyFont="0" applyAlignment="0" applyProtection="0"/>
    <xf numFmtId="0" fontId="113" fillId="0" borderId="1193" applyNumberFormat="0" applyFill="0" applyAlignment="0" applyProtection="0"/>
    <xf numFmtId="0" fontId="59" fillId="0" borderId="1188">
      <alignment horizontal="left" vertical="center"/>
    </xf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97" fillId="13" borderId="1191" applyNumberFormat="0" applyAlignment="0" applyProtection="0"/>
    <xf numFmtId="0" fontId="115" fillId="0" borderId="1195" applyNumberFormat="0" applyFill="0" applyAlignment="0" applyProtection="0"/>
    <xf numFmtId="0" fontId="103" fillId="0" borderId="1192"/>
    <xf numFmtId="0" fontId="27" fillId="9" borderId="1190" applyNumberFormat="0" applyFont="0" applyAlignment="0" applyProtection="0"/>
    <xf numFmtId="0" fontId="130" fillId="14" borderId="1189" applyNumberFormat="0" applyAlignment="0" applyProtection="0"/>
    <xf numFmtId="0" fontId="115" fillId="0" borderId="1213" applyNumberFormat="0" applyFill="0" applyAlignment="0" applyProtection="0"/>
    <xf numFmtId="0" fontId="130" fillId="14" borderId="1208" applyNumberFormat="0" applyAlignment="0" applyProtection="0"/>
    <xf numFmtId="0" fontId="123" fillId="34" borderId="1212" applyNumberFormat="0" applyAlignment="0" applyProtection="0"/>
    <xf numFmtId="0" fontId="113" fillId="0" borderId="1211" applyNumberFormat="0" applyFill="0" applyAlignment="0" applyProtection="0"/>
    <xf numFmtId="0" fontId="110" fillId="32" borderId="1206"/>
    <xf numFmtId="0" fontId="3" fillId="9" borderId="1209" applyNumberFormat="0" applyFont="0" applyAlignment="0" applyProtection="0"/>
    <xf numFmtId="0" fontId="75" fillId="7" borderId="1208" applyNumberFormat="0" applyAlignment="0" applyProtection="0"/>
    <xf numFmtId="10" fontId="56" fillId="28" borderId="1206" applyNumberFormat="0" applyBorder="0" applyAlignment="0" applyProtection="0"/>
    <xf numFmtId="0" fontId="42" fillId="0" borderId="1206"/>
    <xf numFmtId="0" fontId="28" fillId="13" borderId="1208" applyNumberFormat="0" applyAlignment="0" applyProtection="0"/>
    <xf numFmtId="5" fontId="26" fillId="0" borderId="1187" applyAlignment="0" applyProtection="0"/>
    <xf numFmtId="0" fontId="3" fillId="9" borderId="1209" applyNumberFormat="0" applyFont="0" applyAlignment="0" applyProtection="0"/>
    <xf numFmtId="0" fontId="123" fillId="34" borderId="1212" applyNumberFormat="0" applyAlignment="0" applyProtection="0"/>
    <xf numFmtId="0" fontId="115" fillId="0" borderId="1213" applyNumberFormat="0" applyFill="0" applyAlignment="0" applyProtection="0"/>
    <xf numFmtId="0" fontId="30" fillId="13" borderId="1189" applyNumberFormat="0" applyAlignment="0" applyProtection="0"/>
    <xf numFmtId="0" fontId="130" fillId="14" borderId="1208" applyNumberFormat="0" applyAlignment="0" applyProtection="0"/>
    <xf numFmtId="10" fontId="56" fillId="28" borderId="1214" applyNumberFormat="0" applyBorder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115" fillId="0" borderId="1203" applyNumberFormat="0" applyFill="0" applyAlignment="0" applyProtection="0"/>
    <xf numFmtId="0" fontId="74" fillId="7" borderId="1199" applyNumberFormat="0" applyAlignment="0" applyProtection="0"/>
    <xf numFmtId="0" fontId="30" fillId="13" borderId="1199" applyNumberFormat="0" applyAlignment="0" applyProtection="0"/>
    <xf numFmtId="0" fontId="115" fillId="0" borderId="1203" applyNumberFormat="0" applyFill="0" applyAlignment="0" applyProtection="0"/>
    <xf numFmtId="5" fontId="26" fillId="0" borderId="1207" applyAlignment="0" applyProtection="0"/>
    <xf numFmtId="0" fontId="30" fillId="13" borderId="1208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99" fillId="13" borderId="1201" applyNumberFormat="0" applyAlignment="0" applyProtection="0"/>
    <xf numFmtId="0" fontId="3" fillId="9" borderId="1200" applyNumberFormat="0" applyFon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9" applyNumberFormat="0" applyFon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15" fillId="9" borderId="1190" applyNumberFormat="0" applyFont="0" applyAlignment="0" applyProtection="0"/>
    <xf numFmtId="0" fontId="3" fillId="9" borderId="1190" applyNumberFormat="0" applyFont="0" applyAlignment="0" applyProtection="0"/>
    <xf numFmtId="0" fontId="99" fillId="13" borderId="1191" applyNumberFormat="0" applyAlignment="0" applyProtection="0"/>
    <xf numFmtId="0" fontId="115" fillId="0" borderId="1211" applyNumberFormat="0" applyFill="0" applyAlignment="0" applyProtection="0"/>
    <xf numFmtId="0" fontId="30" fillId="13" borderId="1208" applyNumberFormat="0" applyAlignment="0" applyProtection="0"/>
    <xf numFmtId="0" fontId="3" fillId="9" borderId="1209" applyNumberFormat="0" applyFont="0" applyAlignment="0" applyProtection="0"/>
    <xf numFmtId="0" fontId="30" fillId="13" borderId="1199" applyNumberFormat="0" applyAlignment="0" applyProtection="0"/>
    <xf numFmtId="5" fontId="26" fillId="0" borderId="1198" applyAlignment="0" applyProtection="0"/>
    <xf numFmtId="3" fontId="32" fillId="0" borderId="1214"/>
    <xf numFmtId="0" fontId="97" fillId="13" borderId="1210" applyNumberFormat="0" applyAlignment="0" applyProtection="0"/>
    <xf numFmtId="0" fontId="115" fillId="0" borderId="1193" applyNumberFormat="0" applyFill="0" applyAlignment="0" applyProtection="0"/>
    <xf numFmtId="0" fontId="27" fillId="9" borderId="1209" applyNumberFormat="0" applyFont="0" applyAlignment="0" applyProtection="0"/>
    <xf numFmtId="0" fontId="99" fillId="13" borderId="1191" applyNumberFormat="0" applyAlignment="0" applyProtection="0"/>
    <xf numFmtId="0" fontId="30" fillId="13" borderId="1189" applyNumberFormat="0" applyAlignment="0" applyProtection="0"/>
    <xf numFmtId="0" fontId="74" fillId="7" borderId="1189" applyNumberFormat="0" applyAlignment="0" applyProtection="0"/>
    <xf numFmtId="0" fontId="115" fillId="0" borderId="1193" applyNumberFormat="0" applyFill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3" fillId="9" borderId="1190" applyNumberFormat="0" applyFont="0" applyAlignment="0" applyProtection="0"/>
    <xf numFmtId="0" fontId="115" fillId="0" borderId="1211" applyNumberFormat="0" applyFill="0" applyAlignment="0" applyProtection="0"/>
    <xf numFmtId="0" fontId="124" fillId="34" borderId="1208" applyNumberFormat="0" applyAlignment="0" applyProtection="0"/>
    <xf numFmtId="0" fontId="75" fillId="7" borderId="1199" applyNumberFormat="0" applyAlignment="0" applyProtection="0"/>
    <xf numFmtId="0" fontId="110" fillId="32" borderId="1214"/>
    <xf numFmtId="0" fontId="74" fillId="7" borderId="1208" applyNumberFormat="0" applyAlignment="0" applyProtection="0"/>
    <xf numFmtId="3" fontId="32" fillId="0" borderId="1206"/>
    <xf numFmtId="0" fontId="15" fillId="9" borderId="1209" applyNumberFormat="0" applyFont="0" applyAlignment="0" applyProtection="0"/>
    <xf numFmtId="0" fontId="27" fillId="9" borderId="1209" applyNumberFormat="0" applyFont="0" applyAlignment="0" applyProtection="0"/>
    <xf numFmtId="0" fontId="124" fillId="34" borderId="1208" applyNumberFormat="0" applyAlignment="0" applyProtection="0"/>
    <xf numFmtId="0" fontId="74" fillId="7" borderId="1208" applyNumberFormat="0" applyAlignment="0" applyProtection="0"/>
    <xf numFmtId="0" fontId="99" fillId="13" borderId="1201" applyNumberFormat="0" applyAlignment="0" applyProtection="0"/>
    <xf numFmtId="0" fontId="75" fillId="7" borderId="1199" applyNumberFormat="0" applyAlignment="0" applyProtection="0"/>
    <xf numFmtId="0" fontId="97" fillId="13" borderId="1210" applyNumberFormat="0" applyAlignment="0" applyProtection="0"/>
    <xf numFmtId="0" fontId="74" fillId="7" borderId="1208" applyNumberFormat="0" applyAlignment="0" applyProtection="0"/>
    <xf numFmtId="0" fontId="42" fillId="0" borderId="1214"/>
    <xf numFmtId="0" fontId="75" fillId="7" borderId="1208" applyNumberFormat="0" applyAlignment="0" applyProtection="0"/>
    <xf numFmtId="0" fontId="113" fillId="0" borderId="1211" applyNumberFormat="0" applyFill="0" applyAlignment="0" applyProtection="0"/>
    <xf numFmtId="0" fontId="74" fillId="7" borderId="1208" applyNumberFormat="0" applyAlignment="0" applyProtection="0"/>
    <xf numFmtId="0" fontId="28" fillId="13" borderId="1199" applyNumberFormat="0" applyAlignment="0" applyProtection="0"/>
    <xf numFmtId="3" fontId="32" fillId="0" borderId="1196"/>
    <xf numFmtId="0" fontId="42" fillId="0" borderId="1196"/>
    <xf numFmtId="0" fontId="59" fillId="0" borderId="1197">
      <alignment horizontal="left" vertical="center"/>
    </xf>
    <xf numFmtId="10" fontId="56" fillId="28" borderId="1196" applyNumberFormat="0" applyBorder="0" applyAlignment="0" applyProtection="0"/>
    <xf numFmtId="0" fontId="75" fillId="7" borderId="1199" applyNumberFormat="0" applyAlignment="0" applyProtection="0"/>
    <xf numFmtId="0" fontId="15" fillId="9" borderId="1200" applyNumberFormat="0" applyFon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0" fillId="32" borderId="1196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75" fillId="7" borderId="1199" applyNumberFormat="0" applyAlignment="0" applyProtection="0"/>
    <xf numFmtId="0" fontId="28" fillId="13" borderId="1199" applyNumberFormat="0" applyAlignment="0" applyProtection="0"/>
    <xf numFmtId="0" fontId="28" fillId="13" borderId="1199" applyNumberFormat="0" applyAlignment="0" applyProtection="0"/>
    <xf numFmtId="0" fontId="59" fillId="0" borderId="1197">
      <alignment horizontal="left" vertical="center"/>
    </xf>
    <xf numFmtId="0" fontId="3" fillId="9" borderId="1200" applyNumberFormat="0" applyFont="0" applyAlignment="0" applyProtection="0"/>
    <xf numFmtId="0" fontId="113" fillId="0" borderId="1203" applyNumberFormat="0" applyFill="0" applyAlignment="0" applyProtection="0"/>
    <xf numFmtId="0" fontId="59" fillId="0" borderId="1197">
      <alignment horizontal="left" vertical="center"/>
    </xf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75" fillId="7" borderId="1199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97" fillId="13" borderId="1201" applyNumberFormat="0" applyAlignment="0" applyProtection="0"/>
    <xf numFmtId="0" fontId="115" fillId="0" borderId="1205" applyNumberFormat="0" applyFill="0" applyAlignment="0" applyProtection="0"/>
    <xf numFmtId="0" fontId="103" fillId="0" borderId="1202"/>
    <xf numFmtId="0" fontId="27" fillId="9" borderId="1200" applyNumberFormat="0" applyFont="0" applyAlignment="0" applyProtection="0"/>
    <xf numFmtId="0" fontId="130" fillId="14" borderId="1199" applyNumberFormat="0" applyAlignment="0" applyProtection="0"/>
    <xf numFmtId="0" fontId="99" fillId="13" borderId="1210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113" fillId="0" borderId="1221" applyNumberFormat="0" applyFill="0" applyAlignment="0" applyProtection="0"/>
    <xf numFmtId="0" fontId="59" fillId="0" borderId="1215">
      <alignment horizontal="left" vertical="center"/>
    </xf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75" fillId="7" borderId="1217" applyNumberFormat="0" applyAlignment="0" applyProtection="0"/>
    <xf numFmtId="0" fontId="3" fillId="9" borderId="1218" applyNumberFormat="0" applyFont="0" applyAlignment="0" applyProtection="0"/>
    <xf numFmtId="0" fontId="97" fillId="13" borderId="1219" applyNumberFormat="0" applyAlignment="0" applyProtection="0"/>
    <xf numFmtId="0" fontId="103" fillId="0" borderId="1220"/>
    <xf numFmtId="0" fontId="113" fillId="0" borderId="1221" applyNumberFormat="0" applyFill="0" applyAlignment="0" applyProtection="0"/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130" fillId="14" borderId="1217" applyNumberFormat="0" applyAlignment="0" applyProtection="0"/>
    <xf numFmtId="0" fontId="115" fillId="0" borderId="1223" applyNumberFormat="0" applyFill="0" applyAlignment="0" applyProtection="0"/>
    <xf numFmtId="0" fontId="27" fillId="9" borderId="1218" applyNumberFormat="0" applyFont="0" applyAlignment="0" applyProtection="0"/>
    <xf numFmtId="0" fontId="97" fillId="13" borderId="1219" applyNumberFormat="0" applyAlignment="0" applyProtection="0"/>
    <xf numFmtId="0" fontId="115" fillId="0" borderId="1223" applyNumberFormat="0" applyFill="0" applyAlignment="0" applyProtection="0"/>
    <xf numFmtId="0" fontId="103" fillId="0" borderId="1220"/>
    <xf numFmtId="0" fontId="27" fillId="9" borderId="1218" applyNumberFormat="0" applyFont="0" applyAlignment="0" applyProtection="0"/>
    <xf numFmtId="0" fontId="130" fillId="14" borderId="1217" applyNumberFormat="0" applyAlignment="0" applyProtection="0"/>
    <xf numFmtId="0" fontId="115" fillId="0" borderId="1241" applyNumberFormat="0" applyFill="0" applyAlignment="0" applyProtection="0"/>
    <xf numFmtId="0" fontId="130" fillId="14" borderId="1236" applyNumberFormat="0" applyAlignment="0" applyProtection="0"/>
    <xf numFmtId="0" fontId="123" fillId="34" borderId="1240" applyNumberFormat="0" applyAlignment="0" applyProtection="0"/>
    <xf numFmtId="0" fontId="113" fillId="0" borderId="1239" applyNumberFormat="0" applyFill="0" applyAlignment="0" applyProtection="0"/>
    <xf numFmtId="0" fontId="110" fillId="32" borderId="1234"/>
    <xf numFmtId="0" fontId="3" fillId="9" borderId="1237" applyNumberFormat="0" applyFont="0" applyAlignment="0" applyProtection="0"/>
    <xf numFmtId="0" fontId="75" fillId="7" borderId="1236" applyNumberFormat="0" applyAlignment="0" applyProtection="0"/>
    <xf numFmtId="10" fontId="56" fillId="28" borderId="1234" applyNumberFormat="0" applyBorder="0" applyAlignment="0" applyProtection="0"/>
    <xf numFmtId="0" fontId="42" fillId="0" borderId="1234"/>
    <xf numFmtId="0" fontId="28" fillId="13" borderId="1236" applyNumberFormat="0" applyAlignment="0" applyProtection="0"/>
    <xf numFmtId="5" fontId="26" fillId="0" borderId="1216" applyAlignment="0" applyProtection="0"/>
    <xf numFmtId="0" fontId="3" fillId="9" borderId="1237" applyNumberFormat="0" applyFont="0" applyAlignment="0" applyProtection="0"/>
    <xf numFmtId="0" fontId="123" fillId="34" borderId="1240" applyNumberFormat="0" applyAlignment="0" applyProtection="0"/>
    <xf numFmtId="0" fontId="115" fillId="0" borderId="1241" applyNumberFormat="0" applyFill="0" applyAlignment="0" applyProtection="0"/>
    <xf numFmtId="0" fontId="30" fillId="13" borderId="1217" applyNumberFormat="0" applyAlignment="0" applyProtection="0"/>
    <xf numFmtId="0" fontId="130" fillId="14" borderId="1236" applyNumberFormat="0" applyAlignment="0" applyProtection="0"/>
    <xf numFmtId="10" fontId="56" fillId="28" borderId="1242" applyNumberFormat="0" applyBorder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115" fillId="0" borderId="1231" applyNumberFormat="0" applyFill="0" applyAlignment="0" applyProtection="0"/>
    <xf numFmtId="0" fontId="74" fillId="7" borderId="1227" applyNumberFormat="0" applyAlignment="0" applyProtection="0"/>
    <xf numFmtId="0" fontId="30" fillId="13" borderId="1227" applyNumberFormat="0" applyAlignment="0" applyProtection="0"/>
    <xf numFmtId="0" fontId="115" fillId="0" borderId="1231" applyNumberFormat="0" applyFill="0" applyAlignment="0" applyProtection="0"/>
    <xf numFmtId="5" fontId="26" fillId="0" borderId="1235" applyAlignment="0" applyProtection="0"/>
    <xf numFmtId="0" fontId="30" fillId="13" borderId="1236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99" fillId="13" borderId="1229" applyNumberFormat="0" applyAlignment="0" applyProtection="0"/>
    <xf numFmtId="0" fontId="3" fillId="9" borderId="1228" applyNumberFormat="0" applyFon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37" applyNumberFormat="0" applyFon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15" fillId="9" borderId="1218" applyNumberFormat="0" applyFont="0" applyAlignment="0" applyProtection="0"/>
    <xf numFmtId="0" fontId="3" fillId="9" borderId="1218" applyNumberFormat="0" applyFont="0" applyAlignment="0" applyProtection="0"/>
    <xf numFmtId="0" fontId="99" fillId="13" borderId="1219" applyNumberFormat="0" applyAlignment="0" applyProtection="0"/>
    <xf numFmtId="0" fontId="115" fillId="0" borderId="1239" applyNumberFormat="0" applyFill="0" applyAlignment="0" applyProtection="0"/>
    <xf numFmtId="0" fontId="30" fillId="13" borderId="1236" applyNumberFormat="0" applyAlignment="0" applyProtection="0"/>
    <xf numFmtId="0" fontId="3" fillId="9" borderId="1237" applyNumberFormat="0" applyFont="0" applyAlignment="0" applyProtection="0"/>
    <xf numFmtId="0" fontId="30" fillId="13" borderId="1227" applyNumberFormat="0" applyAlignment="0" applyProtection="0"/>
    <xf numFmtId="5" fontId="26" fillId="0" borderId="1226" applyAlignment="0" applyProtection="0"/>
    <xf numFmtId="3" fontId="32" fillId="0" borderId="1242"/>
    <xf numFmtId="0" fontId="97" fillId="13" borderId="1238" applyNumberFormat="0" applyAlignment="0" applyProtection="0"/>
    <xf numFmtId="0" fontId="115" fillId="0" borderId="1221" applyNumberFormat="0" applyFill="0" applyAlignment="0" applyProtection="0"/>
    <xf numFmtId="0" fontId="27" fillId="9" borderId="1237" applyNumberFormat="0" applyFont="0" applyAlignment="0" applyProtection="0"/>
    <xf numFmtId="0" fontId="99" fillId="13" borderId="1219" applyNumberFormat="0" applyAlignment="0" applyProtection="0"/>
    <xf numFmtId="0" fontId="30" fillId="13" borderId="1217" applyNumberFormat="0" applyAlignment="0" applyProtection="0"/>
    <xf numFmtId="0" fontId="74" fillId="7" borderId="1217" applyNumberFormat="0" applyAlignment="0" applyProtection="0"/>
    <xf numFmtId="0" fontId="115" fillId="0" borderId="1221" applyNumberFormat="0" applyFill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3" fillId="9" borderId="1218" applyNumberFormat="0" applyFont="0" applyAlignment="0" applyProtection="0"/>
    <xf numFmtId="0" fontId="115" fillId="0" borderId="1239" applyNumberFormat="0" applyFill="0" applyAlignment="0" applyProtection="0"/>
    <xf numFmtId="0" fontId="124" fillId="34" borderId="1236" applyNumberFormat="0" applyAlignment="0" applyProtection="0"/>
    <xf numFmtId="0" fontId="75" fillId="7" borderId="1227" applyNumberFormat="0" applyAlignment="0" applyProtection="0"/>
    <xf numFmtId="0" fontId="110" fillId="32" borderId="1242"/>
    <xf numFmtId="0" fontId="74" fillId="7" borderId="1236" applyNumberFormat="0" applyAlignment="0" applyProtection="0"/>
    <xf numFmtId="3" fontId="32" fillId="0" borderId="1234"/>
    <xf numFmtId="0" fontId="15" fillId="9" borderId="1237" applyNumberFormat="0" applyFont="0" applyAlignment="0" applyProtection="0"/>
    <xf numFmtId="0" fontId="27" fillId="9" borderId="1237" applyNumberFormat="0" applyFont="0" applyAlignment="0" applyProtection="0"/>
    <xf numFmtId="0" fontId="124" fillId="34" borderId="1236" applyNumberFormat="0" applyAlignment="0" applyProtection="0"/>
    <xf numFmtId="0" fontId="74" fillId="7" borderId="1236" applyNumberFormat="0" applyAlignment="0" applyProtection="0"/>
    <xf numFmtId="0" fontId="99" fillId="13" borderId="1229" applyNumberFormat="0" applyAlignment="0" applyProtection="0"/>
    <xf numFmtId="0" fontId="75" fillId="7" borderId="1227" applyNumberFormat="0" applyAlignment="0" applyProtection="0"/>
    <xf numFmtId="0" fontId="97" fillId="13" borderId="1238" applyNumberFormat="0" applyAlignment="0" applyProtection="0"/>
    <xf numFmtId="0" fontId="74" fillId="7" borderId="1236" applyNumberFormat="0" applyAlignment="0" applyProtection="0"/>
    <xf numFmtId="0" fontId="42" fillId="0" borderId="1242"/>
    <xf numFmtId="0" fontId="75" fillId="7" borderId="1236" applyNumberFormat="0" applyAlignment="0" applyProtection="0"/>
    <xf numFmtId="0" fontId="113" fillId="0" borderId="1239" applyNumberFormat="0" applyFill="0" applyAlignment="0" applyProtection="0"/>
    <xf numFmtId="0" fontId="74" fillId="7" borderId="1236" applyNumberFormat="0" applyAlignment="0" applyProtection="0"/>
    <xf numFmtId="0" fontId="28" fillId="13" borderId="1227" applyNumberFormat="0" applyAlignment="0" applyProtection="0"/>
    <xf numFmtId="3" fontId="32" fillId="0" borderId="1224"/>
    <xf numFmtId="0" fontId="42" fillId="0" borderId="1224"/>
    <xf numFmtId="0" fontId="59" fillId="0" borderId="1225">
      <alignment horizontal="left" vertical="center"/>
    </xf>
    <xf numFmtId="10" fontId="56" fillId="28" borderId="1224" applyNumberFormat="0" applyBorder="0" applyAlignment="0" applyProtection="0"/>
    <xf numFmtId="0" fontId="75" fillId="7" borderId="1227" applyNumberFormat="0" applyAlignment="0" applyProtection="0"/>
    <xf numFmtId="0" fontId="15" fillId="9" borderId="1228" applyNumberFormat="0" applyFon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0" fillId="32" borderId="1224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75" fillId="7" borderId="1227" applyNumberFormat="0" applyAlignment="0" applyProtection="0"/>
    <xf numFmtId="0" fontId="28" fillId="13" borderId="1227" applyNumberFormat="0" applyAlignment="0" applyProtection="0"/>
    <xf numFmtId="0" fontId="28" fillId="13" borderId="1227" applyNumberFormat="0" applyAlignment="0" applyProtection="0"/>
    <xf numFmtId="0" fontId="59" fillId="0" borderId="1225">
      <alignment horizontal="left" vertical="center"/>
    </xf>
    <xf numFmtId="0" fontId="3" fillId="9" borderId="1228" applyNumberFormat="0" applyFont="0" applyAlignment="0" applyProtection="0"/>
    <xf numFmtId="0" fontId="113" fillId="0" borderId="1231" applyNumberFormat="0" applyFill="0" applyAlignment="0" applyProtection="0"/>
    <xf numFmtId="0" fontId="59" fillId="0" borderId="1225">
      <alignment horizontal="left" vertical="center"/>
    </xf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75" fillId="7" borderId="1227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97" fillId="13" borderId="1229" applyNumberFormat="0" applyAlignment="0" applyProtection="0"/>
    <xf numFmtId="0" fontId="115" fillId="0" borderId="1233" applyNumberFormat="0" applyFill="0" applyAlignment="0" applyProtection="0"/>
    <xf numFmtId="0" fontId="103" fillId="0" borderId="1230"/>
    <xf numFmtId="0" fontId="27" fillId="9" borderId="1228" applyNumberFormat="0" applyFont="0" applyAlignment="0" applyProtection="0"/>
    <xf numFmtId="0" fontId="130" fillId="14" borderId="1227" applyNumberFormat="0" applyAlignment="0" applyProtection="0"/>
    <xf numFmtId="0" fontId="99" fillId="13" borderId="1238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115" fillId="0" borderId="1345" applyNumberFormat="0" applyFill="0" applyAlignment="0" applyProtection="0"/>
    <xf numFmtId="0" fontId="123" fillId="34" borderId="1344" applyNumberFormat="0" applyAlignment="0" applyProtection="0"/>
    <xf numFmtId="0" fontId="113" fillId="0" borderId="1343" applyNumberFormat="0" applyFill="0" applyAlignment="0" applyProtection="0"/>
    <xf numFmtId="0" fontId="30" fillId="13" borderId="1413" applyNumberFormat="0" applyAlignment="0" applyProtection="0"/>
    <xf numFmtId="0" fontId="42" fillId="0" borderId="1336"/>
    <xf numFmtId="0" fontId="28" fillId="13" borderId="1255" applyNumberFormat="0" applyAlignment="0" applyProtection="0"/>
    <xf numFmtId="0" fontId="113" fillId="0" borderId="1417" applyNumberFormat="0" applyFill="0" applyAlignment="0" applyProtection="0"/>
    <xf numFmtId="3" fontId="32" fillId="0" borderId="1252"/>
    <xf numFmtId="0" fontId="3" fillId="9" borderId="1330" applyNumberFormat="0" applyFont="0" applyAlignment="0" applyProtection="0"/>
    <xf numFmtId="0" fontId="42" fillId="0" borderId="1252"/>
    <xf numFmtId="0" fontId="59" fillId="0" borderId="1253">
      <alignment horizontal="left" vertical="center"/>
    </xf>
    <xf numFmtId="10" fontId="56" fillId="28" borderId="1252" applyNumberFormat="0" applyBorder="0" applyAlignment="0" applyProtection="0"/>
    <xf numFmtId="0" fontId="75" fillId="7" borderId="1255" applyNumberFormat="0" applyAlignment="0" applyProtection="0"/>
    <xf numFmtId="190" fontId="42" fillId="0" borderId="1402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5" fillId="7" borderId="1329" applyNumberFormat="0" applyAlignment="0" applyProtection="0"/>
    <xf numFmtId="0" fontId="3" fillId="9" borderId="1414" applyNumberFormat="0" applyFon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30" fillId="13" borderId="1329" applyNumberFormat="0" applyAlignment="0" applyProtection="0"/>
    <xf numFmtId="0" fontId="103" fillId="0" borderId="1426"/>
    <xf numFmtId="0" fontId="103" fillId="0" borderId="1258"/>
    <xf numFmtId="0" fontId="110" fillId="32" borderId="1252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42" fillId="0" borderId="142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30" fillId="13" borderId="1329" applyNumberFormat="0" applyAlignment="0" applyProtection="0"/>
    <xf numFmtId="0" fontId="75" fillId="7" borderId="1329" applyNumberFormat="0" applyAlignment="0" applyProtection="0"/>
    <xf numFmtId="0" fontId="130" fillId="14" borderId="1329" applyNumberFormat="0" applyAlignment="0" applyProtection="0"/>
    <xf numFmtId="0" fontId="27" fillId="9" borderId="1330" applyNumberFormat="0" applyFont="0" applyAlignment="0" applyProtection="0"/>
    <xf numFmtId="0" fontId="113" fillId="0" borderId="1333" applyNumberFormat="0" applyFill="0" applyAlignment="0" applyProtection="0"/>
    <xf numFmtId="0" fontId="74" fillId="7" borderId="1329" applyNumberFormat="0" applyAlignment="0" applyProtection="0"/>
    <xf numFmtId="0" fontId="75" fillId="7" borderId="1255" applyNumberFormat="0" applyAlignment="0" applyProtection="0"/>
    <xf numFmtId="0" fontId="28" fillId="13" borderId="1255" applyNumberFormat="0" applyAlignment="0" applyProtection="0"/>
    <xf numFmtId="0" fontId="28" fillId="13" borderId="1255" applyNumberFormat="0" applyAlignment="0" applyProtection="0"/>
    <xf numFmtId="3" fontId="32" fillId="0" borderId="1234"/>
    <xf numFmtId="0" fontId="59" fillId="0" borderId="1253">
      <alignment horizontal="left" vertical="center"/>
    </xf>
    <xf numFmtId="0" fontId="3" fillId="9" borderId="1256" applyNumberFormat="0" applyFont="0" applyAlignment="0" applyProtection="0"/>
    <xf numFmtId="0" fontId="42" fillId="0" borderId="1234"/>
    <xf numFmtId="0" fontId="113" fillId="0" borderId="1259" applyNumberFormat="0" applyFill="0" applyAlignment="0" applyProtection="0"/>
    <xf numFmtId="0" fontId="59" fillId="0" borderId="1253">
      <alignment horizontal="left" vertical="center"/>
    </xf>
    <xf numFmtId="0" fontId="123" fillId="34" borderId="1260" applyNumberFormat="0" applyAlignment="0" applyProtection="0"/>
    <xf numFmtId="0" fontId="124" fillId="34" borderId="1255" applyNumberFormat="0" applyAlignment="0" applyProtection="0"/>
    <xf numFmtId="10" fontId="56" fillId="28" borderId="1234" applyNumberFormat="0" applyBorder="0" applyAlignment="0" applyProtection="0"/>
    <xf numFmtId="0" fontId="75" fillId="7" borderId="1255" applyNumberForma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103" fillId="0" borderId="1258"/>
    <xf numFmtId="0" fontId="110" fillId="32" borderId="1234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97" fillId="13" borderId="1257" applyNumberFormat="0" applyAlignment="0" applyProtection="0"/>
    <xf numFmtId="0" fontId="115" fillId="0" borderId="1261" applyNumberFormat="0" applyFill="0" applyAlignment="0" applyProtection="0"/>
    <xf numFmtId="0" fontId="74" fillId="7" borderId="1329" applyNumberFormat="0" applyAlignment="0" applyProtection="0"/>
    <xf numFmtId="0" fontId="103" fillId="0" borderId="1258"/>
    <xf numFmtId="0" fontId="27" fillId="9" borderId="1256" applyNumberFormat="0" applyFont="0" applyAlignment="0" applyProtection="0"/>
    <xf numFmtId="0" fontId="130" fillId="14" borderId="1255" applyNumberFormat="0" applyAlignment="0" applyProtection="0"/>
    <xf numFmtId="0" fontId="97" fillId="13" borderId="1425" applyNumberFormat="0" applyAlignment="0" applyProtection="0"/>
    <xf numFmtId="0" fontId="115" fillId="0" borderId="1279" applyNumberFormat="0" applyFill="0" applyAlignment="0" applyProtection="0"/>
    <xf numFmtId="0" fontId="130" fillId="14" borderId="1274" applyNumberFormat="0" applyAlignment="0" applyProtection="0"/>
    <xf numFmtId="0" fontId="123" fillId="34" borderId="1278" applyNumberFormat="0" applyAlignment="0" applyProtection="0"/>
    <xf numFmtId="0" fontId="113" fillId="0" borderId="1277" applyNumberFormat="0" applyFill="0" applyAlignment="0" applyProtection="0"/>
    <xf numFmtId="0" fontId="110" fillId="32" borderId="1272"/>
    <xf numFmtId="0" fontId="3" fillId="9" borderId="1275" applyNumberFormat="0" applyFont="0" applyAlignment="0" applyProtection="0"/>
    <xf numFmtId="0" fontId="75" fillId="7" borderId="1274" applyNumberFormat="0" applyAlignment="0" applyProtection="0"/>
    <xf numFmtId="10" fontId="56" fillId="28" borderId="1272" applyNumberFormat="0" applyBorder="0" applyAlignment="0" applyProtection="0"/>
    <xf numFmtId="0" fontId="42" fillId="0" borderId="1272"/>
    <xf numFmtId="0" fontId="28" fillId="13" borderId="1274" applyNumberFormat="0" applyAlignment="0" applyProtection="0"/>
    <xf numFmtId="5" fontId="26" fillId="0" borderId="1254" applyAlignment="0" applyProtection="0"/>
    <xf numFmtId="0" fontId="3" fillId="9" borderId="1275" applyNumberFormat="0" applyFont="0" applyAlignment="0" applyProtection="0"/>
    <xf numFmtId="0" fontId="123" fillId="34" borderId="1278" applyNumberFormat="0" applyAlignment="0" applyProtection="0"/>
    <xf numFmtId="0" fontId="115" fillId="0" borderId="1279" applyNumberFormat="0" applyFill="0" applyAlignment="0" applyProtection="0"/>
    <xf numFmtId="0" fontId="30" fillId="13" borderId="1255" applyNumberFormat="0" applyAlignment="0" applyProtection="0"/>
    <xf numFmtId="0" fontId="130" fillId="14" borderId="1274" applyNumberFormat="0" applyAlignment="0" applyProtection="0"/>
    <xf numFmtId="10" fontId="56" fillId="28" borderId="1280" applyNumberFormat="0" applyBorder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115" fillId="0" borderId="1269" applyNumberFormat="0" applyFill="0" applyAlignment="0" applyProtection="0"/>
    <xf numFmtId="0" fontId="74" fillId="7" borderId="1265" applyNumberFormat="0" applyAlignment="0" applyProtection="0"/>
    <xf numFmtId="0" fontId="30" fillId="13" borderId="1265" applyNumberFormat="0" applyAlignment="0" applyProtection="0"/>
    <xf numFmtId="0" fontId="115" fillId="0" borderId="1269" applyNumberFormat="0" applyFill="0" applyAlignment="0" applyProtection="0"/>
    <xf numFmtId="5" fontId="26" fillId="0" borderId="1273" applyAlignment="0" applyProtection="0"/>
    <xf numFmtId="0" fontId="30" fillId="13" borderId="1274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99" fillId="13" borderId="1267" applyNumberFormat="0" applyAlignment="0" applyProtection="0"/>
    <xf numFmtId="0" fontId="3" fillId="9" borderId="1266" applyNumberFormat="0" applyFon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75" applyNumberFormat="0" applyFon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15" fillId="9" borderId="1256" applyNumberFormat="0" applyFont="0" applyAlignment="0" applyProtection="0"/>
    <xf numFmtId="0" fontId="3" fillId="9" borderId="1256" applyNumberFormat="0" applyFont="0" applyAlignment="0" applyProtection="0"/>
    <xf numFmtId="0" fontId="99" fillId="13" borderId="1257" applyNumberFormat="0" applyAlignment="0" applyProtection="0"/>
    <xf numFmtId="0" fontId="115" fillId="0" borderId="1277" applyNumberFormat="0" applyFill="0" applyAlignment="0" applyProtection="0"/>
    <xf numFmtId="0" fontId="30" fillId="13" borderId="1274" applyNumberFormat="0" applyAlignment="0" applyProtection="0"/>
    <xf numFmtId="0" fontId="3" fillId="9" borderId="1275" applyNumberFormat="0" applyFont="0" applyAlignment="0" applyProtection="0"/>
    <xf numFmtId="0" fontId="30" fillId="13" borderId="1265" applyNumberFormat="0" applyAlignment="0" applyProtection="0"/>
    <xf numFmtId="5" fontId="26" fillId="0" borderId="1264" applyAlignment="0" applyProtection="0"/>
    <xf numFmtId="3" fontId="32" fillId="0" borderId="1280"/>
    <xf numFmtId="0" fontId="97" fillId="13" borderId="1276" applyNumberFormat="0" applyAlignment="0" applyProtection="0"/>
    <xf numFmtId="0" fontId="115" fillId="0" borderId="1259" applyNumberFormat="0" applyFill="0" applyAlignment="0" applyProtection="0"/>
    <xf numFmtId="0" fontId="27" fillId="9" borderId="1275" applyNumberFormat="0" applyFont="0" applyAlignment="0" applyProtection="0"/>
    <xf numFmtId="0" fontId="99" fillId="13" borderId="1257" applyNumberFormat="0" applyAlignment="0" applyProtection="0"/>
    <xf numFmtId="0" fontId="30" fillId="13" borderId="1255" applyNumberFormat="0" applyAlignment="0" applyProtection="0"/>
    <xf numFmtId="0" fontId="74" fillId="7" borderId="1255" applyNumberFormat="0" applyAlignment="0" applyProtection="0"/>
    <xf numFmtId="0" fontId="115" fillId="0" borderId="1259" applyNumberFormat="0" applyFill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3" fillId="9" borderId="1256" applyNumberFormat="0" applyFont="0" applyAlignment="0" applyProtection="0"/>
    <xf numFmtId="0" fontId="115" fillId="0" borderId="1277" applyNumberFormat="0" applyFill="0" applyAlignment="0" applyProtection="0"/>
    <xf numFmtId="0" fontId="124" fillId="34" borderId="1274" applyNumberFormat="0" applyAlignment="0" applyProtection="0"/>
    <xf numFmtId="0" fontId="75" fillId="7" borderId="1265" applyNumberFormat="0" applyAlignment="0" applyProtection="0"/>
    <xf numFmtId="0" fontId="110" fillId="32" borderId="1280"/>
    <xf numFmtId="0" fontId="74" fillId="7" borderId="1274" applyNumberFormat="0" applyAlignment="0" applyProtection="0"/>
    <xf numFmtId="3" fontId="32" fillId="0" borderId="1272"/>
    <xf numFmtId="0" fontId="15" fillId="9" borderId="1275" applyNumberFormat="0" applyFont="0" applyAlignment="0" applyProtection="0"/>
    <xf numFmtId="0" fontId="27" fillId="9" borderId="1275" applyNumberFormat="0" applyFont="0" applyAlignment="0" applyProtection="0"/>
    <xf numFmtId="0" fontId="124" fillId="34" borderId="1274" applyNumberFormat="0" applyAlignment="0" applyProtection="0"/>
    <xf numFmtId="0" fontId="74" fillId="7" borderId="1274" applyNumberFormat="0" applyAlignment="0" applyProtection="0"/>
    <xf numFmtId="0" fontId="99" fillId="13" borderId="1267" applyNumberFormat="0" applyAlignment="0" applyProtection="0"/>
    <xf numFmtId="0" fontId="75" fillId="7" borderId="1265" applyNumberFormat="0" applyAlignment="0" applyProtection="0"/>
    <xf numFmtId="0" fontId="97" fillId="13" borderId="1276" applyNumberFormat="0" applyAlignment="0" applyProtection="0"/>
    <xf numFmtId="0" fontId="74" fillId="7" borderId="1274" applyNumberFormat="0" applyAlignment="0" applyProtection="0"/>
    <xf numFmtId="0" fontId="59" fillId="0" borderId="1244">
      <alignment horizontal="left" vertical="center"/>
    </xf>
    <xf numFmtId="0" fontId="42" fillId="0" borderId="1280"/>
    <xf numFmtId="0" fontId="75" fillId="7" borderId="1274" applyNumberFormat="0" applyAlignment="0" applyProtection="0"/>
    <xf numFmtId="0" fontId="113" fillId="0" borderId="1277" applyNumberFormat="0" applyFill="0" applyAlignment="0" applyProtection="0"/>
    <xf numFmtId="0" fontId="74" fillId="7" borderId="1274" applyNumberFormat="0" applyAlignment="0" applyProtection="0"/>
    <xf numFmtId="0" fontId="28" fillId="13" borderId="1265" applyNumberFormat="0" applyAlignment="0" applyProtection="0"/>
    <xf numFmtId="3" fontId="32" fillId="0" borderId="1262"/>
    <xf numFmtId="0" fontId="42" fillId="0" borderId="1262"/>
    <xf numFmtId="0" fontId="59" fillId="0" borderId="1263">
      <alignment horizontal="left" vertical="center"/>
    </xf>
    <xf numFmtId="10" fontId="56" fillId="28" borderId="1262" applyNumberFormat="0" applyBorder="0" applyAlignment="0" applyProtection="0"/>
    <xf numFmtId="0" fontId="75" fillId="7" borderId="1265" applyNumberFormat="0" applyAlignment="0" applyProtection="0"/>
    <xf numFmtId="0" fontId="15" fillId="9" borderId="1266" applyNumberFormat="0" applyFon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0" fillId="32" borderId="1262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75" fillId="7" borderId="1265" applyNumberFormat="0" applyAlignment="0" applyProtection="0"/>
    <xf numFmtId="0" fontId="28" fillId="13" borderId="1265" applyNumberFormat="0" applyAlignment="0" applyProtection="0"/>
    <xf numFmtId="0" fontId="28" fillId="13" borderId="1265" applyNumberFormat="0" applyAlignment="0" applyProtection="0"/>
    <xf numFmtId="0" fontId="59" fillId="0" borderId="1263">
      <alignment horizontal="left" vertical="center"/>
    </xf>
    <xf numFmtId="0" fontId="3" fillId="9" borderId="1266" applyNumberFormat="0" applyFont="0" applyAlignment="0" applyProtection="0"/>
    <xf numFmtId="0" fontId="113" fillId="0" borderId="1269" applyNumberFormat="0" applyFill="0" applyAlignment="0" applyProtection="0"/>
    <xf numFmtId="0" fontId="59" fillId="0" borderId="1263">
      <alignment horizontal="left" vertical="center"/>
    </xf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75" fillId="7" borderId="1265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97" fillId="13" borderId="1267" applyNumberFormat="0" applyAlignment="0" applyProtection="0"/>
    <xf numFmtId="0" fontId="115" fillId="0" borderId="1271" applyNumberFormat="0" applyFill="0" applyAlignment="0" applyProtection="0"/>
    <xf numFmtId="0" fontId="103" fillId="0" borderId="1268"/>
    <xf numFmtId="0" fontId="27" fillId="9" borderId="1266" applyNumberFormat="0" applyFont="0" applyAlignment="0" applyProtection="0"/>
    <xf numFmtId="0" fontId="130" fillId="14" borderId="1265" applyNumberFormat="0" applyAlignment="0" applyProtection="0"/>
    <xf numFmtId="0" fontId="99" fillId="13" borderId="1276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44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44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03" fillId="0" borderId="1416"/>
    <xf numFmtId="0" fontId="75" fillId="7" borderId="1301" applyNumberFormat="0" applyAlignment="0" applyProtection="0"/>
    <xf numFmtId="0" fontId="103" fillId="0" borderId="1304"/>
    <xf numFmtId="0" fontId="115" fillId="0" borderId="1307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28" fillId="13" borderId="1301" applyNumberFormat="0" applyAlignment="0" applyProtection="0"/>
    <xf numFmtId="0" fontId="130" fillId="14" borderId="1301" applyNumberFormat="0" applyAlignment="0" applyProtection="0"/>
    <xf numFmtId="0" fontId="123" fillId="34" borderId="1306" applyNumberFormat="0" applyAlignment="0" applyProtection="0"/>
    <xf numFmtId="0" fontId="113" fillId="0" borderId="1305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74" fillId="7" borderId="1320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3" fillId="9" borderId="1275" applyNumberFormat="0" applyFont="0" applyAlignment="0" applyProtection="0"/>
    <xf numFmtId="0" fontId="28" fillId="13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99" fillId="13" borderId="1294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7" fillId="9" borderId="1302" applyNumberFormat="0" applyFont="0" applyAlignment="0" applyProtection="0"/>
    <xf numFmtId="0" fontId="124" fillId="34" borderId="1301" applyNumberFormat="0" applyAlignment="0" applyProtection="0"/>
    <xf numFmtId="0" fontId="97" fillId="13" borderId="1303" applyNumberFormat="0" applyAlignment="0" applyProtection="0"/>
    <xf numFmtId="0" fontId="75" fillId="7" borderId="1301" applyNumberFormat="0" applyAlignment="0" applyProtection="0"/>
    <xf numFmtId="0" fontId="28" fillId="13" borderId="1274" applyNumberFormat="0" applyAlignment="0" applyProtection="0"/>
    <xf numFmtId="0" fontId="99" fillId="13" borderId="1322" applyNumberFormat="0" applyAlignment="0" applyProtection="0"/>
    <xf numFmtId="0" fontId="59" fillId="0" borderId="1281">
      <alignment horizontal="left" vertical="center"/>
    </xf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75" fillId="7" borderId="1320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81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81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103" fillId="0" borderId="1282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15" fillId="0" borderId="1297" applyNumberFormat="0" applyFill="0" applyAlignment="0" applyProtection="0"/>
    <xf numFmtId="0" fontId="130" fillId="14" borderId="1292" applyNumberFormat="0" applyAlignment="0" applyProtection="0"/>
    <xf numFmtId="0" fontId="123" fillId="34" borderId="1296" applyNumberFormat="0" applyAlignment="0" applyProtection="0"/>
    <xf numFmtId="0" fontId="113" fillId="0" borderId="1295" applyNumberFormat="0" applyFill="0" applyAlignment="0" applyProtection="0"/>
    <xf numFmtId="0" fontId="110" fillId="32" borderId="1290"/>
    <xf numFmtId="0" fontId="3" fillId="9" borderId="1293" applyNumberFormat="0" applyFont="0" applyAlignment="0" applyProtection="0"/>
    <xf numFmtId="0" fontId="75" fillId="7" borderId="1292" applyNumberFormat="0" applyAlignment="0" applyProtection="0"/>
    <xf numFmtId="10" fontId="56" fillId="28" borderId="1290" applyNumberFormat="0" applyBorder="0" applyAlignment="0" applyProtection="0"/>
    <xf numFmtId="0" fontId="42" fillId="0" borderId="1290"/>
    <xf numFmtId="0" fontId="28" fillId="13" borderId="1292" applyNumberFormat="0" applyAlignment="0" applyProtection="0"/>
    <xf numFmtId="5" fontId="26" fillId="0" borderId="1235" applyAlignment="0" applyProtection="0"/>
    <xf numFmtId="0" fontId="3" fillId="9" borderId="1293" applyNumberFormat="0" applyFont="0" applyAlignment="0" applyProtection="0"/>
    <xf numFmtId="0" fontId="123" fillId="34" borderId="1296" applyNumberFormat="0" applyAlignment="0" applyProtection="0"/>
    <xf numFmtId="0" fontId="115" fillId="0" borderId="1297" applyNumberFormat="0" applyFill="0" applyAlignment="0" applyProtection="0"/>
    <xf numFmtId="0" fontId="30" fillId="13" borderId="1274" applyNumberFormat="0" applyAlignment="0" applyProtection="0"/>
    <xf numFmtId="0" fontId="130" fillId="14" borderId="1292" applyNumberFormat="0" applyAlignment="0" applyProtection="0"/>
    <xf numFmtId="10" fontId="56" fillId="28" borderId="1298" applyNumberFormat="0" applyBorder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115" fillId="0" borderId="1287" applyNumberFormat="0" applyFill="0" applyAlignment="0" applyProtection="0"/>
    <xf numFmtId="0" fontId="74" fillId="7" borderId="1284" applyNumberFormat="0" applyAlignment="0" applyProtection="0"/>
    <xf numFmtId="0" fontId="30" fillId="13" borderId="1284" applyNumberFormat="0" applyAlignment="0" applyProtection="0"/>
    <xf numFmtId="0" fontId="115" fillId="0" borderId="1287" applyNumberFormat="0" applyFill="0" applyAlignment="0" applyProtection="0"/>
    <xf numFmtId="5" fontId="26" fillId="0" borderId="1291" applyAlignment="0" applyProtection="0"/>
    <xf numFmtId="0" fontId="30" fillId="13" borderId="1292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99" fillId="13" borderId="1286" applyNumberFormat="0" applyAlignment="0" applyProtection="0"/>
    <xf numFmtId="0" fontId="3" fillId="9" borderId="1285" applyNumberFormat="0" applyFon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93" applyNumberFormat="0" applyFon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99" fillId="13" borderId="1276" applyNumberFormat="0" applyAlignment="0" applyProtection="0"/>
    <xf numFmtId="0" fontId="115" fillId="0" borderId="1295" applyNumberFormat="0" applyFill="0" applyAlignment="0" applyProtection="0"/>
    <xf numFmtId="0" fontId="30" fillId="13" borderId="1292" applyNumberFormat="0" applyAlignment="0" applyProtection="0"/>
    <xf numFmtId="0" fontId="3" fillId="9" borderId="1293" applyNumberFormat="0" applyFont="0" applyAlignment="0" applyProtection="0"/>
    <xf numFmtId="0" fontId="30" fillId="13" borderId="1284" applyNumberFormat="0" applyAlignment="0" applyProtection="0"/>
    <xf numFmtId="5" fontId="26" fillId="0" borderId="1283" applyAlignment="0" applyProtection="0"/>
    <xf numFmtId="3" fontId="32" fillId="0" borderId="1298"/>
    <xf numFmtId="0" fontId="97" fillId="13" borderId="1294" applyNumberFormat="0" applyAlignment="0" applyProtection="0"/>
    <xf numFmtId="0" fontId="115" fillId="0" borderId="1277" applyNumberFormat="0" applyFill="0" applyAlignment="0" applyProtection="0"/>
    <xf numFmtId="0" fontId="27" fillId="9" borderId="1293" applyNumberFormat="0" applyFont="0" applyAlignment="0" applyProtection="0"/>
    <xf numFmtId="0" fontId="99" fillId="13" borderId="1276" applyNumberFormat="0" applyAlignment="0" applyProtection="0"/>
    <xf numFmtId="0" fontId="30" fillId="13" borderId="1274" applyNumberFormat="0" applyAlignment="0" applyProtection="0"/>
    <xf numFmtId="0" fontId="74" fillId="7" borderId="1274" applyNumberFormat="0" applyAlignment="0" applyProtection="0"/>
    <xf numFmtId="0" fontId="115" fillId="0" borderId="1277" applyNumberFormat="0" applyFill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3" fillId="9" borderId="1275" applyNumberFormat="0" applyFont="0" applyAlignment="0" applyProtection="0"/>
    <xf numFmtId="0" fontId="115" fillId="0" borderId="1295" applyNumberFormat="0" applyFill="0" applyAlignment="0" applyProtection="0"/>
    <xf numFmtId="0" fontId="124" fillId="34" borderId="1292" applyNumberFormat="0" applyAlignment="0" applyProtection="0"/>
    <xf numFmtId="0" fontId="75" fillId="7" borderId="1284" applyNumberFormat="0" applyAlignment="0" applyProtection="0"/>
    <xf numFmtId="0" fontId="110" fillId="32" borderId="1298"/>
    <xf numFmtId="0" fontId="74" fillId="7" borderId="1292" applyNumberFormat="0" applyAlignment="0" applyProtection="0"/>
    <xf numFmtId="3" fontId="32" fillId="0" borderId="1290"/>
    <xf numFmtId="0" fontId="15" fillId="9" borderId="1293" applyNumberFormat="0" applyFont="0" applyAlignment="0" applyProtection="0"/>
    <xf numFmtId="0" fontId="27" fillId="9" borderId="1293" applyNumberFormat="0" applyFont="0" applyAlignment="0" applyProtection="0"/>
    <xf numFmtId="0" fontId="124" fillId="34" borderId="1292" applyNumberFormat="0" applyAlignment="0" applyProtection="0"/>
    <xf numFmtId="0" fontId="74" fillId="7" borderId="1292" applyNumberFormat="0" applyAlignment="0" applyProtection="0"/>
    <xf numFmtId="0" fontId="99" fillId="13" borderId="1286" applyNumberFormat="0" applyAlignment="0" applyProtection="0"/>
    <xf numFmtId="0" fontId="75" fillId="7" borderId="1284" applyNumberFormat="0" applyAlignment="0" applyProtection="0"/>
    <xf numFmtId="0" fontId="97" fillId="13" borderId="1294" applyNumberFormat="0" applyAlignment="0" applyProtection="0"/>
    <xf numFmtId="0" fontId="74" fillId="7" borderId="1292" applyNumberFormat="0" applyAlignment="0" applyProtection="0"/>
    <xf numFmtId="0" fontId="42" fillId="0" borderId="1298"/>
    <xf numFmtId="0" fontId="75" fillId="7" borderId="1292" applyNumberFormat="0" applyAlignment="0" applyProtection="0"/>
    <xf numFmtId="0" fontId="113" fillId="0" borderId="1295" applyNumberFormat="0" applyFill="0" applyAlignment="0" applyProtection="0"/>
    <xf numFmtId="0" fontId="74" fillId="7" borderId="1292" applyNumberFormat="0" applyAlignment="0" applyProtection="0"/>
    <xf numFmtId="0" fontId="28" fillId="13" borderId="1284" applyNumberFormat="0" applyAlignment="0" applyProtection="0"/>
    <xf numFmtId="3" fontId="32" fillId="0" borderId="1280"/>
    <xf numFmtId="0" fontId="42" fillId="0" borderId="1280"/>
    <xf numFmtId="0" fontId="59" fillId="0" borderId="1281">
      <alignment horizontal="left" vertical="center"/>
    </xf>
    <xf numFmtId="10" fontId="56" fillId="28" borderId="1280" applyNumberFormat="0" applyBorder="0" applyAlignment="0" applyProtection="0"/>
    <xf numFmtId="0" fontId="75" fillId="7" borderId="1284" applyNumberFormat="0" applyAlignment="0" applyProtection="0"/>
    <xf numFmtId="0" fontId="15" fillId="9" borderId="1285" applyNumberFormat="0" applyFon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0" fillId="32" borderId="1280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75" fillId="7" borderId="1284" applyNumberFormat="0" applyAlignment="0" applyProtection="0"/>
    <xf numFmtId="0" fontId="28" fillId="13" borderId="1284" applyNumberFormat="0" applyAlignment="0" applyProtection="0"/>
    <xf numFmtId="0" fontId="28" fillId="13" borderId="1284" applyNumberFormat="0" applyAlignment="0" applyProtection="0"/>
    <xf numFmtId="0" fontId="59" fillId="0" borderId="1281">
      <alignment horizontal="left" vertical="center"/>
    </xf>
    <xf numFmtId="0" fontId="3" fillId="9" borderId="1285" applyNumberFormat="0" applyFont="0" applyAlignment="0" applyProtection="0"/>
    <xf numFmtId="0" fontId="113" fillId="0" borderId="1287" applyNumberFormat="0" applyFill="0" applyAlignment="0" applyProtection="0"/>
    <xf numFmtId="0" fontId="59" fillId="0" borderId="1281">
      <alignment horizontal="left" vertical="center"/>
    </xf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75" fillId="7" borderId="1284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97" fillId="13" borderId="1286" applyNumberFormat="0" applyAlignment="0" applyProtection="0"/>
    <xf numFmtId="0" fontId="115" fillId="0" borderId="1289" applyNumberFormat="0" applyFill="0" applyAlignment="0" applyProtection="0"/>
    <xf numFmtId="0" fontId="103" fillId="0" borderId="1282"/>
    <xf numFmtId="0" fontId="27" fillId="9" borderId="1285" applyNumberFormat="0" applyFont="0" applyAlignment="0" applyProtection="0"/>
    <xf numFmtId="0" fontId="130" fillId="14" borderId="1284" applyNumberFormat="0" applyAlignment="0" applyProtection="0"/>
    <xf numFmtId="0" fontId="99" fillId="13" borderId="1294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113" fillId="0" borderId="1305" applyNumberFormat="0" applyFill="0" applyAlignment="0" applyProtection="0"/>
    <xf numFmtId="0" fontId="59" fillId="0" borderId="1299">
      <alignment horizontal="left" vertical="center"/>
    </xf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75" fillId="7" borderId="1301" applyNumberFormat="0" applyAlignment="0" applyProtection="0"/>
    <xf numFmtId="0" fontId="3" fillId="9" borderId="1302" applyNumberFormat="0" applyFont="0" applyAlignment="0" applyProtection="0"/>
    <xf numFmtId="0" fontId="97" fillId="13" borderId="1303" applyNumberFormat="0" applyAlignment="0" applyProtection="0"/>
    <xf numFmtId="0" fontId="103" fillId="0" borderId="1304"/>
    <xf numFmtId="0" fontId="113" fillId="0" borderId="1305" applyNumberFormat="0" applyFill="0" applyAlignment="0" applyProtection="0"/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130" fillId="14" borderId="1301" applyNumberFormat="0" applyAlignment="0" applyProtection="0"/>
    <xf numFmtId="0" fontId="115" fillId="0" borderId="1307" applyNumberFormat="0" applyFill="0" applyAlignment="0" applyProtection="0"/>
    <xf numFmtId="0" fontId="27" fillId="9" borderId="1302" applyNumberFormat="0" applyFont="0" applyAlignment="0" applyProtection="0"/>
    <xf numFmtId="0" fontId="97" fillId="13" borderId="1303" applyNumberFormat="0" applyAlignment="0" applyProtection="0"/>
    <xf numFmtId="0" fontId="115" fillId="0" borderId="1307" applyNumberFormat="0" applyFill="0" applyAlignment="0" applyProtection="0"/>
    <xf numFmtId="0" fontId="103" fillId="0" borderId="1304"/>
    <xf numFmtId="0" fontId="27" fillId="9" borderId="1302" applyNumberFormat="0" applyFont="0" applyAlignment="0" applyProtection="0"/>
    <xf numFmtId="0" fontId="130" fillId="14" borderId="1301" applyNumberFormat="0" applyAlignment="0" applyProtection="0"/>
    <xf numFmtId="0" fontId="115" fillId="0" borderId="1325" applyNumberFormat="0" applyFill="0" applyAlignment="0" applyProtection="0"/>
    <xf numFmtId="0" fontId="130" fillId="14" borderId="1320" applyNumberFormat="0" applyAlignment="0" applyProtection="0"/>
    <xf numFmtId="0" fontId="123" fillId="34" borderId="1324" applyNumberFormat="0" applyAlignment="0" applyProtection="0"/>
    <xf numFmtId="0" fontId="113" fillId="0" borderId="1323" applyNumberFormat="0" applyFill="0" applyAlignment="0" applyProtection="0"/>
    <xf numFmtId="0" fontId="110" fillId="32" borderId="1318"/>
    <xf numFmtId="0" fontId="3" fillId="9" borderId="1321" applyNumberFormat="0" applyFont="0" applyAlignment="0" applyProtection="0"/>
    <xf numFmtId="0" fontId="75" fillId="7" borderId="1320" applyNumberFormat="0" applyAlignment="0" applyProtection="0"/>
    <xf numFmtId="10" fontId="56" fillId="28" borderId="1318" applyNumberFormat="0" applyBorder="0" applyAlignment="0" applyProtection="0"/>
    <xf numFmtId="0" fontId="42" fillId="0" borderId="1318"/>
    <xf numFmtId="0" fontId="28" fillId="13" borderId="1320" applyNumberFormat="0" applyAlignment="0" applyProtection="0"/>
    <xf numFmtId="5" fontId="26" fillId="0" borderId="1300" applyAlignment="0" applyProtection="0"/>
    <xf numFmtId="0" fontId="3" fillId="9" borderId="1321" applyNumberFormat="0" applyFont="0" applyAlignment="0" applyProtection="0"/>
    <xf numFmtId="0" fontId="123" fillId="34" borderId="1324" applyNumberFormat="0" applyAlignment="0" applyProtection="0"/>
    <xf numFmtId="0" fontId="115" fillId="0" borderId="1325" applyNumberFormat="0" applyFill="0" applyAlignment="0" applyProtection="0"/>
    <xf numFmtId="0" fontId="30" fillId="13" borderId="1301" applyNumberFormat="0" applyAlignment="0" applyProtection="0"/>
    <xf numFmtId="0" fontId="130" fillId="14" borderId="1320" applyNumberFormat="0" applyAlignment="0" applyProtection="0"/>
    <xf numFmtId="10" fontId="56" fillId="28" borderId="1326" applyNumberFormat="0" applyBorder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115" fillId="0" borderId="1315" applyNumberFormat="0" applyFill="0" applyAlignment="0" applyProtection="0"/>
    <xf numFmtId="0" fontId="74" fillId="7" borderId="1311" applyNumberFormat="0" applyAlignment="0" applyProtection="0"/>
    <xf numFmtId="0" fontId="30" fillId="13" borderId="1311" applyNumberFormat="0" applyAlignment="0" applyProtection="0"/>
    <xf numFmtId="0" fontId="115" fillId="0" borderId="1315" applyNumberFormat="0" applyFill="0" applyAlignment="0" applyProtection="0"/>
    <xf numFmtId="5" fontId="26" fillId="0" borderId="1319" applyAlignment="0" applyProtection="0"/>
    <xf numFmtId="0" fontId="30" fillId="13" borderId="1320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99" fillId="13" borderId="1313" applyNumberFormat="0" applyAlignment="0" applyProtection="0"/>
    <xf numFmtId="0" fontId="3" fillId="9" borderId="1312" applyNumberFormat="0" applyFon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21" applyNumberFormat="0" applyFon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15" fillId="9" borderId="1302" applyNumberFormat="0" applyFont="0" applyAlignment="0" applyProtection="0"/>
    <xf numFmtId="0" fontId="3" fillId="9" borderId="1302" applyNumberFormat="0" applyFont="0" applyAlignment="0" applyProtection="0"/>
    <xf numFmtId="0" fontId="99" fillId="13" borderId="1303" applyNumberFormat="0" applyAlignment="0" applyProtection="0"/>
    <xf numFmtId="0" fontId="115" fillId="0" borderId="1323" applyNumberFormat="0" applyFill="0" applyAlignment="0" applyProtection="0"/>
    <xf numFmtId="0" fontId="30" fillId="13" borderId="1320" applyNumberFormat="0" applyAlignment="0" applyProtection="0"/>
    <xf numFmtId="0" fontId="3" fillId="9" borderId="1321" applyNumberFormat="0" applyFont="0" applyAlignment="0" applyProtection="0"/>
    <xf numFmtId="0" fontId="30" fillId="13" borderId="1311" applyNumberFormat="0" applyAlignment="0" applyProtection="0"/>
    <xf numFmtId="5" fontId="26" fillId="0" borderId="1310" applyAlignment="0" applyProtection="0"/>
    <xf numFmtId="3" fontId="32" fillId="0" borderId="1326"/>
    <xf numFmtId="0" fontId="97" fillId="13" borderId="1322" applyNumberFormat="0" applyAlignment="0" applyProtection="0"/>
    <xf numFmtId="0" fontId="115" fillId="0" borderId="1305" applyNumberFormat="0" applyFill="0" applyAlignment="0" applyProtection="0"/>
    <xf numFmtId="0" fontId="27" fillId="9" borderId="1321" applyNumberFormat="0" applyFont="0" applyAlignment="0" applyProtection="0"/>
    <xf numFmtId="0" fontId="99" fillId="13" borderId="1303" applyNumberFormat="0" applyAlignment="0" applyProtection="0"/>
    <xf numFmtId="0" fontId="30" fillId="13" borderId="1301" applyNumberFormat="0" applyAlignment="0" applyProtection="0"/>
    <xf numFmtId="0" fontId="74" fillId="7" borderId="1301" applyNumberFormat="0" applyAlignment="0" applyProtection="0"/>
    <xf numFmtId="0" fontId="115" fillId="0" borderId="1305" applyNumberFormat="0" applyFill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3" fillId="9" borderId="1302" applyNumberFormat="0" applyFont="0" applyAlignment="0" applyProtection="0"/>
    <xf numFmtId="0" fontId="115" fillId="0" borderId="1323" applyNumberFormat="0" applyFill="0" applyAlignment="0" applyProtection="0"/>
    <xf numFmtId="0" fontId="124" fillId="34" borderId="1320" applyNumberFormat="0" applyAlignment="0" applyProtection="0"/>
    <xf numFmtId="0" fontId="75" fillId="7" borderId="1311" applyNumberFormat="0" applyAlignment="0" applyProtection="0"/>
    <xf numFmtId="0" fontId="110" fillId="32" borderId="1326"/>
    <xf numFmtId="0" fontId="74" fillId="7" borderId="1320" applyNumberFormat="0" applyAlignment="0" applyProtection="0"/>
    <xf numFmtId="3" fontId="32" fillId="0" borderId="1318"/>
    <xf numFmtId="0" fontId="15" fillId="9" borderId="1321" applyNumberFormat="0" applyFont="0" applyAlignment="0" applyProtection="0"/>
    <xf numFmtId="0" fontId="27" fillId="9" borderId="1321" applyNumberFormat="0" applyFont="0" applyAlignment="0" applyProtection="0"/>
    <xf numFmtId="0" fontId="124" fillId="34" borderId="1320" applyNumberFormat="0" applyAlignment="0" applyProtection="0"/>
    <xf numFmtId="0" fontId="74" fillId="7" borderId="1320" applyNumberFormat="0" applyAlignment="0" applyProtection="0"/>
    <xf numFmtId="0" fontId="99" fillId="13" borderId="1313" applyNumberFormat="0" applyAlignment="0" applyProtection="0"/>
    <xf numFmtId="0" fontId="75" fillId="7" borderId="1311" applyNumberFormat="0" applyAlignment="0" applyProtection="0"/>
    <xf numFmtId="0" fontId="97" fillId="13" borderId="1322" applyNumberFormat="0" applyAlignment="0" applyProtection="0"/>
    <xf numFmtId="0" fontId="74" fillId="7" borderId="1320" applyNumberFormat="0" applyAlignment="0" applyProtection="0"/>
    <xf numFmtId="0" fontId="42" fillId="0" borderId="1326"/>
    <xf numFmtId="0" fontId="75" fillId="7" borderId="1320" applyNumberFormat="0" applyAlignment="0" applyProtection="0"/>
    <xf numFmtId="0" fontId="113" fillId="0" borderId="1323" applyNumberFormat="0" applyFill="0" applyAlignment="0" applyProtection="0"/>
    <xf numFmtId="0" fontId="74" fillId="7" borderId="1320" applyNumberFormat="0" applyAlignment="0" applyProtection="0"/>
    <xf numFmtId="0" fontId="28" fillId="13" borderId="1311" applyNumberFormat="0" applyAlignment="0" applyProtection="0"/>
    <xf numFmtId="3" fontId="32" fillId="0" borderId="1308"/>
    <xf numFmtId="0" fontId="42" fillId="0" borderId="1308"/>
    <xf numFmtId="0" fontId="59" fillId="0" borderId="1309">
      <alignment horizontal="left" vertical="center"/>
    </xf>
    <xf numFmtId="10" fontId="56" fillId="28" borderId="1308" applyNumberFormat="0" applyBorder="0" applyAlignment="0" applyProtection="0"/>
    <xf numFmtId="0" fontId="75" fillId="7" borderId="1311" applyNumberFormat="0" applyAlignment="0" applyProtection="0"/>
    <xf numFmtId="0" fontId="15" fillId="9" borderId="1312" applyNumberFormat="0" applyFon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0" fillId="32" borderId="1308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75" fillId="7" borderId="1311" applyNumberFormat="0" applyAlignment="0" applyProtection="0"/>
    <xf numFmtId="0" fontId="28" fillId="13" borderId="1311" applyNumberFormat="0" applyAlignment="0" applyProtection="0"/>
    <xf numFmtId="0" fontId="28" fillId="13" borderId="1311" applyNumberFormat="0" applyAlignment="0" applyProtection="0"/>
    <xf numFmtId="0" fontId="59" fillId="0" borderId="1309">
      <alignment horizontal="left" vertical="center"/>
    </xf>
    <xf numFmtId="0" fontId="3" fillId="9" borderId="1312" applyNumberFormat="0" applyFont="0" applyAlignment="0" applyProtection="0"/>
    <xf numFmtId="0" fontId="113" fillId="0" borderId="1315" applyNumberFormat="0" applyFill="0" applyAlignment="0" applyProtection="0"/>
    <xf numFmtId="0" fontId="59" fillId="0" borderId="1309">
      <alignment horizontal="left" vertical="center"/>
    </xf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75" fillId="7" borderId="1311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97" fillId="13" borderId="1313" applyNumberFormat="0" applyAlignment="0" applyProtection="0"/>
    <xf numFmtId="0" fontId="115" fillId="0" borderId="1317" applyNumberFormat="0" applyFill="0" applyAlignment="0" applyProtection="0"/>
    <xf numFmtId="0" fontId="103" fillId="0" borderId="1314"/>
    <xf numFmtId="0" fontId="27" fillId="9" borderId="1312" applyNumberFormat="0" applyFont="0" applyAlignment="0" applyProtection="0"/>
    <xf numFmtId="0" fontId="130" fillId="14" borderId="1311" applyNumberFormat="0" applyAlignment="0" applyProtection="0"/>
    <xf numFmtId="0" fontId="99" fillId="13" borderId="1322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3" fillId="9" borderId="1414" applyNumberFormat="0" applyFont="0" applyAlignment="0" applyProtection="0"/>
    <xf numFmtId="0" fontId="115" fillId="0" borderId="1417" applyNumberFormat="0" applyFill="0" applyAlignment="0" applyProtection="0"/>
    <xf numFmtId="0" fontId="75" fillId="7" borderId="1339" applyNumberFormat="0" applyAlignment="0" applyProtection="0"/>
    <xf numFmtId="0" fontId="28" fillId="13" borderId="1339" applyNumberFormat="0" applyAlignment="0" applyProtection="0"/>
    <xf numFmtId="0" fontId="28" fillId="13" borderId="1339" applyNumberFormat="0" applyAlignment="0" applyProtection="0"/>
    <xf numFmtId="3" fontId="32" fillId="0" borderId="1326"/>
    <xf numFmtId="0" fontId="59" fillId="0" borderId="1337">
      <alignment horizontal="left" vertical="center"/>
    </xf>
    <xf numFmtId="0" fontId="3" fillId="9" borderId="1340" applyNumberFormat="0" applyFont="0" applyAlignment="0" applyProtection="0"/>
    <xf numFmtId="0" fontId="42" fillId="0" borderId="1326"/>
    <xf numFmtId="0" fontId="113" fillId="0" borderId="1343" applyNumberFormat="0" applyFill="0" applyAlignment="0" applyProtection="0"/>
    <xf numFmtId="0" fontId="59" fillId="0" borderId="1337">
      <alignment horizontal="left" vertical="center"/>
    </xf>
    <xf numFmtId="0" fontId="123" fillId="34" borderId="1344" applyNumberFormat="0" applyAlignment="0" applyProtection="0"/>
    <xf numFmtId="0" fontId="124" fillId="34" borderId="1339" applyNumberFormat="0" applyAlignment="0" applyProtection="0"/>
    <xf numFmtId="10" fontId="56" fillId="28" borderId="1326" applyNumberFormat="0" applyBorder="0" applyAlignment="0" applyProtection="0"/>
    <xf numFmtId="0" fontId="75" fillId="7" borderId="1339" applyNumberFormat="0" applyAlignment="0" applyProtection="0"/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10" fillId="32" borderId="1326"/>
    <xf numFmtId="0" fontId="113" fillId="0" borderId="1343" applyNumberFormat="0" applyFill="0" applyAlignment="0" applyProtection="0"/>
    <xf numFmtId="0" fontId="123" fillId="34" borderId="1344" applyNumberFormat="0" applyAlignment="0" applyProtection="0"/>
    <xf numFmtId="0" fontId="124" fillId="34" borderId="1339" applyNumberFormat="0" applyAlignment="0" applyProtection="0"/>
    <xf numFmtId="0" fontId="130" fillId="14" borderId="1339" applyNumberFormat="0" applyAlignment="0" applyProtection="0"/>
    <xf numFmtId="0" fontId="115" fillId="0" borderId="1345" applyNumberFormat="0" applyFill="0" applyAlignment="0" applyProtection="0"/>
    <xf numFmtId="0" fontId="27" fillId="9" borderId="1340" applyNumberFormat="0" applyFont="0" applyAlignment="0" applyProtection="0"/>
    <xf numFmtId="0" fontId="75" fillId="7" borderId="1413" applyNumberFormat="0" applyAlignment="0" applyProtection="0"/>
    <xf numFmtId="0" fontId="97" fillId="13" borderId="1341" applyNumberFormat="0" applyAlignment="0" applyProtection="0"/>
    <xf numFmtId="0" fontId="115" fillId="0" borderId="1345" applyNumberFormat="0" applyFill="0" applyAlignment="0" applyProtection="0"/>
    <xf numFmtId="0" fontId="74" fillId="7" borderId="1413" applyNumberFormat="0" applyAlignment="0" applyProtection="0"/>
    <xf numFmtId="0" fontId="103" fillId="0" borderId="1342"/>
    <xf numFmtId="0" fontId="27" fillId="9" borderId="1340" applyNumberFormat="0" applyFont="0" applyAlignment="0" applyProtection="0"/>
    <xf numFmtId="0" fontId="130" fillId="14" borderId="1339" applyNumberFormat="0" applyAlignment="0" applyProtection="0"/>
    <xf numFmtId="0" fontId="115" fillId="0" borderId="1363" applyNumberFormat="0" applyFill="0" applyAlignment="0" applyProtection="0"/>
    <xf numFmtId="0" fontId="130" fillId="14" borderId="1358" applyNumberFormat="0" applyAlignment="0" applyProtection="0"/>
    <xf numFmtId="0" fontId="123" fillId="34" borderId="1362" applyNumberFormat="0" applyAlignment="0" applyProtection="0"/>
    <xf numFmtId="0" fontId="113" fillId="0" borderId="1361" applyNumberFormat="0" applyFill="0" applyAlignment="0" applyProtection="0"/>
    <xf numFmtId="0" fontId="110" fillId="32" borderId="1356"/>
    <xf numFmtId="0" fontId="3" fillId="9" borderId="1359" applyNumberFormat="0" applyFont="0" applyAlignment="0" applyProtection="0"/>
    <xf numFmtId="0" fontId="75" fillId="7" borderId="1358" applyNumberFormat="0" applyAlignment="0" applyProtection="0"/>
    <xf numFmtId="10" fontId="56" fillId="28" borderId="1356" applyNumberFormat="0" applyBorder="0" applyAlignment="0" applyProtection="0"/>
    <xf numFmtId="0" fontId="42" fillId="0" borderId="1356"/>
    <xf numFmtId="0" fontId="28" fillId="13" borderId="1358" applyNumberFormat="0" applyAlignment="0" applyProtection="0"/>
    <xf numFmtId="5" fontId="26" fillId="0" borderId="1338" applyAlignment="0" applyProtection="0"/>
    <xf numFmtId="0" fontId="3" fillId="9" borderId="1359" applyNumberFormat="0" applyFont="0" applyAlignment="0" applyProtection="0"/>
    <xf numFmtId="0" fontId="123" fillId="34" borderId="1362" applyNumberFormat="0" applyAlignment="0" applyProtection="0"/>
    <xf numFmtId="0" fontId="115" fillId="0" borderId="1363" applyNumberFormat="0" applyFill="0" applyAlignment="0" applyProtection="0"/>
    <xf numFmtId="0" fontId="30" fillId="13" borderId="1339" applyNumberFormat="0" applyAlignment="0" applyProtection="0"/>
    <xf numFmtId="0" fontId="130" fillId="14" borderId="1358" applyNumberFormat="0" applyAlignment="0" applyProtection="0"/>
    <xf numFmtId="10" fontId="56" fillId="28" borderId="1364" applyNumberFormat="0" applyBorder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115" fillId="0" borderId="1353" applyNumberFormat="0" applyFill="0" applyAlignment="0" applyProtection="0"/>
    <xf numFmtId="0" fontId="74" fillId="7" borderId="1349" applyNumberFormat="0" applyAlignment="0" applyProtection="0"/>
    <xf numFmtId="0" fontId="30" fillId="13" borderId="1349" applyNumberFormat="0" applyAlignment="0" applyProtection="0"/>
    <xf numFmtId="0" fontId="115" fillId="0" borderId="1353" applyNumberFormat="0" applyFill="0" applyAlignment="0" applyProtection="0"/>
    <xf numFmtId="5" fontId="26" fillId="0" borderId="1357" applyAlignment="0" applyProtection="0"/>
    <xf numFmtId="0" fontId="30" fillId="13" borderId="1358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99" fillId="13" borderId="1351" applyNumberFormat="0" applyAlignment="0" applyProtection="0"/>
    <xf numFmtId="0" fontId="3" fillId="9" borderId="1350" applyNumberFormat="0" applyFon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9" applyNumberFormat="0" applyFon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15" fillId="9" borderId="1340" applyNumberFormat="0" applyFont="0" applyAlignment="0" applyProtection="0"/>
    <xf numFmtId="0" fontId="3" fillId="9" borderId="1340" applyNumberFormat="0" applyFont="0" applyAlignment="0" applyProtection="0"/>
    <xf numFmtId="0" fontId="99" fillId="13" borderId="1341" applyNumberFormat="0" applyAlignment="0" applyProtection="0"/>
    <xf numFmtId="0" fontId="115" fillId="0" borderId="1361" applyNumberFormat="0" applyFill="0" applyAlignment="0" applyProtection="0"/>
    <xf numFmtId="0" fontId="30" fillId="13" borderId="1358" applyNumberFormat="0" applyAlignment="0" applyProtection="0"/>
    <xf numFmtId="0" fontId="3" fillId="9" borderId="1359" applyNumberFormat="0" applyFont="0" applyAlignment="0" applyProtection="0"/>
    <xf numFmtId="0" fontId="30" fillId="13" borderId="1349" applyNumberFormat="0" applyAlignment="0" applyProtection="0"/>
    <xf numFmtId="5" fontId="26" fillId="0" borderId="1348" applyAlignment="0" applyProtection="0"/>
    <xf numFmtId="3" fontId="32" fillId="0" borderId="1364"/>
    <xf numFmtId="0" fontId="97" fillId="13" borderId="1360" applyNumberFormat="0" applyAlignment="0" applyProtection="0"/>
    <xf numFmtId="0" fontId="115" fillId="0" borderId="1343" applyNumberFormat="0" applyFill="0" applyAlignment="0" applyProtection="0"/>
    <xf numFmtId="0" fontId="27" fillId="9" borderId="1359" applyNumberFormat="0" applyFont="0" applyAlignment="0" applyProtection="0"/>
    <xf numFmtId="0" fontId="99" fillId="13" borderId="1341" applyNumberFormat="0" applyAlignment="0" applyProtection="0"/>
    <xf numFmtId="0" fontId="30" fillId="13" borderId="1339" applyNumberFormat="0" applyAlignment="0" applyProtection="0"/>
    <xf numFmtId="0" fontId="74" fillId="7" borderId="1339" applyNumberFormat="0" applyAlignment="0" applyProtection="0"/>
    <xf numFmtId="0" fontId="115" fillId="0" borderId="1343" applyNumberFormat="0" applyFill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3" fillId="9" borderId="1340" applyNumberFormat="0" applyFont="0" applyAlignment="0" applyProtection="0"/>
    <xf numFmtId="0" fontId="115" fillId="0" borderId="1361" applyNumberFormat="0" applyFill="0" applyAlignment="0" applyProtection="0"/>
    <xf numFmtId="0" fontId="124" fillId="34" borderId="1358" applyNumberFormat="0" applyAlignment="0" applyProtection="0"/>
    <xf numFmtId="0" fontId="75" fillId="7" borderId="1349" applyNumberFormat="0" applyAlignment="0" applyProtection="0"/>
    <xf numFmtId="0" fontId="110" fillId="32" borderId="1364"/>
    <xf numFmtId="0" fontId="74" fillId="7" borderId="1358" applyNumberFormat="0" applyAlignment="0" applyProtection="0"/>
    <xf numFmtId="3" fontId="32" fillId="0" borderId="1356"/>
    <xf numFmtId="0" fontId="15" fillId="9" borderId="1359" applyNumberFormat="0" applyFont="0" applyAlignment="0" applyProtection="0"/>
    <xf numFmtId="0" fontId="27" fillId="9" borderId="1359" applyNumberFormat="0" applyFont="0" applyAlignment="0" applyProtection="0"/>
    <xf numFmtId="0" fontId="124" fillId="34" borderId="1358" applyNumberFormat="0" applyAlignment="0" applyProtection="0"/>
    <xf numFmtId="0" fontId="74" fillId="7" borderId="1358" applyNumberFormat="0" applyAlignment="0" applyProtection="0"/>
    <xf numFmtId="0" fontId="99" fillId="13" borderId="1351" applyNumberFormat="0" applyAlignment="0" applyProtection="0"/>
    <xf numFmtId="0" fontId="75" fillId="7" borderId="1349" applyNumberFormat="0" applyAlignment="0" applyProtection="0"/>
    <xf numFmtId="0" fontId="97" fillId="13" borderId="1360" applyNumberFormat="0" applyAlignment="0" applyProtection="0"/>
    <xf numFmtId="0" fontId="74" fillId="7" borderId="1358" applyNumberFormat="0" applyAlignment="0" applyProtection="0"/>
    <xf numFmtId="0" fontId="59" fillId="0" borderId="1328">
      <alignment horizontal="left" vertical="center"/>
    </xf>
    <xf numFmtId="0" fontId="42" fillId="0" borderId="1364"/>
    <xf numFmtId="0" fontId="75" fillId="7" borderId="1358" applyNumberFormat="0" applyAlignment="0" applyProtection="0"/>
    <xf numFmtId="0" fontId="113" fillId="0" borderId="1361" applyNumberFormat="0" applyFill="0" applyAlignment="0" applyProtection="0"/>
    <xf numFmtId="0" fontId="74" fillId="7" borderId="1358" applyNumberFormat="0" applyAlignment="0" applyProtection="0"/>
    <xf numFmtId="0" fontId="28" fillId="13" borderId="1349" applyNumberFormat="0" applyAlignment="0" applyProtection="0"/>
    <xf numFmtId="3" fontId="32" fillId="0" borderId="1346"/>
    <xf numFmtId="0" fontId="42" fillId="0" borderId="1346"/>
    <xf numFmtId="0" fontId="59" fillId="0" borderId="1347">
      <alignment horizontal="left" vertical="center"/>
    </xf>
    <xf numFmtId="10" fontId="56" fillId="28" borderId="1346" applyNumberFormat="0" applyBorder="0" applyAlignment="0" applyProtection="0"/>
    <xf numFmtId="0" fontId="75" fillId="7" borderId="1349" applyNumberFormat="0" applyAlignment="0" applyProtection="0"/>
    <xf numFmtId="0" fontId="15" fillId="9" borderId="1350" applyNumberFormat="0" applyFon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0" fillId="32" borderId="1346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75" fillId="7" borderId="1349" applyNumberFormat="0" applyAlignment="0" applyProtection="0"/>
    <xf numFmtId="0" fontId="28" fillId="13" borderId="1349" applyNumberFormat="0" applyAlignment="0" applyProtection="0"/>
    <xf numFmtId="0" fontId="28" fillId="13" borderId="1349" applyNumberFormat="0" applyAlignment="0" applyProtection="0"/>
    <xf numFmtId="0" fontId="59" fillId="0" borderId="1347">
      <alignment horizontal="left" vertical="center"/>
    </xf>
    <xf numFmtId="0" fontId="3" fillId="9" borderId="1350" applyNumberFormat="0" applyFont="0" applyAlignment="0" applyProtection="0"/>
    <xf numFmtId="0" fontId="113" fillId="0" borderId="1353" applyNumberFormat="0" applyFill="0" applyAlignment="0" applyProtection="0"/>
    <xf numFmtId="0" fontId="59" fillId="0" borderId="1347">
      <alignment horizontal="left" vertical="center"/>
    </xf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75" fillId="7" borderId="1349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97" fillId="13" borderId="1351" applyNumberFormat="0" applyAlignment="0" applyProtection="0"/>
    <xf numFmtId="0" fontId="115" fillId="0" borderId="1355" applyNumberFormat="0" applyFill="0" applyAlignment="0" applyProtection="0"/>
    <xf numFmtId="0" fontId="103" fillId="0" borderId="1352"/>
    <xf numFmtId="0" fontId="27" fillId="9" borderId="1350" applyNumberFormat="0" applyFont="0" applyAlignment="0" applyProtection="0"/>
    <xf numFmtId="0" fontId="130" fillId="14" borderId="1349" applyNumberFormat="0" applyAlignment="0" applyProtection="0"/>
    <xf numFmtId="0" fontId="99" fillId="13" borderId="1360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85" applyNumberFormat="0" applyAlignment="0" applyProtection="0"/>
    <xf numFmtId="0" fontId="103" fillId="0" borderId="1388"/>
    <xf numFmtId="0" fontId="115" fillId="0" borderId="1391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28" fillId="13" borderId="1385" applyNumberFormat="0" applyAlignment="0" applyProtection="0"/>
    <xf numFmtId="0" fontId="130" fillId="14" borderId="1385" applyNumberFormat="0" applyAlignment="0" applyProtection="0"/>
    <xf numFmtId="0" fontId="123" fillId="34" borderId="1390" applyNumberFormat="0" applyAlignment="0" applyProtection="0"/>
    <xf numFmtId="0" fontId="113" fillId="0" borderId="1389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74" fillId="7" borderId="1404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3" fillId="9" borderId="1359" applyNumberFormat="0" applyFont="0" applyAlignment="0" applyProtection="0"/>
    <xf numFmtId="0" fontId="28" fillId="13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99" fillId="13" borderId="1378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7" fillId="9" borderId="1386" applyNumberFormat="0" applyFont="0" applyAlignment="0" applyProtection="0"/>
    <xf numFmtId="0" fontId="124" fillId="34" borderId="1385" applyNumberFormat="0" applyAlignment="0" applyProtection="0"/>
    <xf numFmtId="0" fontId="97" fillId="13" borderId="1387" applyNumberFormat="0" applyAlignment="0" applyProtection="0"/>
    <xf numFmtId="0" fontId="75" fillId="7" borderId="1385" applyNumberFormat="0" applyAlignment="0" applyProtection="0"/>
    <xf numFmtId="0" fontId="28" fillId="13" borderId="1358" applyNumberFormat="0" applyAlignment="0" applyProtection="0"/>
    <xf numFmtId="0" fontId="99" fillId="13" borderId="1406" applyNumberFormat="0" applyAlignment="0" applyProtection="0"/>
    <xf numFmtId="0" fontId="59" fillId="0" borderId="1328">
      <alignment horizontal="left" vertical="center"/>
    </xf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75" fillId="7" borderId="1404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103" fillId="0" borderId="1332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115" fillId="0" borderId="1381" applyNumberFormat="0" applyFill="0" applyAlignment="0" applyProtection="0"/>
    <xf numFmtId="0" fontId="130" fillId="14" borderId="1376" applyNumberFormat="0" applyAlignment="0" applyProtection="0"/>
    <xf numFmtId="0" fontId="123" fillId="34" borderId="1380" applyNumberFormat="0" applyAlignment="0" applyProtection="0"/>
    <xf numFmtId="0" fontId="113" fillId="0" borderId="1379" applyNumberFormat="0" applyFill="0" applyAlignment="0" applyProtection="0"/>
    <xf numFmtId="0" fontId="110" fillId="32" borderId="1374"/>
    <xf numFmtId="0" fontId="3" fillId="9" borderId="1377" applyNumberFormat="0" applyFont="0" applyAlignment="0" applyProtection="0"/>
    <xf numFmtId="0" fontId="75" fillId="7" borderId="1376" applyNumberFormat="0" applyAlignment="0" applyProtection="0"/>
    <xf numFmtId="10" fontId="56" fillId="28" borderId="1374" applyNumberFormat="0" applyBorder="0" applyAlignment="0" applyProtection="0"/>
    <xf numFmtId="0" fontId="42" fillId="0" borderId="1374"/>
    <xf numFmtId="0" fontId="28" fillId="13" borderId="1376" applyNumberFormat="0" applyAlignment="0" applyProtection="0"/>
    <xf numFmtId="5" fontId="26" fillId="0" borderId="1357" applyAlignment="0" applyProtection="0"/>
    <xf numFmtId="0" fontId="3" fillId="9" borderId="1377" applyNumberFormat="0" applyFont="0" applyAlignment="0" applyProtection="0"/>
    <xf numFmtId="0" fontId="123" fillId="34" borderId="1380" applyNumberFormat="0" applyAlignment="0" applyProtection="0"/>
    <xf numFmtId="0" fontId="115" fillId="0" borderId="1381" applyNumberFormat="0" applyFill="0" applyAlignment="0" applyProtection="0"/>
    <xf numFmtId="0" fontId="30" fillId="13" borderId="1358" applyNumberFormat="0" applyAlignment="0" applyProtection="0"/>
    <xf numFmtId="0" fontId="130" fillId="14" borderId="1376" applyNumberFormat="0" applyAlignment="0" applyProtection="0"/>
    <xf numFmtId="10" fontId="56" fillId="28" borderId="1382" applyNumberFormat="0" applyBorder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115" fillId="0" borderId="1371" applyNumberFormat="0" applyFill="0" applyAlignment="0" applyProtection="0"/>
    <xf numFmtId="0" fontId="74" fillId="7" borderId="1367" applyNumberFormat="0" applyAlignment="0" applyProtection="0"/>
    <xf numFmtId="0" fontId="30" fillId="13" borderId="1367" applyNumberFormat="0" applyAlignment="0" applyProtection="0"/>
    <xf numFmtId="0" fontId="115" fillId="0" borderId="1371" applyNumberFormat="0" applyFill="0" applyAlignment="0" applyProtection="0"/>
    <xf numFmtId="5" fontId="26" fillId="0" borderId="1375" applyAlignment="0" applyProtection="0"/>
    <xf numFmtId="0" fontId="30" fillId="13" borderId="1376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99" fillId="13" borderId="1369" applyNumberFormat="0" applyAlignment="0" applyProtection="0"/>
    <xf numFmtId="0" fontId="3" fillId="9" borderId="1368" applyNumberFormat="0" applyFon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77" applyNumberFormat="0" applyFon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99" fillId="13" borderId="1360" applyNumberFormat="0" applyAlignment="0" applyProtection="0"/>
    <xf numFmtId="0" fontId="115" fillId="0" borderId="1379" applyNumberFormat="0" applyFill="0" applyAlignment="0" applyProtection="0"/>
    <xf numFmtId="0" fontId="30" fillId="13" borderId="1376" applyNumberFormat="0" applyAlignment="0" applyProtection="0"/>
    <xf numFmtId="0" fontId="3" fillId="9" borderId="1377" applyNumberFormat="0" applyFont="0" applyAlignment="0" applyProtection="0"/>
    <xf numFmtId="0" fontId="30" fillId="13" borderId="1367" applyNumberFormat="0" applyAlignment="0" applyProtection="0"/>
    <xf numFmtId="5" fontId="26" fillId="0" borderId="1366" applyAlignment="0" applyProtection="0"/>
    <xf numFmtId="3" fontId="32" fillId="0" borderId="1382"/>
    <xf numFmtId="0" fontId="97" fillId="13" borderId="1378" applyNumberFormat="0" applyAlignment="0" applyProtection="0"/>
    <xf numFmtId="0" fontId="115" fillId="0" borderId="1361" applyNumberFormat="0" applyFill="0" applyAlignment="0" applyProtection="0"/>
    <xf numFmtId="0" fontId="27" fillId="9" borderId="1377" applyNumberFormat="0" applyFont="0" applyAlignment="0" applyProtection="0"/>
    <xf numFmtId="0" fontId="99" fillId="13" borderId="1360" applyNumberFormat="0" applyAlignment="0" applyProtection="0"/>
    <xf numFmtId="0" fontId="30" fillId="13" borderId="1358" applyNumberFormat="0" applyAlignment="0" applyProtection="0"/>
    <xf numFmtId="0" fontId="74" fillId="7" borderId="1358" applyNumberFormat="0" applyAlignment="0" applyProtection="0"/>
    <xf numFmtId="0" fontId="115" fillId="0" borderId="1361" applyNumberFormat="0" applyFill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3" fillId="9" borderId="1359" applyNumberFormat="0" applyFont="0" applyAlignment="0" applyProtection="0"/>
    <xf numFmtId="0" fontId="115" fillId="0" borderId="1379" applyNumberFormat="0" applyFill="0" applyAlignment="0" applyProtection="0"/>
    <xf numFmtId="0" fontId="124" fillId="34" borderId="1376" applyNumberFormat="0" applyAlignment="0" applyProtection="0"/>
    <xf numFmtId="0" fontId="75" fillId="7" borderId="1367" applyNumberFormat="0" applyAlignment="0" applyProtection="0"/>
    <xf numFmtId="0" fontId="110" fillId="32" borderId="1382"/>
    <xf numFmtId="0" fontId="74" fillId="7" borderId="1376" applyNumberFormat="0" applyAlignment="0" applyProtection="0"/>
    <xf numFmtId="3" fontId="32" fillId="0" borderId="1374"/>
    <xf numFmtId="0" fontId="15" fillId="9" borderId="1377" applyNumberFormat="0" applyFont="0" applyAlignment="0" applyProtection="0"/>
    <xf numFmtId="0" fontId="27" fillId="9" borderId="1377" applyNumberFormat="0" applyFont="0" applyAlignment="0" applyProtection="0"/>
    <xf numFmtId="0" fontId="124" fillId="34" borderId="1376" applyNumberFormat="0" applyAlignment="0" applyProtection="0"/>
    <xf numFmtId="0" fontId="74" fillId="7" borderId="1376" applyNumberFormat="0" applyAlignment="0" applyProtection="0"/>
    <xf numFmtId="0" fontId="99" fillId="13" borderId="1369" applyNumberFormat="0" applyAlignment="0" applyProtection="0"/>
    <xf numFmtId="0" fontId="75" fillId="7" borderId="1367" applyNumberFormat="0" applyAlignment="0" applyProtection="0"/>
    <xf numFmtId="0" fontId="97" fillId="13" borderId="1378" applyNumberFormat="0" applyAlignment="0" applyProtection="0"/>
    <xf numFmtId="0" fontId="74" fillId="7" borderId="1376" applyNumberFormat="0" applyAlignment="0" applyProtection="0"/>
    <xf numFmtId="0" fontId="42" fillId="0" borderId="1382"/>
    <xf numFmtId="0" fontId="75" fillId="7" borderId="1376" applyNumberFormat="0" applyAlignment="0" applyProtection="0"/>
    <xf numFmtId="0" fontId="113" fillId="0" borderId="1379" applyNumberFormat="0" applyFill="0" applyAlignment="0" applyProtection="0"/>
    <xf numFmtId="0" fontId="74" fillId="7" borderId="1376" applyNumberFormat="0" applyAlignment="0" applyProtection="0"/>
    <xf numFmtId="0" fontId="28" fillId="13" borderId="1367" applyNumberFormat="0" applyAlignment="0" applyProtection="0"/>
    <xf numFmtId="3" fontId="32" fillId="0" borderId="1364"/>
    <xf numFmtId="0" fontId="42" fillId="0" borderId="1364"/>
    <xf numFmtId="0" fontId="59" fillId="0" borderId="1365">
      <alignment horizontal="left" vertical="center"/>
    </xf>
    <xf numFmtId="10" fontId="56" fillId="28" borderId="1364" applyNumberFormat="0" applyBorder="0" applyAlignment="0" applyProtection="0"/>
    <xf numFmtId="0" fontId="75" fillId="7" borderId="1367" applyNumberFormat="0" applyAlignment="0" applyProtection="0"/>
    <xf numFmtId="0" fontId="15" fillId="9" borderId="1368" applyNumberFormat="0" applyFon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0" fillId="32" borderId="1364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75" fillId="7" borderId="1367" applyNumberFormat="0" applyAlignment="0" applyProtection="0"/>
    <xf numFmtId="0" fontId="28" fillId="13" borderId="1367" applyNumberFormat="0" applyAlignment="0" applyProtection="0"/>
    <xf numFmtId="0" fontId="28" fillId="13" borderId="1367" applyNumberFormat="0" applyAlignment="0" applyProtection="0"/>
    <xf numFmtId="0" fontId="59" fillId="0" borderId="1365">
      <alignment horizontal="left" vertical="center"/>
    </xf>
    <xf numFmtId="0" fontId="3" fillId="9" borderId="1368" applyNumberFormat="0" applyFont="0" applyAlignment="0" applyProtection="0"/>
    <xf numFmtId="0" fontId="113" fillId="0" borderId="1371" applyNumberFormat="0" applyFill="0" applyAlignment="0" applyProtection="0"/>
    <xf numFmtId="0" fontId="59" fillId="0" borderId="1365">
      <alignment horizontal="left" vertical="center"/>
    </xf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75" fillId="7" borderId="1367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97" fillId="13" borderId="1369" applyNumberFormat="0" applyAlignment="0" applyProtection="0"/>
    <xf numFmtId="0" fontId="115" fillId="0" borderId="1373" applyNumberFormat="0" applyFill="0" applyAlignment="0" applyProtection="0"/>
    <xf numFmtId="0" fontId="103" fillId="0" borderId="1370"/>
    <xf numFmtId="0" fontId="27" fillId="9" borderId="1368" applyNumberFormat="0" applyFont="0" applyAlignment="0" applyProtection="0"/>
    <xf numFmtId="0" fontId="130" fillId="14" borderId="1367" applyNumberFormat="0" applyAlignment="0" applyProtection="0"/>
    <xf numFmtId="0" fontId="99" fillId="13" borderId="1378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113" fillId="0" borderId="1389" applyNumberFormat="0" applyFill="0" applyAlignment="0" applyProtection="0"/>
    <xf numFmtId="0" fontId="59" fillId="0" borderId="1383">
      <alignment horizontal="left" vertical="center"/>
    </xf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75" fillId="7" borderId="1385" applyNumberFormat="0" applyAlignment="0" applyProtection="0"/>
    <xf numFmtId="0" fontId="3" fillId="9" borderId="1386" applyNumberFormat="0" applyFont="0" applyAlignment="0" applyProtection="0"/>
    <xf numFmtId="0" fontId="97" fillId="13" borderId="1387" applyNumberFormat="0" applyAlignment="0" applyProtection="0"/>
    <xf numFmtId="0" fontId="103" fillId="0" borderId="1388"/>
    <xf numFmtId="0" fontId="113" fillId="0" borderId="1389" applyNumberFormat="0" applyFill="0" applyAlignment="0" applyProtection="0"/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130" fillId="14" borderId="1385" applyNumberFormat="0" applyAlignment="0" applyProtection="0"/>
    <xf numFmtId="0" fontId="115" fillId="0" borderId="1391" applyNumberFormat="0" applyFill="0" applyAlignment="0" applyProtection="0"/>
    <xf numFmtId="0" fontId="27" fillId="9" borderId="1386" applyNumberFormat="0" applyFont="0" applyAlignment="0" applyProtection="0"/>
    <xf numFmtId="0" fontId="97" fillId="13" borderId="1387" applyNumberFormat="0" applyAlignment="0" applyProtection="0"/>
    <xf numFmtId="0" fontId="115" fillId="0" borderId="1391" applyNumberFormat="0" applyFill="0" applyAlignment="0" applyProtection="0"/>
    <xf numFmtId="0" fontId="103" fillId="0" borderId="1388"/>
    <xf numFmtId="0" fontId="27" fillId="9" borderId="1386" applyNumberFormat="0" applyFont="0" applyAlignment="0" applyProtection="0"/>
    <xf numFmtId="0" fontId="130" fillId="14" borderId="1385" applyNumberFormat="0" applyAlignment="0" applyProtection="0"/>
    <xf numFmtId="0" fontId="115" fillId="0" borderId="1409" applyNumberFormat="0" applyFill="0" applyAlignment="0" applyProtection="0"/>
    <xf numFmtId="0" fontId="130" fillId="14" borderId="1404" applyNumberFormat="0" applyAlignment="0" applyProtection="0"/>
    <xf numFmtId="0" fontId="123" fillId="34" borderId="1408" applyNumberFormat="0" applyAlignment="0" applyProtection="0"/>
    <xf numFmtId="0" fontId="113" fillId="0" borderId="1407" applyNumberFormat="0" applyFill="0" applyAlignment="0" applyProtection="0"/>
    <xf numFmtId="0" fontId="110" fillId="32" borderId="1402"/>
    <xf numFmtId="0" fontId="3" fillId="9" borderId="1405" applyNumberFormat="0" applyFont="0" applyAlignment="0" applyProtection="0"/>
    <xf numFmtId="0" fontId="75" fillId="7" borderId="1404" applyNumberFormat="0" applyAlignment="0" applyProtection="0"/>
    <xf numFmtId="10" fontId="56" fillId="28" borderId="1402" applyNumberFormat="0" applyBorder="0" applyAlignment="0" applyProtection="0"/>
    <xf numFmtId="0" fontId="42" fillId="0" borderId="1402"/>
    <xf numFmtId="0" fontId="28" fillId="13" borderId="1404" applyNumberFormat="0" applyAlignment="0" applyProtection="0"/>
    <xf numFmtId="5" fontId="26" fillId="0" borderId="1384" applyAlignment="0" applyProtection="0"/>
    <xf numFmtId="0" fontId="3" fillId="9" borderId="1405" applyNumberFormat="0" applyFont="0" applyAlignment="0" applyProtection="0"/>
    <xf numFmtId="0" fontId="123" fillId="34" borderId="1408" applyNumberFormat="0" applyAlignment="0" applyProtection="0"/>
    <xf numFmtId="0" fontId="115" fillId="0" borderId="1409" applyNumberFormat="0" applyFill="0" applyAlignment="0" applyProtection="0"/>
    <xf numFmtId="0" fontId="30" fillId="13" borderId="1385" applyNumberFormat="0" applyAlignment="0" applyProtection="0"/>
    <xf numFmtId="0" fontId="130" fillId="14" borderId="1404" applyNumberFormat="0" applyAlignment="0" applyProtection="0"/>
    <xf numFmtId="10" fontId="56" fillId="28" borderId="1410" applyNumberFormat="0" applyBorder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115" fillId="0" borderId="1399" applyNumberFormat="0" applyFill="0" applyAlignment="0" applyProtection="0"/>
    <xf numFmtId="0" fontId="74" fillId="7" borderId="1395" applyNumberFormat="0" applyAlignment="0" applyProtection="0"/>
    <xf numFmtId="0" fontId="30" fillId="13" borderId="1395" applyNumberFormat="0" applyAlignment="0" applyProtection="0"/>
    <xf numFmtId="0" fontId="115" fillId="0" borderId="1399" applyNumberFormat="0" applyFill="0" applyAlignment="0" applyProtection="0"/>
    <xf numFmtId="5" fontId="26" fillId="0" borderId="1403" applyAlignment="0" applyProtection="0"/>
    <xf numFmtId="0" fontId="30" fillId="13" borderId="1404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99" fillId="13" borderId="1397" applyNumberFormat="0" applyAlignment="0" applyProtection="0"/>
    <xf numFmtId="0" fontId="3" fillId="9" borderId="1396" applyNumberFormat="0" applyFon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405" applyNumberFormat="0" applyFon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15" fillId="9" borderId="1386" applyNumberFormat="0" applyFont="0" applyAlignment="0" applyProtection="0"/>
    <xf numFmtId="0" fontId="3" fillId="9" borderId="1386" applyNumberFormat="0" applyFont="0" applyAlignment="0" applyProtection="0"/>
    <xf numFmtId="0" fontId="99" fillId="13" borderId="1387" applyNumberFormat="0" applyAlignment="0" applyProtection="0"/>
    <xf numFmtId="0" fontId="115" fillId="0" borderId="1407" applyNumberFormat="0" applyFill="0" applyAlignment="0" applyProtection="0"/>
    <xf numFmtId="0" fontId="30" fillId="13" borderId="1404" applyNumberFormat="0" applyAlignment="0" applyProtection="0"/>
    <xf numFmtId="0" fontId="3" fillId="9" borderId="1405" applyNumberFormat="0" applyFont="0" applyAlignment="0" applyProtection="0"/>
    <xf numFmtId="0" fontId="30" fillId="13" borderId="1395" applyNumberFormat="0" applyAlignment="0" applyProtection="0"/>
    <xf numFmtId="5" fontId="26" fillId="0" borderId="1394" applyAlignment="0" applyProtection="0"/>
    <xf numFmtId="3" fontId="32" fillId="0" borderId="1410"/>
    <xf numFmtId="0" fontId="97" fillId="13" borderId="1406" applyNumberFormat="0" applyAlignment="0" applyProtection="0"/>
    <xf numFmtId="0" fontId="115" fillId="0" borderId="1389" applyNumberFormat="0" applyFill="0" applyAlignment="0" applyProtection="0"/>
    <xf numFmtId="0" fontId="27" fillId="9" borderId="1405" applyNumberFormat="0" applyFont="0" applyAlignment="0" applyProtection="0"/>
    <xf numFmtId="0" fontId="99" fillId="13" borderId="1387" applyNumberFormat="0" applyAlignment="0" applyProtection="0"/>
    <xf numFmtId="0" fontId="30" fillId="13" borderId="1385" applyNumberFormat="0" applyAlignment="0" applyProtection="0"/>
    <xf numFmtId="0" fontId="74" fillId="7" borderId="1385" applyNumberFormat="0" applyAlignment="0" applyProtection="0"/>
    <xf numFmtId="0" fontId="115" fillId="0" borderId="1389" applyNumberFormat="0" applyFill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3" fillId="9" borderId="1386" applyNumberFormat="0" applyFont="0" applyAlignment="0" applyProtection="0"/>
    <xf numFmtId="0" fontId="115" fillId="0" borderId="1407" applyNumberFormat="0" applyFill="0" applyAlignment="0" applyProtection="0"/>
    <xf numFmtId="0" fontId="124" fillId="34" borderId="1404" applyNumberFormat="0" applyAlignment="0" applyProtection="0"/>
    <xf numFmtId="0" fontId="75" fillId="7" borderId="1395" applyNumberFormat="0" applyAlignment="0" applyProtection="0"/>
    <xf numFmtId="0" fontId="110" fillId="32" borderId="1410"/>
    <xf numFmtId="0" fontId="74" fillId="7" borderId="1404" applyNumberFormat="0" applyAlignment="0" applyProtection="0"/>
    <xf numFmtId="3" fontId="32" fillId="0" borderId="1402"/>
    <xf numFmtId="0" fontId="15" fillId="9" borderId="1405" applyNumberFormat="0" applyFont="0" applyAlignment="0" applyProtection="0"/>
    <xf numFmtId="0" fontId="27" fillId="9" borderId="1405" applyNumberFormat="0" applyFont="0" applyAlignment="0" applyProtection="0"/>
    <xf numFmtId="0" fontId="124" fillId="34" borderId="1404" applyNumberFormat="0" applyAlignment="0" applyProtection="0"/>
    <xf numFmtId="0" fontId="74" fillId="7" borderId="1404" applyNumberFormat="0" applyAlignment="0" applyProtection="0"/>
    <xf numFmtId="0" fontId="99" fillId="13" borderId="1397" applyNumberFormat="0" applyAlignment="0" applyProtection="0"/>
    <xf numFmtId="0" fontId="75" fillId="7" borderId="1395" applyNumberFormat="0" applyAlignment="0" applyProtection="0"/>
    <xf numFmtId="0" fontId="97" fillId="13" borderId="1406" applyNumberFormat="0" applyAlignment="0" applyProtection="0"/>
    <xf numFmtId="0" fontId="74" fillId="7" borderId="1404" applyNumberFormat="0" applyAlignment="0" applyProtection="0"/>
    <xf numFmtId="0" fontId="42" fillId="0" borderId="1410"/>
    <xf numFmtId="0" fontId="75" fillId="7" borderId="1404" applyNumberFormat="0" applyAlignment="0" applyProtection="0"/>
    <xf numFmtId="0" fontId="113" fillId="0" borderId="1407" applyNumberFormat="0" applyFill="0" applyAlignment="0" applyProtection="0"/>
    <xf numFmtId="0" fontId="74" fillId="7" borderId="1404" applyNumberFormat="0" applyAlignment="0" applyProtection="0"/>
    <xf numFmtId="0" fontId="28" fillId="13" borderId="1395" applyNumberFormat="0" applyAlignment="0" applyProtection="0"/>
    <xf numFmtId="3" fontId="32" fillId="0" borderId="1392"/>
    <xf numFmtId="0" fontId="42" fillId="0" borderId="1392"/>
    <xf numFmtId="0" fontId="59" fillId="0" borderId="1393">
      <alignment horizontal="left" vertical="center"/>
    </xf>
    <xf numFmtId="10" fontId="56" fillId="28" borderId="1392" applyNumberFormat="0" applyBorder="0" applyAlignment="0" applyProtection="0"/>
    <xf numFmtId="0" fontId="75" fillId="7" borderId="1395" applyNumberFormat="0" applyAlignment="0" applyProtection="0"/>
    <xf numFmtId="0" fontId="15" fillId="9" borderId="1396" applyNumberFormat="0" applyFon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0" fillId="32" borderId="1392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75" fillId="7" borderId="1395" applyNumberFormat="0" applyAlignment="0" applyProtection="0"/>
    <xf numFmtId="0" fontId="28" fillId="13" borderId="1395" applyNumberFormat="0" applyAlignment="0" applyProtection="0"/>
    <xf numFmtId="0" fontId="28" fillId="13" borderId="1395" applyNumberFormat="0" applyAlignment="0" applyProtection="0"/>
    <xf numFmtId="0" fontId="59" fillId="0" borderId="1393">
      <alignment horizontal="left" vertical="center"/>
    </xf>
    <xf numFmtId="0" fontId="3" fillId="9" borderId="1396" applyNumberFormat="0" applyFont="0" applyAlignment="0" applyProtection="0"/>
    <xf numFmtId="0" fontId="113" fillId="0" borderId="1399" applyNumberFormat="0" applyFill="0" applyAlignment="0" applyProtection="0"/>
    <xf numFmtId="0" fontId="59" fillId="0" borderId="1393">
      <alignment horizontal="left" vertical="center"/>
    </xf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75" fillId="7" borderId="1395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97" fillId="13" borderId="1397" applyNumberFormat="0" applyAlignment="0" applyProtection="0"/>
    <xf numFmtId="0" fontId="115" fillId="0" borderId="1401" applyNumberFormat="0" applyFill="0" applyAlignment="0" applyProtection="0"/>
    <xf numFmtId="0" fontId="103" fillId="0" borderId="1398"/>
    <xf numFmtId="0" fontId="27" fillId="9" borderId="1396" applyNumberFormat="0" applyFont="0" applyAlignment="0" applyProtection="0"/>
    <xf numFmtId="0" fontId="130" fillId="14" borderId="1395" applyNumberFormat="0" applyAlignment="0" applyProtection="0"/>
    <xf numFmtId="0" fontId="99" fillId="13" borderId="1406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23" applyNumberFormat="0" applyAlignment="0" applyProtection="0"/>
    <xf numFmtId="0" fontId="28" fillId="13" borderId="1423" applyNumberFormat="0" applyAlignment="0" applyProtection="0"/>
    <xf numFmtId="0" fontId="28" fillId="13" borderId="1423" applyNumberFormat="0" applyAlignment="0" applyProtection="0"/>
    <xf numFmtId="3" fontId="32" fillId="0" borderId="1402"/>
    <xf numFmtId="0" fontId="59" fillId="0" borderId="1421">
      <alignment horizontal="left" vertical="center"/>
    </xf>
    <xf numFmtId="0" fontId="3" fillId="9" borderId="1424" applyNumberFormat="0" applyFont="0" applyAlignment="0" applyProtection="0"/>
    <xf numFmtId="0" fontId="42" fillId="0" borderId="1402"/>
    <xf numFmtId="0" fontId="113" fillId="0" borderId="1427" applyNumberFormat="0" applyFill="0" applyAlignment="0" applyProtection="0"/>
    <xf numFmtId="0" fontId="59" fillId="0" borderId="1421">
      <alignment horizontal="left" vertical="center"/>
    </xf>
    <xf numFmtId="0" fontId="123" fillId="34" borderId="1428" applyNumberFormat="0" applyAlignment="0" applyProtection="0"/>
    <xf numFmtId="0" fontId="124" fillId="34" borderId="1423" applyNumberFormat="0" applyAlignment="0" applyProtection="0"/>
    <xf numFmtId="10" fontId="56" fillId="28" borderId="1402" applyNumberFormat="0" applyBorder="0" applyAlignment="0" applyProtection="0"/>
    <xf numFmtId="0" fontId="75" fillId="7" borderId="1423" applyNumberFormat="0" applyAlignment="0" applyProtection="0"/>
    <xf numFmtId="0" fontId="3" fillId="9" borderId="1424" applyNumberFormat="0" applyFont="0" applyAlignment="0" applyProtection="0"/>
    <xf numFmtId="0" fontId="97" fillId="13" borderId="1425" applyNumberFormat="0" applyAlignment="0" applyProtection="0"/>
    <xf numFmtId="0" fontId="103" fillId="0" borderId="1426"/>
    <xf numFmtId="0" fontId="110" fillId="32" borderId="1402"/>
    <xf numFmtId="0" fontId="113" fillId="0" borderId="1427" applyNumberFormat="0" applyFill="0" applyAlignment="0" applyProtection="0"/>
    <xf numFmtId="0" fontId="123" fillId="34" borderId="1428" applyNumberFormat="0" applyAlignment="0" applyProtection="0"/>
    <xf numFmtId="0" fontId="124" fillId="34" borderId="1423" applyNumberFormat="0" applyAlignment="0" applyProtection="0"/>
    <xf numFmtId="0" fontId="130" fillId="14" borderId="1423" applyNumberFormat="0" applyAlignment="0" applyProtection="0"/>
    <xf numFmtId="0" fontId="115" fillId="0" borderId="1429" applyNumberFormat="0" applyFill="0" applyAlignment="0" applyProtection="0"/>
    <xf numFmtId="0" fontId="27" fillId="9" borderId="1424" applyNumberFormat="0" applyFont="0" applyAlignment="0" applyProtection="0"/>
    <xf numFmtId="0" fontId="97" fillId="13" borderId="1425" applyNumberFormat="0" applyAlignment="0" applyProtection="0"/>
    <xf numFmtId="0" fontId="115" fillId="0" borderId="1429" applyNumberFormat="0" applyFill="0" applyAlignment="0" applyProtection="0"/>
    <xf numFmtId="0" fontId="103" fillId="0" borderId="1426"/>
    <xf numFmtId="0" fontId="27" fillId="9" borderId="1424" applyNumberFormat="0" applyFont="0" applyAlignment="0" applyProtection="0"/>
    <xf numFmtId="0" fontId="130" fillId="14" borderId="1423" applyNumberFormat="0" applyAlignment="0" applyProtection="0"/>
    <xf numFmtId="0" fontId="115" fillId="0" borderId="1447" applyNumberFormat="0" applyFill="0" applyAlignment="0" applyProtection="0"/>
    <xf numFmtId="0" fontId="130" fillId="14" borderId="1442" applyNumberFormat="0" applyAlignment="0" applyProtection="0"/>
    <xf numFmtId="0" fontId="123" fillId="34" borderId="1446" applyNumberFormat="0" applyAlignment="0" applyProtection="0"/>
    <xf numFmtId="0" fontId="113" fillId="0" borderId="1445" applyNumberFormat="0" applyFill="0" applyAlignment="0" applyProtection="0"/>
    <xf numFmtId="0" fontId="110" fillId="32" borderId="1440"/>
    <xf numFmtId="0" fontId="3" fillId="9" borderId="1443" applyNumberFormat="0" applyFont="0" applyAlignment="0" applyProtection="0"/>
    <xf numFmtId="0" fontId="75" fillId="7" borderId="1442" applyNumberFormat="0" applyAlignment="0" applyProtection="0"/>
    <xf numFmtId="10" fontId="56" fillId="28" borderId="1440" applyNumberFormat="0" applyBorder="0" applyAlignment="0" applyProtection="0"/>
    <xf numFmtId="0" fontId="42" fillId="0" borderId="1440"/>
    <xf numFmtId="0" fontId="28" fillId="13" borderId="1442" applyNumberFormat="0" applyAlignment="0" applyProtection="0"/>
    <xf numFmtId="5" fontId="26" fillId="0" borderId="1422" applyAlignment="0" applyProtection="0"/>
    <xf numFmtId="0" fontId="3" fillId="9" borderId="1443" applyNumberFormat="0" applyFont="0" applyAlignment="0" applyProtection="0"/>
    <xf numFmtId="0" fontId="123" fillId="34" borderId="1446" applyNumberFormat="0" applyAlignment="0" applyProtection="0"/>
    <xf numFmtId="0" fontId="115" fillId="0" borderId="1447" applyNumberFormat="0" applyFill="0" applyAlignment="0" applyProtection="0"/>
    <xf numFmtId="0" fontId="30" fillId="13" borderId="1423" applyNumberFormat="0" applyAlignment="0" applyProtection="0"/>
    <xf numFmtId="0" fontId="130" fillId="14" borderId="1442" applyNumberFormat="0" applyAlignment="0" applyProtection="0"/>
    <xf numFmtId="10" fontId="56" fillId="28" borderId="1448" applyNumberFormat="0" applyBorder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115" fillId="0" borderId="1437" applyNumberFormat="0" applyFill="0" applyAlignment="0" applyProtection="0"/>
    <xf numFmtId="0" fontId="74" fillId="7" borderId="1433" applyNumberFormat="0" applyAlignment="0" applyProtection="0"/>
    <xf numFmtId="0" fontId="30" fillId="13" borderId="1433" applyNumberFormat="0" applyAlignment="0" applyProtection="0"/>
    <xf numFmtId="0" fontId="115" fillId="0" borderId="1437" applyNumberFormat="0" applyFill="0" applyAlignment="0" applyProtection="0"/>
    <xf numFmtId="5" fontId="26" fillId="0" borderId="1441" applyAlignment="0" applyProtection="0"/>
    <xf numFmtId="0" fontId="30" fillId="13" borderId="1442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99" fillId="13" borderId="1435" applyNumberFormat="0" applyAlignment="0" applyProtection="0"/>
    <xf numFmtId="0" fontId="3" fillId="9" borderId="1434" applyNumberFormat="0" applyFon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43" applyNumberFormat="0" applyFon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15" fillId="9" borderId="1424" applyNumberFormat="0" applyFont="0" applyAlignment="0" applyProtection="0"/>
    <xf numFmtId="0" fontId="3" fillId="9" borderId="1424" applyNumberFormat="0" applyFont="0" applyAlignment="0" applyProtection="0"/>
    <xf numFmtId="0" fontId="99" fillId="13" borderId="1425" applyNumberFormat="0" applyAlignment="0" applyProtection="0"/>
    <xf numFmtId="0" fontId="115" fillId="0" borderId="1445" applyNumberFormat="0" applyFill="0" applyAlignment="0" applyProtection="0"/>
    <xf numFmtId="0" fontId="30" fillId="13" borderId="1442" applyNumberFormat="0" applyAlignment="0" applyProtection="0"/>
    <xf numFmtId="0" fontId="3" fillId="9" borderId="1443" applyNumberFormat="0" applyFont="0" applyAlignment="0" applyProtection="0"/>
    <xf numFmtId="0" fontId="30" fillId="13" borderId="1433" applyNumberFormat="0" applyAlignment="0" applyProtection="0"/>
    <xf numFmtId="5" fontId="26" fillId="0" borderId="1432" applyAlignment="0" applyProtection="0"/>
    <xf numFmtId="3" fontId="32" fillId="0" borderId="1448"/>
    <xf numFmtId="0" fontId="97" fillId="13" borderId="1444" applyNumberFormat="0" applyAlignment="0" applyProtection="0"/>
    <xf numFmtId="0" fontId="115" fillId="0" borderId="1427" applyNumberFormat="0" applyFill="0" applyAlignment="0" applyProtection="0"/>
    <xf numFmtId="0" fontId="27" fillId="9" borderId="1443" applyNumberFormat="0" applyFont="0" applyAlignment="0" applyProtection="0"/>
    <xf numFmtId="0" fontId="99" fillId="13" borderId="1425" applyNumberFormat="0" applyAlignment="0" applyProtection="0"/>
    <xf numFmtId="0" fontId="30" fillId="13" borderId="1423" applyNumberFormat="0" applyAlignment="0" applyProtection="0"/>
    <xf numFmtId="0" fontId="74" fillId="7" borderId="1423" applyNumberFormat="0" applyAlignment="0" applyProtection="0"/>
    <xf numFmtId="0" fontId="115" fillId="0" borderId="1427" applyNumberFormat="0" applyFill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" fillId="9" borderId="1424" applyNumberFormat="0" applyFont="0" applyAlignment="0" applyProtection="0"/>
    <xf numFmtId="0" fontId="115" fillId="0" borderId="1445" applyNumberFormat="0" applyFill="0" applyAlignment="0" applyProtection="0"/>
    <xf numFmtId="0" fontId="124" fillId="34" borderId="1442" applyNumberFormat="0" applyAlignment="0" applyProtection="0"/>
    <xf numFmtId="0" fontId="75" fillId="7" borderId="1433" applyNumberFormat="0" applyAlignment="0" applyProtection="0"/>
    <xf numFmtId="0" fontId="110" fillId="32" borderId="1448"/>
    <xf numFmtId="0" fontId="74" fillId="7" borderId="1442" applyNumberFormat="0" applyAlignment="0" applyProtection="0"/>
    <xf numFmtId="3" fontId="32" fillId="0" borderId="1440"/>
    <xf numFmtId="0" fontId="15" fillId="9" borderId="1443" applyNumberFormat="0" applyFont="0" applyAlignment="0" applyProtection="0"/>
    <xf numFmtId="0" fontId="27" fillId="9" borderId="1443" applyNumberFormat="0" applyFont="0" applyAlignment="0" applyProtection="0"/>
    <xf numFmtId="0" fontId="124" fillId="34" borderId="1442" applyNumberFormat="0" applyAlignment="0" applyProtection="0"/>
    <xf numFmtId="0" fontId="74" fillId="7" borderId="1442" applyNumberFormat="0" applyAlignment="0" applyProtection="0"/>
    <xf numFmtId="0" fontId="99" fillId="13" borderId="1435" applyNumberFormat="0" applyAlignment="0" applyProtection="0"/>
    <xf numFmtId="0" fontId="75" fillId="7" borderId="1433" applyNumberFormat="0" applyAlignment="0" applyProtection="0"/>
    <xf numFmtId="0" fontId="97" fillId="13" borderId="1444" applyNumberFormat="0" applyAlignment="0" applyProtection="0"/>
    <xf numFmtId="0" fontId="74" fillId="7" borderId="1442" applyNumberFormat="0" applyAlignment="0" applyProtection="0"/>
    <xf numFmtId="0" fontId="59" fillId="0" borderId="1412">
      <alignment horizontal="left" vertical="center"/>
    </xf>
    <xf numFmtId="0" fontId="42" fillId="0" borderId="1448"/>
    <xf numFmtId="0" fontId="75" fillId="7" borderId="1442" applyNumberFormat="0" applyAlignment="0" applyProtection="0"/>
    <xf numFmtId="0" fontId="113" fillId="0" borderId="1445" applyNumberFormat="0" applyFill="0" applyAlignment="0" applyProtection="0"/>
    <xf numFmtId="0" fontId="74" fillId="7" borderId="1442" applyNumberFormat="0" applyAlignment="0" applyProtection="0"/>
    <xf numFmtId="0" fontId="28" fillId="13" borderId="1433" applyNumberFormat="0" applyAlignment="0" applyProtection="0"/>
    <xf numFmtId="3" fontId="32" fillId="0" borderId="1430"/>
    <xf numFmtId="0" fontId="42" fillId="0" borderId="1430"/>
    <xf numFmtId="0" fontId="59" fillId="0" borderId="1431">
      <alignment horizontal="left" vertical="center"/>
    </xf>
    <xf numFmtId="10" fontId="56" fillId="28" borderId="1430" applyNumberFormat="0" applyBorder="0" applyAlignment="0" applyProtection="0"/>
    <xf numFmtId="0" fontId="75" fillId="7" borderId="1433" applyNumberFormat="0" applyAlignment="0" applyProtection="0"/>
    <xf numFmtId="0" fontId="15" fillId="9" borderId="1434" applyNumberFormat="0" applyFon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0" fillId="32" borderId="1430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75" fillId="7" borderId="1433" applyNumberFormat="0" applyAlignment="0" applyProtection="0"/>
    <xf numFmtId="0" fontId="28" fillId="13" borderId="1433" applyNumberFormat="0" applyAlignment="0" applyProtection="0"/>
    <xf numFmtId="0" fontId="28" fillId="13" borderId="1433" applyNumberFormat="0" applyAlignment="0" applyProtection="0"/>
    <xf numFmtId="0" fontId="59" fillId="0" borderId="1431">
      <alignment horizontal="left" vertical="center"/>
    </xf>
    <xf numFmtId="0" fontId="3" fillId="9" borderId="1434" applyNumberFormat="0" applyFont="0" applyAlignment="0" applyProtection="0"/>
    <xf numFmtId="0" fontId="113" fillId="0" borderId="1437" applyNumberFormat="0" applyFill="0" applyAlignment="0" applyProtection="0"/>
    <xf numFmtId="0" fontId="59" fillId="0" borderId="1431">
      <alignment horizontal="left" vertical="center"/>
    </xf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75" fillId="7" borderId="1433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97" fillId="13" borderId="1435" applyNumberFormat="0" applyAlignment="0" applyProtection="0"/>
    <xf numFmtId="0" fontId="115" fillId="0" borderId="1439" applyNumberFormat="0" applyFill="0" applyAlignment="0" applyProtection="0"/>
    <xf numFmtId="0" fontId="103" fillId="0" borderId="1436"/>
    <xf numFmtId="0" fontId="27" fillId="9" borderId="1434" applyNumberFormat="0" applyFont="0" applyAlignment="0" applyProtection="0"/>
    <xf numFmtId="0" fontId="130" fillId="14" borderId="1433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12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12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69" applyNumberFormat="0" applyAlignment="0" applyProtection="0"/>
    <xf numFmtId="0" fontId="103" fillId="0" borderId="1472"/>
    <xf numFmtId="0" fontId="115" fillId="0" borderId="1475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28" fillId="13" borderId="1469" applyNumberFormat="0" applyAlignment="0" applyProtection="0"/>
    <xf numFmtId="0" fontId="130" fillId="14" borderId="1469" applyNumberFormat="0" applyAlignment="0" applyProtection="0"/>
    <xf numFmtId="0" fontId="123" fillId="34" borderId="1474" applyNumberFormat="0" applyAlignment="0" applyProtection="0"/>
    <xf numFmtId="0" fontId="113" fillId="0" borderId="1473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74" fillId="7" borderId="1488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3" fillId="9" borderId="1443" applyNumberFormat="0" applyFont="0" applyAlignment="0" applyProtection="0"/>
    <xf numFmtId="0" fontId="28" fillId="13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99" fillId="13" borderId="1462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7" fillId="9" borderId="1470" applyNumberFormat="0" applyFont="0" applyAlignment="0" applyProtection="0"/>
    <xf numFmtId="0" fontId="124" fillId="34" borderId="1469" applyNumberFormat="0" applyAlignment="0" applyProtection="0"/>
    <xf numFmtId="0" fontId="97" fillId="13" borderId="1471" applyNumberFormat="0" applyAlignment="0" applyProtection="0"/>
    <xf numFmtId="0" fontId="75" fillId="7" borderId="1469" applyNumberFormat="0" applyAlignment="0" applyProtection="0"/>
    <xf numFmtId="0" fontId="28" fillId="13" borderId="1442" applyNumberFormat="0" applyAlignment="0" applyProtection="0"/>
    <xf numFmtId="0" fontId="99" fillId="13" borderId="1490" applyNumberFormat="0" applyAlignment="0" applyProtection="0"/>
    <xf numFmtId="0" fontId="59" fillId="0" borderId="1449">
      <alignment horizontal="left" vertical="center"/>
    </xf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75" fillId="7" borderId="1488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49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49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103" fillId="0" borderId="145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115" fillId="0" borderId="1465" applyNumberFormat="0" applyFill="0" applyAlignment="0" applyProtection="0"/>
    <xf numFmtId="0" fontId="130" fillId="14" borderId="1460" applyNumberFormat="0" applyAlignment="0" applyProtection="0"/>
    <xf numFmtId="0" fontId="123" fillId="34" borderId="1464" applyNumberFormat="0" applyAlignment="0" applyProtection="0"/>
    <xf numFmtId="0" fontId="113" fillId="0" borderId="1463" applyNumberFormat="0" applyFill="0" applyAlignment="0" applyProtection="0"/>
    <xf numFmtId="0" fontId="110" fillId="32" borderId="1458"/>
    <xf numFmtId="0" fontId="3" fillId="9" borderId="1461" applyNumberFormat="0" applyFont="0" applyAlignment="0" applyProtection="0"/>
    <xf numFmtId="0" fontId="75" fillId="7" borderId="1460" applyNumberFormat="0" applyAlignment="0" applyProtection="0"/>
    <xf numFmtId="10" fontId="56" fillId="28" borderId="1458" applyNumberFormat="0" applyBorder="0" applyAlignment="0" applyProtection="0"/>
    <xf numFmtId="0" fontId="42" fillId="0" borderId="1458"/>
    <xf numFmtId="0" fontId="28" fillId="13" borderId="1460" applyNumberFormat="0" applyAlignment="0" applyProtection="0"/>
    <xf numFmtId="5" fontId="26" fillId="0" borderId="1441" applyAlignment="0" applyProtection="0"/>
    <xf numFmtId="0" fontId="3" fillId="9" borderId="1461" applyNumberFormat="0" applyFont="0" applyAlignment="0" applyProtection="0"/>
    <xf numFmtId="0" fontId="123" fillId="34" borderId="1464" applyNumberFormat="0" applyAlignment="0" applyProtection="0"/>
    <xf numFmtId="0" fontId="115" fillId="0" borderId="1465" applyNumberFormat="0" applyFill="0" applyAlignment="0" applyProtection="0"/>
    <xf numFmtId="0" fontId="30" fillId="13" borderId="1442" applyNumberFormat="0" applyAlignment="0" applyProtection="0"/>
    <xf numFmtId="0" fontId="130" fillId="14" borderId="1460" applyNumberFormat="0" applyAlignment="0" applyProtection="0"/>
    <xf numFmtId="10" fontId="56" fillId="28" borderId="1466" applyNumberFormat="0" applyBorder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115" fillId="0" borderId="1455" applyNumberFormat="0" applyFill="0" applyAlignment="0" applyProtection="0"/>
    <xf numFmtId="0" fontId="74" fillId="7" borderId="1452" applyNumberFormat="0" applyAlignment="0" applyProtection="0"/>
    <xf numFmtId="0" fontId="30" fillId="13" borderId="1452" applyNumberFormat="0" applyAlignment="0" applyProtection="0"/>
    <xf numFmtId="0" fontId="115" fillId="0" borderId="1455" applyNumberFormat="0" applyFill="0" applyAlignment="0" applyProtection="0"/>
    <xf numFmtId="5" fontId="26" fillId="0" borderId="1459" applyAlignment="0" applyProtection="0"/>
    <xf numFmtId="0" fontId="30" fillId="13" borderId="1460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99" fillId="13" borderId="1454" applyNumberFormat="0" applyAlignment="0" applyProtection="0"/>
    <xf numFmtId="0" fontId="3" fillId="9" borderId="1453" applyNumberFormat="0" applyFon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61" applyNumberFormat="0" applyFon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99" fillId="13" borderId="1444" applyNumberFormat="0" applyAlignment="0" applyProtection="0"/>
    <xf numFmtId="0" fontId="115" fillId="0" borderId="1463" applyNumberFormat="0" applyFill="0" applyAlignment="0" applyProtection="0"/>
    <xf numFmtId="0" fontId="30" fillId="13" borderId="1460" applyNumberFormat="0" applyAlignment="0" applyProtection="0"/>
    <xf numFmtId="0" fontId="3" fillId="9" borderId="1461" applyNumberFormat="0" applyFont="0" applyAlignment="0" applyProtection="0"/>
    <xf numFmtId="0" fontId="30" fillId="13" borderId="1452" applyNumberFormat="0" applyAlignment="0" applyProtection="0"/>
    <xf numFmtId="5" fontId="26" fillId="0" borderId="1451" applyAlignment="0" applyProtection="0"/>
    <xf numFmtId="3" fontId="32" fillId="0" borderId="1466"/>
    <xf numFmtId="0" fontId="97" fillId="13" borderId="1462" applyNumberFormat="0" applyAlignment="0" applyProtection="0"/>
    <xf numFmtId="0" fontId="115" fillId="0" borderId="1445" applyNumberFormat="0" applyFill="0" applyAlignment="0" applyProtection="0"/>
    <xf numFmtId="0" fontId="27" fillId="9" borderId="1461" applyNumberFormat="0" applyFont="0" applyAlignment="0" applyProtection="0"/>
    <xf numFmtId="0" fontId="99" fillId="13" borderId="1444" applyNumberFormat="0" applyAlignment="0" applyProtection="0"/>
    <xf numFmtId="0" fontId="30" fillId="13" borderId="1442" applyNumberFormat="0" applyAlignment="0" applyProtection="0"/>
    <xf numFmtId="0" fontId="74" fillId="7" borderId="1442" applyNumberFormat="0" applyAlignment="0" applyProtection="0"/>
    <xf numFmtId="0" fontId="115" fillId="0" borderId="1445" applyNumberFormat="0" applyFill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3" fillId="9" borderId="1443" applyNumberFormat="0" applyFont="0" applyAlignment="0" applyProtection="0"/>
    <xf numFmtId="0" fontId="115" fillId="0" borderId="1463" applyNumberFormat="0" applyFill="0" applyAlignment="0" applyProtection="0"/>
    <xf numFmtId="0" fontId="124" fillId="34" borderId="1460" applyNumberFormat="0" applyAlignment="0" applyProtection="0"/>
    <xf numFmtId="0" fontId="75" fillId="7" borderId="1452" applyNumberFormat="0" applyAlignment="0" applyProtection="0"/>
    <xf numFmtId="0" fontId="110" fillId="32" borderId="1466"/>
    <xf numFmtId="0" fontId="74" fillId="7" borderId="1460" applyNumberFormat="0" applyAlignment="0" applyProtection="0"/>
    <xf numFmtId="3" fontId="32" fillId="0" borderId="1458"/>
    <xf numFmtId="0" fontId="15" fillId="9" borderId="1461" applyNumberFormat="0" applyFont="0" applyAlignment="0" applyProtection="0"/>
    <xf numFmtId="0" fontId="27" fillId="9" borderId="1461" applyNumberFormat="0" applyFont="0" applyAlignment="0" applyProtection="0"/>
    <xf numFmtId="0" fontId="124" fillId="34" borderId="1460" applyNumberFormat="0" applyAlignment="0" applyProtection="0"/>
    <xf numFmtId="0" fontId="74" fillId="7" borderId="1460" applyNumberFormat="0" applyAlignment="0" applyProtection="0"/>
    <xf numFmtId="0" fontId="99" fillId="13" borderId="1454" applyNumberFormat="0" applyAlignment="0" applyProtection="0"/>
    <xf numFmtId="0" fontId="75" fillId="7" borderId="1452" applyNumberFormat="0" applyAlignment="0" applyProtection="0"/>
    <xf numFmtId="0" fontId="97" fillId="13" borderId="1462" applyNumberFormat="0" applyAlignment="0" applyProtection="0"/>
    <xf numFmtId="0" fontId="74" fillId="7" borderId="1460" applyNumberFormat="0" applyAlignment="0" applyProtection="0"/>
    <xf numFmtId="0" fontId="42" fillId="0" borderId="1466"/>
    <xf numFmtId="0" fontId="75" fillId="7" borderId="1460" applyNumberFormat="0" applyAlignment="0" applyProtection="0"/>
    <xf numFmtId="0" fontId="113" fillId="0" borderId="1463" applyNumberFormat="0" applyFill="0" applyAlignment="0" applyProtection="0"/>
    <xf numFmtId="0" fontId="74" fillId="7" borderId="1460" applyNumberFormat="0" applyAlignment="0" applyProtection="0"/>
    <xf numFmtId="0" fontId="28" fillId="13" borderId="1452" applyNumberFormat="0" applyAlignment="0" applyProtection="0"/>
    <xf numFmtId="3" fontId="32" fillId="0" borderId="1448"/>
    <xf numFmtId="0" fontId="42" fillId="0" borderId="1448"/>
    <xf numFmtId="0" fontId="59" fillId="0" borderId="1449">
      <alignment horizontal="left" vertical="center"/>
    </xf>
    <xf numFmtId="10" fontId="56" fillId="28" borderId="1448" applyNumberFormat="0" applyBorder="0" applyAlignment="0" applyProtection="0"/>
    <xf numFmtId="0" fontId="75" fillId="7" borderId="1452" applyNumberFormat="0" applyAlignment="0" applyProtection="0"/>
    <xf numFmtId="0" fontId="15" fillId="9" borderId="1453" applyNumberFormat="0" applyFon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0" fillId="32" borderId="1448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75" fillId="7" borderId="1452" applyNumberFormat="0" applyAlignment="0" applyProtection="0"/>
    <xf numFmtId="0" fontId="28" fillId="13" borderId="1452" applyNumberFormat="0" applyAlignment="0" applyProtection="0"/>
    <xf numFmtId="0" fontId="28" fillId="13" borderId="1452" applyNumberFormat="0" applyAlignment="0" applyProtection="0"/>
    <xf numFmtId="0" fontId="59" fillId="0" borderId="1449">
      <alignment horizontal="left" vertical="center"/>
    </xf>
    <xf numFmtId="0" fontId="3" fillId="9" borderId="1453" applyNumberFormat="0" applyFont="0" applyAlignment="0" applyProtection="0"/>
    <xf numFmtId="0" fontId="113" fillId="0" borderId="1455" applyNumberFormat="0" applyFill="0" applyAlignment="0" applyProtection="0"/>
    <xf numFmtId="0" fontId="59" fillId="0" borderId="1449">
      <alignment horizontal="left" vertical="center"/>
    </xf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75" fillId="7" borderId="1452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97" fillId="13" borderId="1454" applyNumberFormat="0" applyAlignment="0" applyProtection="0"/>
    <xf numFmtId="0" fontId="115" fillId="0" borderId="1457" applyNumberFormat="0" applyFill="0" applyAlignment="0" applyProtection="0"/>
    <xf numFmtId="0" fontId="103" fillId="0" borderId="1450"/>
    <xf numFmtId="0" fontId="27" fillId="9" borderId="1453" applyNumberFormat="0" applyFont="0" applyAlignment="0" applyProtection="0"/>
    <xf numFmtId="0" fontId="130" fillId="14" borderId="1452" applyNumberFormat="0" applyAlignment="0" applyProtection="0"/>
    <xf numFmtId="0" fontId="99" fillId="13" borderId="1462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113" fillId="0" borderId="1473" applyNumberFormat="0" applyFill="0" applyAlignment="0" applyProtection="0"/>
    <xf numFmtId="0" fontId="59" fillId="0" borderId="1467">
      <alignment horizontal="left" vertical="center"/>
    </xf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75" fillId="7" borderId="1469" applyNumberFormat="0" applyAlignment="0" applyProtection="0"/>
    <xf numFmtId="0" fontId="3" fillId="9" borderId="1470" applyNumberFormat="0" applyFont="0" applyAlignment="0" applyProtection="0"/>
    <xf numFmtId="0" fontId="97" fillId="13" borderId="1471" applyNumberFormat="0" applyAlignment="0" applyProtection="0"/>
    <xf numFmtId="0" fontId="103" fillId="0" borderId="1472"/>
    <xf numFmtId="0" fontId="113" fillId="0" borderId="1473" applyNumberFormat="0" applyFill="0" applyAlignment="0" applyProtection="0"/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130" fillId="14" borderId="1469" applyNumberFormat="0" applyAlignment="0" applyProtection="0"/>
    <xf numFmtId="0" fontId="115" fillId="0" borderId="1475" applyNumberFormat="0" applyFill="0" applyAlignment="0" applyProtection="0"/>
    <xf numFmtId="0" fontId="27" fillId="9" borderId="1470" applyNumberFormat="0" applyFont="0" applyAlignment="0" applyProtection="0"/>
    <xf numFmtId="0" fontId="97" fillId="13" borderId="1471" applyNumberFormat="0" applyAlignment="0" applyProtection="0"/>
    <xf numFmtId="0" fontId="115" fillId="0" borderId="1475" applyNumberFormat="0" applyFill="0" applyAlignment="0" applyProtection="0"/>
    <xf numFmtId="0" fontId="103" fillId="0" borderId="1472"/>
    <xf numFmtId="0" fontId="27" fillId="9" borderId="1470" applyNumberFormat="0" applyFont="0" applyAlignment="0" applyProtection="0"/>
    <xf numFmtId="0" fontId="130" fillId="14" borderId="1469" applyNumberFormat="0" applyAlignment="0" applyProtection="0"/>
    <xf numFmtId="0" fontId="115" fillId="0" borderId="1493" applyNumberFormat="0" applyFill="0" applyAlignment="0" applyProtection="0"/>
    <xf numFmtId="0" fontId="130" fillId="14" borderId="1488" applyNumberFormat="0" applyAlignment="0" applyProtection="0"/>
    <xf numFmtId="0" fontId="123" fillId="34" borderId="1492" applyNumberFormat="0" applyAlignment="0" applyProtection="0"/>
    <xf numFmtId="0" fontId="113" fillId="0" borderId="1491" applyNumberFormat="0" applyFill="0" applyAlignment="0" applyProtection="0"/>
    <xf numFmtId="0" fontId="110" fillId="32" borderId="1486"/>
    <xf numFmtId="0" fontId="3" fillId="9" borderId="1489" applyNumberFormat="0" applyFont="0" applyAlignment="0" applyProtection="0"/>
    <xf numFmtId="0" fontId="75" fillId="7" borderId="1488" applyNumberFormat="0" applyAlignment="0" applyProtection="0"/>
    <xf numFmtId="10" fontId="56" fillId="28" borderId="1486" applyNumberFormat="0" applyBorder="0" applyAlignment="0" applyProtection="0"/>
    <xf numFmtId="0" fontId="42" fillId="0" borderId="1486"/>
    <xf numFmtId="0" fontId="28" fillId="13" borderId="1488" applyNumberFormat="0" applyAlignment="0" applyProtection="0"/>
    <xf numFmtId="5" fontId="26" fillId="0" borderId="1468" applyAlignment="0" applyProtection="0"/>
    <xf numFmtId="0" fontId="3" fillId="9" borderId="1489" applyNumberFormat="0" applyFont="0" applyAlignment="0" applyProtection="0"/>
    <xf numFmtId="0" fontId="123" fillId="34" borderId="1492" applyNumberFormat="0" applyAlignment="0" applyProtection="0"/>
    <xf numFmtId="0" fontId="115" fillId="0" borderId="1493" applyNumberFormat="0" applyFill="0" applyAlignment="0" applyProtection="0"/>
    <xf numFmtId="0" fontId="30" fillId="13" borderId="1469" applyNumberFormat="0" applyAlignment="0" applyProtection="0"/>
    <xf numFmtId="0" fontId="130" fillId="14" borderId="1488" applyNumberFormat="0" applyAlignment="0" applyProtection="0"/>
    <xf numFmtId="10" fontId="56" fillId="28" borderId="1494" applyNumberFormat="0" applyBorder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115" fillId="0" borderId="1483" applyNumberFormat="0" applyFill="0" applyAlignment="0" applyProtection="0"/>
    <xf numFmtId="0" fontId="74" fillId="7" borderId="1479" applyNumberFormat="0" applyAlignment="0" applyProtection="0"/>
    <xf numFmtId="0" fontId="30" fillId="13" borderId="1479" applyNumberFormat="0" applyAlignment="0" applyProtection="0"/>
    <xf numFmtId="0" fontId="115" fillId="0" borderId="1483" applyNumberFormat="0" applyFill="0" applyAlignment="0" applyProtection="0"/>
    <xf numFmtId="5" fontId="26" fillId="0" borderId="1487" applyAlignment="0" applyProtection="0"/>
    <xf numFmtId="0" fontId="30" fillId="13" borderId="1488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99" fillId="13" borderId="1481" applyNumberFormat="0" applyAlignment="0" applyProtection="0"/>
    <xf numFmtId="0" fontId="3" fillId="9" borderId="1480" applyNumberFormat="0" applyFon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9" applyNumberFormat="0" applyFon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15" fillId="9" borderId="1470" applyNumberFormat="0" applyFont="0" applyAlignment="0" applyProtection="0"/>
    <xf numFmtId="0" fontId="3" fillId="9" borderId="1470" applyNumberFormat="0" applyFont="0" applyAlignment="0" applyProtection="0"/>
    <xf numFmtId="0" fontId="99" fillId="13" borderId="1471" applyNumberFormat="0" applyAlignment="0" applyProtection="0"/>
    <xf numFmtId="0" fontId="115" fillId="0" borderId="1491" applyNumberFormat="0" applyFill="0" applyAlignment="0" applyProtection="0"/>
    <xf numFmtId="0" fontId="30" fillId="13" borderId="1488" applyNumberFormat="0" applyAlignment="0" applyProtection="0"/>
    <xf numFmtId="0" fontId="3" fillId="9" borderId="1489" applyNumberFormat="0" applyFont="0" applyAlignment="0" applyProtection="0"/>
    <xf numFmtId="0" fontId="30" fillId="13" borderId="1479" applyNumberFormat="0" applyAlignment="0" applyProtection="0"/>
    <xf numFmtId="5" fontId="26" fillId="0" borderId="1478" applyAlignment="0" applyProtection="0"/>
    <xf numFmtId="3" fontId="32" fillId="0" borderId="1494"/>
    <xf numFmtId="0" fontId="97" fillId="13" borderId="1490" applyNumberFormat="0" applyAlignment="0" applyProtection="0"/>
    <xf numFmtId="0" fontId="115" fillId="0" borderId="1473" applyNumberFormat="0" applyFill="0" applyAlignment="0" applyProtection="0"/>
    <xf numFmtId="0" fontId="27" fillId="9" borderId="1489" applyNumberFormat="0" applyFont="0" applyAlignment="0" applyProtection="0"/>
    <xf numFmtId="0" fontId="99" fillId="13" borderId="1471" applyNumberFormat="0" applyAlignment="0" applyProtection="0"/>
    <xf numFmtId="0" fontId="30" fillId="13" borderId="1469" applyNumberFormat="0" applyAlignment="0" applyProtection="0"/>
    <xf numFmtId="0" fontId="74" fillId="7" borderId="1469" applyNumberFormat="0" applyAlignment="0" applyProtection="0"/>
    <xf numFmtId="0" fontId="115" fillId="0" borderId="1473" applyNumberFormat="0" applyFill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3" fillId="9" borderId="1470" applyNumberFormat="0" applyFont="0" applyAlignment="0" applyProtection="0"/>
    <xf numFmtId="0" fontId="115" fillId="0" borderId="1491" applyNumberFormat="0" applyFill="0" applyAlignment="0" applyProtection="0"/>
    <xf numFmtId="0" fontId="124" fillId="34" borderId="1488" applyNumberFormat="0" applyAlignment="0" applyProtection="0"/>
    <xf numFmtId="0" fontId="75" fillId="7" borderId="1479" applyNumberFormat="0" applyAlignment="0" applyProtection="0"/>
    <xf numFmtId="0" fontId="110" fillId="32" borderId="1494"/>
    <xf numFmtId="0" fontId="74" fillId="7" borderId="1488" applyNumberFormat="0" applyAlignment="0" applyProtection="0"/>
    <xf numFmtId="3" fontId="32" fillId="0" borderId="1486"/>
    <xf numFmtId="0" fontId="15" fillId="9" borderId="1489" applyNumberFormat="0" applyFont="0" applyAlignment="0" applyProtection="0"/>
    <xf numFmtId="0" fontId="27" fillId="9" borderId="1489" applyNumberFormat="0" applyFont="0" applyAlignment="0" applyProtection="0"/>
    <xf numFmtId="0" fontId="124" fillId="34" borderId="1488" applyNumberFormat="0" applyAlignment="0" applyProtection="0"/>
    <xf numFmtId="0" fontId="74" fillId="7" borderId="1488" applyNumberFormat="0" applyAlignment="0" applyProtection="0"/>
    <xf numFmtId="0" fontId="99" fillId="13" borderId="1481" applyNumberFormat="0" applyAlignment="0" applyProtection="0"/>
    <xf numFmtId="0" fontId="75" fillId="7" borderId="1479" applyNumberFormat="0" applyAlignment="0" applyProtection="0"/>
    <xf numFmtId="0" fontId="97" fillId="13" borderId="1490" applyNumberFormat="0" applyAlignment="0" applyProtection="0"/>
    <xf numFmtId="0" fontId="74" fillId="7" borderId="1488" applyNumberFormat="0" applyAlignment="0" applyProtection="0"/>
    <xf numFmtId="0" fontId="42" fillId="0" borderId="1494"/>
    <xf numFmtId="0" fontId="75" fillId="7" borderId="1488" applyNumberFormat="0" applyAlignment="0" applyProtection="0"/>
    <xf numFmtId="0" fontId="113" fillId="0" borderId="1491" applyNumberFormat="0" applyFill="0" applyAlignment="0" applyProtection="0"/>
    <xf numFmtId="0" fontId="74" fillId="7" borderId="1488" applyNumberFormat="0" applyAlignment="0" applyProtection="0"/>
    <xf numFmtId="0" fontId="28" fillId="13" borderId="1479" applyNumberFormat="0" applyAlignment="0" applyProtection="0"/>
    <xf numFmtId="3" fontId="32" fillId="0" borderId="1476"/>
    <xf numFmtId="0" fontId="42" fillId="0" borderId="1476"/>
    <xf numFmtId="0" fontId="59" fillId="0" borderId="1477">
      <alignment horizontal="left" vertical="center"/>
    </xf>
    <xf numFmtId="10" fontId="56" fillId="28" borderId="1476" applyNumberFormat="0" applyBorder="0" applyAlignment="0" applyProtection="0"/>
    <xf numFmtId="0" fontId="75" fillId="7" borderId="1479" applyNumberFormat="0" applyAlignment="0" applyProtection="0"/>
    <xf numFmtId="0" fontId="15" fillId="9" borderId="1480" applyNumberFormat="0" applyFon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0" fillId="32" borderId="1476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75" fillId="7" borderId="1479" applyNumberFormat="0" applyAlignment="0" applyProtection="0"/>
    <xf numFmtId="0" fontId="28" fillId="13" borderId="1479" applyNumberFormat="0" applyAlignment="0" applyProtection="0"/>
    <xf numFmtId="0" fontId="28" fillId="13" borderId="1479" applyNumberFormat="0" applyAlignment="0" applyProtection="0"/>
    <xf numFmtId="0" fontId="59" fillId="0" borderId="1477">
      <alignment horizontal="left" vertical="center"/>
    </xf>
    <xf numFmtId="0" fontId="3" fillId="9" borderId="1480" applyNumberFormat="0" applyFont="0" applyAlignment="0" applyProtection="0"/>
    <xf numFmtId="0" fontId="113" fillId="0" borderId="1483" applyNumberFormat="0" applyFill="0" applyAlignment="0" applyProtection="0"/>
    <xf numFmtId="0" fontId="59" fillId="0" borderId="1477">
      <alignment horizontal="left" vertical="center"/>
    </xf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75" fillId="7" borderId="1479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97" fillId="13" borderId="1481" applyNumberFormat="0" applyAlignment="0" applyProtection="0"/>
    <xf numFmtId="0" fontId="115" fillId="0" borderId="1485" applyNumberFormat="0" applyFill="0" applyAlignment="0" applyProtection="0"/>
    <xf numFmtId="0" fontId="103" fillId="0" borderId="1482"/>
    <xf numFmtId="0" fontId="27" fillId="9" borderId="1480" applyNumberFormat="0" applyFont="0" applyAlignment="0" applyProtection="0"/>
    <xf numFmtId="0" fontId="130" fillId="14" borderId="1479" applyNumberFormat="0" applyAlignment="0" applyProtection="0"/>
    <xf numFmtId="0" fontId="99" fillId="13" borderId="1490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5" fontId="26" fillId="0" borderId="1495" applyAlignment="0" applyProtection="0"/>
    <xf numFmtId="0" fontId="28" fillId="13" borderId="1499" applyNumberFormat="0" applyAlignment="0" applyProtection="0"/>
    <xf numFmtId="0" fontId="30" fillId="13" borderId="149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1494"/>
    <xf numFmtId="0" fontId="59" fillId="0" borderId="1498">
      <alignment horizontal="left" vertical="center"/>
    </xf>
    <xf numFmtId="10" fontId="56" fillId="28" borderId="1494" applyNumberFormat="0" applyBorder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56" fillId="28" borderId="1524" applyNumberFormat="0" applyBorder="0" applyAlignment="0" applyProtection="0"/>
    <xf numFmtId="0" fontId="59" fillId="0" borderId="1496">
      <alignment horizontal="left" vertical="center"/>
    </xf>
    <xf numFmtId="0" fontId="1" fillId="0" borderId="0"/>
    <xf numFmtId="0" fontId="1" fillId="0" borderId="0"/>
    <xf numFmtId="0" fontId="1" fillId="0" borderId="0"/>
    <xf numFmtId="190" fontId="42" fillId="0" borderId="15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97" fillId="13" borderId="1501" applyNumberFormat="0" applyAlignment="0" applyProtection="0"/>
    <xf numFmtId="0" fontId="99" fillId="13" borderId="15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1502"/>
    <xf numFmtId="0" fontId="113" fillId="0" borderId="1503" applyNumberFormat="0" applyFill="0" applyAlignment="0" applyProtection="0"/>
    <xf numFmtId="0" fontId="115" fillId="0" borderId="1503" applyNumberFormat="0" applyFill="0" applyAlignment="0" applyProtection="0"/>
    <xf numFmtId="0" fontId="123" fillId="34" borderId="1504" applyNumberFormat="0" applyAlignment="0" applyProtection="0"/>
    <xf numFmtId="0" fontId="99" fillId="13" borderId="1501" applyNumberFormat="0" applyAlignment="0" applyProtection="0"/>
    <xf numFmtId="0" fontId="124" fillId="34" borderId="1499" applyNumberFormat="0" applyAlignment="0" applyProtection="0"/>
    <xf numFmtId="0" fontId="30" fillId="13" borderId="1499" applyNumberFormat="0" applyAlignment="0" applyProtection="0"/>
    <xf numFmtId="0" fontId="130" fillId="14" borderId="1499" applyNumberFormat="0" applyAlignment="0" applyProtection="0"/>
    <xf numFmtId="0" fontId="74" fillId="7" borderId="1499" applyNumberFormat="0" applyAlignment="0" applyProtection="0"/>
    <xf numFmtId="0" fontId="115" fillId="0" borderId="1505" applyNumberFormat="0" applyFill="0" applyAlignment="0" applyProtection="0"/>
    <xf numFmtId="0" fontId="115" fillId="0" borderId="1503" applyNumberFormat="0" applyFill="0" applyAlignment="0" applyProtection="0"/>
    <xf numFmtId="0" fontId="27" fillId="9" borderId="1500" applyNumberFormat="0" applyFont="0" applyAlignment="0" applyProtection="0"/>
    <xf numFmtId="0" fontId="27" fillId="9" borderId="1500" applyNumberFormat="0" applyFont="0" applyAlignment="0" applyProtection="0"/>
    <xf numFmtId="0" fontId="3" fillId="9" borderId="1500" applyNumberFormat="0" applyFont="0" applyAlignment="0" applyProtection="0"/>
    <xf numFmtId="0" fontId="1" fillId="0" borderId="0"/>
    <xf numFmtId="0" fontId="182" fillId="0" borderId="1497">
      <protection locked="0"/>
    </xf>
    <xf numFmtId="0" fontId="1" fillId="0" borderId="0"/>
    <xf numFmtId="43" fontId="1" fillId="0" borderId="0" applyFont="0" applyFill="0" applyBorder="0" applyAlignment="0" applyProtection="0"/>
    <xf numFmtId="0" fontId="28" fillId="13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99" fillId="13" borderId="1519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28" fillId="13" borderId="1508" applyNumberFormat="0" applyAlignment="0" applyProtection="0"/>
    <xf numFmtId="3" fontId="32" fillId="0" borderId="1506"/>
    <xf numFmtId="0" fontId="12" fillId="0" borderId="80" applyNumberFormat="0" applyAlignment="0" applyProtection="0"/>
    <xf numFmtId="0" fontId="42" fillId="0" borderId="1506"/>
    <xf numFmtId="0" fontId="59" fillId="0" borderId="1507">
      <alignment horizontal="left" vertical="center"/>
    </xf>
    <xf numFmtId="10" fontId="56" fillId="28" borderId="1506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5" fontId="26" fillId="0" borderId="1495" applyAlignment="0" applyProtection="0"/>
    <xf numFmtId="0" fontId="103" fillId="0" borderId="1511"/>
    <xf numFmtId="0" fontId="110" fillId="32" borderId="1506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1508" applyNumberFormat="0" applyAlignment="0" applyProtection="0"/>
    <xf numFmtId="0" fontId="28" fillId="13" borderId="1508" applyNumberFormat="0" applyAlignment="0" applyProtection="0"/>
    <xf numFmtId="3" fontId="32" fillId="0" borderId="1494"/>
    <xf numFmtId="0" fontId="59" fillId="0" borderId="1507">
      <alignment horizontal="left" vertical="center"/>
    </xf>
    <xf numFmtId="0" fontId="3" fillId="9" borderId="1509" applyNumberFormat="0" applyFont="0" applyAlignment="0" applyProtection="0"/>
    <xf numFmtId="0" fontId="42" fillId="0" borderId="1494"/>
    <xf numFmtId="0" fontId="113" fillId="0" borderId="1512" applyNumberFormat="0" applyFill="0" applyAlignment="0" applyProtection="0"/>
    <xf numFmtId="0" fontId="59" fillId="0" borderId="1507">
      <alignment horizontal="left" vertical="center"/>
    </xf>
    <xf numFmtId="0" fontId="123" fillId="34" borderId="1513" applyNumberFormat="0" applyAlignment="0" applyProtection="0"/>
    <xf numFmtId="0" fontId="124" fillId="34" borderId="1508" applyNumberFormat="0" applyAlignment="0" applyProtection="0"/>
    <xf numFmtId="10" fontId="56" fillId="28" borderId="1494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0" fontId="103" fillId="0" borderId="1511"/>
    <xf numFmtId="0" fontId="110" fillId="32" borderId="1494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1510" applyNumberFormat="0" applyAlignment="0" applyProtection="0"/>
    <xf numFmtId="0" fontId="115" fillId="0" borderId="15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1511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1509" applyNumberFormat="0" applyFont="0" applyAlignment="0" applyProtection="0"/>
    <xf numFmtId="0" fontId="130" fillId="14" borderId="150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1523" applyNumberFormat="0" applyFill="0" applyAlignment="0" applyProtection="0"/>
    <xf numFmtId="0" fontId="130" fillId="14" borderId="1517" applyNumberFormat="0" applyAlignment="0" applyProtection="0"/>
    <xf numFmtId="0" fontId="123" fillId="34" borderId="1522" applyNumberFormat="0" applyAlignment="0" applyProtection="0"/>
    <xf numFmtId="0" fontId="113" fillId="0" borderId="1521" applyNumberFormat="0" applyFill="0" applyAlignment="0" applyProtection="0"/>
    <xf numFmtId="0" fontId="110" fillId="32" borderId="1524"/>
    <xf numFmtId="0" fontId="3" fillId="9" borderId="1518" applyNumberFormat="0" applyFont="0" applyAlignment="0" applyProtection="0"/>
    <xf numFmtId="0" fontId="75" fillId="7" borderId="1517" applyNumberFormat="0" applyAlignment="0" applyProtection="0"/>
    <xf numFmtId="10" fontId="56" fillId="28" borderId="1524" applyNumberFormat="0" applyBorder="0" applyAlignment="0" applyProtection="0"/>
    <xf numFmtId="0" fontId="42" fillId="0" borderId="1524"/>
    <xf numFmtId="0" fontId="28" fillId="13" borderId="1517" applyNumberFormat="0" applyAlignment="0" applyProtection="0"/>
    <xf numFmtId="5" fontId="26" fillId="0" borderId="1495" applyAlignment="0" applyProtection="0"/>
    <xf numFmtId="0" fontId="3" fillId="9" borderId="1518" applyNumberFormat="0" applyFont="0" applyAlignment="0" applyProtection="0"/>
    <xf numFmtId="0" fontId="123" fillId="34" borderId="1522" applyNumberFormat="0" applyAlignment="0" applyProtection="0"/>
    <xf numFmtId="0" fontId="115" fillId="0" borderId="1523" applyNumberFormat="0" applyFill="0" applyAlignment="0" applyProtection="0"/>
    <xf numFmtId="0" fontId="30" fillId="13" borderId="1508" applyNumberFormat="0" applyAlignment="0" applyProtection="0"/>
    <xf numFmtId="0" fontId="130" fillId="14" borderId="1517" applyNumberFormat="0" applyAlignment="0" applyProtection="0"/>
    <xf numFmtId="10" fontId="56" fillId="28" borderId="1524" applyNumberFormat="0" applyBorder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115" fillId="0" borderId="1521" applyNumberFormat="0" applyFill="0" applyAlignment="0" applyProtection="0"/>
    <xf numFmtId="0" fontId="74" fillId="7" borderId="1517" applyNumberFormat="0" applyAlignment="0" applyProtection="0"/>
    <xf numFmtId="0" fontId="30" fillId="13" borderId="1517" applyNumberFormat="0" applyAlignment="0" applyProtection="0"/>
    <xf numFmtId="0" fontId="115" fillId="0" borderId="1521" applyNumberFormat="0" applyFill="0" applyAlignment="0" applyProtection="0"/>
    <xf numFmtId="5" fontId="26" fillId="0" borderId="1495" applyAlignment="0" applyProtection="0"/>
    <xf numFmtId="0" fontId="30" fillId="13" borderId="1517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99" fillId="13" borderId="1519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15" fillId="9" borderId="1509" applyNumberFormat="0" applyFont="0" applyAlignment="0" applyProtection="0"/>
    <xf numFmtId="0" fontId="3" fillId="9" borderId="1509" applyNumberFormat="0" applyFont="0" applyAlignment="0" applyProtection="0"/>
    <xf numFmtId="0" fontId="99" fillId="13" borderId="1510" applyNumberFormat="0" applyAlignment="0" applyProtection="0"/>
    <xf numFmtId="0" fontId="115" fillId="0" borderId="1521" applyNumberFormat="0" applyFill="0" applyAlignment="0" applyProtection="0"/>
    <xf numFmtId="0" fontId="30" fillId="13" borderId="1517" applyNumberFormat="0" applyAlignment="0" applyProtection="0"/>
    <xf numFmtId="0" fontId="3" fillId="9" borderId="1518" applyNumberFormat="0" applyFont="0" applyAlignment="0" applyProtection="0"/>
    <xf numFmtId="0" fontId="30" fillId="13" borderId="1517" applyNumberFormat="0" applyAlignment="0" applyProtection="0"/>
    <xf numFmtId="5" fontId="26" fillId="0" borderId="1495" applyAlignment="0" applyProtection="0"/>
    <xf numFmtId="3" fontId="32" fillId="0" borderId="1524"/>
    <xf numFmtId="0" fontId="97" fillId="13" borderId="1519" applyNumberFormat="0" applyAlignment="0" applyProtection="0"/>
    <xf numFmtId="0" fontId="115" fillId="0" borderId="1512" applyNumberFormat="0" applyFill="0" applyAlignment="0" applyProtection="0"/>
    <xf numFmtId="0" fontId="27" fillId="9" borderId="1518" applyNumberFormat="0" applyFont="0" applyAlignment="0" applyProtection="0"/>
    <xf numFmtId="0" fontId="99" fillId="13" borderId="1510" applyNumberFormat="0" applyAlignment="0" applyProtection="0"/>
    <xf numFmtId="0" fontId="30" fillId="13" borderId="1508" applyNumberFormat="0" applyAlignment="0" applyProtection="0"/>
    <xf numFmtId="0" fontId="74" fillId="7" borderId="1508" applyNumberFormat="0" applyAlignment="0" applyProtection="0"/>
    <xf numFmtId="0" fontId="115" fillId="0" borderId="1512" applyNumberFormat="0" applyFill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3" fillId="9" borderId="1509" applyNumberFormat="0" applyFont="0" applyAlignment="0" applyProtection="0"/>
    <xf numFmtId="0" fontId="115" fillId="0" borderId="1521" applyNumberFormat="0" applyFill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110" fillId="32" borderId="1524"/>
    <xf numFmtId="0" fontId="74" fillId="7" borderId="1517" applyNumberFormat="0" applyAlignment="0" applyProtection="0"/>
    <xf numFmtId="3" fontId="32" fillId="0" borderId="1524"/>
    <xf numFmtId="0" fontId="15" fillId="9" borderId="1518" applyNumberFormat="0" applyFont="0" applyAlignment="0" applyProtection="0"/>
    <xf numFmtId="0" fontId="27" fillId="9" borderId="1518" applyNumberFormat="0" applyFont="0" applyAlignment="0" applyProtection="0"/>
    <xf numFmtId="0" fontId="124" fillId="34" borderId="1517" applyNumberFormat="0" applyAlignment="0" applyProtection="0"/>
    <xf numFmtId="0" fontId="74" fillId="7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97" fillId="13" borderId="1519" applyNumberFormat="0" applyAlignment="0" applyProtection="0"/>
    <xf numFmtId="0" fontId="74" fillId="7" borderId="1517" applyNumberFormat="0" applyAlignment="0" applyProtection="0"/>
    <xf numFmtId="0" fontId="59" fillId="0" borderId="1498">
      <alignment horizontal="left" vertical="center"/>
    </xf>
    <xf numFmtId="0" fontId="42" fillId="0" borderId="1524"/>
    <xf numFmtId="0" fontId="75" fillId="7" borderId="1517" applyNumberFormat="0" applyAlignment="0" applyProtection="0"/>
    <xf numFmtId="0" fontId="113" fillId="0" borderId="1521" applyNumberFormat="0" applyFill="0" applyAlignment="0" applyProtection="0"/>
    <xf numFmtId="0" fontId="74" fillId="7" borderId="1517" applyNumberFormat="0" applyAlignment="0" applyProtection="0"/>
    <xf numFmtId="0" fontId="28" fillId="13" borderId="1517" applyNumberFormat="0" applyAlignment="0" applyProtection="0"/>
    <xf numFmtId="3" fontId="32" fillId="0" borderId="1515"/>
    <xf numFmtId="0" fontId="42" fillId="0" borderId="1515"/>
    <xf numFmtId="0" fontId="59" fillId="0" borderId="1516">
      <alignment horizontal="left" vertical="center"/>
    </xf>
    <xf numFmtId="10" fontId="56" fillId="28" borderId="1515" applyNumberFormat="0" applyBorder="0" applyAlignment="0" applyProtection="0"/>
    <xf numFmtId="0" fontId="75" fillId="7" borderId="1517" applyNumberFormat="0" applyAlignment="0" applyProtection="0"/>
    <xf numFmtId="0" fontId="15" fillId="9" borderId="1518" applyNumberFormat="0" applyFon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0" fillId="32" borderId="1515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516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516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103" fillId="0" borderId="152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498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498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44" applyNumberFormat="0" applyAlignment="0" applyProtection="0"/>
    <xf numFmtId="0" fontId="103" fillId="0" borderId="1547"/>
    <xf numFmtId="0" fontId="115" fillId="0" borderId="1550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28" fillId="13" borderId="1544" applyNumberFormat="0" applyAlignment="0" applyProtection="0"/>
    <xf numFmtId="0" fontId="130" fillId="14" borderId="1544" applyNumberFormat="0" applyAlignment="0" applyProtection="0"/>
    <xf numFmtId="0" fontId="123" fillId="34" borderId="1549" applyNumberFormat="0" applyAlignment="0" applyProtection="0"/>
    <xf numFmtId="0" fontId="113" fillId="0" borderId="1548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74" fillId="7" borderId="1553" applyNumberFormat="0" applyAlignment="0" applyProtection="0"/>
    <xf numFmtId="0" fontId="15" fillId="9" borderId="1518" applyNumberFormat="0" applyFont="0" applyAlignment="0" applyProtection="0"/>
    <xf numFmtId="0" fontId="3" fillId="9" borderId="1518" applyNumberFormat="0" applyFont="0" applyAlignment="0" applyProtection="0"/>
    <xf numFmtId="0" fontId="3" fillId="9" borderId="1518" applyNumberFormat="0" applyFont="0" applyAlignment="0" applyProtection="0"/>
    <xf numFmtId="0" fontId="28" fillId="13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99" fillId="13" borderId="1537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7" fillId="9" borderId="1545" applyNumberFormat="0" applyFont="0" applyAlignment="0" applyProtection="0"/>
    <xf numFmtId="0" fontId="124" fillId="34" borderId="1544" applyNumberFormat="0" applyAlignment="0" applyProtection="0"/>
    <xf numFmtId="0" fontId="97" fillId="13" borderId="1546" applyNumberFormat="0" applyAlignment="0" applyProtection="0"/>
    <xf numFmtId="0" fontId="75" fillId="7" borderId="1544" applyNumberFormat="0" applyAlignment="0" applyProtection="0"/>
    <xf numFmtId="0" fontId="28" fillId="13" borderId="1526" applyNumberFormat="0" applyAlignment="0" applyProtection="0"/>
    <xf numFmtId="0" fontId="99" fillId="13" borderId="1555" applyNumberFormat="0" applyAlignment="0" applyProtection="0"/>
    <xf numFmtId="0" fontId="59" fillId="0" borderId="1525">
      <alignment horizontal="left" vertical="center"/>
    </xf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75" fillId="7" borderId="1553" applyNumberFormat="0" applyAlignment="0" applyProtection="0"/>
    <xf numFmtId="0" fontId="75" fillId="7" borderId="1526" applyNumberFormat="0" applyAlignment="0" applyProtection="0"/>
    <xf numFmtId="0" fontId="28" fillId="13" borderId="1526" applyNumberFormat="0" applyAlignment="0" applyProtection="0"/>
    <xf numFmtId="0" fontId="28" fillId="13" borderId="1526" applyNumberFormat="0" applyAlignment="0" applyProtection="0"/>
    <xf numFmtId="0" fontId="59" fillId="0" borderId="1525">
      <alignment horizontal="left" vertical="center"/>
    </xf>
    <xf numFmtId="0" fontId="3" fillId="9" borderId="1527" applyNumberFormat="0" applyFont="0" applyAlignment="0" applyProtection="0"/>
    <xf numFmtId="0" fontId="113" fillId="0" borderId="1530" applyNumberFormat="0" applyFill="0" applyAlignment="0" applyProtection="0"/>
    <xf numFmtId="0" fontId="59" fillId="0" borderId="1525">
      <alignment horizontal="left" vertical="center"/>
    </xf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97" fillId="13" borderId="1528" applyNumberFormat="0" applyAlignment="0" applyProtection="0"/>
    <xf numFmtId="0" fontId="115" fillId="0" borderId="1532" applyNumberFormat="0" applyFill="0" applyAlignment="0" applyProtection="0"/>
    <xf numFmtId="0" fontId="103" fillId="0" borderId="1529"/>
    <xf numFmtId="0" fontId="27" fillId="9" borderId="1527" applyNumberFormat="0" applyFont="0" applyAlignment="0" applyProtection="0"/>
    <xf numFmtId="0" fontId="130" fillId="14" borderId="1526" applyNumberFormat="0" applyAlignment="0" applyProtection="0"/>
    <xf numFmtId="0" fontId="115" fillId="0" borderId="1541" applyNumberFormat="0" applyFill="0" applyAlignment="0" applyProtection="0"/>
    <xf numFmtId="0" fontId="130" fillId="14" borderId="1535" applyNumberFormat="0" applyAlignment="0" applyProtection="0"/>
    <xf numFmtId="0" fontId="123" fillId="34" borderId="1540" applyNumberFormat="0" applyAlignment="0" applyProtection="0"/>
    <xf numFmtId="0" fontId="113" fillId="0" borderId="1539" applyNumberFormat="0" applyFill="0" applyAlignment="0" applyProtection="0"/>
    <xf numFmtId="0" fontId="110" fillId="32" borderId="1542"/>
    <xf numFmtId="0" fontId="3" fillId="9" borderId="1536" applyNumberFormat="0" applyFont="0" applyAlignment="0" applyProtection="0"/>
    <xf numFmtId="0" fontId="75" fillId="7" borderId="1535" applyNumberFormat="0" applyAlignment="0" applyProtection="0"/>
    <xf numFmtId="10" fontId="56" fillId="28" borderId="1542" applyNumberFormat="0" applyBorder="0" applyAlignment="0" applyProtection="0"/>
    <xf numFmtId="0" fontId="42" fillId="0" borderId="1542"/>
    <xf numFmtId="0" fontId="28" fillId="13" borderId="1535" applyNumberFormat="0" applyAlignment="0" applyProtection="0"/>
    <xf numFmtId="5" fontId="26" fillId="0" borderId="1495" applyAlignment="0" applyProtection="0"/>
    <xf numFmtId="0" fontId="3" fillId="9" borderId="1536" applyNumberFormat="0" applyFont="0" applyAlignment="0" applyProtection="0"/>
    <xf numFmtId="0" fontId="123" fillId="34" borderId="1540" applyNumberFormat="0" applyAlignment="0" applyProtection="0"/>
    <xf numFmtId="0" fontId="115" fillId="0" borderId="1541" applyNumberFormat="0" applyFill="0" applyAlignment="0" applyProtection="0"/>
    <xf numFmtId="0" fontId="30" fillId="13" borderId="1526" applyNumberFormat="0" applyAlignment="0" applyProtection="0"/>
    <xf numFmtId="0" fontId="130" fillId="14" borderId="1535" applyNumberFormat="0" applyAlignment="0" applyProtection="0"/>
    <xf numFmtId="10" fontId="56" fillId="28" borderId="1542" applyNumberFormat="0" applyBorder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115" fillId="0" borderId="1539" applyNumberFormat="0" applyFill="0" applyAlignment="0" applyProtection="0"/>
    <xf numFmtId="0" fontId="74" fillId="7" borderId="1535" applyNumberFormat="0" applyAlignment="0" applyProtection="0"/>
    <xf numFmtId="0" fontId="30" fillId="13" borderId="1535" applyNumberFormat="0" applyAlignment="0" applyProtection="0"/>
    <xf numFmtId="0" fontId="115" fillId="0" borderId="1539" applyNumberFormat="0" applyFill="0" applyAlignment="0" applyProtection="0"/>
    <xf numFmtId="5" fontId="26" fillId="0" borderId="1495" applyAlignment="0" applyProtection="0"/>
    <xf numFmtId="0" fontId="30" fillId="13" borderId="1535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99" fillId="13" borderId="1537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15" fillId="9" borderId="1527" applyNumberFormat="0" applyFont="0" applyAlignment="0" applyProtection="0"/>
    <xf numFmtId="0" fontId="3" fillId="9" borderId="1527" applyNumberFormat="0" applyFont="0" applyAlignment="0" applyProtection="0"/>
    <xf numFmtId="0" fontId="99" fillId="13" borderId="1528" applyNumberFormat="0" applyAlignment="0" applyProtection="0"/>
    <xf numFmtId="0" fontId="115" fillId="0" borderId="1539" applyNumberFormat="0" applyFill="0" applyAlignment="0" applyProtection="0"/>
    <xf numFmtId="0" fontId="30" fillId="13" borderId="1535" applyNumberFormat="0" applyAlignment="0" applyProtection="0"/>
    <xf numFmtId="0" fontId="3" fillId="9" borderId="1536" applyNumberFormat="0" applyFont="0" applyAlignment="0" applyProtection="0"/>
    <xf numFmtId="0" fontId="30" fillId="13" borderId="1535" applyNumberFormat="0" applyAlignment="0" applyProtection="0"/>
    <xf numFmtId="5" fontId="26" fillId="0" borderId="1495" applyAlignment="0" applyProtection="0"/>
    <xf numFmtId="3" fontId="32" fillId="0" borderId="1542"/>
    <xf numFmtId="0" fontId="97" fillId="13" borderId="1537" applyNumberFormat="0" applyAlignment="0" applyProtection="0"/>
    <xf numFmtId="0" fontId="115" fillId="0" borderId="1530" applyNumberFormat="0" applyFill="0" applyAlignment="0" applyProtection="0"/>
    <xf numFmtId="0" fontId="27" fillId="9" borderId="1536" applyNumberFormat="0" applyFont="0" applyAlignment="0" applyProtection="0"/>
    <xf numFmtId="0" fontId="99" fillId="13" borderId="1528" applyNumberFormat="0" applyAlignment="0" applyProtection="0"/>
    <xf numFmtId="0" fontId="30" fillId="13" borderId="1526" applyNumberFormat="0" applyAlignment="0" applyProtection="0"/>
    <xf numFmtId="0" fontId="74" fillId="7" borderId="1526" applyNumberFormat="0" applyAlignment="0" applyProtection="0"/>
    <xf numFmtId="0" fontId="115" fillId="0" borderId="1530" applyNumberFormat="0" applyFill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3" fillId="9" borderId="1527" applyNumberFormat="0" applyFont="0" applyAlignment="0" applyProtection="0"/>
    <xf numFmtId="0" fontId="115" fillId="0" borderId="1539" applyNumberFormat="0" applyFill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110" fillId="32" borderId="1542"/>
    <xf numFmtId="0" fontId="74" fillId="7" borderId="1535" applyNumberFormat="0" applyAlignment="0" applyProtection="0"/>
    <xf numFmtId="3" fontId="32" fillId="0" borderId="1542"/>
    <xf numFmtId="0" fontId="15" fillId="9" borderId="1536" applyNumberFormat="0" applyFont="0" applyAlignment="0" applyProtection="0"/>
    <xf numFmtId="0" fontId="27" fillId="9" borderId="1536" applyNumberFormat="0" applyFont="0" applyAlignment="0" applyProtection="0"/>
    <xf numFmtId="0" fontId="124" fillId="34" borderId="1535" applyNumberFormat="0" applyAlignment="0" applyProtection="0"/>
    <xf numFmtId="0" fontId="74" fillId="7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97" fillId="13" borderId="1537" applyNumberFormat="0" applyAlignment="0" applyProtection="0"/>
    <xf numFmtId="0" fontId="74" fillId="7" borderId="1535" applyNumberFormat="0" applyAlignment="0" applyProtection="0"/>
    <xf numFmtId="0" fontId="42" fillId="0" borderId="1542"/>
    <xf numFmtId="0" fontId="75" fillId="7" borderId="1535" applyNumberFormat="0" applyAlignment="0" applyProtection="0"/>
    <xf numFmtId="0" fontId="113" fillId="0" borderId="1539" applyNumberFormat="0" applyFill="0" applyAlignment="0" applyProtection="0"/>
    <xf numFmtId="0" fontId="74" fillId="7" borderId="1535" applyNumberFormat="0" applyAlignment="0" applyProtection="0"/>
    <xf numFmtId="0" fontId="28" fillId="13" borderId="1535" applyNumberFormat="0" applyAlignment="0" applyProtection="0"/>
    <xf numFmtId="3" fontId="32" fillId="0" borderId="1533"/>
    <xf numFmtId="0" fontId="42" fillId="0" borderId="1533"/>
    <xf numFmtId="0" fontId="59" fillId="0" borderId="1534">
      <alignment horizontal="left" vertical="center"/>
    </xf>
    <xf numFmtId="10" fontId="56" fillId="28" borderId="1533" applyNumberFormat="0" applyBorder="0" applyAlignment="0" applyProtection="0"/>
    <xf numFmtId="0" fontId="75" fillId="7" borderId="1535" applyNumberFormat="0" applyAlignment="0" applyProtection="0"/>
    <xf numFmtId="0" fontId="15" fillId="9" borderId="1536" applyNumberFormat="0" applyFon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0" fillId="32" borderId="1533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59" fillId="0" borderId="1534">
      <alignment horizontal="left" vertical="center"/>
    </xf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59" fillId="0" borderId="1534">
      <alignment horizontal="left" vertical="center"/>
    </xf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103" fillId="0" borderId="1538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113" fillId="0" borderId="1548" applyNumberFormat="0" applyFill="0" applyAlignment="0" applyProtection="0"/>
    <xf numFmtId="0" fontId="59" fillId="0" borderId="1543">
      <alignment horizontal="left" vertical="center"/>
    </xf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97" fillId="13" borderId="1546" applyNumberFormat="0" applyAlignment="0" applyProtection="0"/>
    <xf numFmtId="0" fontId="103" fillId="0" borderId="1547"/>
    <xf numFmtId="0" fontId="113" fillId="0" borderId="1548" applyNumberFormat="0" applyFill="0" applyAlignment="0" applyProtection="0"/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130" fillId="14" borderId="1544" applyNumberFormat="0" applyAlignment="0" applyProtection="0"/>
    <xf numFmtId="0" fontId="115" fillId="0" borderId="1550" applyNumberFormat="0" applyFill="0" applyAlignment="0" applyProtection="0"/>
    <xf numFmtId="0" fontId="27" fillId="9" borderId="1545" applyNumberFormat="0" applyFont="0" applyAlignment="0" applyProtection="0"/>
    <xf numFmtId="0" fontId="97" fillId="13" borderId="1546" applyNumberFormat="0" applyAlignment="0" applyProtection="0"/>
    <xf numFmtId="0" fontId="115" fillId="0" borderId="1550" applyNumberFormat="0" applyFill="0" applyAlignment="0" applyProtection="0"/>
    <xf numFmtId="0" fontId="103" fillId="0" borderId="1547"/>
    <xf numFmtId="0" fontId="27" fillId="9" borderId="1545" applyNumberFormat="0" applyFont="0" applyAlignment="0" applyProtection="0"/>
    <xf numFmtId="0" fontId="130" fillId="14" borderId="1544" applyNumberFormat="0" applyAlignment="0" applyProtection="0"/>
    <xf numFmtId="0" fontId="115" fillId="0" borderId="1559" applyNumberFormat="0" applyFill="0" applyAlignment="0" applyProtection="0"/>
    <xf numFmtId="0" fontId="130" fillId="14" borderId="1553" applyNumberFormat="0" applyAlignment="0" applyProtection="0"/>
    <xf numFmtId="0" fontId="123" fillId="34" borderId="1558" applyNumberFormat="0" applyAlignment="0" applyProtection="0"/>
    <xf numFmtId="0" fontId="113" fillId="0" borderId="1557" applyNumberFormat="0" applyFill="0" applyAlignment="0" applyProtection="0"/>
    <xf numFmtId="0" fontId="110" fillId="32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56" fillId="28" borderId="1560" applyNumberFormat="0" applyBorder="0" applyAlignment="0" applyProtection="0"/>
    <xf numFmtId="0" fontId="42" fillId="0" borderId="1560"/>
    <xf numFmtId="0" fontId="28" fillId="13" borderId="1553" applyNumberFormat="0" applyAlignment="0" applyProtection="0"/>
    <xf numFmtId="5" fontId="26" fillId="0" borderId="1495" applyAlignment="0" applyProtection="0"/>
    <xf numFmtId="0" fontId="3" fillId="9" borderId="1554" applyNumberFormat="0" applyFont="0" applyAlignment="0" applyProtection="0"/>
    <xf numFmtId="0" fontId="123" fillId="34" borderId="1558" applyNumberFormat="0" applyAlignment="0" applyProtection="0"/>
    <xf numFmtId="0" fontId="115" fillId="0" borderId="1559" applyNumberFormat="0" applyFill="0" applyAlignment="0" applyProtection="0"/>
    <xf numFmtId="0" fontId="30" fillId="13" borderId="1544" applyNumberFormat="0" applyAlignment="0" applyProtection="0"/>
    <xf numFmtId="0" fontId="130" fillId="14" borderId="1553" applyNumberFormat="0" applyAlignment="0" applyProtection="0"/>
    <xf numFmtId="10" fontId="56" fillId="28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15" fillId="0" borderId="1557" applyNumberFormat="0" applyFill="0" applyAlignment="0" applyProtection="0"/>
    <xf numFmtId="0" fontId="74" fillId="7" borderId="1553" applyNumberFormat="0" applyAlignment="0" applyProtection="0"/>
    <xf numFmtId="0" fontId="30" fillId="13" borderId="1553" applyNumberFormat="0" applyAlignment="0" applyProtection="0"/>
    <xf numFmtId="0" fontId="115" fillId="0" borderId="1557" applyNumberFormat="0" applyFill="0" applyAlignment="0" applyProtection="0"/>
    <xf numFmtId="5" fontId="26" fillId="0" borderId="1495" applyAlignment="0" applyProtection="0"/>
    <xf numFmtId="0" fontId="30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9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15" fillId="9" borderId="1545" applyNumberFormat="0" applyFont="0" applyAlignment="0" applyProtection="0"/>
    <xf numFmtId="0" fontId="3" fillId="9" borderId="1545" applyNumberFormat="0" applyFont="0" applyAlignment="0" applyProtection="0"/>
    <xf numFmtId="0" fontId="99" fillId="13" borderId="1546" applyNumberFormat="0" applyAlignment="0" applyProtection="0"/>
    <xf numFmtId="0" fontId="115" fillId="0" borderId="1557" applyNumberFormat="0" applyFill="0" applyAlignment="0" applyProtection="0"/>
    <xf numFmtId="0" fontId="30" fillId="13" borderId="1553" applyNumberFormat="0" applyAlignment="0" applyProtection="0"/>
    <xf numFmtId="0" fontId="3" fillId="9" borderId="1554" applyNumberFormat="0" applyFont="0" applyAlignment="0" applyProtection="0"/>
    <xf numFmtId="0" fontId="30" fillId="13" borderId="1553" applyNumberFormat="0" applyAlignment="0" applyProtection="0"/>
    <xf numFmtId="5" fontId="26" fillId="0" borderId="1495" applyAlignment="0" applyProtection="0"/>
    <xf numFmtId="3" fontId="32" fillId="0" borderId="1560"/>
    <xf numFmtId="0" fontId="97" fillId="13" borderId="1555" applyNumberFormat="0" applyAlignment="0" applyProtection="0"/>
    <xf numFmtId="0" fontId="115" fillId="0" borderId="1548" applyNumberFormat="0" applyFill="0" applyAlignment="0" applyProtection="0"/>
    <xf numFmtId="0" fontId="27" fillId="9" borderId="1554" applyNumberFormat="0" applyFont="0" applyAlignment="0" applyProtection="0"/>
    <xf numFmtId="0" fontId="99" fillId="13" borderId="1546" applyNumberFormat="0" applyAlignment="0" applyProtection="0"/>
    <xf numFmtId="0" fontId="30" fillId="13" borderId="1544" applyNumberFormat="0" applyAlignment="0" applyProtection="0"/>
    <xf numFmtId="0" fontId="74" fillId="7" borderId="1544" applyNumberFormat="0" applyAlignment="0" applyProtection="0"/>
    <xf numFmtId="0" fontId="115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15" fillId="0" borderId="1557" applyNumberFormat="0" applyFill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110" fillId="32" borderId="1560"/>
    <xf numFmtId="0" fontId="74" fillId="7" borderId="1553" applyNumberFormat="0" applyAlignment="0" applyProtection="0"/>
    <xf numFmtId="3" fontId="32" fillId="0" borderId="1560"/>
    <xf numFmtId="0" fontId="15" fillId="9" borderId="1554" applyNumberFormat="0" applyFont="0" applyAlignment="0" applyProtection="0"/>
    <xf numFmtId="0" fontId="27" fillId="9" borderId="1554" applyNumberFormat="0" applyFont="0" applyAlignment="0" applyProtection="0"/>
    <xf numFmtId="0" fontId="124" fillId="34" borderId="1553" applyNumberFormat="0" applyAlignment="0" applyProtection="0"/>
    <xf numFmtId="0" fontId="74" fillId="7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97" fillId="13" borderId="1555" applyNumberFormat="0" applyAlignment="0" applyProtection="0"/>
    <xf numFmtId="0" fontId="74" fillId="7" borderId="1553" applyNumberFormat="0" applyAlignment="0" applyProtection="0"/>
    <xf numFmtId="0" fontId="42" fillId="0" borderId="1560"/>
    <xf numFmtId="0" fontId="75" fillId="7" borderId="1553" applyNumberFormat="0" applyAlignment="0" applyProtection="0"/>
    <xf numFmtId="0" fontId="113" fillId="0" borderId="1557" applyNumberFormat="0" applyFill="0" applyAlignment="0" applyProtection="0"/>
    <xf numFmtId="0" fontId="74" fillId="7" borderId="1553" applyNumberFormat="0" applyAlignment="0" applyProtection="0"/>
    <xf numFmtId="0" fontId="28" fillId="13" borderId="1553" applyNumberFormat="0" applyAlignment="0" applyProtection="0"/>
    <xf numFmtId="3" fontId="32" fillId="0" borderId="1551"/>
    <xf numFmtId="0" fontId="42" fillId="0" borderId="1551"/>
    <xf numFmtId="0" fontId="59" fillId="0" borderId="1552">
      <alignment horizontal="left" vertical="center"/>
    </xf>
    <xf numFmtId="10" fontId="56" fillId="28" borderId="1551" applyNumberFormat="0" applyBorder="0" applyAlignment="0" applyProtection="0"/>
    <xf numFmtId="0" fontId="75" fillId="7" borderId="1553" applyNumberFormat="0" applyAlignment="0" applyProtection="0"/>
    <xf numFmtId="0" fontId="15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0" fillId="32" borderId="1551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59" fillId="0" borderId="1552">
      <alignment horizontal="left" vertical="center"/>
    </xf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59" fillId="0" borderId="1552">
      <alignment horizontal="left" vertical="center"/>
    </xf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103" fillId="0" borderId="1556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3" fillId="9" borderId="1617" applyNumberFormat="0" applyFont="0" applyAlignment="0" applyProtection="0"/>
    <xf numFmtId="0" fontId="113" fillId="0" borderId="1683" applyNumberFormat="0" applyFill="0" applyAlignment="0" applyProtection="0"/>
    <xf numFmtId="0" fontId="59" fillId="0" borderId="1669">
      <alignment horizontal="left" vertical="center"/>
    </xf>
    <xf numFmtId="0" fontId="27" fillId="9" borderId="1626" applyNumberFormat="0" applyFont="0" applyAlignment="0" applyProtection="0"/>
    <xf numFmtId="0" fontId="74" fillId="7" borderId="1670" applyNumberFormat="0" applyAlignment="0" applyProtection="0"/>
    <xf numFmtId="0" fontId="124" fillId="34" borderId="1625" applyNumberFormat="0" applyAlignment="0" applyProtection="0"/>
    <xf numFmtId="0" fontId="74" fillId="7" borderId="1778" applyNumberFormat="0" applyAlignment="0" applyProtection="0"/>
    <xf numFmtId="0" fontId="42" fillId="0" borderId="1677"/>
    <xf numFmtId="0" fontId="110" fillId="32" borderId="1623"/>
    <xf numFmtId="0" fontId="75" fillId="7" borderId="1724" applyNumberFormat="0" applyAlignment="0" applyProtection="0"/>
    <xf numFmtId="0" fontId="115" fillId="0" borderId="1620" applyNumberFormat="0" applyFill="0" applyAlignment="0" applyProtection="0"/>
    <xf numFmtId="0" fontId="74" fillId="7" borderId="1670" applyNumberFormat="0" applyAlignment="0" applyProtection="0"/>
    <xf numFmtId="0" fontId="3" fillId="9" borderId="1671" applyNumberFormat="0" applyFont="0" applyAlignment="0" applyProtection="0"/>
    <xf numFmtId="0" fontId="27" fillId="9" borderId="1671" applyNumberFormat="0" applyFont="0" applyAlignment="0" applyProtection="0"/>
    <xf numFmtId="0" fontId="3" fillId="9" borderId="1671" applyNumberFormat="0" applyFont="0" applyAlignment="0" applyProtection="0"/>
    <xf numFmtId="5" fontId="26" fillId="0" borderId="1495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115" fillId="0" borderId="1631" applyNumberFormat="0" applyFill="0" applyAlignment="0" applyProtection="0"/>
    <xf numFmtId="0" fontId="130" fillId="14" borderId="1625" applyNumberFormat="0" applyAlignment="0" applyProtection="0"/>
    <xf numFmtId="0" fontId="123" fillId="34" borderId="1630" applyNumberFormat="0" applyAlignment="0" applyProtection="0"/>
    <xf numFmtId="0" fontId="113" fillId="0" borderId="1629" applyNumberFormat="0" applyFill="0" applyAlignment="0" applyProtection="0"/>
    <xf numFmtId="0" fontId="3" fillId="9" borderId="1779" applyNumberFormat="0" applyFont="0" applyAlignment="0" applyProtection="0"/>
    <xf numFmtId="0" fontId="27" fillId="9" borderId="1734" applyNumberFormat="0" applyFont="0" applyAlignment="0" applyProtection="0"/>
    <xf numFmtId="0" fontId="110" fillId="32" borderId="1731"/>
    <xf numFmtId="0" fontId="30" fillId="13" borderId="1670" applyNumberFormat="0" applyAlignment="0" applyProtection="0"/>
    <xf numFmtId="0" fontId="97" fillId="13" borderId="1627" applyNumberFormat="0" applyAlignment="0" applyProtection="0"/>
    <xf numFmtId="0" fontId="3" fillId="9" borderId="1626" applyNumberFormat="0" applyFont="0" applyAlignment="0" applyProtection="0"/>
    <xf numFmtId="0" fontId="74" fillId="7" borderId="177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5" fillId="7" borderId="1625" applyNumberFormat="0" applyAlignment="0" applyProtection="0"/>
    <xf numFmtId="10" fontId="56" fillId="28" borderId="1623" applyNumberFormat="0" applyBorder="0" applyAlignment="0" applyProtection="0"/>
    <xf numFmtId="0" fontId="15" fillId="9" borderId="1671" applyNumberFormat="0" applyFont="0" applyAlignment="0" applyProtection="0"/>
    <xf numFmtId="0" fontId="42" fillId="0" borderId="1623"/>
    <xf numFmtId="3" fontId="32" fillId="0" borderId="1623"/>
    <xf numFmtId="0" fontId="28" fillId="13" borderId="1625" applyNumberFormat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123" fillId="34" borderId="1684" applyNumberFormat="0" applyAlignment="0" applyProtection="0"/>
    <xf numFmtId="0" fontId="115" fillId="0" borderId="1685" applyNumberFormat="0" applyFill="0" applyAlignment="0" applyProtection="0"/>
    <xf numFmtId="5" fontId="26" fillId="0" borderId="1495" applyAlignment="0" applyProtection="0"/>
    <xf numFmtId="0" fontId="27" fillId="9" borderId="1671" applyNumberFormat="0" applyFont="0" applyAlignment="0" applyProtection="0"/>
    <xf numFmtId="0" fontId="28" fillId="13" borderId="1562" applyNumberFormat="0" applyAlignment="0" applyProtection="0"/>
    <xf numFmtId="0" fontId="30" fillId="13" borderId="1562" applyNumberFormat="0" applyAlignment="0" applyProtection="0"/>
    <xf numFmtId="0" fontId="74" fillId="7" borderId="1688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10" fontId="56" fillId="28" borderId="1722" applyNumberFormat="0" applyBorder="0" applyAlignment="0" applyProtection="0"/>
    <xf numFmtId="0" fontId="123" fillId="34" borderId="1783" applyNumberFormat="0" applyAlignment="0" applyProtection="0"/>
    <xf numFmtId="0" fontId="99" fillId="13" borderId="1780" applyNumberFormat="0" applyAlignment="0" applyProtection="0"/>
    <xf numFmtId="0" fontId="97" fillId="13" borderId="1726" applyNumberFormat="0" applyAlignment="0" applyProtection="0"/>
    <xf numFmtId="0" fontId="27" fillId="9" borderId="1617" applyNumberFormat="0" applyFont="0" applyAlignment="0" applyProtection="0"/>
    <xf numFmtId="0" fontId="59" fillId="0" borderId="1777">
      <alignment horizontal="left" vertical="center"/>
    </xf>
    <xf numFmtId="10" fontId="56" fillId="28" borderId="1731" applyNumberFormat="0" applyBorder="0" applyAlignment="0" applyProtection="0"/>
    <xf numFmtId="0" fontId="15" fillId="9" borderId="1779" applyNumberFormat="0" applyFont="0" applyAlignment="0" applyProtection="0"/>
    <xf numFmtId="0" fontId="115" fillId="0" borderId="1622" applyNumberFormat="0" applyFill="0" applyAlignment="0" applyProtection="0"/>
    <xf numFmtId="0" fontId="30" fillId="13" borderId="1616" applyNumberFormat="0" applyAlignment="0" applyProtection="0"/>
    <xf numFmtId="0" fontId="124" fillId="34" borderId="1616" applyNumberFormat="0" applyAlignment="0" applyProtection="0"/>
    <xf numFmtId="0" fontId="99" fillId="13" borderId="1618" applyNumberFormat="0" applyAlignment="0" applyProtection="0"/>
    <xf numFmtId="0" fontId="123" fillId="34" borderId="1621" applyNumberFormat="0" applyAlignment="0" applyProtection="0"/>
    <xf numFmtId="0" fontId="75" fillId="7" borderId="1796" applyNumberFormat="0" applyAlignment="0" applyProtection="0"/>
    <xf numFmtId="0" fontId="103" fillId="0" borderId="1727"/>
    <xf numFmtId="5" fontId="26" fillId="0" borderId="1495" applyAlignment="0" applyProtection="0"/>
    <xf numFmtId="0" fontId="74" fillId="7" borderId="1778" applyNumberFormat="0" applyAlignment="0" applyProtection="0"/>
    <xf numFmtId="0" fontId="103" fillId="0" borderId="1619"/>
    <xf numFmtId="0" fontId="124" fillId="34" borderId="1733" applyNumberFormat="0" applyAlignment="0" applyProtection="0"/>
    <xf numFmtId="0" fontId="97" fillId="13" borderId="1735" applyNumberFormat="0" applyAlignment="0" applyProtection="0"/>
    <xf numFmtId="0" fontId="3" fillId="9" borderId="1734" applyNumberFormat="0" applyFont="0" applyAlignment="0" applyProtection="0"/>
    <xf numFmtId="0" fontId="74" fillId="7" borderId="1778" applyNumberFormat="0" applyAlignment="0" applyProtection="0"/>
    <xf numFmtId="0" fontId="75" fillId="7" borderId="1733" applyNumberFormat="0" applyAlignment="0" applyProtection="0"/>
    <xf numFmtId="0" fontId="59" fillId="0" borderId="1732">
      <alignment horizontal="left" vertical="center"/>
    </xf>
    <xf numFmtId="3" fontId="32" fillId="0" borderId="1731"/>
    <xf numFmtId="0" fontId="28" fillId="13" borderId="1733" applyNumberFormat="0" applyAlignment="0" applyProtection="0"/>
    <xf numFmtId="0" fontId="42" fillId="0" borderId="1785"/>
    <xf numFmtId="0" fontId="113" fillId="0" borderId="1791" applyNumberFormat="0" applyFill="0" applyAlignment="0" applyProtection="0"/>
    <xf numFmtId="0" fontId="115" fillId="0" borderId="1793" applyNumberFormat="0" applyFill="0" applyAlignment="0" applyProtection="0"/>
    <xf numFmtId="0" fontId="27" fillId="9" borderId="1779" applyNumberFormat="0" applyFont="0" applyAlignment="0" applyProtection="0"/>
    <xf numFmtId="0" fontId="28" fillId="13" borderId="1670" applyNumberFormat="0" applyAlignment="0" applyProtection="0"/>
    <xf numFmtId="190" fontId="42" fillId="0" borderId="1560"/>
    <xf numFmtId="0" fontId="74" fillId="7" borderId="1796" applyNumberFormat="0" applyAlignment="0" applyProtection="0"/>
    <xf numFmtId="0" fontId="75" fillId="7" borderId="1742" applyNumberFormat="0" applyAlignment="0" applyProtection="0"/>
    <xf numFmtId="0" fontId="74" fillId="7" borderId="1724" applyNumberFormat="0" applyAlignment="0" applyProtection="0"/>
    <xf numFmtId="0" fontId="115" fillId="0" borderId="1728" applyNumberFormat="0" applyFill="0" applyAlignment="0" applyProtection="0"/>
    <xf numFmtId="0" fontId="99" fillId="13" borderId="1618" applyNumberFormat="0" applyAlignment="0" applyProtection="0"/>
    <xf numFmtId="0" fontId="97" fillId="13" borderId="1618" applyNumberFormat="0" applyAlignment="0" applyProtection="0"/>
    <xf numFmtId="0" fontId="3" fillId="9" borderId="1617" applyNumberFormat="0" applyFont="0" applyAlignment="0" applyProtection="0"/>
    <xf numFmtId="0" fontId="59" fillId="0" borderId="1561">
      <alignment horizontal="left" vertical="center"/>
    </xf>
    <xf numFmtId="0" fontId="15" fillId="9" borderId="1617" applyNumberFormat="0" applyFont="0" applyAlignment="0" applyProtection="0"/>
    <xf numFmtId="10" fontId="56" fillId="28" borderId="1560" applyNumberFormat="0" applyBorder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28" fillId="13" borderId="1778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190" fontId="42" fillId="0" borderId="1722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10" fontId="56" fillId="28" borderId="1614" applyNumberFormat="0" applyBorder="0" applyAlignment="0" applyProtection="0"/>
    <xf numFmtId="0" fontId="3" fillId="9" borderId="1671" applyNumberFormat="0" applyFont="0" applyAlignment="0" applyProtection="0"/>
    <xf numFmtId="0" fontId="59" fillId="0" borderId="1615">
      <alignment horizontal="left" vertical="center"/>
    </xf>
    <xf numFmtId="0" fontId="75" fillId="7" borderId="1796" applyNumberFormat="0" applyAlignment="0" applyProtection="0"/>
    <xf numFmtId="190" fontId="42" fillId="0" borderId="1614"/>
    <xf numFmtId="0" fontId="28" fillId="13" borderId="1724" applyNumberFormat="0" applyAlignment="0" applyProtection="0"/>
    <xf numFmtId="0" fontId="28" fillId="13" borderId="1787" applyNumberFormat="0" applyAlignment="0" applyProtection="0"/>
    <xf numFmtId="3" fontId="32" fillId="0" borderId="1785"/>
    <xf numFmtId="0" fontId="3" fillId="9" borderId="1788" applyNumberFormat="0" applyFont="0" applyAlignment="0" applyProtection="0"/>
    <xf numFmtId="0" fontId="15" fillId="9" borderId="1563" applyNumberFormat="0" applyFont="0" applyAlignment="0" applyProtection="0"/>
    <xf numFmtId="0" fontId="3" fillId="9" borderId="1563" applyNumberFormat="0" applyFont="0" applyAlignment="0" applyProtection="0"/>
    <xf numFmtId="0" fontId="3" fillId="9" borderId="1563" applyNumberFormat="0" applyFont="0" applyAlignment="0" applyProtection="0"/>
    <xf numFmtId="0" fontId="97" fillId="13" borderId="1564" applyNumberFormat="0" applyAlignment="0" applyProtection="0"/>
    <xf numFmtId="0" fontId="99" fillId="13" borderId="1564" applyNumberFormat="0" applyAlignment="0" applyProtection="0"/>
    <xf numFmtId="5" fontId="26" fillId="0" borderId="1495" applyAlignment="0" applyProtection="0"/>
    <xf numFmtId="0" fontId="103" fillId="0" borderId="1781"/>
    <xf numFmtId="0" fontId="115" fillId="0" borderId="1674" applyNumberFormat="0" applyFill="0" applyAlignment="0" applyProtection="0"/>
    <xf numFmtId="0" fontId="123" fillId="34" borderId="1675" applyNumberFormat="0" applyAlignment="0" applyProtection="0"/>
    <xf numFmtId="0" fontId="99" fillId="13" borderId="1672" applyNumberFormat="0" applyAlignment="0" applyProtection="0"/>
    <xf numFmtId="0" fontId="124" fillId="34" borderId="1670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10" fontId="56" fillId="28" borderId="1785" applyNumberFormat="0" applyBorder="0" applyAlignment="0" applyProtection="0"/>
    <xf numFmtId="10" fontId="56" fillId="28" borderId="1776" applyNumberFormat="0" applyBorder="0" applyAlignment="0" applyProtection="0"/>
    <xf numFmtId="0" fontId="75" fillId="7" borderId="1688" applyNumberFormat="0" applyAlignment="0" applyProtection="0"/>
    <xf numFmtId="0" fontId="99" fillId="13" borderId="1690" applyNumberFormat="0" applyAlignment="0" applyProtection="0"/>
    <xf numFmtId="0" fontId="74" fillId="7" borderId="1742" applyNumberFormat="0" applyAlignment="0" applyProtection="0"/>
    <xf numFmtId="0" fontId="28" fillId="13" borderId="1616" applyNumberFormat="0" applyAlignment="0" applyProtection="0"/>
    <xf numFmtId="0" fontId="113" fillId="0" borderId="1728" applyNumberFormat="0" applyFill="0" applyAlignment="0" applyProtection="0"/>
    <xf numFmtId="0" fontId="27" fillId="9" borderId="1725" applyNumberFormat="0" applyFont="0" applyAlignment="0" applyProtection="0"/>
    <xf numFmtId="0" fontId="115" fillId="0" borderId="1739" applyNumberFormat="0" applyFill="0" applyAlignment="0" applyProtection="0"/>
    <xf numFmtId="0" fontId="113" fillId="0" borderId="1737" applyNumberFormat="0" applyFill="0" applyAlignment="0" applyProtection="0"/>
    <xf numFmtId="0" fontId="42" fillId="0" borderId="1731"/>
    <xf numFmtId="0" fontId="123" fillId="34" borderId="1792" applyNumberFormat="0" applyAlignment="0" applyProtection="0"/>
    <xf numFmtId="0" fontId="28" fillId="13" borderId="1679" applyNumberFormat="0" applyAlignment="0" applyProtection="0"/>
    <xf numFmtId="3" fontId="32" fillId="0" borderId="1677"/>
    <xf numFmtId="0" fontId="59" fillId="0" borderId="1678">
      <alignment horizontal="left" vertical="center"/>
    </xf>
    <xf numFmtId="0" fontId="75" fillId="7" borderId="1679" applyNumberFormat="0" applyAlignment="0" applyProtection="0"/>
    <xf numFmtId="0" fontId="74" fillId="7" borderId="1724" applyNumberFormat="0" applyAlignment="0" applyProtection="0"/>
    <xf numFmtId="0" fontId="3" fillId="9" borderId="1779" applyNumberFormat="0" applyFon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10" fillId="32" borderId="1785"/>
    <xf numFmtId="0" fontId="27" fillId="9" borderId="1788" applyNumberFormat="0" applyFont="0" applyAlignment="0" applyProtection="0"/>
    <xf numFmtId="0" fontId="103" fillId="0" borderId="1682"/>
    <xf numFmtId="0" fontId="124" fillId="34" borderId="1679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3" fillId="0" borderId="1565"/>
    <xf numFmtId="0" fontId="74" fillId="7" borderId="1724" applyNumberFormat="0" applyAlignment="0" applyProtection="0"/>
    <xf numFmtId="5" fontId="26" fillId="0" borderId="1495" applyAlignment="0" applyProtection="0"/>
    <xf numFmtId="0" fontId="103" fillId="0" borderId="1673"/>
    <xf numFmtId="0" fontId="27" fillId="9" borderId="1725" applyNumberFormat="0" applyFon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74" fillId="7" borderId="1724" applyNumberFormat="0" applyAlignment="0" applyProtection="0"/>
    <xf numFmtId="0" fontId="99" fillId="13" borderId="1798" applyNumberFormat="0" applyAlignment="0" applyProtection="0"/>
    <xf numFmtId="0" fontId="75" fillId="7" borderId="1742" applyNumberFormat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30" fillId="14" borderId="1679" applyNumberFormat="0" applyAlignment="0" applyProtection="0"/>
    <xf numFmtId="0" fontId="115" fillId="0" borderId="1568" applyNumberFormat="0" applyFill="0" applyAlignment="0" applyProtection="0"/>
    <xf numFmtId="0" fontId="115" fillId="0" borderId="1566" applyNumberFormat="0" applyFill="0" applyAlignment="0" applyProtection="0"/>
    <xf numFmtId="0" fontId="15" fillId="9" borderId="1725" applyNumberFormat="0" applyFont="0" applyAlignment="0" applyProtection="0"/>
    <xf numFmtId="10" fontId="56" fillId="28" borderId="1677" applyNumberFormat="0" applyBorder="0" applyAlignment="0" applyProtection="0"/>
    <xf numFmtId="0" fontId="59" fillId="0" borderId="1723">
      <alignment horizontal="left" vertical="center"/>
    </xf>
    <xf numFmtId="0" fontId="27" fillId="9" borderId="1563" applyNumberFormat="0" applyFont="0" applyAlignment="0" applyProtection="0"/>
    <xf numFmtId="0" fontId="27" fillId="9" borderId="1563" applyNumberFormat="0" applyFont="0" applyAlignment="0" applyProtection="0"/>
    <xf numFmtId="0" fontId="3" fillId="9" borderId="1563" applyNumberFormat="0" applyFont="0" applyAlignment="0" applyProtection="0"/>
    <xf numFmtId="0" fontId="115" fillId="0" borderId="1782" applyNumberFormat="0" applyFill="0" applyAlignment="0" applyProtection="0"/>
    <xf numFmtId="0" fontId="97" fillId="13" borderId="1672" applyNumberFormat="0" applyAlignment="0" applyProtection="0"/>
    <xf numFmtId="0" fontId="103" fillId="0" borderId="1736"/>
    <xf numFmtId="0" fontId="30" fillId="13" borderId="1724" applyNumberFormat="0" applyAlignment="0" applyProtection="0"/>
    <xf numFmtId="0" fontId="124" fillId="34" borderId="1724" applyNumberFormat="0" applyAlignment="0" applyProtection="0"/>
    <xf numFmtId="0" fontId="99" fillId="13" borderId="1726" applyNumberFormat="0" applyAlignment="0" applyProtection="0"/>
    <xf numFmtId="0" fontId="123" fillId="34" borderId="1729" applyNumberFormat="0" applyAlignment="0" applyProtection="0"/>
    <xf numFmtId="0" fontId="59" fillId="0" borderId="1786">
      <alignment horizontal="left" vertical="center"/>
    </xf>
    <xf numFmtId="0" fontId="74" fillId="7" borderId="1778" applyNumberFormat="0" applyAlignment="0" applyProtection="0"/>
    <xf numFmtId="0" fontId="75" fillId="7" borderId="1787" applyNumberFormat="0" applyAlignment="0" applyProtection="0"/>
    <xf numFmtId="0" fontId="99" fillId="13" borderId="1726" applyNumberFormat="0" applyAlignment="0" applyProtection="0"/>
    <xf numFmtId="0" fontId="74" fillId="7" borderId="1670" applyNumberFormat="0" applyAlignment="0" applyProtection="0"/>
    <xf numFmtId="0" fontId="28" fillId="13" borderId="1634" applyNumberFormat="0" applyAlignment="0" applyProtection="0"/>
    <xf numFmtId="0" fontId="28" fillId="13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99" fillId="13" borderId="1582" applyNumberFormat="0" applyAlignment="0" applyProtection="0"/>
    <xf numFmtId="0" fontId="74" fillId="7" borderId="1670" applyNumberFormat="0" applyAlignment="0" applyProtection="0"/>
    <xf numFmtId="0" fontId="74" fillId="7" borderId="1616" applyNumberFormat="0" applyAlignment="0" applyProtection="0"/>
    <xf numFmtId="0" fontId="130" fillId="14" borderId="1616" applyNumberFormat="0" applyAlignment="0" applyProtection="0"/>
    <xf numFmtId="0" fontId="27" fillId="9" borderId="1617" applyNumberFormat="0" applyFont="0" applyAlignment="0" applyProtection="0"/>
    <xf numFmtId="0" fontId="113" fillId="0" borderId="1620" applyNumberFormat="0" applyFill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130" fillId="14" borderId="1733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670" applyNumberFormat="0" applyAlignment="0" applyProtection="0"/>
    <xf numFmtId="0" fontId="103" fillId="0" borderId="1628"/>
    <xf numFmtId="0" fontId="3" fillId="9" borderId="1725" applyNumberFormat="0" applyFont="0" applyAlignment="0" applyProtection="0"/>
    <xf numFmtId="0" fontId="75" fillId="7" borderId="1778" applyNumberFormat="0" applyAlignment="0" applyProtection="0"/>
    <xf numFmtId="0" fontId="74" fillId="7" borderId="1724" applyNumberFormat="0" applyAlignment="0" applyProtection="0"/>
    <xf numFmtId="0" fontId="59" fillId="0" borderId="1624">
      <alignment horizontal="left" vertical="center"/>
    </xf>
    <xf numFmtId="0" fontId="123" fillId="34" borderId="1738" applyNumberFormat="0" applyAlignment="0" applyProtection="0"/>
    <xf numFmtId="0" fontId="113" fillId="0" borderId="1674" applyNumberFormat="0" applyFill="0" applyAlignment="0" applyProtection="0"/>
    <xf numFmtId="0" fontId="115" fillId="0" borderId="1674" applyNumberFormat="0" applyFill="0" applyAlignment="0" applyProtection="0"/>
    <xf numFmtId="0" fontId="28" fillId="13" borderId="1571" applyNumberFormat="0" applyAlignment="0" applyProtection="0"/>
    <xf numFmtId="0" fontId="124" fillId="34" borderId="1787" applyNumberFormat="0" applyAlignment="0" applyProtection="0"/>
    <xf numFmtId="3" fontId="32" fillId="0" borderId="1569"/>
    <xf numFmtId="0" fontId="113" fillId="0" borderId="1782" applyNumberFormat="0" applyFill="0" applyAlignment="0" applyProtection="0"/>
    <xf numFmtId="0" fontId="42" fillId="0" borderId="1569"/>
    <xf numFmtId="0" fontId="99" fillId="13" borderId="1744" applyNumberFormat="0" applyAlignment="0" applyProtection="0"/>
    <xf numFmtId="0" fontId="59" fillId="0" borderId="1570">
      <alignment horizontal="left" vertical="center"/>
    </xf>
    <xf numFmtId="10" fontId="56" fillId="28" borderId="1569" applyNumberFormat="0" applyBorder="0" applyAlignment="0" applyProtection="0"/>
    <xf numFmtId="0" fontId="75" fillId="7" borderId="1571" applyNumberFormat="0" applyAlignment="0" applyProtection="0"/>
    <xf numFmtId="190" fontId="42" fillId="0" borderId="1668"/>
    <xf numFmtId="0" fontId="3" fillId="9" borderId="1725" applyNumberFormat="0" applyFon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99" fillId="13" borderId="1780" applyNumberFormat="0" applyAlignment="0" applyProtection="0"/>
    <xf numFmtId="0" fontId="75" fillId="7" borderId="1616" applyNumberFormat="0" applyAlignment="0" applyProtection="0"/>
    <xf numFmtId="0" fontId="99" fillId="13" borderId="1672" applyNumberForma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30" fillId="13" borderId="1616" applyNumberFormat="0" applyAlignment="0" applyProtection="0"/>
    <xf numFmtId="0" fontId="110" fillId="32" borderId="1677"/>
    <xf numFmtId="0" fontId="27" fillId="9" borderId="1680" applyNumberFormat="0" applyFont="0" applyAlignment="0" applyProtection="0"/>
    <xf numFmtId="0" fontId="103" fillId="0" borderId="1574"/>
    <xf numFmtId="0" fontId="3" fillId="9" borderId="1725" applyNumberFormat="0" applyFont="0" applyAlignment="0" applyProtection="0"/>
    <xf numFmtId="0" fontId="110" fillId="32" borderId="1569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30" fillId="13" borderId="1778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10" fontId="56" fillId="28" borderId="1668" applyNumberFormat="0" applyBorder="0" applyAlignment="0" applyProtection="0"/>
    <xf numFmtId="0" fontId="27" fillId="9" borderId="1779" applyNumberFormat="0" applyFont="0" applyAlignment="0" applyProtection="0"/>
    <xf numFmtId="0" fontId="74" fillId="7" borderId="1778" applyNumberFormat="0" applyAlignment="0" applyProtection="0"/>
    <xf numFmtId="0" fontId="74" fillId="7" borderId="1616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3" fillId="9" borderId="1617" applyNumberFormat="0" applyFont="0" applyAlignment="0" applyProtection="0"/>
    <xf numFmtId="0" fontId="115" fillId="0" borderId="1620" applyNumberFormat="0" applyFill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15" fillId="0" borderId="1728" applyNumberFormat="0" applyFill="0" applyAlignment="0" applyProtection="0"/>
    <xf numFmtId="0" fontId="75" fillId="7" borderId="1571" applyNumberFormat="0" applyAlignment="0" applyProtection="0"/>
    <xf numFmtId="0" fontId="28" fillId="13" borderId="1571" applyNumberFormat="0" applyAlignment="0" applyProtection="0"/>
    <xf numFmtId="0" fontId="28" fillId="13" borderId="1571" applyNumberFormat="0" applyAlignment="0" applyProtection="0"/>
    <xf numFmtId="3" fontId="32" fillId="0" borderId="1560"/>
    <xf numFmtId="0" fontId="59" fillId="0" borderId="1570">
      <alignment horizontal="left" vertical="center"/>
    </xf>
    <xf numFmtId="0" fontId="3" fillId="9" borderId="1572" applyNumberFormat="0" applyFont="0" applyAlignment="0" applyProtection="0"/>
    <xf numFmtId="0" fontId="42" fillId="0" borderId="1560"/>
    <xf numFmtId="0" fontId="113" fillId="0" borderId="1575" applyNumberFormat="0" applyFill="0" applyAlignment="0" applyProtection="0"/>
    <xf numFmtId="0" fontId="59" fillId="0" borderId="1570">
      <alignment horizontal="left" vertical="center"/>
    </xf>
    <xf numFmtId="0" fontId="123" fillId="34" borderId="1576" applyNumberFormat="0" applyAlignment="0" applyProtection="0"/>
    <xf numFmtId="0" fontId="124" fillId="34" borderId="1571" applyNumberFormat="0" applyAlignment="0" applyProtection="0"/>
    <xf numFmtId="10" fontId="56" fillId="28" borderId="1560" applyNumberFormat="0" applyBorder="0" applyAlignment="0" applyProtection="0"/>
    <xf numFmtId="0" fontId="75" fillId="7" borderId="1571" applyNumberFormat="0" applyAlignment="0" applyProtection="0"/>
    <xf numFmtId="0" fontId="3" fillId="9" borderId="1779" applyNumberFormat="0" applyFon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103" fillId="0" borderId="1574"/>
    <xf numFmtId="0" fontId="110" fillId="32" borderId="1560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124" fillId="34" borderId="1778" applyNumberFormat="0" applyAlignment="0" applyProtection="0"/>
    <xf numFmtId="0" fontId="97" fillId="13" borderId="1573" applyNumberFormat="0" applyAlignment="0" applyProtection="0"/>
    <xf numFmtId="0" fontId="115" fillId="0" borderId="1577" applyNumberFormat="0" applyFill="0" applyAlignment="0" applyProtection="0"/>
    <xf numFmtId="0" fontId="74" fillId="7" borderId="1616" applyNumberFormat="0" applyAlignment="0" applyProtection="0"/>
    <xf numFmtId="0" fontId="103" fillId="0" borderId="1574"/>
    <xf numFmtId="0" fontId="27" fillId="9" borderId="1572" applyNumberFormat="0" applyFont="0" applyAlignment="0" applyProtection="0"/>
    <xf numFmtId="0" fontId="130" fillId="14" borderId="1571" applyNumberFormat="0" applyAlignment="0" applyProtection="0"/>
    <xf numFmtId="0" fontId="75" fillId="7" borderId="1688" applyNumberFormat="0" applyAlignment="0" applyProtection="0"/>
    <xf numFmtId="0" fontId="115" fillId="0" borderId="1586" applyNumberFormat="0" applyFill="0" applyAlignment="0" applyProtection="0"/>
    <xf numFmtId="0" fontId="130" fillId="14" borderId="1580" applyNumberFormat="0" applyAlignment="0" applyProtection="0"/>
    <xf numFmtId="0" fontId="123" fillId="34" borderId="1585" applyNumberFormat="0" applyAlignment="0" applyProtection="0"/>
    <xf numFmtId="0" fontId="113" fillId="0" borderId="1584" applyNumberFormat="0" applyFill="0" applyAlignment="0" applyProtection="0"/>
    <xf numFmtId="0" fontId="110" fillId="32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56" fillId="28" borderId="1587" applyNumberFormat="0" applyBorder="0" applyAlignment="0" applyProtection="0"/>
    <xf numFmtId="0" fontId="42" fillId="0" borderId="1587"/>
    <xf numFmtId="0" fontId="28" fillId="13" borderId="1580" applyNumberFormat="0" applyAlignment="0" applyProtection="0"/>
    <xf numFmtId="5" fontId="26" fillId="0" borderId="1495" applyAlignment="0" applyProtection="0"/>
    <xf numFmtId="0" fontId="3" fillId="9" borderId="1581" applyNumberFormat="0" applyFont="0" applyAlignment="0" applyProtection="0"/>
    <xf numFmtId="0" fontId="123" fillId="34" borderId="1585" applyNumberFormat="0" applyAlignment="0" applyProtection="0"/>
    <xf numFmtId="0" fontId="115" fillId="0" borderId="1586" applyNumberFormat="0" applyFill="0" applyAlignment="0" applyProtection="0"/>
    <xf numFmtId="0" fontId="30" fillId="13" borderId="1571" applyNumberFormat="0" applyAlignment="0" applyProtection="0"/>
    <xf numFmtId="0" fontId="130" fillId="14" borderId="1580" applyNumberFormat="0" applyAlignment="0" applyProtection="0"/>
    <xf numFmtId="10" fontId="56" fillId="28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15" fillId="0" borderId="1584" applyNumberFormat="0" applyFill="0" applyAlignment="0" applyProtection="0"/>
    <xf numFmtId="0" fontId="74" fillId="7" borderId="1580" applyNumberFormat="0" applyAlignment="0" applyProtection="0"/>
    <xf numFmtId="0" fontId="30" fillId="13" borderId="1580" applyNumberFormat="0" applyAlignment="0" applyProtection="0"/>
    <xf numFmtId="0" fontId="115" fillId="0" borderId="1584" applyNumberFormat="0" applyFill="0" applyAlignment="0" applyProtection="0"/>
    <xf numFmtId="5" fontId="26" fillId="0" borderId="1495" applyAlignment="0" applyProtection="0"/>
    <xf numFmtId="0" fontId="30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9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15" fillId="9" borderId="1572" applyNumberFormat="0" applyFont="0" applyAlignment="0" applyProtection="0"/>
    <xf numFmtId="0" fontId="3" fillId="9" borderId="1572" applyNumberFormat="0" applyFont="0" applyAlignment="0" applyProtection="0"/>
    <xf numFmtId="0" fontId="99" fillId="13" borderId="1573" applyNumberFormat="0" applyAlignment="0" applyProtection="0"/>
    <xf numFmtId="0" fontId="115" fillId="0" borderId="1584" applyNumberFormat="0" applyFill="0" applyAlignment="0" applyProtection="0"/>
    <xf numFmtId="0" fontId="30" fillId="13" borderId="1580" applyNumberFormat="0" applyAlignment="0" applyProtection="0"/>
    <xf numFmtId="0" fontId="3" fillId="9" borderId="1581" applyNumberFormat="0" applyFont="0" applyAlignment="0" applyProtection="0"/>
    <xf numFmtId="0" fontId="30" fillId="13" borderId="1580" applyNumberFormat="0" applyAlignment="0" applyProtection="0"/>
    <xf numFmtId="5" fontId="26" fillId="0" borderId="1495" applyAlignment="0" applyProtection="0"/>
    <xf numFmtId="3" fontId="32" fillId="0" borderId="1587"/>
    <xf numFmtId="0" fontId="97" fillId="13" borderId="1582" applyNumberFormat="0" applyAlignment="0" applyProtection="0"/>
    <xf numFmtId="0" fontId="115" fillId="0" borderId="1575" applyNumberFormat="0" applyFill="0" applyAlignment="0" applyProtection="0"/>
    <xf numFmtId="0" fontId="27" fillId="9" borderId="1581" applyNumberFormat="0" applyFont="0" applyAlignment="0" applyProtection="0"/>
    <xf numFmtId="0" fontId="99" fillId="13" borderId="1573" applyNumberFormat="0" applyAlignment="0" applyProtection="0"/>
    <xf numFmtId="0" fontId="30" fillId="13" borderId="1571" applyNumberFormat="0" applyAlignment="0" applyProtection="0"/>
    <xf numFmtId="0" fontId="74" fillId="7" borderId="1571" applyNumberFormat="0" applyAlignment="0" applyProtection="0"/>
    <xf numFmtId="0" fontId="115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15" fillId="0" borderId="1584" applyNumberFormat="0" applyFill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110" fillId="32" borderId="1587"/>
    <xf numFmtId="0" fontId="74" fillId="7" borderId="1580" applyNumberFormat="0" applyAlignment="0" applyProtection="0"/>
    <xf numFmtId="3" fontId="32" fillId="0" borderId="1587"/>
    <xf numFmtId="0" fontId="15" fillId="9" borderId="1581" applyNumberFormat="0" applyFont="0" applyAlignment="0" applyProtection="0"/>
    <xf numFmtId="0" fontId="27" fillId="9" borderId="1581" applyNumberFormat="0" applyFont="0" applyAlignment="0" applyProtection="0"/>
    <xf numFmtId="0" fontId="124" fillId="34" borderId="1580" applyNumberFormat="0" applyAlignment="0" applyProtection="0"/>
    <xf numFmtId="0" fontId="74" fillId="7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97" fillId="13" borderId="1582" applyNumberFormat="0" applyAlignment="0" applyProtection="0"/>
    <xf numFmtId="0" fontId="74" fillId="7" borderId="1580" applyNumberFormat="0" applyAlignment="0" applyProtection="0"/>
    <xf numFmtId="0" fontId="59" fillId="0" borderId="1561">
      <alignment horizontal="left" vertical="center"/>
    </xf>
    <xf numFmtId="0" fontId="42" fillId="0" borderId="1587"/>
    <xf numFmtId="0" fontId="75" fillId="7" borderId="1580" applyNumberFormat="0" applyAlignment="0" applyProtection="0"/>
    <xf numFmtId="0" fontId="113" fillId="0" borderId="1584" applyNumberFormat="0" applyFill="0" applyAlignment="0" applyProtection="0"/>
    <xf numFmtId="0" fontId="74" fillId="7" borderId="1580" applyNumberFormat="0" applyAlignment="0" applyProtection="0"/>
    <xf numFmtId="0" fontId="28" fillId="13" borderId="1580" applyNumberFormat="0" applyAlignment="0" applyProtection="0"/>
    <xf numFmtId="3" fontId="32" fillId="0" borderId="1578"/>
    <xf numFmtId="0" fontId="42" fillId="0" borderId="1578"/>
    <xf numFmtId="0" fontId="59" fillId="0" borderId="1579">
      <alignment horizontal="left" vertical="center"/>
    </xf>
    <xf numFmtId="10" fontId="56" fillId="28" borderId="1578" applyNumberFormat="0" applyBorder="0" applyAlignment="0" applyProtection="0"/>
    <xf numFmtId="0" fontId="75" fillId="7" borderId="1580" applyNumberFormat="0" applyAlignment="0" applyProtection="0"/>
    <xf numFmtId="0" fontId="15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0" fillId="32" borderId="1578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79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79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3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61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61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7" fillId="13" borderId="1789" applyNumberFormat="0" applyAlignment="0" applyProtection="0"/>
    <xf numFmtId="0" fontId="30" fillId="13" borderId="1724" applyNumberFormat="0" applyAlignment="0" applyProtection="0"/>
    <xf numFmtId="0" fontId="75" fillId="7" borderId="1598" applyNumberFormat="0" applyAlignment="0" applyProtection="0"/>
    <xf numFmtId="0" fontId="103" fillId="0" borderId="1601"/>
    <xf numFmtId="0" fontId="115" fillId="0" borderId="1604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28" fillId="13" borderId="1598" applyNumberFormat="0" applyAlignment="0" applyProtection="0"/>
    <xf numFmtId="0" fontId="130" fillId="14" borderId="1598" applyNumberFormat="0" applyAlignment="0" applyProtection="0"/>
    <xf numFmtId="0" fontId="123" fillId="34" borderId="1603" applyNumberFormat="0" applyAlignment="0" applyProtection="0"/>
    <xf numFmtId="0" fontId="113" fillId="0" borderId="1602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74" fillId="7" borderId="1607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3" fillId="9" borderId="1581" applyNumberFormat="0" applyFont="0" applyAlignment="0" applyProtection="0"/>
    <xf numFmtId="0" fontId="28" fillId="13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99" fillId="13" borderId="1592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7" fillId="9" borderId="1599" applyNumberFormat="0" applyFont="0" applyAlignment="0" applyProtection="0"/>
    <xf numFmtId="0" fontId="124" fillId="34" borderId="1598" applyNumberFormat="0" applyAlignment="0" applyProtection="0"/>
    <xf numFmtId="0" fontId="97" fillId="13" borderId="1600" applyNumberFormat="0" applyAlignment="0" applyProtection="0"/>
    <xf numFmtId="0" fontId="75" fillId="7" borderId="1598" applyNumberFormat="0" applyAlignment="0" applyProtection="0"/>
    <xf numFmtId="0" fontId="28" fillId="13" borderId="1580" applyNumberFormat="0" applyAlignment="0" applyProtection="0"/>
    <xf numFmtId="0" fontId="99" fillId="13" borderId="1609" applyNumberFormat="0" applyAlignment="0" applyProtection="0"/>
    <xf numFmtId="0" fontId="59" fillId="0" borderId="1588">
      <alignment horizontal="left" vertical="center"/>
    </xf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607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88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88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9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115" fillId="0" borderId="1595" applyNumberFormat="0" applyFill="0" applyAlignment="0" applyProtection="0"/>
    <xf numFmtId="0" fontId="130" fillId="14" borderId="1590" applyNumberFormat="0" applyAlignment="0" applyProtection="0"/>
    <xf numFmtId="0" fontId="123" fillId="34" borderId="1594" applyNumberFormat="0" applyAlignment="0" applyProtection="0"/>
    <xf numFmtId="0" fontId="113" fillId="0" borderId="1593" applyNumberFormat="0" applyFill="0" applyAlignment="0" applyProtection="0"/>
    <xf numFmtId="0" fontId="110" fillId="32" borderId="1596"/>
    <xf numFmtId="0" fontId="3" fillId="9" borderId="1591" applyNumberFormat="0" applyFont="0" applyAlignment="0" applyProtection="0"/>
    <xf numFmtId="0" fontId="75" fillId="7" borderId="1590" applyNumberFormat="0" applyAlignment="0" applyProtection="0"/>
    <xf numFmtId="10" fontId="56" fillId="28" borderId="1596" applyNumberFormat="0" applyBorder="0" applyAlignment="0" applyProtection="0"/>
    <xf numFmtId="0" fontId="42" fillId="0" borderId="1596"/>
    <xf numFmtId="0" fontId="28" fillId="13" borderId="1590" applyNumberFormat="0" applyAlignment="0" applyProtection="0"/>
    <xf numFmtId="5" fontId="26" fillId="0" borderId="1495" applyAlignment="0" applyProtection="0"/>
    <xf numFmtId="0" fontId="3" fillId="9" borderId="1591" applyNumberFormat="0" applyFont="0" applyAlignment="0" applyProtection="0"/>
    <xf numFmtId="0" fontId="123" fillId="34" borderId="1594" applyNumberFormat="0" applyAlignment="0" applyProtection="0"/>
    <xf numFmtId="0" fontId="115" fillId="0" borderId="1595" applyNumberFormat="0" applyFill="0" applyAlignment="0" applyProtection="0"/>
    <xf numFmtId="0" fontId="30" fillId="13" borderId="1580" applyNumberFormat="0" applyAlignment="0" applyProtection="0"/>
    <xf numFmtId="0" fontId="130" fillId="14" borderId="1590" applyNumberFormat="0" applyAlignment="0" applyProtection="0"/>
    <xf numFmtId="10" fontId="56" fillId="28" borderId="1596" applyNumberFormat="0" applyBorder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115" fillId="0" borderId="1593" applyNumberFormat="0" applyFill="0" applyAlignment="0" applyProtection="0"/>
    <xf numFmtId="0" fontId="74" fillId="7" borderId="1590" applyNumberFormat="0" applyAlignment="0" applyProtection="0"/>
    <xf numFmtId="0" fontId="30" fillId="13" borderId="1590" applyNumberFormat="0" applyAlignment="0" applyProtection="0"/>
    <xf numFmtId="0" fontId="115" fillId="0" borderId="1593" applyNumberFormat="0" applyFill="0" applyAlignment="0" applyProtection="0"/>
    <xf numFmtId="5" fontId="26" fillId="0" borderId="1495" applyAlignment="0" applyProtection="0"/>
    <xf numFmtId="0" fontId="30" fillId="13" borderId="159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99" fillId="13" borderId="1592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99" fillId="13" borderId="1582" applyNumberFormat="0" applyAlignment="0" applyProtection="0"/>
    <xf numFmtId="0" fontId="115" fillId="0" borderId="1593" applyNumberFormat="0" applyFill="0" applyAlignment="0" applyProtection="0"/>
    <xf numFmtId="0" fontId="30" fillId="13" borderId="1590" applyNumberFormat="0" applyAlignment="0" applyProtection="0"/>
    <xf numFmtId="0" fontId="3" fillId="9" borderId="1591" applyNumberFormat="0" applyFont="0" applyAlignment="0" applyProtection="0"/>
    <xf numFmtId="0" fontId="30" fillId="13" borderId="1590" applyNumberFormat="0" applyAlignment="0" applyProtection="0"/>
    <xf numFmtId="5" fontId="26" fillId="0" borderId="1495" applyAlignment="0" applyProtection="0"/>
    <xf numFmtId="3" fontId="32" fillId="0" borderId="1596"/>
    <xf numFmtId="0" fontId="97" fillId="13" borderId="1592" applyNumberFormat="0" applyAlignment="0" applyProtection="0"/>
    <xf numFmtId="0" fontId="115" fillId="0" borderId="1584" applyNumberFormat="0" applyFill="0" applyAlignment="0" applyProtection="0"/>
    <xf numFmtId="0" fontId="27" fillId="9" borderId="1591" applyNumberFormat="0" applyFont="0" applyAlignment="0" applyProtection="0"/>
    <xf numFmtId="0" fontId="99" fillId="13" borderId="1582" applyNumberFormat="0" applyAlignment="0" applyProtection="0"/>
    <xf numFmtId="0" fontId="30" fillId="13" borderId="1580" applyNumberFormat="0" applyAlignment="0" applyProtection="0"/>
    <xf numFmtId="0" fontId="74" fillId="7" borderId="1580" applyNumberFormat="0" applyAlignment="0" applyProtection="0"/>
    <xf numFmtId="0" fontId="115" fillId="0" borderId="1584" applyNumberFormat="0" applyFill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3" fillId="9" borderId="1581" applyNumberFormat="0" applyFont="0" applyAlignment="0" applyProtection="0"/>
    <xf numFmtId="0" fontId="115" fillId="0" borderId="1593" applyNumberFormat="0" applyFill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110" fillId="32" borderId="1596"/>
    <xf numFmtId="0" fontId="74" fillId="7" borderId="1590" applyNumberFormat="0" applyAlignment="0" applyProtection="0"/>
    <xf numFmtId="3" fontId="32" fillId="0" borderId="1596"/>
    <xf numFmtId="0" fontId="15" fillId="9" borderId="1591" applyNumberFormat="0" applyFont="0" applyAlignment="0" applyProtection="0"/>
    <xf numFmtId="0" fontId="27" fillId="9" borderId="1591" applyNumberFormat="0" applyFont="0" applyAlignment="0" applyProtection="0"/>
    <xf numFmtId="0" fontId="124" fillId="34" borderId="1590" applyNumberFormat="0" applyAlignment="0" applyProtection="0"/>
    <xf numFmtId="0" fontId="74" fillId="7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97" fillId="13" borderId="1592" applyNumberFormat="0" applyAlignment="0" applyProtection="0"/>
    <xf numFmtId="0" fontId="74" fillId="7" borderId="1590" applyNumberFormat="0" applyAlignment="0" applyProtection="0"/>
    <xf numFmtId="0" fontId="42" fillId="0" borderId="1596"/>
    <xf numFmtId="0" fontId="75" fillId="7" borderId="1590" applyNumberFormat="0" applyAlignment="0" applyProtection="0"/>
    <xf numFmtId="0" fontId="113" fillId="0" borderId="1593" applyNumberFormat="0" applyFill="0" applyAlignment="0" applyProtection="0"/>
    <xf numFmtId="0" fontId="74" fillId="7" borderId="1590" applyNumberFormat="0" applyAlignment="0" applyProtection="0"/>
    <xf numFmtId="0" fontId="28" fillId="13" borderId="1590" applyNumberFormat="0" applyAlignment="0" applyProtection="0"/>
    <xf numFmtId="3" fontId="32" fillId="0" borderId="1587"/>
    <xf numFmtId="0" fontId="42" fillId="0" borderId="1587"/>
    <xf numFmtId="0" fontId="59" fillId="0" borderId="1588">
      <alignment horizontal="left" vertical="center"/>
    </xf>
    <xf numFmtId="10" fontId="56" fillId="28" borderId="1587" applyNumberFormat="0" applyBorder="0" applyAlignment="0" applyProtection="0"/>
    <xf numFmtId="0" fontId="75" fillId="7" borderId="1590" applyNumberFormat="0" applyAlignment="0" applyProtection="0"/>
    <xf numFmtId="0" fontId="15" fillId="9" borderId="1591" applyNumberFormat="0" applyFon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0" fillId="32" borderId="1587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59" fillId="0" borderId="1588">
      <alignment horizontal="left" vertical="center"/>
    </xf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59" fillId="0" borderId="1588">
      <alignment horizontal="left" vertical="center"/>
    </xf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103" fillId="0" borderId="1589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113" fillId="0" borderId="1602" applyNumberFormat="0" applyFill="0" applyAlignment="0" applyProtection="0"/>
    <xf numFmtId="0" fontId="59" fillId="0" borderId="1597">
      <alignment horizontal="left" vertical="center"/>
    </xf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97" fillId="13" borderId="1600" applyNumberFormat="0" applyAlignment="0" applyProtection="0"/>
    <xf numFmtId="0" fontId="103" fillId="0" borderId="1601"/>
    <xf numFmtId="0" fontId="113" fillId="0" borderId="1602" applyNumberFormat="0" applyFill="0" applyAlignment="0" applyProtection="0"/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130" fillId="14" borderId="1598" applyNumberFormat="0" applyAlignment="0" applyProtection="0"/>
    <xf numFmtId="0" fontId="115" fillId="0" borderId="1604" applyNumberFormat="0" applyFill="0" applyAlignment="0" applyProtection="0"/>
    <xf numFmtId="0" fontId="27" fillId="9" borderId="1599" applyNumberFormat="0" applyFont="0" applyAlignment="0" applyProtection="0"/>
    <xf numFmtId="0" fontId="97" fillId="13" borderId="1600" applyNumberFormat="0" applyAlignment="0" applyProtection="0"/>
    <xf numFmtId="0" fontId="115" fillId="0" borderId="1604" applyNumberFormat="0" applyFill="0" applyAlignment="0" applyProtection="0"/>
    <xf numFmtId="0" fontId="103" fillId="0" borderId="1601"/>
    <xf numFmtId="0" fontId="27" fillId="9" borderId="1599" applyNumberFormat="0" applyFont="0" applyAlignment="0" applyProtection="0"/>
    <xf numFmtId="0" fontId="130" fillId="14" borderId="1598" applyNumberFormat="0" applyAlignment="0" applyProtection="0"/>
    <xf numFmtId="0" fontId="115" fillId="0" borderId="1613" applyNumberFormat="0" applyFill="0" applyAlignment="0" applyProtection="0"/>
    <xf numFmtId="0" fontId="130" fillId="14" borderId="1607" applyNumberFormat="0" applyAlignment="0" applyProtection="0"/>
    <xf numFmtId="0" fontId="123" fillId="34" borderId="1612" applyNumberFormat="0" applyAlignment="0" applyProtection="0"/>
    <xf numFmtId="0" fontId="113" fillId="0" borderId="1611" applyNumberFormat="0" applyFill="0" applyAlignment="0" applyProtection="0"/>
    <xf numFmtId="0" fontId="110" fillId="32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56" fillId="28" borderId="1614" applyNumberFormat="0" applyBorder="0" applyAlignment="0" applyProtection="0"/>
    <xf numFmtId="0" fontId="42" fillId="0" borderId="1614"/>
    <xf numFmtId="0" fontId="28" fillId="13" borderId="1607" applyNumberFormat="0" applyAlignment="0" applyProtection="0"/>
    <xf numFmtId="5" fontId="26" fillId="0" borderId="1495" applyAlignment="0" applyProtection="0"/>
    <xf numFmtId="0" fontId="3" fillId="9" borderId="1608" applyNumberFormat="0" applyFont="0" applyAlignment="0" applyProtection="0"/>
    <xf numFmtId="0" fontId="123" fillId="34" borderId="1612" applyNumberFormat="0" applyAlignment="0" applyProtection="0"/>
    <xf numFmtId="0" fontId="115" fillId="0" borderId="1613" applyNumberFormat="0" applyFill="0" applyAlignment="0" applyProtection="0"/>
    <xf numFmtId="0" fontId="30" fillId="13" borderId="1598" applyNumberFormat="0" applyAlignment="0" applyProtection="0"/>
    <xf numFmtId="0" fontId="130" fillId="14" borderId="1607" applyNumberFormat="0" applyAlignment="0" applyProtection="0"/>
    <xf numFmtId="10" fontId="56" fillId="28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15" fillId="0" borderId="1611" applyNumberFormat="0" applyFill="0" applyAlignment="0" applyProtection="0"/>
    <xf numFmtId="0" fontId="74" fillId="7" borderId="1607" applyNumberFormat="0" applyAlignment="0" applyProtection="0"/>
    <xf numFmtId="0" fontId="30" fillId="13" borderId="1607" applyNumberFormat="0" applyAlignment="0" applyProtection="0"/>
    <xf numFmtId="0" fontId="115" fillId="0" borderId="1611" applyNumberFormat="0" applyFill="0" applyAlignment="0" applyProtection="0"/>
    <xf numFmtId="5" fontId="26" fillId="0" borderId="1495" applyAlignment="0" applyProtection="0"/>
    <xf numFmtId="0" fontId="30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9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15" fillId="9" borderId="1599" applyNumberFormat="0" applyFont="0" applyAlignment="0" applyProtection="0"/>
    <xf numFmtId="0" fontId="3" fillId="9" borderId="1599" applyNumberFormat="0" applyFont="0" applyAlignment="0" applyProtection="0"/>
    <xf numFmtId="0" fontId="99" fillId="13" borderId="1600" applyNumberFormat="0" applyAlignment="0" applyProtection="0"/>
    <xf numFmtId="0" fontId="115" fillId="0" borderId="1611" applyNumberFormat="0" applyFill="0" applyAlignment="0" applyProtection="0"/>
    <xf numFmtId="0" fontId="30" fillId="13" borderId="1607" applyNumberFormat="0" applyAlignment="0" applyProtection="0"/>
    <xf numFmtId="0" fontId="3" fillId="9" borderId="1608" applyNumberFormat="0" applyFont="0" applyAlignment="0" applyProtection="0"/>
    <xf numFmtId="0" fontId="30" fillId="13" borderId="1607" applyNumberFormat="0" applyAlignment="0" applyProtection="0"/>
    <xf numFmtId="5" fontId="26" fillId="0" borderId="1495" applyAlignment="0" applyProtection="0"/>
    <xf numFmtId="3" fontId="32" fillId="0" borderId="1614"/>
    <xf numFmtId="0" fontId="97" fillId="13" borderId="1609" applyNumberFormat="0" applyAlignment="0" applyProtection="0"/>
    <xf numFmtId="0" fontId="115" fillId="0" borderId="1602" applyNumberFormat="0" applyFill="0" applyAlignment="0" applyProtection="0"/>
    <xf numFmtId="0" fontId="27" fillId="9" borderId="1608" applyNumberFormat="0" applyFont="0" applyAlignment="0" applyProtection="0"/>
    <xf numFmtId="0" fontId="99" fillId="13" borderId="1600" applyNumberFormat="0" applyAlignment="0" applyProtection="0"/>
    <xf numFmtId="0" fontId="30" fillId="13" borderId="1598" applyNumberFormat="0" applyAlignment="0" applyProtection="0"/>
    <xf numFmtId="0" fontId="74" fillId="7" borderId="1598" applyNumberFormat="0" applyAlignment="0" applyProtection="0"/>
    <xf numFmtId="0" fontId="115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15" fillId="0" borderId="1611" applyNumberFormat="0" applyFill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110" fillId="32" borderId="1614"/>
    <xf numFmtId="0" fontId="74" fillId="7" borderId="1607" applyNumberFormat="0" applyAlignment="0" applyProtection="0"/>
    <xf numFmtId="3" fontId="32" fillId="0" borderId="1614"/>
    <xf numFmtId="0" fontId="15" fillId="9" borderId="1608" applyNumberFormat="0" applyFont="0" applyAlignment="0" applyProtection="0"/>
    <xf numFmtId="0" fontId="27" fillId="9" borderId="1608" applyNumberFormat="0" applyFont="0" applyAlignment="0" applyProtection="0"/>
    <xf numFmtId="0" fontId="124" fillId="34" borderId="1607" applyNumberFormat="0" applyAlignment="0" applyProtection="0"/>
    <xf numFmtId="0" fontId="74" fillId="7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97" fillId="13" borderId="1609" applyNumberFormat="0" applyAlignment="0" applyProtection="0"/>
    <xf numFmtId="0" fontId="74" fillId="7" borderId="1607" applyNumberFormat="0" applyAlignment="0" applyProtection="0"/>
    <xf numFmtId="0" fontId="42" fillId="0" borderId="1614"/>
    <xf numFmtId="0" fontId="75" fillId="7" borderId="1607" applyNumberFormat="0" applyAlignment="0" applyProtection="0"/>
    <xf numFmtId="0" fontId="113" fillId="0" borderId="1611" applyNumberFormat="0" applyFill="0" applyAlignment="0" applyProtection="0"/>
    <xf numFmtId="0" fontId="74" fillId="7" borderId="1607" applyNumberFormat="0" applyAlignment="0" applyProtection="0"/>
    <xf numFmtId="0" fontId="28" fillId="13" borderId="1607" applyNumberFormat="0" applyAlignment="0" applyProtection="0"/>
    <xf numFmtId="3" fontId="32" fillId="0" borderId="1605"/>
    <xf numFmtId="0" fontId="42" fillId="0" borderId="1605"/>
    <xf numFmtId="0" fontId="59" fillId="0" borderId="1606">
      <alignment horizontal="left" vertical="center"/>
    </xf>
    <xf numFmtId="10" fontId="56" fillId="28" borderId="1605" applyNumberFormat="0" applyBorder="0" applyAlignment="0" applyProtection="0"/>
    <xf numFmtId="0" fontId="75" fillId="7" borderId="1607" applyNumberFormat="0" applyAlignment="0" applyProtection="0"/>
    <xf numFmtId="0" fontId="15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0" fillId="32" borderId="1605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59" fillId="0" borderId="1606">
      <alignment horizontal="left" vertical="center"/>
    </xf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59" fillId="0" borderId="1606">
      <alignment horizontal="left" vertical="center"/>
    </xf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103" fillId="0" borderId="161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180" fillId="0" borderId="0" applyAlignment="0"/>
    <xf numFmtId="0" fontId="194" fillId="0" borderId="0" applyAlignment="0"/>
    <xf numFmtId="0" fontId="103" fillId="0" borderId="1790"/>
    <xf numFmtId="0" fontId="130" fillId="14" borderId="1787" applyNumberFormat="0" applyAlignment="0" applyProtection="0"/>
    <xf numFmtId="0" fontId="130" fillId="14" borderId="1670" applyNumberFormat="0" applyAlignment="0" applyProtection="0"/>
    <xf numFmtId="0" fontId="97" fillId="13" borderId="1780" applyNumberFormat="0" applyAlignment="0" applyProtection="0"/>
    <xf numFmtId="0" fontId="115" fillId="0" borderId="1676" applyNumberFormat="0" applyFill="0" applyAlignment="0" applyProtection="0"/>
    <xf numFmtId="0" fontId="115" fillId="0" borderId="1782" applyNumberFormat="0" applyFill="0" applyAlignment="0" applyProtection="0"/>
    <xf numFmtId="0" fontId="75" fillId="7" borderId="1625" applyNumberFormat="0" applyAlignment="0" applyProtection="0"/>
    <xf numFmtId="0" fontId="28" fillId="13" borderId="1625" applyNumberFormat="0" applyAlignment="0" applyProtection="0"/>
    <xf numFmtId="0" fontId="28" fillId="13" borderId="1625" applyNumberFormat="0" applyAlignment="0" applyProtection="0"/>
    <xf numFmtId="3" fontId="32" fillId="0" borderId="1614"/>
    <xf numFmtId="0" fontId="59" fillId="0" borderId="1624">
      <alignment horizontal="left" vertical="center"/>
    </xf>
    <xf numFmtId="0" fontId="3" fillId="9" borderId="1626" applyNumberFormat="0" applyFont="0" applyAlignment="0" applyProtection="0"/>
    <xf numFmtId="0" fontId="42" fillId="0" borderId="1614"/>
    <xf numFmtId="0" fontId="113" fillId="0" borderId="1629" applyNumberFormat="0" applyFill="0" applyAlignment="0" applyProtection="0"/>
    <xf numFmtId="0" fontId="59" fillId="0" borderId="1624">
      <alignment horizontal="left" vertical="center"/>
    </xf>
    <xf numFmtId="0" fontId="123" fillId="34" borderId="1630" applyNumberFormat="0" applyAlignment="0" applyProtection="0"/>
    <xf numFmtId="0" fontId="124" fillId="34" borderId="1625" applyNumberFormat="0" applyAlignment="0" applyProtection="0"/>
    <xf numFmtId="10" fontId="56" fillId="28" borderId="1614" applyNumberFormat="0" applyBorder="0" applyAlignment="0" applyProtection="0"/>
    <xf numFmtId="0" fontId="75" fillId="7" borderId="1625" applyNumberFormat="0" applyAlignment="0" applyProtection="0"/>
    <xf numFmtId="0" fontId="74" fillId="7" borderId="1778" applyNumberFormat="0" applyAlignment="0" applyProtection="0"/>
    <xf numFmtId="0" fontId="3" fillId="9" borderId="1626" applyNumberFormat="0" applyFont="0" applyAlignment="0" applyProtection="0"/>
    <xf numFmtId="0" fontId="97" fillId="13" borderId="1627" applyNumberFormat="0" applyAlignment="0" applyProtection="0"/>
    <xf numFmtId="0" fontId="103" fillId="0" borderId="1628"/>
    <xf numFmtId="0" fontId="110" fillId="32" borderId="1614"/>
    <xf numFmtId="0" fontId="113" fillId="0" borderId="1629" applyNumberFormat="0" applyFill="0" applyAlignment="0" applyProtection="0"/>
    <xf numFmtId="0" fontId="123" fillId="34" borderId="1630" applyNumberFormat="0" applyAlignment="0" applyProtection="0"/>
    <xf numFmtId="0" fontId="124" fillId="34" borderId="1625" applyNumberFormat="0" applyAlignment="0" applyProtection="0"/>
    <xf numFmtId="0" fontId="130" fillId="14" borderId="1625" applyNumberFormat="0" applyAlignment="0" applyProtection="0"/>
    <xf numFmtId="0" fontId="115" fillId="0" borderId="1631" applyNumberFormat="0" applyFill="0" applyAlignment="0" applyProtection="0"/>
    <xf numFmtId="0" fontId="27" fillId="9" borderId="1626" applyNumberFormat="0" applyFont="0" applyAlignment="0" applyProtection="0"/>
    <xf numFmtId="0" fontId="75" fillId="7" borderId="1670" applyNumberFormat="0" applyAlignment="0" applyProtection="0"/>
    <xf numFmtId="0" fontId="97" fillId="13" borderId="1627" applyNumberFormat="0" applyAlignment="0" applyProtection="0"/>
    <xf numFmtId="0" fontId="115" fillId="0" borderId="1631" applyNumberFormat="0" applyFill="0" applyAlignment="0" applyProtection="0"/>
    <xf numFmtId="0" fontId="74" fillId="7" borderId="1670" applyNumberFormat="0" applyAlignment="0" applyProtection="0"/>
    <xf numFmtId="0" fontId="103" fillId="0" borderId="1628"/>
    <xf numFmtId="190" fontId="42" fillId="0" borderId="1776"/>
    <xf numFmtId="0" fontId="27" fillId="9" borderId="1626" applyNumberFormat="0" applyFont="0" applyAlignment="0" applyProtection="0"/>
    <xf numFmtId="0" fontId="130" fillId="14" borderId="1625" applyNumberFormat="0" applyAlignment="0" applyProtection="0"/>
    <xf numFmtId="0" fontId="28" fillId="13" borderId="1688" applyNumberFormat="0" applyAlignment="0" applyProtection="0"/>
    <xf numFmtId="0" fontId="115" fillId="0" borderId="1640" applyNumberFormat="0" applyFill="0" applyAlignment="0" applyProtection="0"/>
    <xf numFmtId="0" fontId="130" fillId="14" borderId="1634" applyNumberFormat="0" applyAlignment="0" applyProtection="0"/>
    <xf numFmtId="0" fontId="123" fillId="34" borderId="1639" applyNumberFormat="0" applyAlignment="0" applyProtection="0"/>
    <xf numFmtId="0" fontId="113" fillId="0" borderId="1638" applyNumberFormat="0" applyFill="0" applyAlignment="0" applyProtection="0"/>
    <xf numFmtId="0" fontId="110" fillId="32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56" fillId="28" borderId="1641" applyNumberFormat="0" applyBorder="0" applyAlignment="0" applyProtection="0"/>
    <xf numFmtId="0" fontId="42" fillId="0" borderId="1641"/>
    <xf numFmtId="0" fontId="28" fillId="13" borderId="1634" applyNumberFormat="0" applyAlignment="0" applyProtection="0"/>
    <xf numFmtId="5" fontId="26" fillId="0" borderId="1495" applyAlignment="0" applyProtection="0"/>
    <xf numFmtId="0" fontId="3" fillId="9" borderId="1635" applyNumberFormat="0" applyFont="0" applyAlignment="0" applyProtection="0"/>
    <xf numFmtId="0" fontId="123" fillId="34" borderId="1639" applyNumberFormat="0" applyAlignment="0" applyProtection="0"/>
    <xf numFmtId="0" fontId="115" fillId="0" borderId="1640" applyNumberFormat="0" applyFill="0" applyAlignment="0" applyProtection="0"/>
    <xf numFmtId="0" fontId="30" fillId="13" borderId="1625" applyNumberFormat="0" applyAlignment="0" applyProtection="0"/>
    <xf numFmtId="0" fontId="130" fillId="14" borderId="1634" applyNumberFormat="0" applyAlignment="0" applyProtection="0"/>
    <xf numFmtId="10" fontId="56" fillId="28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15" fillId="0" borderId="1638" applyNumberFormat="0" applyFill="0" applyAlignment="0" applyProtection="0"/>
    <xf numFmtId="0" fontId="74" fillId="7" borderId="1634" applyNumberFormat="0" applyAlignment="0" applyProtection="0"/>
    <xf numFmtId="0" fontId="30" fillId="13" borderId="1634" applyNumberFormat="0" applyAlignment="0" applyProtection="0"/>
    <xf numFmtId="0" fontId="115" fillId="0" borderId="1638" applyNumberFormat="0" applyFill="0" applyAlignment="0" applyProtection="0"/>
    <xf numFmtId="5" fontId="26" fillId="0" borderId="1495" applyAlignment="0" applyProtection="0"/>
    <xf numFmtId="0" fontId="30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9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15" fillId="9" borderId="1626" applyNumberFormat="0" applyFont="0" applyAlignment="0" applyProtection="0"/>
    <xf numFmtId="0" fontId="3" fillId="9" borderId="1626" applyNumberFormat="0" applyFont="0" applyAlignment="0" applyProtection="0"/>
    <xf numFmtId="0" fontId="99" fillId="13" borderId="1627" applyNumberFormat="0" applyAlignment="0" applyProtection="0"/>
    <xf numFmtId="0" fontId="115" fillId="0" borderId="1638" applyNumberFormat="0" applyFill="0" applyAlignment="0" applyProtection="0"/>
    <xf numFmtId="0" fontId="30" fillId="13" borderId="1634" applyNumberFormat="0" applyAlignment="0" applyProtection="0"/>
    <xf numFmtId="0" fontId="3" fillId="9" borderId="1635" applyNumberFormat="0" applyFont="0" applyAlignment="0" applyProtection="0"/>
    <xf numFmtId="0" fontId="30" fillId="13" borderId="1634" applyNumberFormat="0" applyAlignment="0" applyProtection="0"/>
    <xf numFmtId="5" fontId="26" fillId="0" borderId="1495" applyAlignment="0" applyProtection="0"/>
    <xf numFmtId="3" fontId="32" fillId="0" borderId="1641"/>
    <xf numFmtId="0" fontId="97" fillId="13" borderId="1636" applyNumberFormat="0" applyAlignment="0" applyProtection="0"/>
    <xf numFmtId="0" fontId="115" fillId="0" borderId="1629" applyNumberFormat="0" applyFill="0" applyAlignment="0" applyProtection="0"/>
    <xf numFmtId="0" fontId="27" fillId="9" borderId="1635" applyNumberFormat="0" applyFont="0" applyAlignment="0" applyProtection="0"/>
    <xf numFmtId="0" fontId="99" fillId="13" borderId="1627" applyNumberFormat="0" applyAlignment="0" applyProtection="0"/>
    <xf numFmtId="0" fontId="30" fillId="13" borderId="1625" applyNumberFormat="0" applyAlignment="0" applyProtection="0"/>
    <xf numFmtId="0" fontId="74" fillId="7" borderId="1625" applyNumberFormat="0" applyAlignment="0" applyProtection="0"/>
    <xf numFmtId="0" fontId="115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15" fillId="0" borderId="1638" applyNumberFormat="0" applyFill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110" fillId="32" borderId="1641"/>
    <xf numFmtId="0" fontId="74" fillId="7" borderId="1634" applyNumberFormat="0" applyAlignment="0" applyProtection="0"/>
    <xf numFmtId="3" fontId="32" fillId="0" borderId="1641"/>
    <xf numFmtId="0" fontId="15" fillId="9" borderId="1635" applyNumberFormat="0" applyFont="0" applyAlignment="0" applyProtection="0"/>
    <xf numFmtId="0" fontId="27" fillId="9" borderId="1635" applyNumberFormat="0" applyFont="0" applyAlignment="0" applyProtection="0"/>
    <xf numFmtId="0" fontId="124" fillId="34" borderId="1634" applyNumberFormat="0" applyAlignment="0" applyProtection="0"/>
    <xf numFmtId="0" fontId="74" fillId="7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97" fillId="13" borderId="1636" applyNumberFormat="0" applyAlignment="0" applyProtection="0"/>
    <xf numFmtId="0" fontId="74" fillId="7" borderId="1634" applyNumberFormat="0" applyAlignment="0" applyProtection="0"/>
    <xf numFmtId="0" fontId="59" fillId="0" borderId="1615">
      <alignment horizontal="left" vertical="center"/>
    </xf>
    <xf numFmtId="0" fontId="42" fillId="0" borderId="1641"/>
    <xf numFmtId="0" fontId="75" fillId="7" borderId="1634" applyNumberFormat="0" applyAlignment="0" applyProtection="0"/>
    <xf numFmtId="0" fontId="113" fillId="0" borderId="1638" applyNumberFormat="0" applyFill="0" applyAlignment="0" applyProtection="0"/>
    <xf numFmtId="0" fontId="74" fillId="7" borderId="1634" applyNumberFormat="0" applyAlignment="0" applyProtection="0"/>
    <xf numFmtId="0" fontId="28" fillId="13" borderId="1634" applyNumberFormat="0" applyAlignment="0" applyProtection="0"/>
    <xf numFmtId="3" fontId="32" fillId="0" borderId="1632"/>
    <xf numFmtId="0" fontId="42" fillId="0" borderId="1632"/>
    <xf numFmtId="0" fontId="59" fillId="0" borderId="1633">
      <alignment horizontal="left" vertical="center"/>
    </xf>
    <xf numFmtId="10" fontId="56" fillId="28" borderId="1632" applyNumberFormat="0" applyBorder="0" applyAlignment="0" applyProtection="0"/>
    <xf numFmtId="0" fontId="75" fillId="7" borderId="1634" applyNumberFormat="0" applyAlignment="0" applyProtection="0"/>
    <xf numFmtId="0" fontId="15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0" fillId="32" borderId="1632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33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33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37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15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15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30" fillId="13" borderId="1778" applyNumberFormat="0" applyAlignment="0" applyProtection="0"/>
    <xf numFmtId="0" fontId="75" fillId="7" borderId="1652" applyNumberFormat="0" applyAlignment="0" applyProtection="0"/>
    <xf numFmtId="0" fontId="103" fillId="0" borderId="1655"/>
    <xf numFmtId="0" fontId="115" fillId="0" borderId="1658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28" fillId="13" borderId="1652" applyNumberFormat="0" applyAlignment="0" applyProtection="0"/>
    <xf numFmtId="0" fontId="130" fillId="14" borderId="1652" applyNumberFormat="0" applyAlignment="0" applyProtection="0"/>
    <xf numFmtId="0" fontId="123" fillId="34" borderId="1657" applyNumberFormat="0" applyAlignment="0" applyProtection="0"/>
    <xf numFmtId="0" fontId="113" fillId="0" borderId="1656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74" fillId="7" borderId="1661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3" fillId="9" borderId="1635" applyNumberFormat="0" applyFont="0" applyAlignment="0" applyProtection="0"/>
    <xf numFmtId="0" fontId="28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99" fillId="13" borderId="1646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7" fillId="9" borderId="1653" applyNumberFormat="0" applyFont="0" applyAlignment="0" applyProtection="0"/>
    <xf numFmtId="0" fontId="124" fillId="34" borderId="1652" applyNumberFormat="0" applyAlignment="0" applyProtection="0"/>
    <xf numFmtId="0" fontId="97" fillId="13" borderId="1654" applyNumberFormat="0" applyAlignment="0" applyProtection="0"/>
    <xf numFmtId="0" fontId="75" fillId="7" borderId="1652" applyNumberFormat="0" applyAlignment="0" applyProtection="0"/>
    <xf numFmtId="0" fontId="28" fillId="13" borderId="1634" applyNumberFormat="0" applyAlignment="0" applyProtection="0"/>
    <xf numFmtId="0" fontId="99" fillId="13" borderId="1663" applyNumberFormat="0" applyAlignment="0" applyProtection="0"/>
    <xf numFmtId="0" fontId="59" fillId="0" borderId="1642">
      <alignment horizontal="left" vertical="center"/>
    </xf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61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42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42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43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115" fillId="0" borderId="1649" applyNumberFormat="0" applyFill="0" applyAlignment="0" applyProtection="0"/>
    <xf numFmtId="0" fontId="130" fillId="14" borderId="1644" applyNumberFormat="0" applyAlignment="0" applyProtection="0"/>
    <xf numFmtId="0" fontId="123" fillId="34" borderId="1648" applyNumberFormat="0" applyAlignment="0" applyProtection="0"/>
    <xf numFmtId="0" fontId="113" fillId="0" borderId="1647" applyNumberFormat="0" applyFill="0" applyAlignment="0" applyProtection="0"/>
    <xf numFmtId="0" fontId="110" fillId="32" borderId="1650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56" fillId="28" borderId="1650" applyNumberFormat="0" applyBorder="0" applyAlignment="0" applyProtection="0"/>
    <xf numFmtId="0" fontId="42" fillId="0" borderId="1650"/>
    <xf numFmtId="0" fontId="28" fillId="13" borderId="1644" applyNumberFormat="0" applyAlignment="0" applyProtection="0"/>
    <xf numFmtId="5" fontId="26" fillId="0" borderId="1495" applyAlignment="0" applyProtection="0"/>
    <xf numFmtId="0" fontId="3" fillId="9" borderId="1645" applyNumberFormat="0" applyFont="0" applyAlignment="0" applyProtection="0"/>
    <xf numFmtId="0" fontId="123" fillId="34" borderId="1648" applyNumberFormat="0" applyAlignment="0" applyProtection="0"/>
    <xf numFmtId="0" fontId="115" fillId="0" borderId="1649" applyNumberFormat="0" applyFill="0" applyAlignment="0" applyProtection="0"/>
    <xf numFmtId="0" fontId="30" fillId="13" borderId="1634" applyNumberFormat="0" applyAlignment="0" applyProtection="0"/>
    <xf numFmtId="0" fontId="130" fillId="14" borderId="1644" applyNumberFormat="0" applyAlignment="0" applyProtection="0"/>
    <xf numFmtId="10" fontId="56" fillId="28" borderId="1650" applyNumberFormat="0" applyBorder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115" fillId="0" borderId="1647" applyNumberFormat="0" applyFill="0" applyAlignment="0" applyProtection="0"/>
    <xf numFmtId="0" fontId="74" fillId="7" borderId="1644" applyNumberFormat="0" applyAlignment="0" applyProtection="0"/>
    <xf numFmtId="0" fontId="30" fillId="13" borderId="1644" applyNumberFormat="0" applyAlignment="0" applyProtection="0"/>
    <xf numFmtId="0" fontId="115" fillId="0" borderId="1647" applyNumberFormat="0" applyFill="0" applyAlignment="0" applyProtection="0"/>
    <xf numFmtId="5" fontId="26" fillId="0" borderId="1495" applyAlignment="0" applyProtection="0"/>
    <xf numFmtId="0" fontId="30" fillId="13" borderId="164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99" fillId="13" borderId="1646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99" fillId="13" borderId="1636" applyNumberFormat="0" applyAlignment="0" applyProtection="0"/>
    <xf numFmtId="0" fontId="115" fillId="0" borderId="1647" applyNumberFormat="0" applyFill="0" applyAlignment="0" applyProtection="0"/>
    <xf numFmtId="0" fontId="30" fillId="13" borderId="1644" applyNumberFormat="0" applyAlignment="0" applyProtection="0"/>
    <xf numFmtId="0" fontId="3" fillId="9" borderId="1645" applyNumberFormat="0" applyFont="0" applyAlignment="0" applyProtection="0"/>
    <xf numFmtId="0" fontId="30" fillId="13" borderId="1644" applyNumberFormat="0" applyAlignment="0" applyProtection="0"/>
    <xf numFmtId="5" fontId="26" fillId="0" borderId="1495" applyAlignment="0" applyProtection="0"/>
    <xf numFmtId="3" fontId="32" fillId="0" borderId="1650"/>
    <xf numFmtId="0" fontId="97" fillId="13" borderId="1646" applyNumberFormat="0" applyAlignment="0" applyProtection="0"/>
    <xf numFmtId="0" fontId="115" fillId="0" borderId="1638" applyNumberFormat="0" applyFill="0" applyAlignment="0" applyProtection="0"/>
    <xf numFmtId="0" fontId="27" fillId="9" borderId="1645" applyNumberFormat="0" applyFont="0" applyAlignment="0" applyProtection="0"/>
    <xf numFmtId="0" fontId="99" fillId="13" borderId="1636" applyNumberFormat="0" applyAlignment="0" applyProtection="0"/>
    <xf numFmtId="0" fontId="30" fillId="13" borderId="1634" applyNumberFormat="0" applyAlignment="0" applyProtection="0"/>
    <xf numFmtId="0" fontId="74" fillId="7" borderId="1634" applyNumberFormat="0" applyAlignment="0" applyProtection="0"/>
    <xf numFmtId="0" fontId="115" fillId="0" borderId="1638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635" applyNumberFormat="0" applyFont="0" applyAlignment="0" applyProtection="0"/>
    <xf numFmtId="0" fontId="115" fillId="0" borderId="1647" applyNumberFormat="0" applyFill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110" fillId="32" borderId="1650"/>
    <xf numFmtId="0" fontId="74" fillId="7" borderId="1644" applyNumberFormat="0" applyAlignment="0" applyProtection="0"/>
    <xf numFmtId="3" fontId="32" fillId="0" borderId="1650"/>
    <xf numFmtId="0" fontId="15" fillId="9" borderId="1645" applyNumberFormat="0" applyFont="0" applyAlignment="0" applyProtection="0"/>
    <xf numFmtId="0" fontId="27" fillId="9" borderId="1645" applyNumberFormat="0" applyFont="0" applyAlignment="0" applyProtection="0"/>
    <xf numFmtId="0" fontId="124" fillId="34" borderId="1644" applyNumberFormat="0" applyAlignment="0" applyProtection="0"/>
    <xf numFmtId="0" fontId="74" fillId="7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97" fillId="13" borderId="1646" applyNumberFormat="0" applyAlignment="0" applyProtection="0"/>
    <xf numFmtId="0" fontId="74" fillId="7" borderId="1644" applyNumberFormat="0" applyAlignment="0" applyProtection="0"/>
    <xf numFmtId="0" fontId="42" fillId="0" borderId="1650"/>
    <xf numFmtId="0" fontId="75" fillId="7" borderId="1644" applyNumberFormat="0" applyAlignment="0" applyProtection="0"/>
    <xf numFmtId="0" fontId="113" fillId="0" borderId="1647" applyNumberFormat="0" applyFill="0" applyAlignment="0" applyProtection="0"/>
    <xf numFmtId="0" fontId="74" fillId="7" borderId="1644" applyNumberFormat="0" applyAlignment="0" applyProtection="0"/>
    <xf numFmtId="0" fontId="28" fillId="13" borderId="1644" applyNumberFormat="0" applyAlignment="0" applyProtection="0"/>
    <xf numFmtId="3" fontId="32" fillId="0" borderId="1641"/>
    <xf numFmtId="0" fontId="42" fillId="0" borderId="1641"/>
    <xf numFmtId="0" fontId="59" fillId="0" borderId="1642">
      <alignment horizontal="left" vertical="center"/>
    </xf>
    <xf numFmtId="10" fontId="56" fillId="28" borderId="1641" applyNumberFormat="0" applyBorder="0" applyAlignment="0" applyProtection="0"/>
    <xf numFmtId="0" fontId="75" fillId="7" borderId="1644" applyNumberFormat="0" applyAlignment="0" applyProtection="0"/>
    <xf numFmtId="0" fontId="15" fillId="9" borderId="1645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0" fillId="32" borderId="1641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59" fillId="0" borderId="1642">
      <alignment horizontal="left" vertical="center"/>
    </xf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59" fillId="0" borderId="1642">
      <alignment horizontal="left" vertical="center"/>
    </xf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103" fillId="0" borderId="1643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113" fillId="0" borderId="1656" applyNumberFormat="0" applyFill="0" applyAlignment="0" applyProtection="0"/>
    <xf numFmtId="0" fontId="59" fillId="0" borderId="1651">
      <alignment horizontal="left" vertical="center"/>
    </xf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97" fillId="13" borderId="1654" applyNumberFormat="0" applyAlignment="0" applyProtection="0"/>
    <xf numFmtId="0" fontId="103" fillId="0" borderId="1655"/>
    <xf numFmtId="0" fontId="113" fillId="0" borderId="1656" applyNumberFormat="0" applyFill="0" applyAlignment="0" applyProtection="0"/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130" fillId="14" borderId="1652" applyNumberFormat="0" applyAlignment="0" applyProtection="0"/>
    <xf numFmtId="0" fontId="115" fillId="0" borderId="1658" applyNumberFormat="0" applyFill="0" applyAlignment="0" applyProtection="0"/>
    <xf numFmtId="0" fontId="27" fillId="9" borderId="1653" applyNumberFormat="0" applyFont="0" applyAlignment="0" applyProtection="0"/>
    <xf numFmtId="0" fontId="97" fillId="13" borderId="1654" applyNumberFormat="0" applyAlignment="0" applyProtection="0"/>
    <xf numFmtId="0" fontId="115" fillId="0" borderId="1658" applyNumberFormat="0" applyFill="0" applyAlignment="0" applyProtection="0"/>
    <xf numFmtId="0" fontId="103" fillId="0" borderId="1655"/>
    <xf numFmtId="0" fontId="27" fillId="9" borderId="1653" applyNumberFormat="0" applyFont="0" applyAlignment="0" applyProtection="0"/>
    <xf numFmtId="0" fontId="130" fillId="14" borderId="1652" applyNumberFormat="0" applyAlignment="0" applyProtection="0"/>
    <xf numFmtId="0" fontId="115" fillId="0" borderId="1667" applyNumberFormat="0" applyFill="0" applyAlignment="0" applyProtection="0"/>
    <xf numFmtId="0" fontId="130" fillId="14" borderId="1661" applyNumberFormat="0" applyAlignment="0" applyProtection="0"/>
    <xf numFmtId="0" fontId="123" fillId="34" borderId="1666" applyNumberFormat="0" applyAlignment="0" applyProtection="0"/>
    <xf numFmtId="0" fontId="113" fillId="0" borderId="1665" applyNumberFormat="0" applyFill="0" applyAlignment="0" applyProtection="0"/>
    <xf numFmtId="0" fontId="110" fillId="32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56" fillId="28" borderId="1668" applyNumberFormat="0" applyBorder="0" applyAlignment="0" applyProtection="0"/>
    <xf numFmtId="0" fontId="42" fillId="0" borderId="1668"/>
    <xf numFmtId="0" fontId="28" fillId="13" borderId="1661" applyNumberFormat="0" applyAlignment="0" applyProtection="0"/>
    <xf numFmtId="5" fontId="26" fillId="0" borderId="1495" applyAlignment="0" applyProtection="0"/>
    <xf numFmtId="0" fontId="3" fillId="9" borderId="1662" applyNumberFormat="0" applyFont="0" applyAlignment="0" applyProtection="0"/>
    <xf numFmtId="0" fontId="123" fillId="34" borderId="1666" applyNumberFormat="0" applyAlignment="0" applyProtection="0"/>
    <xf numFmtId="0" fontId="115" fillId="0" borderId="1667" applyNumberFormat="0" applyFill="0" applyAlignment="0" applyProtection="0"/>
    <xf numFmtId="0" fontId="30" fillId="13" borderId="1652" applyNumberFormat="0" applyAlignment="0" applyProtection="0"/>
    <xf numFmtId="0" fontId="130" fillId="14" borderId="1661" applyNumberFormat="0" applyAlignment="0" applyProtection="0"/>
    <xf numFmtId="10" fontId="56" fillId="28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15" fillId="0" borderId="1665" applyNumberFormat="0" applyFill="0" applyAlignment="0" applyProtection="0"/>
    <xf numFmtId="0" fontId="74" fillId="7" borderId="1661" applyNumberFormat="0" applyAlignment="0" applyProtection="0"/>
    <xf numFmtId="0" fontId="30" fillId="13" borderId="1661" applyNumberFormat="0" applyAlignment="0" applyProtection="0"/>
    <xf numFmtId="0" fontId="115" fillId="0" borderId="1665" applyNumberFormat="0" applyFill="0" applyAlignment="0" applyProtection="0"/>
    <xf numFmtId="5" fontId="26" fillId="0" borderId="1495" applyAlignment="0" applyProtection="0"/>
    <xf numFmtId="0" fontId="30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9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15" fillId="9" borderId="1653" applyNumberFormat="0" applyFont="0" applyAlignment="0" applyProtection="0"/>
    <xf numFmtId="0" fontId="3" fillId="9" borderId="1653" applyNumberFormat="0" applyFont="0" applyAlignment="0" applyProtection="0"/>
    <xf numFmtId="0" fontId="99" fillId="13" borderId="1654" applyNumberFormat="0" applyAlignment="0" applyProtection="0"/>
    <xf numFmtId="0" fontId="115" fillId="0" borderId="1665" applyNumberFormat="0" applyFill="0" applyAlignment="0" applyProtection="0"/>
    <xf numFmtId="0" fontId="30" fillId="13" borderId="1661" applyNumberFormat="0" applyAlignment="0" applyProtection="0"/>
    <xf numFmtId="0" fontId="3" fillId="9" borderId="1662" applyNumberFormat="0" applyFont="0" applyAlignment="0" applyProtection="0"/>
    <xf numFmtId="0" fontId="30" fillId="13" borderId="1661" applyNumberFormat="0" applyAlignment="0" applyProtection="0"/>
    <xf numFmtId="5" fontId="26" fillId="0" borderId="1495" applyAlignment="0" applyProtection="0"/>
    <xf numFmtId="3" fontId="32" fillId="0" borderId="1668"/>
    <xf numFmtId="0" fontId="97" fillId="13" borderId="1663" applyNumberFormat="0" applyAlignment="0" applyProtection="0"/>
    <xf numFmtId="0" fontId="115" fillId="0" borderId="1656" applyNumberFormat="0" applyFill="0" applyAlignment="0" applyProtection="0"/>
    <xf numFmtId="0" fontId="27" fillId="9" borderId="1662" applyNumberFormat="0" applyFont="0" applyAlignment="0" applyProtection="0"/>
    <xf numFmtId="0" fontId="99" fillId="13" borderId="1654" applyNumberFormat="0" applyAlignment="0" applyProtection="0"/>
    <xf numFmtId="0" fontId="30" fillId="13" borderId="1652" applyNumberFormat="0" applyAlignment="0" applyProtection="0"/>
    <xf numFmtId="0" fontId="74" fillId="7" borderId="1652" applyNumberFormat="0" applyAlignment="0" applyProtection="0"/>
    <xf numFmtId="0" fontId="115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15" fillId="0" borderId="1665" applyNumberFormat="0" applyFill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110" fillId="32" borderId="1668"/>
    <xf numFmtId="0" fontId="74" fillId="7" borderId="1661" applyNumberFormat="0" applyAlignment="0" applyProtection="0"/>
    <xf numFmtId="3" fontId="32" fillId="0" borderId="1668"/>
    <xf numFmtId="0" fontId="15" fillId="9" borderId="1662" applyNumberFormat="0" applyFont="0" applyAlignment="0" applyProtection="0"/>
    <xf numFmtId="0" fontId="27" fillId="9" borderId="1662" applyNumberFormat="0" applyFont="0" applyAlignment="0" applyProtection="0"/>
    <xf numFmtId="0" fontId="124" fillId="34" borderId="1661" applyNumberFormat="0" applyAlignment="0" applyProtection="0"/>
    <xf numFmtId="0" fontId="74" fillId="7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97" fillId="13" borderId="1663" applyNumberFormat="0" applyAlignment="0" applyProtection="0"/>
    <xf numFmtId="0" fontId="74" fillId="7" borderId="1661" applyNumberFormat="0" applyAlignment="0" applyProtection="0"/>
    <xf numFmtId="0" fontId="42" fillId="0" borderId="1668"/>
    <xf numFmtId="0" fontId="75" fillId="7" borderId="1661" applyNumberFormat="0" applyAlignment="0" applyProtection="0"/>
    <xf numFmtId="0" fontId="113" fillId="0" borderId="1665" applyNumberFormat="0" applyFill="0" applyAlignment="0" applyProtection="0"/>
    <xf numFmtId="0" fontId="74" fillId="7" borderId="1661" applyNumberFormat="0" applyAlignment="0" applyProtection="0"/>
    <xf numFmtId="0" fontId="28" fillId="13" borderId="1661" applyNumberFormat="0" applyAlignment="0" applyProtection="0"/>
    <xf numFmtId="3" fontId="32" fillId="0" borderId="1659"/>
    <xf numFmtId="0" fontId="42" fillId="0" borderId="1659"/>
    <xf numFmtId="0" fontId="59" fillId="0" borderId="1660">
      <alignment horizontal="left" vertical="center"/>
    </xf>
    <xf numFmtId="10" fontId="56" fillId="28" borderId="1659" applyNumberFormat="0" applyBorder="0" applyAlignment="0" applyProtection="0"/>
    <xf numFmtId="0" fontId="75" fillId="7" borderId="1661" applyNumberFormat="0" applyAlignment="0" applyProtection="0"/>
    <xf numFmtId="0" fontId="15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0" fillId="32" borderId="1659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59" fillId="0" borderId="1660">
      <alignment horizontal="left" vertical="center"/>
    </xf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59" fillId="0" borderId="1660">
      <alignment horizontal="left" vertical="center"/>
    </xf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103" fillId="0" borderId="1664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130" fillId="14" borderId="1724" applyNumberFormat="0" applyAlignment="0" applyProtection="0"/>
    <xf numFmtId="0" fontId="115" fillId="0" borderId="1730" applyNumberFormat="0" applyFill="0" applyAlignment="0" applyProtection="0"/>
    <xf numFmtId="0" fontId="75" fillId="7" borderId="1679" applyNumberFormat="0" applyAlignment="0" applyProtection="0"/>
    <xf numFmtId="0" fontId="28" fillId="13" borderId="1679" applyNumberFormat="0" applyAlignment="0" applyProtection="0"/>
    <xf numFmtId="0" fontId="28" fillId="13" borderId="1679" applyNumberFormat="0" applyAlignment="0" applyProtection="0"/>
    <xf numFmtId="3" fontId="32" fillId="0" borderId="1668"/>
    <xf numFmtId="0" fontId="59" fillId="0" borderId="1678">
      <alignment horizontal="left" vertical="center"/>
    </xf>
    <xf numFmtId="0" fontId="3" fillId="9" borderId="1680" applyNumberFormat="0" applyFont="0" applyAlignment="0" applyProtection="0"/>
    <xf numFmtId="0" fontId="42" fillId="0" borderId="1668"/>
    <xf numFmtId="0" fontId="113" fillId="0" borderId="1683" applyNumberFormat="0" applyFill="0" applyAlignment="0" applyProtection="0"/>
    <xf numFmtId="0" fontId="59" fillId="0" borderId="1678">
      <alignment horizontal="left" vertical="center"/>
    </xf>
    <xf numFmtId="0" fontId="123" fillId="34" borderId="1684" applyNumberFormat="0" applyAlignment="0" applyProtection="0"/>
    <xf numFmtId="0" fontId="124" fillId="34" borderId="1679" applyNumberFormat="0" applyAlignment="0" applyProtection="0"/>
    <xf numFmtId="10" fontId="56" fillId="28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03" fillId="0" borderId="1682"/>
    <xf numFmtId="0" fontId="110" fillId="32" borderId="1668"/>
    <xf numFmtId="0" fontId="113" fillId="0" borderId="1683" applyNumberFormat="0" applyFill="0" applyAlignment="0" applyProtection="0"/>
    <xf numFmtId="0" fontId="123" fillId="34" borderId="1684" applyNumberFormat="0" applyAlignment="0" applyProtection="0"/>
    <xf numFmtId="0" fontId="124" fillId="34" borderId="1679" applyNumberFormat="0" applyAlignment="0" applyProtection="0"/>
    <xf numFmtId="0" fontId="130" fillId="14" borderId="1679" applyNumberFormat="0" applyAlignment="0" applyProtection="0"/>
    <xf numFmtId="0" fontId="115" fillId="0" borderId="1685" applyNumberFormat="0" applyFill="0" applyAlignment="0" applyProtection="0"/>
    <xf numFmtId="0" fontId="27" fillId="9" borderId="1680" applyNumberFormat="0" applyFont="0" applyAlignment="0" applyProtection="0"/>
    <xf numFmtId="0" fontId="75" fillId="7" borderId="1724" applyNumberFormat="0" applyAlignment="0" applyProtection="0"/>
    <xf numFmtId="0" fontId="97" fillId="13" borderId="1681" applyNumberFormat="0" applyAlignment="0" applyProtection="0"/>
    <xf numFmtId="0" fontId="115" fillId="0" borderId="1685" applyNumberFormat="0" applyFill="0" applyAlignment="0" applyProtection="0"/>
    <xf numFmtId="0" fontId="74" fillId="7" borderId="1724" applyNumberFormat="0" applyAlignment="0" applyProtection="0"/>
    <xf numFmtId="0" fontId="103" fillId="0" borderId="1682"/>
    <xf numFmtId="0" fontId="27" fillId="9" borderId="1680" applyNumberFormat="0" applyFont="0" applyAlignment="0" applyProtection="0"/>
    <xf numFmtId="0" fontId="130" fillId="14" borderId="1679" applyNumberFormat="0" applyAlignment="0" applyProtection="0"/>
    <xf numFmtId="0" fontId="28" fillId="13" borderId="1742" applyNumberFormat="0" applyAlignment="0" applyProtection="0"/>
    <xf numFmtId="0" fontId="115" fillId="0" borderId="1694" applyNumberFormat="0" applyFill="0" applyAlignment="0" applyProtection="0"/>
    <xf numFmtId="0" fontId="130" fillId="14" borderId="1688" applyNumberFormat="0" applyAlignment="0" applyProtection="0"/>
    <xf numFmtId="0" fontId="123" fillId="34" borderId="1693" applyNumberFormat="0" applyAlignment="0" applyProtection="0"/>
    <xf numFmtId="0" fontId="113" fillId="0" borderId="1692" applyNumberFormat="0" applyFill="0" applyAlignment="0" applyProtection="0"/>
    <xf numFmtId="0" fontId="110" fillId="32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88" applyNumberFormat="0" applyAlignment="0" applyProtection="0"/>
    <xf numFmtId="5" fontId="26" fillId="0" borderId="1495" applyAlignment="0" applyProtection="0"/>
    <xf numFmtId="0" fontId="3" fillId="9" borderId="1689" applyNumberFormat="0" applyFont="0" applyAlignment="0" applyProtection="0"/>
    <xf numFmtId="0" fontId="123" fillId="34" borderId="1693" applyNumberFormat="0" applyAlignment="0" applyProtection="0"/>
    <xf numFmtId="0" fontId="115" fillId="0" borderId="1694" applyNumberFormat="0" applyFill="0" applyAlignment="0" applyProtection="0"/>
    <xf numFmtId="0" fontId="30" fillId="13" borderId="1679" applyNumberFormat="0" applyAlignment="0" applyProtection="0"/>
    <xf numFmtId="0" fontId="130" fillId="14" borderId="1688" applyNumberFormat="0" applyAlignment="0" applyProtection="0"/>
    <xf numFmtId="10" fontId="56" fillId="28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80" applyNumberFormat="0" applyFont="0" applyAlignment="0" applyProtection="0"/>
    <xf numFmtId="0" fontId="3" fillId="9" borderId="1680" applyNumberFormat="0" applyFont="0" applyAlignment="0" applyProtection="0"/>
    <xf numFmtId="0" fontId="99" fillId="13" borderId="1681" applyNumberFormat="0" applyAlignment="0" applyProtection="0"/>
    <xf numFmtId="0" fontId="115" fillId="0" borderId="1692" applyNumberFormat="0" applyFill="0" applyAlignment="0" applyProtection="0"/>
    <xf numFmtId="0" fontId="30" fillId="13" borderId="1688" applyNumberFormat="0" applyAlignment="0" applyProtection="0"/>
    <xf numFmtId="0" fontId="3" fillId="9" borderId="168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695"/>
    <xf numFmtId="0" fontId="97" fillId="13" borderId="1690" applyNumberFormat="0" applyAlignment="0" applyProtection="0"/>
    <xf numFmtId="0" fontId="115" fillId="0" borderId="1683" applyNumberFormat="0" applyFill="0" applyAlignment="0" applyProtection="0"/>
    <xf numFmtId="0" fontId="27" fillId="9" borderId="1689" applyNumberFormat="0" applyFont="0" applyAlignment="0" applyProtection="0"/>
    <xf numFmtId="0" fontId="99" fillId="13" borderId="1681" applyNumberFormat="0" applyAlignment="0" applyProtection="0"/>
    <xf numFmtId="0" fontId="30" fillId="13" borderId="1679" applyNumberFormat="0" applyAlignment="0" applyProtection="0"/>
    <xf numFmtId="0" fontId="74" fillId="7" borderId="1679" applyNumberFormat="0" applyAlignment="0" applyProtection="0"/>
    <xf numFmtId="0" fontId="115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15" fillId="0" borderId="1692" applyNumberFormat="0" applyFill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110" fillId="32" borderId="1695"/>
    <xf numFmtId="0" fontId="74" fillId="7" borderId="1688" applyNumberFormat="0" applyAlignment="0" applyProtection="0"/>
    <xf numFmtId="3" fontId="32" fillId="0" borderId="1695"/>
    <xf numFmtId="0" fontId="15" fillId="9" borderId="1689" applyNumberFormat="0" applyFont="0" applyAlignment="0" applyProtection="0"/>
    <xf numFmtId="0" fontId="27" fillId="9" borderId="1689" applyNumberFormat="0" applyFont="0" applyAlignment="0" applyProtection="0"/>
    <xf numFmtId="0" fontId="124" fillId="34" borderId="1688" applyNumberFormat="0" applyAlignment="0" applyProtection="0"/>
    <xf numFmtId="0" fontId="74" fillId="7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690" applyNumberFormat="0" applyAlignment="0" applyProtection="0"/>
    <xf numFmtId="0" fontId="74" fillId="7" borderId="1688" applyNumberFormat="0" applyAlignment="0" applyProtection="0"/>
    <xf numFmtId="0" fontId="59" fillId="0" borderId="1669">
      <alignment horizontal="left" vertical="center"/>
    </xf>
    <xf numFmtId="0" fontId="42" fillId="0" borderId="1695"/>
    <xf numFmtId="0" fontId="75" fillId="7" borderId="1688" applyNumberFormat="0" applyAlignment="0" applyProtection="0"/>
    <xf numFmtId="0" fontId="113" fillId="0" borderId="1692" applyNumberFormat="0" applyFill="0" applyAlignment="0" applyProtection="0"/>
    <xf numFmtId="0" fontId="74" fillId="7" borderId="1688" applyNumberFormat="0" applyAlignment="0" applyProtection="0"/>
    <xf numFmtId="0" fontId="28" fillId="13" borderId="1688" applyNumberFormat="0" applyAlignment="0" applyProtection="0"/>
    <xf numFmtId="3" fontId="32" fillId="0" borderId="1686"/>
    <xf numFmtId="0" fontId="42" fillId="0" borderId="1686"/>
    <xf numFmtId="0" fontId="59" fillId="0" borderId="1687">
      <alignment horizontal="left" vertical="center"/>
    </xf>
    <xf numFmtId="10" fontId="56" fillId="28" borderId="1686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0" fillId="32" borderId="1686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87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87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1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69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69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706" applyNumberFormat="0" applyAlignment="0" applyProtection="0"/>
    <xf numFmtId="0" fontId="103" fillId="0" borderId="1709"/>
    <xf numFmtId="0" fontId="115" fillId="0" borderId="1712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28" fillId="13" borderId="1706" applyNumberFormat="0" applyAlignment="0" applyProtection="0"/>
    <xf numFmtId="0" fontId="130" fillId="14" borderId="1706" applyNumberFormat="0" applyAlignment="0" applyProtection="0"/>
    <xf numFmtId="0" fontId="123" fillId="34" borderId="1711" applyNumberFormat="0" applyAlignment="0" applyProtection="0"/>
    <xf numFmtId="0" fontId="113" fillId="0" borderId="1710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74" fillId="7" borderId="1715" applyNumberFormat="0" applyAlignment="0" applyProtection="0"/>
    <xf numFmtId="0" fontId="15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28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99" fillId="13" borderId="1700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7" fillId="9" borderId="1707" applyNumberFormat="0" applyFont="0" applyAlignment="0" applyProtection="0"/>
    <xf numFmtId="0" fontId="124" fillId="34" borderId="1706" applyNumberFormat="0" applyAlignment="0" applyProtection="0"/>
    <xf numFmtId="0" fontId="97" fillId="13" borderId="1708" applyNumberFormat="0" applyAlignment="0" applyProtection="0"/>
    <xf numFmtId="0" fontId="75" fillId="7" borderId="1706" applyNumberFormat="0" applyAlignment="0" applyProtection="0"/>
    <xf numFmtId="0" fontId="28" fillId="13" borderId="1670" applyNumberFormat="0" applyAlignment="0" applyProtection="0"/>
    <xf numFmtId="0" fontId="99" fillId="13" borderId="1717" applyNumberFormat="0" applyAlignment="0" applyProtection="0"/>
    <xf numFmtId="0" fontId="59" fillId="0" borderId="1669">
      <alignment horizontal="left" vertical="center"/>
    </xf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75" fillId="7" borderId="1715" applyNumberFormat="0" applyAlignment="0" applyProtection="0"/>
    <xf numFmtId="0" fontId="75" fillId="7" borderId="1670" applyNumberFormat="0" applyAlignment="0" applyProtection="0"/>
    <xf numFmtId="0" fontId="28" fillId="13" borderId="1670" applyNumberFormat="0" applyAlignment="0" applyProtection="0"/>
    <xf numFmtId="0" fontId="28" fillId="13" borderId="1670" applyNumberFormat="0" applyAlignment="0" applyProtection="0"/>
    <xf numFmtId="0" fontId="59" fillId="0" borderId="1669">
      <alignment horizontal="left" vertical="center"/>
    </xf>
    <xf numFmtId="0" fontId="3" fillId="9" borderId="1671" applyNumberFormat="0" applyFont="0" applyAlignment="0" applyProtection="0"/>
    <xf numFmtId="0" fontId="113" fillId="0" borderId="1674" applyNumberFormat="0" applyFill="0" applyAlignment="0" applyProtection="0"/>
    <xf numFmtId="0" fontId="59" fillId="0" borderId="1669">
      <alignment horizontal="left" vertical="center"/>
    </xf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97" fillId="13" borderId="1672" applyNumberFormat="0" applyAlignment="0" applyProtection="0"/>
    <xf numFmtId="0" fontId="115" fillId="0" borderId="1676" applyNumberFormat="0" applyFill="0" applyAlignment="0" applyProtection="0"/>
    <xf numFmtId="0" fontId="103" fillId="0" borderId="1673"/>
    <xf numFmtId="0" fontId="27" fillId="9" borderId="1671" applyNumberFormat="0" applyFont="0" applyAlignment="0" applyProtection="0"/>
    <xf numFmtId="0" fontId="130" fillId="14" borderId="1670" applyNumberFormat="0" applyAlignment="0" applyProtection="0"/>
    <xf numFmtId="0" fontId="115" fillId="0" borderId="1703" applyNumberFormat="0" applyFill="0" applyAlignment="0" applyProtection="0"/>
    <xf numFmtId="0" fontId="130" fillId="14" borderId="1698" applyNumberFormat="0" applyAlignment="0" applyProtection="0"/>
    <xf numFmtId="0" fontId="123" fillId="34" borderId="1702" applyNumberFormat="0" applyAlignment="0" applyProtection="0"/>
    <xf numFmtId="0" fontId="113" fillId="0" borderId="1701" applyNumberFormat="0" applyFill="0" applyAlignment="0" applyProtection="0"/>
    <xf numFmtId="0" fontId="110" fillId="32" borderId="1695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98" applyNumberFormat="0" applyAlignment="0" applyProtection="0"/>
    <xf numFmtId="5" fontId="26" fillId="0" borderId="1495" applyAlignment="0" applyProtection="0"/>
    <xf numFmtId="0" fontId="3" fillId="9" borderId="1699" applyNumberFormat="0" applyFont="0" applyAlignment="0" applyProtection="0"/>
    <xf numFmtId="0" fontId="123" fillId="34" borderId="1702" applyNumberFormat="0" applyAlignment="0" applyProtection="0"/>
    <xf numFmtId="0" fontId="115" fillId="0" borderId="1703" applyNumberFormat="0" applyFill="0" applyAlignment="0" applyProtection="0"/>
    <xf numFmtId="0" fontId="30" fillId="13" borderId="1670" applyNumberFormat="0" applyAlignment="0" applyProtection="0"/>
    <xf numFmtId="0" fontId="130" fillId="14" borderId="1698" applyNumberFormat="0" applyAlignment="0" applyProtection="0"/>
    <xf numFmtId="10" fontId="56" fillId="28" borderId="1704" applyNumberFormat="0" applyBorder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98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71" applyNumberFormat="0" applyFont="0" applyAlignment="0" applyProtection="0"/>
    <xf numFmtId="0" fontId="3" fillId="9" borderId="1671" applyNumberFormat="0" applyFont="0" applyAlignment="0" applyProtection="0"/>
    <xf numFmtId="0" fontId="99" fillId="13" borderId="1672" applyNumberFormat="0" applyAlignment="0" applyProtection="0"/>
    <xf numFmtId="0" fontId="115" fillId="0" borderId="1701" applyNumberFormat="0" applyFill="0" applyAlignment="0" applyProtection="0"/>
    <xf numFmtId="0" fontId="30" fillId="13" borderId="1698" applyNumberFormat="0" applyAlignment="0" applyProtection="0"/>
    <xf numFmtId="0" fontId="3" fillId="9" borderId="169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704"/>
    <xf numFmtId="0" fontId="97" fillId="13" borderId="1700" applyNumberFormat="0" applyAlignment="0" applyProtection="0"/>
    <xf numFmtId="0" fontId="115" fillId="0" borderId="1674" applyNumberFormat="0" applyFill="0" applyAlignment="0" applyProtection="0"/>
    <xf numFmtId="0" fontId="27" fillId="9" borderId="1699" applyNumberFormat="0" applyFont="0" applyAlignment="0" applyProtection="0"/>
    <xf numFmtId="0" fontId="99" fillId="13" borderId="1672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0" fontId="115" fillId="0" borderId="1674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71" applyNumberFormat="0" applyFont="0" applyAlignment="0" applyProtection="0"/>
    <xf numFmtId="0" fontId="115" fillId="0" borderId="1701" applyNumberFormat="0" applyFill="0" applyAlignment="0" applyProtection="0"/>
    <xf numFmtId="0" fontId="124" fillId="34" borderId="1698" applyNumberFormat="0" applyAlignment="0" applyProtection="0"/>
    <xf numFmtId="0" fontId="75" fillId="7" borderId="1688" applyNumberFormat="0" applyAlignment="0" applyProtection="0"/>
    <xf numFmtId="0" fontId="110" fillId="32" borderId="1704"/>
    <xf numFmtId="0" fontId="74" fillId="7" borderId="1698" applyNumberFormat="0" applyAlignment="0" applyProtection="0"/>
    <xf numFmtId="3" fontId="32" fillId="0" borderId="1695"/>
    <xf numFmtId="0" fontId="15" fillId="9" borderId="1699" applyNumberFormat="0" applyFont="0" applyAlignment="0" applyProtection="0"/>
    <xf numFmtId="0" fontId="27" fillId="9" borderId="1699" applyNumberFormat="0" applyFont="0" applyAlignment="0" applyProtection="0"/>
    <xf numFmtId="0" fontId="124" fillId="34" borderId="1698" applyNumberFormat="0" applyAlignment="0" applyProtection="0"/>
    <xf numFmtId="0" fontId="74" fillId="7" borderId="169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700" applyNumberFormat="0" applyAlignment="0" applyProtection="0"/>
    <xf numFmtId="0" fontId="74" fillId="7" borderId="1698" applyNumberFormat="0" applyAlignment="0" applyProtection="0"/>
    <xf numFmtId="0" fontId="42" fillId="0" borderId="1704"/>
    <xf numFmtId="0" fontId="75" fillId="7" borderId="1698" applyNumberFormat="0" applyAlignment="0" applyProtection="0"/>
    <xf numFmtId="0" fontId="113" fillId="0" borderId="1701" applyNumberFormat="0" applyFill="0" applyAlignment="0" applyProtection="0"/>
    <xf numFmtId="0" fontId="74" fillId="7" borderId="1698" applyNumberFormat="0" applyAlignment="0" applyProtection="0"/>
    <xf numFmtId="0" fontId="28" fillId="13" borderId="1688" applyNumberFormat="0" applyAlignment="0" applyProtection="0"/>
    <xf numFmtId="3" fontId="32" fillId="0" borderId="1695"/>
    <xf numFmtId="0" fontId="42" fillId="0" borderId="1695"/>
    <xf numFmtId="0" fontId="59" fillId="0" borderId="1696">
      <alignment horizontal="left" vertical="center"/>
    </xf>
    <xf numFmtId="10" fontId="56" fillId="28" borderId="1695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0" fillId="32" borderId="1695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96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96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7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700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113" fillId="0" borderId="1710" applyNumberFormat="0" applyFill="0" applyAlignment="0" applyProtection="0"/>
    <xf numFmtId="0" fontId="59" fillId="0" borderId="1705">
      <alignment horizontal="left" vertical="center"/>
    </xf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97" fillId="13" borderId="1708" applyNumberFormat="0" applyAlignment="0" applyProtection="0"/>
    <xf numFmtId="0" fontId="103" fillId="0" borderId="1709"/>
    <xf numFmtId="0" fontId="113" fillId="0" borderId="1710" applyNumberFormat="0" applyFill="0" applyAlignment="0" applyProtection="0"/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130" fillId="14" borderId="1706" applyNumberFormat="0" applyAlignment="0" applyProtection="0"/>
    <xf numFmtId="0" fontId="115" fillId="0" borderId="1712" applyNumberFormat="0" applyFill="0" applyAlignment="0" applyProtection="0"/>
    <xf numFmtId="0" fontId="27" fillId="9" borderId="1707" applyNumberFormat="0" applyFont="0" applyAlignment="0" applyProtection="0"/>
    <xf numFmtId="0" fontId="97" fillId="13" borderId="1708" applyNumberFormat="0" applyAlignment="0" applyProtection="0"/>
    <xf numFmtId="0" fontId="115" fillId="0" borderId="1712" applyNumberFormat="0" applyFill="0" applyAlignment="0" applyProtection="0"/>
    <xf numFmtId="0" fontId="103" fillId="0" borderId="1709"/>
    <xf numFmtId="0" fontId="27" fillId="9" borderId="1707" applyNumberFormat="0" applyFont="0" applyAlignment="0" applyProtection="0"/>
    <xf numFmtId="0" fontId="130" fillId="14" borderId="1706" applyNumberFormat="0" applyAlignment="0" applyProtection="0"/>
    <xf numFmtId="0" fontId="115" fillId="0" borderId="1721" applyNumberFormat="0" applyFill="0" applyAlignment="0" applyProtection="0"/>
    <xf numFmtId="0" fontId="130" fillId="14" borderId="1715" applyNumberFormat="0" applyAlignment="0" applyProtection="0"/>
    <xf numFmtId="0" fontId="123" fillId="34" borderId="1720" applyNumberFormat="0" applyAlignment="0" applyProtection="0"/>
    <xf numFmtId="0" fontId="113" fillId="0" borderId="1719" applyNumberFormat="0" applyFill="0" applyAlignment="0" applyProtection="0"/>
    <xf numFmtId="0" fontId="110" fillId="32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56" fillId="28" borderId="1722" applyNumberFormat="0" applyBorder="0" applyAlignment="0" applyProtection="0"/>
    <xf numFmtId="0" fontId="42" fillId="0" borderId="1722"/>
    <xf numFmtId="0" fontId="28" fillId="13" borderId="1715" applyNumberFormat="0" applyAlignment="0" applyProtection="0"/>
    <xf numFmtId="5" fontId="26" fillId="0" borderId="1495" applyAlignment="0" applyProtection="0"/>
    <xf numFmtId="0" fontId="3" fillId="9" borderId="1716" applyNumberFormat="0" applyFont="0" applyAlignment="0" applyProtection="0"/>
    <xf numFmtId="0" fontId="123" fillId="34" borderId="1720" applyNumberFormat="0" applyAlignment="0" applyProtection="0"/>
    <xf numFmtId="0" fontId="115" fillId="0" borderId="1721" applyNumberFormat="0" applyFill="0" applyAlignment="0" applyProtection="0"/>
    <xf numFmtId="0" fontId="30" fillId="13" borderId="1706" applyNumberFormat="0" applyAlignment="0" applyProtection="0"/>
    <xf numFmtId="0" fontId="130" fillId="14" borderId="1715" applyNumberFormat="0" applyAlignment="0" applyProtection="0"/>
    <xf numFmtId="10" fontId="56" fillId="28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15" fillId="0" borderId="1719" applyNumberFormat="0" applyFill="0" applyAlignment="0" applyProtection="0"/>
    <xf numFmtId="0" fontId="74" fillId="7" borderId="1715" applyNumberFormat="0" applyAlignment="0" applyProtection="0"/>
    <xf numFmtId="0" fontId="30" fillId="13" borderId="1715" applyNumberFormat="0" applyAlignment="0" applyProtection="0"/>
    <xf numFmtId="0" fontId="115" fillId="0" borderId="1719" applyNumberFormat="0" applyFill="0" applyAlignment="0" applyProtection="0"/>
    <xf numFmtId="5" fontId="26" fillId="0" borderId="1495" applyAlignment="0" applyProtection="0"/>
    <xf numFmtId="0" fontId="30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9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15" fillId="9" borderId="1707" applyNumberFormat="0" applyFont="0" applyAlignment="0" applyProtection="0"/>
    <xf numFmtId="0" fontId="3" fillId="9" borderId="1707" applyNumberFormat="0" applyFont="0" applyAlignment="0" applyProtection="0"/>
    <xf numFmtId="0" fontId="99" fillId="13" borderId="1708" applyNumberFormat="0" applyAlignment="0" applyProtection="0"/>
    <xf numFmtId="0" fontId="115" fillId="0" borderId="1719" applyNumberFormat="0" applyFill="0" applyAlignment="0" applyProtection="0"/>
    <xf numFmtId="0" fontId="30" fillId="13" borderId="1715" applyNumberFormat="0" applyAlignment="0" applyProtection="0"/>
    <xf numFmtId="0" fontId="3" fillId="9" borderId="1716" applyNumberFormat="0" applyFont="0" applyAlignment="0" applyProtection="0"/>
    <xf numFmtId="0" fontId="30" fillId="13" borderId="1715" applyNumberFormat="0" applyAlignment="0" applyProtection="0"/>
    <xf numFmtId="5" fontId="26" fillId="0" borderId="1495" applyAlignment="0" applyProtection="0"/>
    <xf numFmtId="3" fontId="32" fillId="0" borderId="1722"/>
    <xf numFmtId="0" fontId="97" fillId="13" borderId="1717" applyNumberFormat="0" applyAlignment="0" applyProtection="0"/>
    <xf numFmtId="0" fontId="115" fillId="0" borderId="1710" applyNumberFormat="0" applyFill="0" applyAlignment="0" applyProtection="0"/>
    <xf numFmtId="0" fontId="27" fillId="9" borderId="1716" applyNumberFormat="0" applyFont="0" applyAlignment="0" applyProtection="0"/>
    <xf numFmtId="0" fontId="99" fillId="13" borderId="1708" applyNumberFormat="0" applyAlignment="0" applyProtection="0"/>
    <xf numFmtId="0" fontId="30" fillId="13" borderId="1706" applyNumberFormat="0" applyAlignment="0" applyProtection="0"/>
    <xf numFmtId="0" fontId="74" fillId="7" borderId="1706" applyNumberFormat="0" applyAlignment="0" applyProtection="0"/>
    <xf numFmtId="0" fontId="115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15" fillId="0" borderId="1719" applyNumberFormat="0" applyFill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110" fillId="32" borderId="1722"/>
    <xf numFmtId="0" fontId="74" fillId="7" borderId="1715" applyNumberFormat="0" applyAlignment="0" applyProtection="0"/>
    <xf numFmtId="3" fontId="32" fillId="0" borderId="1722"/>
    <xf numFmtId="0" fontId="15" fillId="9" borderId="1716" applyNumberFormat="0" applyFont="0" applyAlignment="0" applyProtection="0"/>
    <xf numFmtId="0" fontId="27" fillId="9" borderId="1716" applyNumberFormat="0" applyFont="0" applyAlignment="0" applyProtection="0"/>
    <xf numFmtId="0" fontId="124" fillId="34" borderId="1715" applyNumberFormat="0" applyAlignment="0" applyProtection="0"/>
    <xf numFmtId="0" fontId="74" fillId="7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97" fillId="13" borderId="1717" applyNumberFormat="0" applyAlignment="0" applyProtection="0"/>
    <xf numFmtId="0" fontId="74" fillId="7" borderId="1715" applyNumberFormat="0" applyAlignment="0" applyProtection="0"/>
    <xf numFmtId="0" fontId="42" fillId="0" borderId="1722"/>
    <xf numFmtId="0" fontId="75" fillId="7" borderId="1715" applyNumberFormat="0" applyAlignment="0" applyProtection="0"/>
    <xf numFmtId="0" fontId="113" fillId="0" borderId="1719" applyNumberFormat="0" applyFill="0" applyAlignment="0" applyProtection="0"/>
    <xf numFmtId="0" fontId="74" fillId="7" borderId="1715" applyNumberFormat="0" applyAlignment="0" applyProtection="0"/>
    <xf numFmtId="0" fontId="28" fillId="13" borderId="1715" applyNumberFormat="0" applyAlignment="0" applyProtection="0"/>
    <xf numFmtId="3" fontId="32" fillId="0" borderId="1713"/>
    <xf numFmtId="0" fontId="42" fillId="0" borderId="1713"/>
    <xf numFmtId="0" fontId="59" fillId="0" borderId="1714">
      <alignment horizontal="left" vertical="center"/>
    </xf>
    <xf numFmtId="10" fontId="56" fillId="28" borderId="1713" applyNumberFormat="0" applyBorder="0" applyAlignment="0" applyProtection="0"/>
    <xf numFmtId="0" fontId="75" fillId="7" borderId="1715" applyNumberFormat="0" applyAlignment="0" applyProtection="0"/>
    <xf numFmtId="0" fontId="15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0" fillId="32" borderId="1713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59" fillId="0" borderId="1714">
      <alignment horizontal="left" vertical="center"/>
    </xf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59" fillId="0" borderId="1714">
      <alignment horizontal="left" vertical="center"/>
    </xf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103" fillId="0" borderId="1718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130" fillId="14" borderId="1778" applyNumberFormat="0" applyAlignment="0" applyProtection="0"/>
    <xf numFmtId="0" fontId="115" fillId="0" borderId="1784" applyNumberFormat="0" applyFill="0" applyAlignment="0" applyProtection="0"/>
    <xf numFmtId="0" fontId="75" fillId="7" borderId="1733" applyNumberFormat="0" applyAlignment="0" applyProtection="0"/>
    <xf numFmtId="0" fontId="28" fillId="13" borderId="1733" applyNumberFormat="0" applyAlignment="0" applyProtection="0"/>
    <xf numFmtId="0" fontId="28" fillId="13" borderId="1733" applyNumberFormat="0" applyAlignment="0" applyProtection="0"/>
    <xf numFmtId="3" fontId="32" fillId="0" borderId="1722"/>
    <xf numFmtId="0" fontId="59" fillId="0" borderId="1732">
      <alignment horizontal="left" vertical="center"/>
    </xf>
    <xf numFmtId="0" fontId="3" fillId="9" borderId="1734" applyNumberFormat="0" applyFont="0" applyAlignment="0" applyProtection="0"/>
    <xf numFmtId="0" fontId="42" fillId="0" borderId="1722"/>
    <xf numFmtId="0" fontId="113" fillId="0" borderId="1737" applyNumberFormat="0" applyFill="0" applyAlignment="0" applyProtection="0"/>
    <xf numFmtId="0" fontId="59" fillId="0" borderId="1732">
      <alignment horizontal="left" vertical="center"/>
    </xf>
    <xf numFmtId="0" fontId="123" fillId="34" borderId="1738" applyNumberFormat="0" applyAlignment="0" applyProtection="0"/>
    <xf numFmtId="0" fontId="124" fillId="34" borderId="1733" applyNumberFormat="0" applyAlignment="0" applyProtection="0"/>
    <xf numFmtId="10" fontId="56" fillId="28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97" fillId="13" borderId="1735" applyNumberFormat="0" applyAlignment="0" applyProtection="0"/>
    <xf numFmtId="0" fontId="103" fillId="0" borderId="1736"/>
    <xf numFmtId="0" fontId="110" fillId="32" borderId="1722"/>
    <xf numFmtId="0" fontId="113" fillId="0" borderId="1737" applyNumberFormat="0" applyFill="0" applyAlignment="0" applyProtection="0"/>
    <xf numFmtId="0" fontId="123" fillId="34" borderId="1738" applyNumberFormat="0" applyAlignment="0" applyProtection="0"/>
    <xf numFmtId="0" fontId="124" fillId="34" borderId="1733" applyNumberFormat="0" applyAlignment="0" applyProtection="0"/>
    <xf numFmtId="0" fontId="130" fillId="14" borderId="1733" applyNumberFormat="0" applyAlignment="0" applyProtection="0"/>
    <xf numFmtId="0" fontId="115" fillId="0" borderId="1739" applyNumberFormat="0" applyFill="0" applyAlignment="0" applyProtection="0"/>
    <xf numFmtId="0" fontId="27" fillId="9" borderId="1734" applyNumberFormat="0" applyFont="0" applyAlignment="0" applyProtection="0"/>
    <xf numFmtId="0" fontId="75" fillId="7" borderId="1778" applyNumberFormat="0" applyAlignment="0" applyProtection="0"/>
    <xf numFmtId="0" fontId="97" fillId="13" borderId="1735" applyNumberFormat="0" applyAlignment="0" applyProtection="0"/>
    <xf numFmtId="0" fontId="115" fillId="0" borderId="1739" applyNumberFormat="0" applyFill="0" applyAlignment="0" applyProtection="0"/>
    <xf numFmtId="0" fontId="74" fillId="7" borderId="1778" applyNumberFormat="0" applyAlignment="0" applyProtection="0"/>
    <xf numFmtId="0" fontId="103" fillId="0" borderId="1736"/>
    <xf numFmtId="0" fontId="27" fillId="9" borderId="1734" applyNumberFormat="0" applyFont="0" applyAlignment="0" applyProtection="0"/>
    <xf numFmtId="0" fontId="130" fillId="14" borderId="1733" applyNumberFormat="0" applyAlignment="0" applyProtection="0"/>
    <xf numFmtId="0" fontId="28" fillId="13" borderId="1796" applyNumberFormat="0" applyAlignment="0" applyProtection="0"/>
    <xf numFmtId="0" fontId="115" fillId="0" borderId="1748" applyNumberFormat="0" applyFill="0" applyAlignment="0" applyProtection="0"/>
    <xf numFmtId="0" fontId="130" fillId="14" borderId="1742" applyNumberFormat="0" applyAlignment="0" applyProtection="0"/>
    <xf numFmtId="0" fontId="123" fillId="34" borderId="1747" applyNumberFormat="0" applyAlignment="0" applyProtection="0"/>
    <xf numFmtId="0" fontId="113" fillId="0" borderId="1746" applyNumberFormat="0" applyFill="0" applyAlignment="0" applyProtection="0"/>
    <xf numFmtId="0" fontId="110" fillId="32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56" fillId="28" borderId="1749" applyNumberFormat="0" applyBorder="0" applyAlignment="0" applyProtection="0"/>
    <xf numFmtId="0" fontId="42" fillId="0" borderId="1749"/>
    <xf numFmtId="0" fontId="28" fillId="13" borderId="1742" applyNumberFormat="0" applyAlignment="0" applyProtection="0"/>
    <xf numFmtId="5" fontId="26" fillId="0" borderId="1495" applyAlignment="0" applyProtection="0"/>
    <xf numFmtId="0" fontId="3" fillId="9" borderId="1743" applyNumberFormat="0" applyFont="0" applyAlignment="0" applyProtection="0"/>
    <xf numFmtId="0" fontId="123" fillId="34" borderId="1747" applyNumberFormat="0" applyAlignment="0" applyProtection="0"/>
    <xf numFmtId="0" fontId="115" fillId="0" borderId="1748" applyNumberFormat="0" applyFill="0" applyAlignment="0" applyProtection="0"/>
    <xf numFmtId="0" fontId="30" fillId="13" borderId="1733" applyNumberFormat="0" applyAlignment="0" applyProtection="0"/>
    <xf numFmtId="0" fontId="130" fillId="14" borderId="1742" applyNumberFormat="0" applyAlignment="0" applyProtection="0"/>
    <xf numFmtId="10" fontId="56" fillId="28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15" fillId="0" borderId="1746" applyNumberFormat="0" applyFill="0" applyAlignment="0" applyProtection="0"/>
    <xf numFmtId="0" fontId="74" fillId="7" borderId="1742" applyNumberFormat="0" applyAlignment="0" applyProtection="0"/>
    <xf numFmtId="0" fontId="30" fillId="13" borderId="1742" applyNumberFormat="0" applyAlignment="0" applyProtection="0"/>
    <xf numFmtId="0" fontId="115" fillId="0" borderId="1746" applyNumberFormat="0" applyFill="0" applyAlignment="0" applyProtection="0"/>
    <xf numFmtId="5" fontId="26" fillId="0" borderId="1495" applyAlignment="0" applyProtection="0"/>
    <xf numFmtId="0" fontId="30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9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15" fillId="9" borderId="1734" applyNumberFormat="0" applyFont="0" applyAlignment="0" applyProtection="0"/>
    <xf numFmtId="0" fontId="3" fillId="9" borderId="1734" applyNumberFormat="0" applyFont="0" applyAlignment="0" applyProtection="0"/>
    <xf numFmtId="0" fontId="99" fillId="13" borderId="1735" applyNumberFormat="0" applyAlignment="0" applyProtection="0"/>
    <xf numFmtId="0" fontId="115" fillId="0" borderId="1746" applyNumberFormat="0" applyFill="0" applyAlignment="0" applyProtection="0"/>
    <xf numFmtId="0" fontId="30" fillId="13" borderId="1742" applyNumberFormat="0" applyAlignment="0" applyProtection="0"/>
    <xf numFmtId="0" fontId="3" fillId="9" borderId="1743" applyNumberFormat="0" applyFont="0" applyAlignment="0" applyProtection="0"/>
    <xf numFmtId="0" fontId="30" fillId="13" borderId="1742" applyNumberFormat="0" applyAlignment="0" applyProtection="0"/>
    <xf numFmtId="5" fontId="26" fillId="0" borderId="1495" applyAlignment="0" applyProtection="0"/>
    <xf numFmtId="3" fontId="32" fillId="0" borderId="1749"/>
    <xf numFmtId="0" fontId="97" fillId="13" borderId="1744" applyNumberFormat="0" applyAlignment="0" applyProtection="0"/>
    <xf numFmtId="0" fontId="115" fillId="0" borderId="1737" applyNumberFormat="0" applyFill="0" applyAlignment="0" applyProtection="0"/>
    <xf numFmtId="0" fontId="27" fillId="9" borderId="1743" applyNumberFormat="0" applyFont="0" applyAlignment="0" applyProtection="0"/>
    <xf numFmtId="0" fontId="99" fillId="13" borderId="1735" applyNumberFormat="0" applyAlignment="0" applyProtection="0"/>
    <xf numFmtId="0" fontId="30" fillId="13" borderId="1733" applyNumberFormat="0" applyAlignment="0" applyProtection="0"/>
    <xf numFmtId="0" fontId="74" fillId="7" borderId="1733" applyNumberFormat="0" applyAlignment="0" applyProtection="0"/>
    <xf numFmtId="0" fontId="115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15" fillId="0" borderId="1746" applyNumberFormat="0" applyFill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110" fillId="32" borderId="1749"/>
    <xf numFmtId="0" fontId="74" fillId="7" borderId="1742" applyNumberFormat="0" applyAlignment="0" applyProtection="0"/>
    <xf numFmtId="3" fontId="32" fillId="0" borderId="1749"/>
    <xf numFmtId="0" fontId="15" fillId="9" borderId="1743" applyNumberFormat="0" applyFont="0" applyAlignment="0" applyProtection="0"/>
    <xf numFmtId="0" fontId="27" fillId="9" borderId="1743" applyNumberFormat="0" applyFont="0" applyAlignment="0" applyProtection="0"/>
    <xf numFmtId="0" fontId="124" fillId="34" borderId="1742" applyNumberFormat="0" applyAlignment="0" applyProtection="0"/>
    <xf numFmtId="0" fontId="74" fillId="7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97" fillId="13" borderId="1744" applyNumberFormat="0" applyAlignment="0" applyProtection="0"/>
    <xf numFmtId="0" fontId="74" fillId="7" borderId="1742" applyNumberFormat="0" applyAlignment="0" applyProtection="0"/>
    <xf numFmtId="0" fontId="59" fillId="0" borderId="1723">
      <alignment horizontal="left" vertical="center"/>
    </xf>
    <xf numFmtId="0" fontId="42" fillId="0" borderId="1749"/>
    <xf numFmtId="0" fontId="75" fillId="7" borderId="1742" applyNumberFormat="0" applyAlignment="0" applyProtection="0"/>
    <xf numFmtId="0" fontId="113" fillId="0" borderId="1746" applyNumberFormat="0" applyFill="0" applyAlignment="0" applyProtection="0"/>
    <xf numFmtId="0" fontId="74" fillId="7" borderId="1742" applyNumberFormat="0" applyAlignment="0" applyProtection="0"/>
    <xf numFmtId="0" fontId="28" fillId="13" borderId="1742" applyNumberFormat="0" applyAlignment="0" applyProtection="0"/>
    <xf numFmtId="3" fontId="32" fillId="0" borderId="1740"/>
    <xf numFmtId="0" fontId="42" fillId="0" borderId="1740"/>
    <xf numFmtId="0" fontId="59" fillId="0" borderId="1741">
      <alignment horizontal="left" vertical="center"/>
    </xf>
    <xf numFmtId="10" fontId="56" fillId="28" borderId="1740" applyNumberFormat="0" applyBorder="0" applyAlignment="0" applyProtection="0"/>
    <xf numFmtId="0" fontId="75" fillId="7" borderId="1742" applyNumberFormat="0" applyAlignment="0" applyProtection="0"/>
    <xf numFmtId="0" fontId="15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0" fillId="32" borderId="174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41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41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45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23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23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60" applyNumberFormat="0" applyAlignment="0" applyProtection="0"/>
    <xf numFmtId="0" fontId="103" fillId="0" borderId="1763"/>
    <xf numFmtId="0" fontId="115" fillId="0" borderId="1766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28" fillId="13" borderId="1760" applyNumberFormat="0" applyAlignment="0" applyProtection="0"/>
    <xf numFmtId="0" fontId="130" fillId="14" borderId="1760" applyNumberFormat="0" applyAlignment="0" applyProtection="0"/>
    <xf numFmtId="0" fontId="123" fillId="34" borderId="1765" applyNumberFormat="0" applyAlignment="0" applyProtection="0"/>
    <xf numFmtId="0" fontId="113" fillId="0" borderId="1764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74" fillId="7" borderId="1769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28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99" fillId="13" borderId="1754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7" fillId="9" borderId="1761" applyNumberFormat="0" applyFont="0" applyAlignment="0" applyProtection="0"/>
    <xf numFmtId="0" fontId="124" fillId="34" borderId="1760" applyNumberFormat="0" applyAlignment="0" applyProtection="0"/>
    <xf numFmtId="0" fontId="97" fillId="13" borderId="1762" applyNumberFormat="0" applyAlignment="0" applyProtection="0"/>
    <xf numFmtId="0" fontId="75" fillId="7" borderId="1760" applyNumberFormat="0" applyAlignment="0" applyProtection="0"/>
    <xf numFmtId="0" fontId="28" fillId="13" borderId="1742" applyNumberFormat="0" applyAlignment="0" applyProtection="0"/>
    <xf numFmtId="0" fontId="99" fillId="13" borderId="1771" applyNumberFormat="0" applyAlignment="0" applyProtection="0"/>
    <xf numFmtId="0" fontId="59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50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50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51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115" fillId="0" borderId="1757" applyNumberFormat="0" applyFill="0" applyAlignment="0" applyProtection="0"/>
    <xf numFmtId="0" fontId="130" fillId="14" borderId="1752" applyNumberFormat="0" applyAlignment="0" applyProtection="0"/>
    <xf numFmtId="0" fontId="123" fillId="34" borderId="1756" applyNumberFormat="0" applyAlignment="0" applyProtection="0"/>
    <xf numFmtId="0" fontId="113" fillId="0" borderId="1755" applyNumberFormat="0" applyFill="0" applyAlignment="0" applyProtection="0"/>
    <xf numFmtId="0" fontId="110" fillId="32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56" fillId="28" borderId="1758" applyNumberFormat="0" applyBorder="0" applyAlignment="0" applyProtection="0"/>
    <xf numFmtId="0" fontId="42" fillId="0" borderId="1758"/>
    <xf numFmtId="0" fontId="28" fillId="13" borderId="1752" applyNumberFormat="0" applyAlignment="0" applyProtection="0"/>
    <xf numFmtId="5" fontId="26" fillId="0" borderId="1495" applyAlignment="0" applyProtection="0"/>
    <xf numFmtId="0" fontId="3" fillId="9" borderId="1753" applyNumberFormat="0" applyFont="0" applyAlignment="0" applyProtection="0"/>
    <xf numFmtId="0" fontId="123" fillId="34" borderId="1756" applyNumberFormat="0" applyAlignment="0" applyProtection="0"/>
    <xf numFmtId="0" fontId="115" fillId="0" borderId="1757" applyNumberFormat="0" applyFill="0" applyAlignment="0" applyProtection="0"/>
    <xf numFmtId="0" fontId="30" fillId="13" borderId="1742" applyNumberFormat="0" applyAlignment="0" applyProtection="0"/>
    <xf numFmtId="0" fontId="130" fillId="14" borderId="1752" applyNumberFormat="0" applyAlignment="0" applyProtection="0"/>
    <xf numFmtId="10" fontId="56" fillId="28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15" fillId="0" borderId="1755" applyNumberFormat="0" applyFill="0" applyAlignment="0" applyProtection="0"/>
    <xf numFmtId="0" fontId="74" fillId="7" borderId="1752" applyNumberFormat="0" applyAlignment="0" applyProtection="0"/>
    <xf numFmtId="0" fontId="30" fillId="13" borderId="1752" applyNumberFormat="0" applyAlignment="0" applyProtection="0"/>
    <xf numFmtId="0" fontId="115" fillId="0" borderId="1755" applyNumberFormat="0" applyFill="0" applyAlignment="0" applyProtection="0"/>
    <xf numFmtId="5" fontId="26" fillId="0" borderId="1495" applyAlignment="0" applyProtection="0"/>
    <xf numFmtId="0" fontId="30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9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99" fillId="13" borderId="1744" applyNumberFormat="0" applyAlignment="0" applyProtection="0"/>
    <xf numFmtId="0" fontId="115" fillId="0" borderId="1755" applyNumberFormat="0" applyFill="0" applyAlignment="0" applyProtection="0"/>
    <xf numFmtId="0" fontId="30" fillId="13" borderId="1752" applyNumberFormat="0" applyAlignment="0" applyProtection="0"/>
    <xf numFmtId="0" fontId="3" fillId="9" borderId="1753" applyNumberFormat="0" applyFont="0" applyAlignment="0" applyProtection="0"/>
    <xf numFmtId="0" fontId="30" fillId="13" borderId="1752" applyNumberFormat="0" applyAlignment="0" applyProtection="0"/>
    <xf numFmtId="5" fontId="26" fillId="0" borderId="1495" applyAlignment="0" applyProtection="0"/>
    <xf numFmtId="3" fontId="32" fillId="0" borderId="1758"/>
    <xf numFmtId="0" fontId="97" fillId="13" borderId="1754" applyNumberFormat="0" applyAlignment="0" applyProtection="0"/>
    <xf numFmtId="0" fontId="115" fillId="0" borderId="1746" applyNumberFormat="0" applyFill="0" applyAlignment="0" applyProtection="0"/>
    <xf numFmtId="0" fontId="27" fillId="9" borderId="1753" applyNumberFormat="0" applyFont="0" applyAlignment="0" applyProtection="0"/>
    <xf numFmtId="0" fontId="99" fillId="13" borderId="1744" applyNumberFormat="0" applyAlignment="0" applyProtection="0"/>
    <xf numFmtId="0" fontId="30" fillId="13" borderId="1742" applyNumberFormat="0" applyAlignment="0" applyProtection="0"/>
    <xf numFmtId="0" fontId="74" fillId="7" borderId="1742" applyNumberFormat="0" applyAlignment="0" applyProtection="0"/>
    <xf numFmtId="0" fontId="115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15" fillId="0" borderId="1755" applyNumberFormat="0" applyFill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110" fillId="32" borderId="1758"/>
    <xf numFmtId="0" fontId="74" fillId="7" borderId="1752" applyNumberFormat="0" applyAlignment="0" applyProtection="0"/>
    <xf numFmtId="3" fontId="32" fillId="0" borderId="1758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752" applyNumberFormat="0" applyAlignment="0" applyProtection="0"/>
    <xf numFmtId="0" fontId="74" fillId="7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97" fillId="13" borderId="1754" applyNumberFormat="0" applyAlignment="0" applyProtection="0"/>
    <xf numFmtId="0" fontId="74" fillId="7" borderId="1752" applyNumberFormat="0" applyAlignment="0" applyProtection="0"/>
    <xf numFmtId="0" fontId="42" fillId="0" borderId="1758"/>
    <xf numFmtId="0" fontId="75" fillId="7" borderId="1752" applyNumberFormat="0" applyAlignment="0" applyProtection="0"/>
    <xf numFmtId="0" fontId="113" fillId="0" borderId="1755" applyNumberFormat="0" applyFill="0" applyAlignment="0" applyProtection="0"/>
    <xf numFmtId="0" fontId="74" fillId="7" borderId="1752" applyNumberFormat="0" applyAlignment="0" applyProtection="0"/>
    <xf numFmtId="0" fontId="28" fillId="13" borderId="1752" applyNumberFormat="0" applyAlignment="0" applyProtection="0"/>
    <xf numFmtId="3" fontId="32" fillId="0" borderId="1749"/>
    <xf numFmtId="0" fontId="42" fillId="0" borderId="1749"/>
    <xf numFmtId="0" fontId="59" fillId="0" borderId="1750">
      <alignment horizontal="left" vertical="center"/>
    </xf>
    <xf numFmtId="10" fontId="56" fillId="28" borderId="1749" applyNumberFormat="0" applyBorder="0" applyAlignment="0" applyProtection="0"/>
    <xf numFmtId="0" fontId="75" fillId="7" borderId="1752" applyNumberFormat="0" applyAlignment="0" applyProtection="0"/>
    <xf numFmtId="0" fontId="15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0" fillId="32" borderId="1749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59" fillId="0" borderId="1750">
      <alignment horizontal="left" vertical="center"/>
    </xf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59" fillId="0" borderId="1750">
      <alignment horizontal="left" vertical="center"/>
    </xf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103" fillId="0" borderId="1751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113" fillId="0" borderId="1764" applyNumberFormat="0" applyFill="0" applyAlignment="0" applyProtection="0"/>
    <xf numFmtId="0" fontId="59" fillId="0" borderId="1759">
      <alignment horizontal="left" vertical="center"/>
    </xf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97" fillId="13" borderId="1762" applyNumberFormat="0" applyAlignment="0" applyProtection="0"/>
    <xf numFmtId="0" fontId="103" fillId="0" borderId="1763"/>
    <xf numFmtId="0" fontId="113" fillId="0" borderId="1764" applyNumberFormat="0" applyFill="0" applyAlignment="0" applyProtection="0"/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130" fillId="14" borderId="1760" applyNumberFormat="0" applyAlignment="0" applyProtection="0"/>
    <xf numFmtId="0" fontId="115" fillId="0" borderId="1766" applyNumberFormat="0" applyFill="0" applyAlignment="0" applyProtection="0"/>
    <xf numFmtId="0" fontId="27" fillId="9" borderId="1761" applyNumberFormat="0" applyFont="0" applyAlignment="0" applyProtection="0"/>
    <xf numFmtId="0" fontId="97" fillId="13" borderId="1762" applyNumberFormat="0" applyAlignment="0" applyProtection="0"/>
    <xf numFmtId="0" fontId="115" fillId="0" borderId="1766" applyNumberFormat="0" applyFill="0" applyAlignment="0" applyProtection="0"/>
    <xf numFmtId="0" fontId="103" fillId="0" borderId="1763"/>
    <xf numFmtId="0" fontId="27" fillId="9" borderId="1761" applyNumberFormat="0" applyFont="0" applyAlignment="0" applyProtection="0"/>
    <xf numFmtId="0" fontId="130" fillId="14" borderId="1760" applyNumberFormat="0" applyAlignment="0" applyProtection="0"/>
    <xf numFmtId="0" fontId="115" fillId="0" borderId="1775" applyNumberFormat="0" applyFill="0" applyAlignment="0" applyProtection="0"/>
    <xf numFmtId="0" fontId="130" fillId="14" borderId="1769" applyNumberFormat="0" applyAlignment="0" applyProtection="0"/>
    <xf numFmtId="0" fontId="123" fillId="34" borderId="1774" applyNumberFormat="0" applyAlignment="0" applyProtection="0"/>
    <xf numFmtId="0" fontId="113" fillId="0" borderId="1773" applyNumberFormat="0" applyFill="0" applyAlignment="0" applyProtection="0"/>
    <xf numFmtId="0" fontId="110" fillId="32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56" fillId="28" borderId="1776" applyNumberFormat="0" applyBorder="0" applyAlignment="0" applyProtection="0"/>
    <xf numFmtId="0" fontId="42" fillId="0" borderId="1776"/>
    <xf numFmtId="0" fontId="28" fillId="13" borderId="1769" applyNumberFormat="0" applyAlignment="0" applyProtection="0"/>
    <xf numFmtId="5" fontId="26" fillId="0" borderId="1495" applyAlignment="0" applyProtection="0"/>
    <xf numFmtId="0" fontId="3" fillId="9" borderId="1770" applyNumberFormat="0" applyFont="0" applyAlignment="0" applyProtection="0"/>
    <xf numFmtId="0" fontId="123" fillId="34" borderId="1774" applyNumberFormat="0" applyAlignment="0" applyProtection="0"/>
    <xf numFmtId="0" fontId="115" fillId="0" borderId="1775" applyNumberFormat="0" applyFill="0" applyAlignment="0" applyProtection="0"/>
    <xf numFmtId="0" fontId="30" fillId="13" borderId="1760" applyNumberFormat="0" applyAlignment="0" applyProtection="0"/>
    <xf numFmtId="0" fontId="130" fillId="14" borderId="1769" applyNumberFormat="0" applyAlignment="0" applyProtection="0"/>
    <xf numFmtId="10" fontId="56" fillId="28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15" fillId="0" borderId="1773" applyNumberFormat="0" applyFill="0" applyAlignment="0" applyProtection="0"/>
    <xf numFmtId="0" fontId="74" fillId="7" borderId="1769" applyNumberFormat="0" applyAlignment="0" applyProtection="0"/>
    <xf numFmtId="0" fontId="30" fillId="13" borderId="1769" applyNumberFormat="0" applyAlignment="0" applyProtection="0"/>
    <xf numFmtId="0" fontId="115" fillId="0" borderId="1773" applyNumberFormat="0" applyFill="0" applyAlignment="0" applyProtection="0"/>
    <xf numFmtId="5" fontId="26" fillId="0" borderId="1495" applyAlignment="0" applyProtection="0"/>
    <xf numFmtId="0" fontId="30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9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5" fillId="9" borderId="1761" applyNumberFormat="0" applyFont="0" applyAlignment="0" applyProtection="0"/>
    <xf numFmtId="0" fontId="3" fillId="9" borderId="1761" applyNumberFormat="0" applyFont="0" applyAlignment="0" applyProtection="0"/>
    <xf numFmtId="0" fontId="99" fillId="13" borderId="1762" applyNumberFormat="0" applyAlignment="0" applyProtection="0"/>
    <xf numFmtId="0" fontId="115" fillId="0" borderId="1773" applyNumberFormat="0" applyFill="0" applyAlignment="0" applyProtection="0"/>
    <xf numFmtId="0" fontId="30" fillId="13" borderId="1769" applyNumberFormat="0" applyAlignment="0" applyProtection="0"/>
    <xf numFmtId="0" fontId="3" fillId="9" borderId="1770" applyNumberFormat="0" applyFont="0" applyAlignment="0" applyProtection="0"/>
    <xf numFmtId="0" fontId="30" fillId="13" borderId="1769" applyNumberFormat="0" applyAlignment="0" applyProtection="0"/>
    <xf numFmtId="5" fontId="26" fillId="0" borderId="1495" applyAlignment="0" applyProtection="0"/>
    <xf numFmtId="3" fontId="32" fillId="0" borderId="1776"/>
    <xf numFmtId="0" fontId="97" fillId="13" borderId="1771" applyNumberFormat="0" applyAlignment="0" applyProtection="0"/>
    <xf numFmtId="0" fontId="115" fillId="0" borderId="1764" applyNumberFormat="0" applyFill="0" applyAlignment="0" applyProtection="0"/>
    <xf numFmtId="0" fontId="27" fillId="9" borderId="1770" applyNumberFormat="0" applyFont="0" applyAlignment="0" applyProtection="0"/>
    <xf numFmtId="0" fontId="99" fillId="13" borderId="1762" applyNumberFormat="0" applyAlignment="0" applyProtection="0"/>
    <xf numFmtId="0" fontId="30" fillId="13" borderId="1760" applyNumberFormat="0" applyAlignment="0" applyProtection="0"/>
    <xf numFmtId="0" fontId="74" fillId="7" borderId="1760" applyNumberFormat="0" applyAlignment="0" applyProtection="0"/>
    <xf numFmtId="0" fontId="115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15" fillId="0" borderId="1773" applyNumberFormat="0" applyFill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110" fillId="32" borderId="1776"/>
    <xf numFmtId="0" fontId="74" fillId="7" borderId="1769" applyNumberFormat="0" applyAlignment="0" applyProtection="0"/>
    <xf numFmtId="3" fontId="32" fillId="0" borderId="1776"/>
    <xf numFmtId="0" fontId="15" fillId="9" borderId="1770" applyNumberFormat="0" applyFont="0" applyAlignment="0" applyProtection="0"/>
    <xf numFmtId="0" fontId="27" fillId="9" borderId="1770" applyNumberFormat="0" applyFont="0" applyAlignment="0" applyProtection="0"/>
    <xf numFmtId="0" fontId="124" fillId="34" borderId="1769" applyNumberFormat="0" applyAlignment="0" applyProtection="0"/>
    <xf numFmtId="0" fontId="74" fillId="7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97" fillId="13" borderId="1771" applyNumberFormat="0" applyAlignment="0" applyProtection="0"/>
    <xf numFmtId="0" fontId="74" fillId="7" borderId="1769" applyNumberFormat="0" applyAlignment="0" applyProtection="0"/>
    <xf numFmtId="0" fontId="42" fillId="0" borderId="1776"/>
    <xf numFmtId="0" fontId="75" fillId="7" borderId="1769" applyNumberFormat="0" applyAlignment="0" applyProtection="0"/>
    <xf numFmtId="0" fontId="113" fillId="0" borderId="1773" applyNumberFormat="0" applyFill="0" applyAlignment="0" applyProtection="0"/>
    <xf numFmtId="0" fontId="74" fillId="7" borderId="1769" applyNumberFormat="0" applyAlignment="0" applyProtection="0"/>
    <xf numFmtId="0" fontId="28" fillId="13" borderId="1769" applyNumberFormat="0" applyAlignment="0" applyProtection="0"/>
    <xf numFmtId="3" fontId="32" fillId="0" borderId="1767"/>
    <xf numFmtId="0" fontId="42" fillId="0" borderId="1767"/>
    <xf numFmtId="0" fontId="59" fillId="0" borderId="1768">
      <alignment horizontal="left" vertical="center"/>
    </xf>
    <xf numFmtId="10" fontId="56" fillId="28" borderId="1767" applyNumberFormat="0" applyBorder="0" applyAlignment="0" applyProtection="0"/>
    <xf numFmtId="0" fontId="75" fillId="7" borderId="1769" applyNumberFormat="0" applyAlignment="0" applyProtection="0"/>
    <xf numFmtId="0" fontId="15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0" fillId="32" borderId="1767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59" fillId="0" borderId="1768">
      <alignment horizontal="left" vertical="center"/>
    </xf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59" fillId="0" borderId="1768">
      <alignment horizontal="left" vertical="center"/>
    </xf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103" fillId="0" borderId="1772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87" applyNumberFormat="0" applyAlignment="0" applyProtection="0"/>
    <xf numFmtId="0" fontId="28" fillId="13" borderId="1787" applyNumberFormat="0" applyAlignment="0" applyProtection="0"/>
    <xf numFmtId="0" fontId="28" fillId="13" borderId="1787" applyNumberFormat="0" applyAlignment="0" applyProtection="0"/>
    <xf numFmtId="3" fontId="32" fillId="0" borderId="1776"/>
    <xf numFmtId="0" fontId="59" fillId="0" borderId="1786">
      <alignment horizontal="left" vertical="center"/>
    </xf>
    <xf numFmtId="0" fontId="3" fillId="9" borderId="1788" applyNumberFormat="0" applyFont="0" applyAlignment="0" applyProtection="0"/>
    <xf numFmtId="0" fontId="42" fillId="0" borderId="1776"/>
    <xf numFmtId="0" fontId="113" fillId="0" borderId="1791" applyNumberFormat="0" applyFill="0" applyAlignment="0" applyProtection="0"/>
    <xf numFmtId="0" fontId="59" fillId="0" borderId="1786">
      <alignment horizontal="left" vertical="center"/>
    </xf>
    <xf numFmtId="0" fontId="123" fillId="34" borderId="1792" applyNumberFormat="0" applyAlignment="0" applyProtection="0"/>
    <xf numFmtId="0" fontId="124" fillId="34" borderId="1787" applyNumberFormat="0" applyAlignment="0" applyProtection="0"/>
    <xf numFmtId="10" fontId="56" fillId="28" borderId="1776" applyNumberFormat="0" applyBorder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97" fillId="13" borderId="1789" applyNumberFormat="0" applyAlignment="0" applyProtection="0"/>
    <xf numFmtId="0" fontId="103" fillId="0" borderId="1790"/>
    <xf numFmtId="0" fontId="110" fillId="32" borderId="1776"/>
    <xf numFmtId="0" fontId="113" fillId="0" borderId="1791" applyNumberFormat="0" applyFill="0" applyAlignment="0" applyProtection="0"/>
    <xf numFmtId="0" fontId="123" fillId="34" borderId="1792" applyNumberFormat="0" applyAlignment="0" applyProtection="0"/>
    <xf numFmtId="0" fontId="124" fillId="34" borderId="1787" applyNumberFormat="0" applyAlignment="0" applyProtection="0"/>
    <xf numFmtId="0" fontId="130" fillId="14" borderId="1787" applyNumberFormat="0" applyAlignment="0" applyProtection="0"/>
    <xf numFmtId="0" fontId="115" fillId="0" borderId="1793" applyNumberFormat="0" applyFill="0" applyAlignment="0" applyProtection="0"/>
    <xf numFmtId="0" fontId="27" fillId="9" borderId="1788" applyNumberFormat="0" applyFont="0" applyAlignment="0" applyProtection="0"/>
    <xf numFmtId="0" fontId="97" fillId="13" borderId="1789" applyNumberFormat="0" applyAlignment="0" applyProtection="0"/>
    <xf numFmtId="0" fontId="115" fillId="0" borderId="1793" applyNumberFormat="0" applyFill="0" applyAlignment="0" applyProtection="0"/>
    <xf numFmtId="0" fontId="103" fillId="0" borderId="1790"/>
    <xf numFmtId="0" fontId="27" fillId="9" borderId="1788" applyNumberFormat="0" applyFont="0" applyAlignment="0" applyProtection="0"/>
    <xf numFmtId="0" fontId="130" fillId="14" borderId="1787" applyNumberFormat="0" applyAlignment="0" applyProtection="0"/>
    <xf numFmtId="0" fontId="115" fillId="0" borderId="1802" applyNumberFormat="0" applyFill="0" applyAlignment="0" applyProtection="0"/>
    <xf numFmtId="0" fontId="130" fillId="14" borderId="1796" applyNumberFormat="0" applyAlignment="0" applyProtection="0"/>
    <xf numFmtId="0" fontId="123" fillId="34" borderId="1801" applyNumberFormat="0" applyAlignment="0" applyProtection="0"/>
    <xf numFmtId="0" fontId="113" fillId="0" borderId="1800" applyNumberFormat="0" applyFill="0" applyAlignment="0" applyProtection="0"/>
    <xf numFmtId="0" fontId="110" fillId="32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56" fillId="28" borderId="1803" applyNumberFormat="0" applyBorder="0" applyAlignment="0" applyProtection="0"/>
    <xf numFmtId="0" fontId="42" fillId="0" borderId="1803"/>
    <xf numFmtId="0" fontId="28" fillId="13" borderId="1796" applyNumberFormat="0" applyAlignment="0" applyProtection="0"/>
    <xf numFmtId="5" fontId="26" fillId="0" borderId="1495" applyAlignment="0" applyProtection="0"/>
    <xf numFmtId="0" fontId="3" fillId="9" borderId="1797" applyNumberFormat="0" applyFont="0" applyAlignment="0" applyProtection="0"/>
    <xf numFmtId="0" fontId="123" fillId="34" borderId="1801" applyNumberFormat="0" applyAlignment="0" applyProtection="0"/>
    <xf numFmtId="0" fontId="115" fillId="0" borderId="1802" applyNumberFormat="0" applyFill="0" applyAlignment="0" applyProtection="0"/>
    <xf numFmtId="0" fontId="30" fillId="13" borderId="1787" applyNumberFormat="0" applyAlignment="0" applyProtection="0"/>
    <xf numFmtId="0" fontId="130" fillId="14" borderId="1796" applyNumberFormat="0" applyAlignment="0" applyProtection="0"/>
    <xf numFmtId="10" fontId="56" fillId="28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15" fillId="0" borderId="1800" applyNumberFormat="0" applyFill="0" applyAlignment="0" applyProtection="0"/>
    <xf numFmtId="0" fontId="74" fillId="7" borderId="1796" applyNumberFormat="0" applyAlignment="0" applyProtection="0"/>
    <xf numFmtId="0" fontId="30" fillId="13" borderId="1796" applyNumberFormat="0" applyAlignment="0" applyProtection="0"/>
    <xf numFmtId="0" fontId="115" fillId="0" borderId="1800" applyNumberFormat="0" applyFill="0" applyAlignment="0" applyProtection="0"/>
    <xf numFmtId="5" fontId="26" fillId="0" borderId="1495" applyAlignment="0" applyProtection="0"/>
    <xf numFmtId="0" fontId="30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9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15" fillId="9" borderId="1788" applyNumberFormat="0" applyFont="0" applyAlignment="0" applyProtection="0"/>
    <xf numFmtId="0" fontId="3" fillId="9" borderId="1788" applyNumberFormat="0" applyFont="0" applyAlignment="0" applyProtection="0"/>
    <xf numFmtId="0" fontId="99" fillId="13" borderId="1789" applyNumberFormat="0" applyAlignment="0" applyProtection="0"/>
    <xf numFmtId="0" fontId="115" fillId="0" borderId="1800" applyNumberFormat="0" applyFill="0" applyAlignment="0" applyProtection="0"/>
    <xf numFmtId="0" fontId="30" fillId="13" borderId="1796" applyNumberFormat="0" applyAlignment="0" applyProtection="0"/>
    <xf numFmtId="0" fontId="3" fillId="9" borderId="1797" applyNumberFormat="0" applyFont="0" applyAlignment="0" applyProtection="0"/>
    <xf numFmtId="0" fontId="30" fillId="13" borderId="1796" applyNumberFormat="0" applyAlignment="0" applyProtection="0"/>
    <xf numFmtId="5" fontId="26" fillId="0" borderId="1495" applyAlignment="0" applyProtection="0"/>
    <xf numFmtId="3" fontId="32" fillId="0" borderId="1803"/>
    <xf numFmtId="0" fontId="97" fillId="13" borderId="1798" applyNumberFormat="0" applyAlignment="0" applyProtection="0"/>
    <xf numFmtId="0" fontId="115" fillId="0" borderId="1791" applyNumberFormat="0" applyFill="0" applyAlignment="0" applyProtection="0"/>
    <xf numFmtId="0" fontId="27" fillId="9" borderId="1797" applyNumberFormat="0" applyFont="0" applyAlignment="0" applyProtection="0"/>
    <xf numFmtId="0" fontId="99" fillId="13" borderId="1789" applyNumberFormat="0" applyAlignment="0" applyProtection="0"/>
    <xf numFmtId="0" fontId="30" fillId="13" borderId="1787" applyNumberFormat="0" applyAlignment="0" applyProtection="0"/>
    <xf numFmtId="0" fontId="74" fillId="7" borderId="1787" applyNumberFormat="0" applyAlignment="0" applyProtection="0"/>
    <xf numFmtId="0" fontId="115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15" fillId="0" borderId="1800" applyNumberFormat="0" applyFill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110" fillId="32" borderId="1803"/>
    <xf numFmtId="0" fontId="74" fillId="7" borderId="1796" applyNumberFormat="0" applyAlignment="0" applyProtection="0"/>
    <xf numFmtId="3" fontId="32" fillId="0" borderId="1803"/>
    <xf numFmtId="0" fontId="15" fillId="9" borderId="1797" applyNumberFormat="0" applyFont="0" applyAlignment="0" applyProtection="0"/>
    <xf numFmtId="0" fontId="27" fillId="9" borderId="1797" applyNumberFormat="0" applyFont="0" applyAlignment="0" applyProtection="0"/>
    <xf numFmtId="0" fontId="124" fillId="34" borderId="1796" applyNumberFormat="0" applyAlignment="0" applyProtection="0"/>
    <xf numFmtId="0" fontId="74" fillId="7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97" fillId="13" borderId="1798" applyNumberFormat="0" applyAlignment="0" applyProtection="0"/>
    <xf numFmtId="0" fontId="74" fillId="7" borderId="1796" applyNumberFormat="0" applyAlignment="0" applyProtection="0"/>
    <xf numFmtId="0" fontId="59" fillId="0" borderId="1777">
      <alignment horizontal="left" vertical="center"/>
    </xf>
    <xf numFmtId="0" fontId="42" fillId="0" borderId="1803"/>
    <xf numFmtId="0" fontId="75" fillId="7" borderId="1796" applyNumberFormat="0" applyAlignment="0" applyProtection="0"/>
    <xf numFmtId="0" fontId="113" fillId="0" borderId="1800" applyNumberFormat="0" applyFill="0" applyAlignment="0" applyProtection="0"/>
    <xf numFmtId="0" fontId="74" fillId="7" borderId="1796" applyNumberFormat="0" applyAlignment="0" applyProtection="0"/>
    <xf numFmtId="0" fontId="28" fillId="13" borderId="1796" applyNumberFormat="0" applyAlignment="0" applyProtection="0"/>
    <xf numFmtId="3" fontId="32" fillId="0" borderId="1794"/>
    <xf numFmtId="0" fontId="42" fillId="0" borderId="1794"/>
    <xf numFmtId="0" fontId="59" fillId="0" borderId="1795">
      <alignment horizontal="left" vertical="center"/>
    </xf>
    <xf numFmtId="10" fontId="56" fillId="28" borderId="1794" applyNumberFormat="0" applyBorder="0" applyAlignment="0" applyProtection="0"/>
    <xf numFmtId="0" fontId="75" fillId="7" borderId="1796" applyNumberFormat="0" applyAlignment="0" applyProtection="0"/>
    <xf numFmtId="0" fontId="15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0" fillId="32" borderId="1794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95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95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799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77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77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814" applyNumberFormat="0" applyAlignment="0" applyProtection="0"/>
    <xf numFmtId="0" fontId="103" fillId="0" borderId="1817"/>
    <xf numFmtId="0" fontId="115" fillId="0" borderId="1820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28" fillId="13" borderId="1814" applyNumberFormat="0" applyAlignment="0" applyProtection="0"/>
    <xf numFmtId="0" fontId="130" fillId="14" borderId="1814" applyNumberFormat="0" applyAlignment="0" applyProtection="0"/>
    <xf numFmtId="0" fontId="123" fillId="34" borderId="1819" applyNumberFormat="0" applyAlignment="0" applyProtection="0"/>
    <xf numFmtId="0" fontId="113" fillId="0" borderId="1818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74" fillId="7" borderId="1823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3" fillId="9" borderId="1797" applyNumberFormat="0" applyFont="0" applyAlignment="0" applyProtection="0"/>
    <xf numFmtId="0" fontId="28" fillId="13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99" fillId="13" borderId="1808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7" fillId="9" borderId="1815" applyNumberFormat="0" applyFont="0" applyAlignment="0" applyProtection="0"/>
    <xf numFmtId="0" fontId="124" fillId="34" borderId="1814" applyNumberFormat="0" applyAlignment="0" applyProtection="0"/>
    <xf numFmtId="0" fontId="97" fillId="13" borderId="1816" applyNumberFormat="0" applyAlignment="0" applyProtection="0"/>
    <xf numFmtId="0" fontId="75" fillId="7" borderId="1814" applyNumberFormat="0" applyAlignment="0" applyProtection="0"/>
    <xf numFmtId="0" fontId="28" fillId="13" borderId="1796" applyNumberFormat="0" applyAlignment="0" applyProtection="0"/>
    <xf numFmtId="0" fontId="99" fillId="13" borderId="1825" applyNumberFormat="0" applyAlignment="0" applyProtection="0"/>
    <xf numFmtId="0" fontId="59" fillId="0" borderId="1804">
      <alignment horizontal="left" vertical="center"/>
    </xf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823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804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804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805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115" fillId="0" borderId="1811" applyNumberFormat="0" applyFill="0" applyAlignment="0" applyProtection="0"/>
    <xf numFmtId="0" fontId="130" fillId="14" borderId="1806" applyNumberFormat="0" applyAlignment="0" applyProtection="0"/>
    <xf numFmtId="0" fontId="123" fillId="34" borderId="1810" applyNumberFormat="0" applyAlignment="0" applyProtection="0"/>
    <xf numFmtId="0" fontId="113" fillId="0" borderId="1809" applyNumberFormat="0" applyFill="0" applyAlignment="0" applyProtection="0"/>
    <xf numFmtId="0" fontId="110" fillId="32" borderId="1812"/>
    <xf numFmtId="0" fontId="3" fillId="9" borderId="1807" applyNumberFormat="0" applyFont="0" applyAlignment="0" applyProtection="0"/>
    <xf numFmtId="0" fontId="75" fillId="7" borderId="1806" applyNumberFormat="0" applyAlignment="0" applyProtection="0"/>
    <xf numFmtId="10" fontId="56" fillId="28" borderId="1812" applyNumberFormat="0" applyBorder="0" applyAlignment="0" applyProtection="0"/>
    <xf numFmtId="0" fontId="42" fillId="0" borderId="1812"/>
    <xf numFmtId="0" fontId="28" fillId="13" borderId="1806" applyNumberFormat="0" applyAlignment="0" applyProtection="0"/>
    <xf numFmtId="5" fontId="26" fillId="0" borderId="1495" applyAlignment="0" applyProtection="0"/>
    <xf numFmtId="0" fontId="3" fillId="9" borderId="1807" applyNumberFormat="0" applyFont="0" applyAlignment="0" applyProtection="0"/>
    <xf numFmtId="0" fontId="123" fillId="34" borderId="1810" applyNumberFormat="0" applyAlignment="0" applyProtection="0"/>
    <xf numFmtId="0" fontId="115" fillId="0" borderId="1811" applyNumberFormat="0" applyFill="0" applyAlignment="0" applyProtection="0"/>
    <xf numFmtId="0" fontId="30" fillId="13" borderId="1796" applyNumberFormat="0" applyAlignment="0" applyProtection="0"/>
    <xf numFmtId="0" fontId="130" fillId="14" borderId="1806" applyNumberFormat="0" applyAlignment="0" applyProtection="0"/>
    <xf numFmtId="10" fontId="56" fillId="28" borderId="1812" applyNumberFormat="0" applyBorder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115" fillId="0" borderId="1809" applyNumberFormat="0" applyFill="0" applyAlignment="0" applyProtection="0"/>
    <xf numFmtId="0" fontId="74" fillId="7" borderId="1806" applyNumberFormat="0" applyAlignment="0" applyProtection="0"/>
    <xf numFmtId="0" fontId="30" fillId="13" borderId="1806" applyNumberFormat="0" applyAlignment="0" applyProtection="0"/>
    <xf numFmtId="0" fontId="115" fillId="0" borderId="1809" applyNumberFormat="0" applyFill="0" applyAlignment="0" applyProtection="0"/>
    <xf numFmtId="5" fontId="26" fillId="0" borderId="1495" applyAlignment="0" applyProtection="0"/>
    <xf numFmtId="0" fontId="30" fillId="13" borderId="180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99" fillId="13" borderId="1808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99" fillId="13" borderId="1798" applyNumberFormat="0" applyAlignment="0" applyProtection="0"/>
    <xf numFmtId="0" fontId="115" fillId="0" borderId="1809" applyNumberFormat="0" applyFill="0" applyAlignment="0" applyProtection="0"/>
    <xf numFmtId="0" fontId="30" fillId="13" borderId="1806" applyNumberFormat="0" applyAlignment="0" applyProtection="0"/>
    <xf numFmtId="0" fontId="3" fillId="9" borderId="1807" applyNumberFormat="0" applyFont="0" applyAlignment="0" applyProtection="0"/>
    <xf numFmtId="0" fontId="30" fillId="13" borderId="1806" applyNumberFormat="0" applyAlignment="0" applyProtection="0"/>
    <xf numFmtId="5" fontId="26" fillId="0" borderId="1495" applyAlignment="0" applyProtection="0"/>
    <xf numFmtId="3" fontId="32" fillId="0" borderId="1812"/>
    <xf numFmtId="0" fontId="97" fillId="13" borderId="1808" applyNumberFormat="0" applyAlignment="0" applyProtection="0"/>
    <xf numFmtId="0" fontId="115" fillId="0" borderId="1800" applyNumberFormat="0" applyFill="0" applyAlignment="0" applyProtection="0"/>
    <xf numFmtId="0" fontId="27" fillId="9" borderId="1807" applyNumberFormat="0" applyFont="0" applyAlignment="0" applyProtection="0"/>
    <xf numFmtId="0" fontId="99" fillId="13" borderId="1798" applyNumberFormat="0" applyAlignment="0" applyProtection="0"/>
    <xf numFmtId="0" fontId="30" fillId="13" borderId="1796" applyNumberFormat="0" applyAlignment="0" applyProtection="0"/>
    <xf numFmtId="0" fontId="74" fillId="7" borderId="1796" applyNumberFormat="0" applyAlignment="0" applyProtection="0"/>
    <xf numFmtId="0" fontId="115" fillId="0" borderId="1800" applyNumberFormat="0" applyFill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3" fillId="9" borderId="1797" applyNumberFormat="0" applyFont="0" applyAlignment="0" applyProtection="0"/>
    <xf numFmtId="0" fontId="115" fillId="0" borderId="1809" applyNumberFormat="0" applyFill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110" fillId="32" borderId="1812"/>
    <xf numFmtId="0" fontId="74" fillId="7" borderId="1806" applyNumberFormat="0" applyAlignment="0" applyProtection="0"/>
    <xf numFmtId="3" fontId="32" fillId="0" borderId="1812"/>
    <xf numFmtId="0" fontId="15" fillId="9" borderId="1807" applyNumberFormat="0" applyFont="0" applyAlignment="0" applyProtection="0"/>
    <xf numFmtId="0" fontId="27" fillId="9" borderId="1807" applyNumberFormat="0" applyFont="0" applyAlignment="0" applyProtection="0"/>
    <xf numFmtId="0" fontId="124" fillId="34" borderId="1806" applyNumberFormat="0" applyAlignment="0" applyProtection="0"/>
    <xf numFmtId="0" fontId="74" fillId="7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97" fillId="13" borderId="1808" applyNumberFormat="0" applyAlignment="0" applyProtection="0"/>
    <xf numFmtId="0" fontId="74" fillId="7" borderId="1806" applyNumberFormat="0" applyAlignment="0" applyProtection="0"/>
    <xf numFmtId="0" fontId="42" fillId="0" borderId="1812"/>
    <xf numFmtId="0" fontId="75" fillId="7" borderId="1806" applyNumberFormat="0" applyAlignment="0" applyProtection="0"/>
    <xf numFmtId="0" fontId="113" fillId="0" borderId="1809" applyNumberFormat="0" applyFill="0" applyAlignment="0" applyProtection="0"/>
    <xf numFmtId="0" fontId="74" fillId="7" borderId="1806" applyNumberFormat="0" applyAlignment="0" applyProtection="0"/>
    <xf numFmtId="0" fontId="28" fillId="13" borderId="1806" applyNumberFormat="0" applyAlignment="0" applyProtection="0"/>
    <xf numFmtId="3" fontId="32" fillId="0" borderId="1803"/>
    <xf numFmtId="0" fontId="42" fillId="0" borderId="1803"/>
    <xf numFmtId="0" fontId="59" fillId="0" borderId="1804">
      <alignment horizontal="left" vertical="center"/>
    </xf>
    <xf numFmtId="10" fontId="56" fillId="28" borderId="1803" applyNumberFormat="0" applyBorder="0" applyAlignment="0" applyProtection="0"/>
    <xf numFmtId="0" fontId="75" fillId="7" borderId="1806" applyNumberFormat="0" applyAlignment="0" applyProtection="0"/>
    <xf numFmtId="0" fontId="15" fillId="9" borderId="1807" applyNumberFormat="0" applyFon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0" fillId="32" borderId="1803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59" fillId="0" borderId="1804">
      <alignment horizontal="left" vertical="center"/>
    </xf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59" fillId="0" borderId="1804">
      <alignment horizontal="left" vertical="center"/>
    </xf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103" fillId="0" borderId="1805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113" fillId="0" borderId="1818" applyNumberFormat="0" applyFill="0" applyAlignment="0" applyProtection="0"/>
    <xf numFmtId="0" fontId="59" fillId="0" borderId="1813">
      <alignment horizontal="left" vertical="center"/>
    </xf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97" fillId="13" borderId="1816" applyNumberFormat="0" applyAlignment="0" applyProtection="0"/>
    <xf numFmtId="0" fontId="103" fillId="0" borderId="1817"/>
    <xf numFmtId="0" fontId="113" fillId="0" borderId="1818" applyNumberFormat="0" applyFill="0" applyAlignment="0" applyProtection="0"/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130" fillId="14" borderId="1814" applyNumberFormat="0" applyAlignment="0" applyProtection="0"/>
    <xf numFmtId="0" fontId="115" fillId="0" borderId="1820" applyNumberFormat="0" applyFill="0" applyAlignment="0" applyProtection="0"/>
    <xf numFmtId="0" fontId="27" fillId="9" borderId="1815" applyNumberFormat="0" applyFont="0" applyAlignment="0" applyProtection="0"/>
    <xf numFmtId="0" fontId="97" fillId="13" borderId="1816" applyNumberFormat="0" applyAlignment="0" applyProtection="0"/>
    <xf numFmtId="0" fontId="115" fillId="0" borderId="1820" applyNumberFormat="0" applyFill="0" applyAlignment="0" applyProtection="0"/>
    <xf numFmtId="0" fontId="103" fillId="0" borderId="1817"/>
    <xf numFmtId="0" fontId="27" fillId="9" borderId="1815" applyNumberFormat="0" applyFont="0" applyAlignment="0" applyProtection="0"/>
    <xf numFmtId="0" fontId="130" fillId="14" borderId="1814" applyNumberFormat="0" applyAlignment="0" applyProtection="0"/>
    <xf numFmtId="0" fontId="115" fillId="0" borderId="1829" applyNumberFormat="0" applyFill="0" applyAlignment="0" applyProtection="0"/>
    <xf numFmtId="0" fontId="130" fillId="14" borderId="1823" applyNumberFormat="0" applyAlignment="0" applyProtection="0"/>
    <xf numFmtId="0" fontId="123" fillId="34" borderId="1828" applyNumberFormat="0" applyAlignment="0" applyProtection="0"/>
    <xf numFmtId="0" fontId="113" fillId="0" borderId="1827" applyNumberFormat="0" applyFill="0" applyAlignment="0" applyProtection="0"/>
    <xf numFmtId="0" fontId="110" fillId="32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23" applyNumberFormat="0" applyAlignment="0" applyProtection="0"/>
    <xf numFmtId="5" fontId="26" fillId="0" borderId="1495" applyAlignment="0" applyProtection="0"/>
    <xf numFmtId="0" fontId="3" fillId="9" borderId="1824" applyNumberFormat="0" applyFont="0" applyAlignment="0" applyProtection="0"/>
    <xf numFmtId="0" fontId="123" fillId="34" borderId="1828" applyNumberFormat="0" applyAlignment="0" applyProtection="0"/>
    <xf numFmtId="0" fontId="115" fillId="0" borderId="1829" applyNumberFormat="0" applyFill="0" applyAlignment="0" applyProtection="0"/>
    <xf numFmtId="0" fontId="30" fillId="13" borderId="1814" applyNumberFormat="0" applyAlignment="0" applyProtection="0"/>
    <xf numFmtId="0" fontId="130" fillId="14" borderId="1823" applyNumberFormat="0" applyAlignment="0" applyProtection="0"/>
    <xf numFmtId="10" fontId="56" fillId="28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15" fillId="0" borderId="1827" applyNumberFormat="0" applyFill="0" applyAlignment="0" applyProtection="0"/>
    <xf numFmtId="0" fontId="74" fillId="7" borderId="1823" applyNumberFormat="0" applyAlignment="0" applyProtection="0"/>
    <xf numFmtId="0" fontId="30" fillId="13" borderId="1823" applyNumberFormat="0" applyAlignment="0" applyProtection="0"/>
    <xf numFmtId="0" fontId="115" fillId="0" borderId="1827" applyNumberFormat="0" applyFill="0" applyAlignment="0" applyProtection="0"/>
    <xf numFmtId="5" fontId="26" fillId="0" borderId="1495" applyAlignment="0" applyProtection="0"/>
    <xf numFmtId="0" fontId="30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9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15" fillId="9" borderId="1815" applyNumberFormat="0" applyFont="0" applyAlignment="0" applyProtection="0"/>
    <xf numFmtId="0" fontId="3" fillId="9" borderId="1815" applyNumberFormat="0" applyFont="0" applyAlignment="0" applyProtection="0"/>
    <xf numFmtId="0" fontId="99" fillId="13" borderId="1816" applyNumberFormat="0" applyAlignment="0" applyProtection="0"/>
    <xf numFmtId="0" fontId="115" fillId="0" borderId="1827" applyNumberFormat="0" applyFill="0" applyAlignment="0" applyProtection="0"/>
    <xf numFmtId="0" fontId="30" fillId="13" borderId="1823" applyNumberFormat="0" applyAlignment="0" applyProtection="0"/>
    <xf numFmtId="0" fontId="3" fillId="9" borderId="1824" applyNumberFormat="0" applyFont="0" applyAlignment="0" applyProtection="0"/>
    <xf numFmtId="0" fontId="30" fillId="13" borderId="1823" applyNumberFormat="0" applyAlignment="0" applyProtection="0"/>
    <xf numFmtId="5" fontId="26" fillId="0" borderId="1495" applyAlignment="0" applyProtection="0"/>
    <xf numFmtId="3" fontId="32" fillId="0" borderId="1830"/>
    <xf numFmtId="0" fontId="97" fillId="13" borderId="1825" applyNumberFormat="0" applyAlignment="0" applyProtection="0"/>
    <xf numFmtId="0" fontId="115" fillId="0" borderId="1818" applyNumberFormat="0" applyFill="0" applyAlignment="0" applyProtection="0"/>
    <xf numFmtId="0" fontId="27" fillId="9" borderId="1824" applyNumberFormat="0" applyFont="0" applyAlignment="0" applyProtection="0"/>
    <xf numFmtId="0" fontId="99" fillId="13" borderId="1816" applyNumberFormat="0" applyAlignment="0" applyProtection="0"/>
    <xf numFmtId="0" fontId="30" fillId="13" borderId="1814" applyNumberFormat="0" applyAlignment="0" applyProtection="0"/>
    <xf numFmtId="0" fontId="74" fillId="7" borderId="1814" applyNumberFormat="0" applyAlignment="0" applyProtection="0"/>
    <xf numFmtId="0" fontId="115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15" fillId="0" borderId="1827" applyNumberFormat="0" applyFill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110" fillId="32" borderId="1830"/>
    <xf numFmtId="0" fontId="74" fillId="7" borderId="1823" applyNumberFormat="0" applyAlignment="0" applyProtection="0"/>
    <xf numFmtId="3" fontId="32" fillId="0" borderId="1830"/>
    <xf numFmtId="0" fontId="15" fillId="9" borderId="1824" applyNumberFormat="0" applyFont="0" applyAlignment="0" applyProtection="0"/>
    <xf numFmtId="0" fontId="27" fillId="9" borderId="1824" applyNumberFormat="0" applyFont="0" applyAlignment="0" applyProtection="0"/>
    <xf numFmtId="0" fontId="124" fillId="34" borderId="1823" applyNumberFormat="0" applyAlignment="0" applyProtection="0"/>
    <xf numFmtId="0" fontId="74" fillId="7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97" fillId="13" borderId="1825" applyNumberFormat="0" applyAlignment="0" applyProtection="0"/>
    <xf numFmtId="0" fontId="74" fillId="7" borderId="1823" applyNumberFormat="0" applyAlignment="0" applyProtection="0"/>
    <xf numFmtId="0" fontId="42" fillId="0" borderId="1830"/>
    <xf numFmtId="0" fontId="75" fillId="7" borderId="1823" applyNumberFormat="0" applyAlignment="0" applyProtection="0"/>
    <xf numFmtId="0" fontId="113" fillId="0" borderId="1827" applyNumberFormat="0" applyFill="0" applyAlignment="0" applyProtection="0"/>
    <xf numFmtId="0" fontId="74" fillId="7" borderId="1823" applyNumberFormat="0" applyAlignment="0" applyProtection="0"/>
    <xf numFmtId="0" fontId="28" fillId="13" borderId="1823" applyNumberFormat="0" applyAlignment="0" applyProtection="0"/>
    <xf numFmtId="3" fontId="32" fillId="0" borderId="1821"/>
    <xf numFmtId="0" fontId="42" fillId="0" borderId="1821"/>
    <xf numFmtId="0" fontId="59" fillId="0" borderId="1822">
      <alignment horizontal="left" vertical="center"/>
    </xf>
    <xf numFmtId="10" fontId="56" fillId="28" borderId="1821" applyNumberFormat="0" applyBorder="0" applyAlignment="0" applyProtection="0"/>
    <xf numFmtId="0" fontId="75" fillId="7" borderId="1823" applyNumberFormat="0" applyAlignment="0" applyProtection="0"/>
    <xf numFmtId="0" fontId="15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0" fillId="32" borderId="1821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59" fillId="0" borderId="1822">
      <alignment horizontal="left" vertical="center"/>
    </xf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59" fillId="0" borderId="1822">
      <alignment horizontal="left" vertical="center"/>
    </xf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103" fillId="0" borderId="1826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43" fontId="194" fillId="0" borderId="0" applyFont="0" applyFill="0" applyBorder="0" applyAlignment="0" applyProtection="0"/>
    <xf numFmtId="0" fontId="1" fillId="0" borderId="0"/>
    <xf numFmtId="0" fontId="3" fillId="0" borderId="0"/>
    <xf numFmtId="165" fontId="142" fillId="0" borderId="0" applyFont="0" applyFill="0" applyBorder="0" applyAlignment="0" applyProtection="0"/>
    <xf numFmtId="0" fontId="142" fillId="0" borderId="0"/>
    <xf numFmtId="0" fontId="3" fillId="0" borderId="0"/>
    <xf numFmtId="213" fontId="142" fillId="0" borderId="0"/>
    <xf numFmtId="213" fontId="142" fillId="0" borderId="0"/>
    <xf numFmtId="213" fontId="3" fillId="0" borderId="0"/>
    <xf numFmtId="165" fontId="3" fillId="0" borderId="0" applyFont="0" applyFill="0" applyBorder="0" applyAlignment="0" applyProtection="0"/>
    <xf numFmtId="0" fontId="194" fillId="0" borderId="0" applyAlignment="0"/>
    <xf numFmtId="43" fontId="194" fillId="0" borderId="0" applyFont="0" applyFill="0" applyBorder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524"/>
    <xf numFmtId="0" fontId="59" fillId="0" borderId="1831">
      <alignment horizontal="left" vertical="center"/>
    </xf>
    <xf numFmtId="0" fontId="42" fillId="0" borderId="1524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524" applyNumberFormat="0" applyBorder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0" fillId="32" borderId="1524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496">
      <alignment horizontal="left" vertical="center"/>
    </xf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6">
      <alignment horizontal="left" vertical="center"/>
    </xf>
    <xf numFmtId="0" fontId="113" fillId="0" borderId="1566" applyNumberFormat="0" applyFill="0" applyAlignment="0" applyProtection="0"/>
    <xf numFmtId="0" fontId="59" fillId="0" borderId="1496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498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8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498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5" fontId="26" fillId="0" borderId="1495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913" applyNumberFormat="0" applyAlignment="0" applyProtection="0"/>
    <xf numFmtId="0" fontId="42" fillId="0" borderId="1830"/>
    <xf numFmtId="0" fontId="110" fillId="32" borderId="1830"/>
    <xf numFmtId="0" fontId="75" fillId="7" borderId="1859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914" applyNumberFormat="0" applyFont="0" applyAlignment="0" applyProtection="0"/>
    <xf numFmtId="0" fontId="27" fillId="9" borderId="1869" applyNumberFormat="0" applyFont="0" applyAlignment="0" applyProtection="0"/>
    <xf numFmtId="0" fontId="110" fillId="32" borderId="1866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913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15" fillId="9" borderId="1753" applyNumberFormat="0" applyFont="0" applyAlignment="0" applyProtection="0"/>
    <xf numFmtId="0" fontId="42" fillId="0" borderId="1830"/>
    <xf numFmtId="3" fontId="32" fillId="0" borderId="1830"/>
    <xf numFmtId="0" fontId="28" fillId="13" borderId="1562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10" fontId="56" fillId="28" borderId="1857" applyNumberFormat="0" applyBorder="0" applyAlignment="0" applyProtection="0"/>
    <xf numFmtId="0" fontId="123" fillId="34" borderId="1918" applyNumberFormat="0" applyAlignment="0" applyProtection="0"/>
    <xf numFmtId="0" fontId="99" fillId="13" borderId="1915" applyNumberFormat="0" applyAlignment="0" applyProtection="0"/>
    <xf numFmtId="0" fontId="97" fillId="13" borderId="1861" applyNumberFormat="0" applyAlignment="0" applyProtection="0"/>
    <xf numFmtId="0" fontId="27" fillId="9" borderId="1753" applyNumberFormat="0" applyFont="0" applyAlignment="0" applyProtection="0"/>
    <xf numFmtId="0" fontId="59" fillId="0" borderId="1912">
      <alignment horizontal="left" vertical="center"/>
    </xf>
    <xf numFmtId="10" fontId="56" fillId="28" borderId="1866" applyNumberFormat="0" applyBorder="0" applyAlignment="0" applyProtection="0"/>
    <xf numFmtId="0" fontId="15" fillId="9" borderId="1914" applyNumberFormat="0" applyFon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24" fillId="34" borderId="1562" applyNumberFormat="0" applyAlignment="0" applyProtection="0"/>
    <xf numFmtId="0" fontId="99" fillId="13" borderId="1564" applyNumberFormat="0" applyAlignment="0" applyProtection="0"/>
    <xf numFmtId="0" fontId="123" fillId="34" borderId="1567" applyNumberFormat="0" applyAlignment="0" applyProtection="0"/>
    <xf numFmtId="0" fontId="75" fillId="7" borderId="1931" applyNumberFormat="0" applyAlignment="0" applyProtection="0"/>
    <xf numFmtId="0" fontId="103" fillId="0" borderId="1862"/>
    <xf numFmtId="0" fontId="74" fillId="7" borderId="1913" applyNumberFormat="0" applyAlignment="0" applyProtection="0"/>
    <xf numFmtId="0" fontId="103" fillId="0" borderId="1502"/>
    <xf numFmtId="0" fontId="124" fillId="34" borderId="1868" applyNumberFormat="0" applyAlignment="0" applyProtection="0"/>
    <xf numFmtId="0" fontId="97" fillId="13" borderId="1870" applyNumberFormat="0" applyAlignment="0" applyProtection="0"/>
    <xf numFmtId="0" fontId="3" fillId="9" borderId="1869" applyNumberFormat="0" applyFont="0" applyAlignment="0" applyProtection="0"/>
    <xf numFmtId="0" fontId="74" fillId="7" borderId="1913" applyNumberFormat="0" applyAlignment="0" applyProtection="0"/>
    <xf numFmtId="0" fontId="75" fillId="7" borderId="1868" applyNumberFormat="0" applyAlignment="0" applyProtection="0"/>
    <xf numFmtId="0" fontId="59" fillId="0" borderId="1867">
      <alignment horizontal="left" vertical="center"/>
    </xf>
    <xf numFmtId="3" fontId="32" fillId="0" borderId="1866"/>
    <xf numFmtId="0" fontId="28" fillId="13" borderId="1868" applyNumberFormat="0" applyAlignment="0" applyProtection="0"/>
    <xf numFmtId="0" fontId="42" fillId="0" borderId="1920"/>
    <xf numFmtId="0" fontId="113" fillId="0" borderId="1926" applyNumberFormat="0" applyFill="0" applyAlignment="0" applyProtection="0"/>
    <xf numFmtId="0" fontId="115" fillId="0" borderId="1928" applyNumberFormat="0" applyFill="0" applyAlignment="0" applyProtection="0"/>
    <xf numFmtId="0" fontId="27" fillId="9" borderId="1914" applyNumberFormat="0" applyFont="0" applyAlignment="0" applyProtection="0"/>
    <xf numFmtId="0" fontId="28" fillId="13" borderId="1562" applyNumberFormat="0" applyAlignment="0" applyProtection="0"/>
    <xf numFmtId="190" fontId="42" fillId="0" borderId="1830"/>
    <xf numFmtId="0" fontId="74" fillId="7" borderId="1931" applyNumberFormat="0" applyAlignment="0" applyProtection="0"/>
    <xf numFmtId="0" fontId="75" fillId="7" borderId="1877" applyNumberFormat="0" applyAlignment="0" applyProtection="0"/>
    <xf numFmtId="0" fontId="74" fillId="7" borderId="1859" applyNumberFormat="0" applyAlignment="0" applyProtection="0"/>
    <xf numFmtId="0" fontId="115" fillId="0" borderId="1863" applyNumberFormat="0" applyFill="0" applyAlignment="0" applyProtection="0"/>
    <xf numFmtId="0" fontId="99" fillId="13" borderId="1564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15" fillId="9" borderId="1753" applyNumberFormat="0" applyFont="0" applyAlignment="0" applyProtection="0"/>
    <xf numFmtId="10" fontId="56" fillId="28" borderId="1830" applyNumberFormat="0" applyBorder="0" applyAlignment="0" applyProtection="0"/>
    <xf numFmtId="0" fontId="28" fillId="13" borderId="1913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190" fontId="42" fillId="0" borderId="1857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10" fontId="56" fillId="28" borderId="1830" applyNumberFormat="0" applyBorder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75" fillId="7" borderId="1931" applyNumberFormat="0" applyAlignment="0" applyProtection="0"/>
    <xf numFmtId="190" fontId="42" fillId="0" borderId="1830"/>
    <xf numFmtId="0" fontId="28" fillId="13" borderId="1859" applyNumberFormat="0" applyAlignment="0" applyProtection="0"/>
    <xf numFmtId="0" fontId="28" fillId="13" borderId="1922" applyNumberFormat="0" applyAlignment="0" applyProtection="0"/>
    <xf numFmtId="3" fontId="32" fillId="0" borderId="1920"/>
    <xf numFmtId="0" fontId="3" fillId="9" borderId="1923" applyNumberFormat="0" applyFon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103" fillId="0" borderId="1916"/>
    <xf numFmtId="0" fontId="115" fillId="0" borderId="1566" applyNumberFormat="0" applyFill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10" fontId="56" fillId="28" borderId="1920" applyNumberFormat="0" applyBorder="0" applyAlignment="0" applyProtection="0"/>
    <xf numFmtId="10" fontId="56" fillId="28" borderId="1911" applyNumberFormat="0" applyBorder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877" applyNumberFormat="0" applyAlignment="0" applyProtection="0"/>
    <xf numFmtId="0" fontId="28" fillId="13" borderId="1562" applyNumberFormat="0" applyAlignment="0" applyProtection="0"/>
    <xf numFmtId="0" fontId="113" fillId="0" borderId="1863" applyNumberFormat="0" applyFill="0" applyAlignment="0" applyProtection="0"/>
    <xf numFmtId="0" fontId="27" fillId="9" borderId="1860" applyNumberFormat="0" applyFont="0" applyAlignment="0" applyProtection="0"/>
    <xf numFmtId="0" fontId="115" fillId="0" borderId="1874" applyNumberFormat="0" applyFill="0" applyAlignment="0" applyProtection="0"/>
    <xf numFmtId="0" fontId="113" fillId="0" borderId="1872" applyNumberFormat="0" applyFill="0" applyAlignment="0" applyProtection="0"/>
    <xf numFmtId="0" fontId="42" fillId="0" borderId="1866"/>
    <xf numFmtId="0" fontId="123" fillId="34" borderId="1927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74" fillId="7" borderId="1859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0" fillId="32" borderId="1920"/>
    <xf numFmtId="0" fontId="27" fillId="9" borderId="1923" applyNumberFormat="0" applyFont="0" applyAlignment="0" applyProtection="0"/>
    <xf numFmtId="0" fontId="103" fillId="0" borderId="1502"/>
    <xf numFmtId="0" fontId="124" fillId="34" borderId="1562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103" fillId="0" borderId="1502"/>
    <xf numFmtId="0" fontId="74" fillId="7" borderId="1859" applyNumberFormat="0" applyAlignment="0" applyProtection="0"/>
    <xf numFmtId="0" fontId="103" fillId="0" borderId="1502"/>
    <xf numFmtId="0" fontId="27" fillId="9" borderId="1860" applyNumberFormat="0" applyFont="0" applyAlignment="0" applyProtection="0"/>
    <xf numFmtId="0" fontId="74" fillId="7" borderId="1859" applyNumberFormat="0" applyAlignment="0" applyProtection="0"/>
    <xf numFmtId="0" fontId="99" fillId="13" borderId="1933" applyNumberFormat="0" applyAlignment="0" applyProtection="0"/>
    <xf numFmtId="0" fontId="75" fillId="7" borderId="1877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30" fillId="14" borderId="1562" applyNumberFormat="0" applyAlignment="0" applyProtection="0"/>
    <xf numFmtId="0" fontId="15" fillId="9" borderId="1860" applyNumberFormat="0" applyFont="0" applyAlignment="0" applyProtection="0"/>
    <xf numFmtId="10" fontId="56" fillId="28" borderId="1830" applyNumberFormat="0" applyBorder="0" applyAlignment="0" applyProtection="0"/>
    <xf numFmtId="0" fontId="59" fillId="0" borderId="1858">
      <alignment horizontal="left" vertical="center"/>
    </xf>
    <xf numFmtId="0" fontId="27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115" fillId="0" borderId="1917" applyNumberFormat="0" applyFill="0" applyAlignment="0" applyProtection="0"/>
    <xf numFmtId="0" fontId="97" fillId="13" borderId="1564" applyNumberFormat="0" applyAlignment="0" applyProtection="0"/>
    <xf numFmtId="0" fontId="103" fillId="0" borderId="1871"/>
    <xf numFmtId="0" fontId="30" fillId="13" borderId="1859" applyNumberFormat="0" applyAlignment="0" applyProtection="0"/>
    <xf numFmtId="0" fontId="124" fillId="34" borderId="1859" applyNumberFormat="0" applyAlignment="0" applyProtection="0"/>
    <xf numFmtId="0" fontId="99" fillId="13" borderId="1861" applyNumberFormat="0" applyAlignment="0" applyProtection="0"/>
    <xf numFmtId="0" fontId="123" fillId="34" borderId="1864" applyNumberFormat="0" applyAlignment="0" applyProtection="0"/>
    <xf numFmtId="0" fontId="59" fillId="0" borderId="1921">
      <alignment horizontal="left" vertical="center"/>
    </xf>
    <xf numFmtId="0" fontId="74" fillId="7" borderId="1913" applyNumberFormat="0" applyAlignment="0" applyProtection="0"/>
    <xf numFmtId="0" fontId="75" fillId="7" borderId="1922" applyNumberFormat="0" applyAlignment="0" applyProtection="0"/>
    <xf numFmtId="0" fontId="99" fillId="13" borderId="1861" applyNumberFormat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30" fillId="14" borderId="1562" applyNumberFormat="0" applyAlignment="0" applyProtection="0"/>
    <xf numFmtId="0" fontId="27" fillId="9" borderId="1753" applyNumberFormat="0" applyFont="0" applyAlignment="0" applyProtection="0"/>
    <xf numFmtId="0" fontId="113" fillId="0" borderId="1566" applyNumberFormat="0" applyFill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130" fillId="14" borderId="1868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3" fillId="9" borderId="1860" applyNumberFormat="0" applyFont="0" applyAlignment="0" applyProtection="0"/>
    <xf numFmtId="0" fontId="75" fillId="7" borderId="1913" applyNumberFormat="0" applyAlignment="0" applyProtection="0"/>
    <xf numFmtId="0" fontId="74" fillId="7" borderId="1859" applyNumberFormat="0" applyAlignment="0" applyProtection="0"/>
    <xf numFmtId="0" fontId="59" fillId="0" borderId="1831">
      <alignment horizontal="left" vertical="center"/>
    </xf>
    <xf numFmtId="0" fontId="123" fillId="34" borderId="1873" applyNumberForma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28" fillId="13" borderId="1562" applyNumberFormat="0" applyAlignment="0" applyProtection="0"/>
    <xf numFmtId="0" fontId="124" fillId="34" borderId="1922" applyNumberFormat="0" applyAlignment="0" applyProtection="0"/>
    <xf numFmtId="3" fontId="32" fillId="0" borderId="1830"/>
    <xf numFmtId="0" fontId="113" fillId="0" borderId="1917" applyNumberFormat="0" applyFill="0" applyAlignment="0" applyProtection="0"/>
    <xf numFmtId="0" fontId="42" fillId="0" borderId="1830"/>
    <xf numFmtId="0" fontId="99" fillId="13" borderId="1879" applyNumberFormat="0" applyAlignment="0" applyProtection="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190" fontId="42" fillId="0" borderId="1830"/>
    <xf numFmtId="0" fontId="3" fillId="9" borderId="1860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99" fillId="13" borderId="1915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30" fillId="13" borderId="1562" applyNumberFormat="0" applyAlignment="0" applyProtection="0"/>
    <xf numFmtId="0" fontId="110" fillId="32" borderId="1830"/>
    <xf numFmtId="0" fontId="27" fillId="9" borderId="1753" applyNumberFormat="0" applyFont="0" applyAlignment="0" applyProtection="0"/>
    <xf numFmtId="0" fontId="103" fillId="0" borderId="1502"/>
    <xf numFmtId="0" fontId="3" fillId="9" borderId="1860" applyNumberFormat="0" applyFon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30" fillId="13" borderId="1913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27" fillId="9" borderId="1914" applyNumberFormat="0" applyFont="0" applyAlignment="0" applyProtection="0"/>
    <xf numFmtId="0" fontId="74" fillId="7" borderId="1913" applyNumberFormat="0" applyAlignment="0" applyProtection="0"/>
    <xf numFmtId="0" fontId="74" fillId="7" borderId="1562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15" fillId="0" borderId="1863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913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7" fillId="13" borderId="1924" applyNumberFormat="0" applyAlignment="0" applyProtection="0"/>
    <xf numFmtId="0" fontId="30" fillId="13" borderId="1859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03" fillId="0" borderId="1925"/>
    <xf numFmtId="0" fontId="130" fillId="14" borderId="1922" applyNumberFormat="0" applyAlignment="0" applyProtection="0"/>
    <xf numFmtId="0" fontId="130" fillId="14" borderId="1562" applyNumberFormat="0" applyAlignment="0" applyProtection="0"/>
    <xf numFmtId="0" fontId="97" fillId="13" borderId="1915" applyNumberFormat="0" applyAlignment="0" applyProtection="0"/>
    <xf numFmtId="0" fontId="115" fillId="0" borderId="1568" applyNumberFormat="0" applyFill="0" applyAlignment="0" applyProtection="0"/>
    <xf numFmtId="0" fontId="115" fillId="0" borderId="1917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91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190" fontId="42" fillId="0" borderId="1911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0" fillId="13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30" fillId="14" borderId="1859" applyNumberFormat="0" applyAlignment="0" applyProtection="0"/>
    <xf numFmtId="0" fontId="115" fillId="0" borderId="1865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9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859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877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841" applyNumberFormat="0" applyAlignment="0" applyProtection="0"/>
    <xf numFmtId="0" fontId="103" fillId="0" borderId="1844"/>
    <xf numFmtId="0" fontId="115" fillId="0" borderId="1847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28" fillId="13" borderId="1841" applyNumberFormat="0" applyAlignment="0" applyProtection="0"/>
    <xf numFmtId="0" fontId="130" fillId="14" borderId="1841" applyNumberFormat="0" applyAlignment="0" applyProtection="0"/>
    <xf numFmtId="0" fontId="123" fillId="34" borderId="1846" applyNumberFormat="0" applyAlignment="0" applyProtection="0"/>
    <xf numFmtId="0" fontId="113" fillId="0" borderId="1845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74" fillId="7" borderId="1850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99" fillId="13" borderId="1835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7" fillId="9" borderId="1842" applyNumberFormat="0" applyFont="0" applyAlignment="0" applyProtection="0"/>
    <xf numFmtId="0" fontId="124" fillId="34" borderId="1841" applyNumberFormat="0" applyAlignment="0" applyProtection="0"/>
    <xf numFmtId="0" fontId="97" fillId="13" borderId="1843" applyNumberFormat="0" applyAlignment="0" applyProtection="0"/>
    <xf numFmtId="0" fontId="75" fillId="7" borderId="1841" applyNumberFormat="0" applyAlignment="0" applyProtection="0"/>
    <xf numFmtId="0" fontId="28" fillId="13" borderId="1562" applyNumberFormat="0" applyAlignment="0" applyProtection="0"/>
    <xf numFmtId="0" fontId="99" fillId="13" borderId="185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0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838" applyNumberFormat="0" applyFill="0" applyAlignment="0" applyProtection="0"/>
    <xf numFmtId="0" fontId="130" fillId="14" borderId="1833" applyNumberFormat="0" applyAlignment="0" applyProtection="0"/>
    <xf numFmtId="0" fontId="123" fillId="34" borderId="1837" applyNumberFormat="0" applyAlignment="0" applyProtection="0"/>
    <xf numFmtId="0" fontId="113" fillId="0" borderId="1836" applyNumberFormat="0" applyFill="0" applyAlignment="0" applyProtection="0"/>
    <xf numFmtId="0" fontId="110" fillId="32" borderId="1830"/>
    <xf numFmtId="0" fontId="3" fillId="9" borderId="1834" applyNumberFormat="0" applyFont="0" applyAlignment="0" applyProtection="0"/>
    <xf numFmtId="0" fontId="75" fillId="7" borderId="183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23" fillId="34" borderId="1837" applyNumberFormat="0" applyAlignment="0" applyProtection="0"/>
    <xf numFmtId="0" fontId="115" fillId="0" borderId="1838" applyNumberFormat="0" applyFill="0" applyAlignment="0" applyProtection="0"/>
    <xf numFmtId="0" fontId="30" fillId="13" borderId="1562" applyNumberFormat="0" applyAlignment="0" applyProtection="0"/>
    <xf numFmtId="0" fontId="130" fillId="14" borderId="1833" applyNumberFormat="0" applyAlignment="0" applyProtection="0"/>
    <xf numFmtId="10" fontId="56" fillId="28" borderId="1839" applyNumberFormat="0" applyBorder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833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834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836" applyNumberFormat="0" applyFill="0" applyAlignment="0" applyProtection="0"/>
    <xf numFmtId="0" fontId="30" fillId="13" borderId="1833" applyNumberFormat="0" applyAlignment="0" applyProtection="0"/>
    <xf numFmtId="0" fontId="3" fillId="9" borderId="1834" applyNumberFormat="0" applyFont="0" applyAlignment="0" applyProtection="0"/>
    <xf numFmtId="0" fontId="30" fillId="13" borderId="1562" applyNumberFormat="0" applyAlignment="0" applyProtection="0"/>
    <xf numFmtId="3" fontId="32" fillId="0" borderId="1839"/>
    <xf numFmtId="0" fontId="97" fillId="13" borderId="1835" applyNumberFormat="0" applyAlignment="0" applyProtection="0"/>
    <xf numFmtId="0" fontId="115" fillId="0" borderId="1566" applyNumberFormat="0" applyFill="0" applyAlignment="0" applyProtection="0"/>
    <xf numFmtId="0" fontId="27" fillId="9" borderId="1834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836" applyNumberFormat="0" applyFill="0" applyAlignment="0" applyProtection="0"/>
    <xf numFmtId="0" fontId="124" fillId="34" borderId="1833" applyNumberFormat="0" applyAlignment="0" applyProtection="0"/>
    <xf numFmtId="0" fontId="75" fillId="7" borderId="1562" applyNumberFormat="0" applyAlignment="0" applyProtection="0"/>
    <xf numFmtId="0" fontId="110" fillId="32" borderId="1839"/>
    <xf numFmtId="0" fontId="74" fillId="7" borderId="1833" applyNumberFormat="0" applyAlignment="0" applyProtection="0"/>
    <xf numFmtId="3" fontId="32" fillId="0" borderId="1830"/>
    <xf numFmtId="0" fontId="15" fillId="9" borderId="1834" applyNumberFormat="0" applyFont="0" applyAlignment="0" applyProtection="0"/>
    <xf numFmtId="0" fontId="27" fillId="9" borderId="1834" applyNumberFormat="0" applyFont="0" applyAlignment="0" applyProtection="0"/>
    <xf numFmtId="0" fontId="124" fillId="34" borderId="1833" applyNumberFormat="0" applyAlignment="0" applyProtection="0"/>
    <xf numFmtId="0" fontId="74" fillId="7" borderId="1833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835" applyNumberFormat="0" applyAlignment="0" applyProtection="0"/>
    <xf numFmtId="0" fontId="74" fillId="7" borderId="1833" applyNumberFormat="0" applyAlignment="0" applyProtection="0"/>
    <xf numFmtId="0" fontId="42" fillId="0" borderId="1839"/>
    <xf numFmtId="0" fontId="75" fillId="7" borderId="1833" applyNumberFormat="0" applyAlignment="0" applyProtection="0"/>
    <xf numFmtId="0" fontId="113" fillId="0" borderId="1836" applyNumberFormat="0" applyFill="0" applyAlignment="0" applyProtection="0"/>
    <xf numFmtId="0" fontId="74" fillId="7" borderId="1833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835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113" fillId="0" borderId="1845" applyNumberFormat="0" applyFill="0" applyAlignment="0" applyProtection="0"/>
    <xf numFmtId="0" fontId="59" fillId="0" borderId="1840">
      <alignment horizontal="left" vertical="center"/>
    </xf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97" fillId="13" borderId="1843" applyNumberFormat="0" applyAlignment="0" applyProtection="0"/>
    <xf numFmtId="0" fontId="103" fillId="0" borderId="1844"/>
    <xf numFmtId="0" fontId="113" fillId="0" borderId="1845" applyNumberFormat="0" applyFill="0" applyAlignment="0" applyProtection="0"/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130" fillId="14" borderId="1841" applyNumberFormat="0" applyAlignment="0" applyProtection="0"/>
    <xf numFmtId="0" fontId="115" fillId="0" borderId="1847" applyNumberFormat="0" applyFill="0" applyAlignment="0" applyProtection="0"/>
    <xf numFmtId="0" fontId="27" fillId="9" borderId="1842" applyNumberFormat="0" applyFont="0" applyAlignment="0" applyProtection="0"/>
    <xf numFmtId="0" fontId="97" fillId="13" borderId="1843" applyNumberFormat="0" applyAlignment="0" applyProtection="0"/>
    <xf numFmtId="0" fontId="115" fillId="0" borderId="1847" applyNumberFormat="0" applyFill="0" applyAlignment="0" applyProtection="0"/>
    <xf numFmtId="0" fontId="103" fillId="0" borderId="1844"/>
    <xf numFmtId="0" fontId="27" fillId="9" borderId="1842" applyNumberFormat="0" applyFont="0" applyAlignment="0" applyProtection="0"/>
    <xf numFmtId="0" fontId="130" fillId="14" borderId="1841" applyNumberFormat="0" applyAlignment="0" applyProtection="0"/>
    <xf numFmtId="0" fontId="115" fillId="0" borderId="1856" applyNumberFormat="0" applyFill="0" applyAlignment="0" applyProtection="0"/>
    <xf numFmtId="0" fontId="130" fillId="14" borderId="1850" applyNumberFormat="0" applyAlignment="0" applyProtection="0"/>
    <xf numFmtId="0" fontId="123" fillId="34" borderId="1855" applyNumberFormat="0" applyAlignment="0" applyProtection="0"/>
    <xf numFmtId="0" fontId="113" fillId="0" borderId="1854" applyNumberFormat="0" applyFill="0" applyAlignment="0" applyProtection="0"/>
    <xf numFmtId="0" fontId="110" fillId="32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56" fillId="28" borderId="1857" applyNumberFormat="0" applyBorder="0" applyAlignment="0" applyProtection="0"/>
    <xf numFmtId="0" fontId="42" fillId="0" borderId="1857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23" fillId="34" borderId="1855" applyNumberFormat="0" applyAlignment="0" applyProtection="0"/>
    <xf numFmtId="0" fontId="115" fillId="0" borderId="1856" applyNumberFormat="0" applyFill="0" applyAlignment="0" applyProtection="0"/>
    <xf numFmtId="0" fontId="30" fillId="13" borderId="1841" applyNumberFormat="0" applyAlignment="0" applyProtection="0"/>
    <xf numFmtId="0" fontId="130" fillId="14" borderId="1850" applyNumberFormat="0" applyAlignment="0" applyProtection="0"/>
    <xf numFmtId="10" fontId="56" fillId="28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15" fillId="0" borderId="1854" applyNumberFormat="0" applyFill="0" applyAlignment="0" applyProtection="0"/>
    <xf numFmtId="0" fontId="74" fillId="7" borderId="1850" applyNumberFormat="0" applyAlignment="0" applyProtection="0"/>
    <xf numFmtId="0" fontId="30" fillId="13" borderId="1850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9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15" fillId="9" borderId="1842" applyNumberFormat="0" applyFont="0" applyAlignment="0" applyProtection="0"/>
    <xf numFmtId="0" fontId="3" fillId="9" borderId="1842" applyNumberFormat="0" applyFont="0" applyAlignment="0" applyProtection="0"/>
    <xf numFmtId="0" fontId="99" fillId="13" borderId="1843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3" fillId="9" borderId="1851" applyNumberFormat="0" applyFont="0" applyAlignment="0" applyProtection="0"/>
    <xf numFmtId="0" fontId="30" fillId="13" borderId="1850" applyNumberFormat="0" applyAlignment="0" applyProtection="0"/>
    <xf numFmtId="3" fontId="32" fillId="0" borderId="1857"/>
    <xf numFmtId="0" fontId="97" fillId="13" borderId="1852" applyNumberFormat="0" applyAlignment="0" applyProtection="0"/>
    <xf numFmtId="0" fontId="115" fillId="0" borderId="1845" applyNumberFormat="0" applyFill="0" applyAlignment="0" applyProtection="0"/>
    <xf numFmtId="0" fontId="27" fillId="9" borderId="1851" applyNumberFormat="0" applyFont="0" applyAlignment="0" applyProtection="0"/>
    <xf numFmtId="0" fontId="99" fillId="13" borderId="1843" applyNumberFormat="0" applyAlignment="0" applyProtection="0"/>
    <xf numFmtId="0" fontId="30" fillId="13" borderId="1841" applyNumberFormat="0" applyAlignment="0" applyProtection="0"/>
    <xf numFmtId="0" fontId="74" fillId="7" borderId="1841" applyNumberFormat="0" applyAlignment="0" applyProtection="0"/>
    <xf numFmtId="0" fontId="115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15" fillId="0" borderId="1854" applyNumberFormat="0" applyFill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110" fillId="32" borderId="1857"/>
    <xf numFmtId="0" fontId="74" fillId="7" borderId="1850" applyNumberFormat="0" applyAlignment="0" applyProtection="0"/>
    <xf numFmtId="3" fontId="32" fillId="0" borderId="1857"/>
    <xf numFmtId="0" fontId="15" fillId="9" borderId="1851" applyNumberFormat="0" applyFont="0" applyAlignment="0" applyProtection="0"/>
    <xf numFmtId="0" fontId="27" fillId="9" borderId="1851" applyNumberFormat="0" applyFont="0" applyAlignment="0" applyProtection="0"/>
    <xf numFmtId="0" fontId="124" fillId="34" borderId="1850" applyNumberFormat="0" applyAlignment="0" applyProtection="0"/>
    <xf numFmtId="0" fontId="74" fillId="7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97" fillId="13" borderId="1852" applyNumberFormat="0" applyAlignment="0" applyProtection="0"/>
    <xf numFmtId="0" fontId="74" fillId="7" borderId="1850" applyNumberFormat="0" applyAlignment="0" applyProtection="0"/>
    <xf numFmtId="0" fontId="42" fillId="0" borderId="1857"/>
    <xf numFmtId="0" fontId="75" fillId="7" borderId="1850" applyNumberFormat="0" applyAlignment="0" applyProtection="0"/>
    <xf numFmtId="0" fontId="113" fillId="0" borderId="1854" applyNumberFormat="0" applyFill="0" applyAlignment="0" applyProtection="0"/>
    <xf numFmtId="0" fontId="74" fillId="7" borderId="1850" applyNumberFormat="0" applyAlignment="0" applyProtection="0"/>
    <xf numFmtId="0" fontId="28" fillId="13" borderId="1850" applyNumberFormat="0" applyAlignment="0" applyProtection="0"/>
    <xf numFmtId="3" fontId="32" fillId="0" borderId="1848"/>
    <xf numFmtId="0" fontId="42" fillId="0" borderId="1848"/>
    <xf numFmtId="0" fontId="59" fillId="0" borderId="1849">
      <alignment horizontal="left" vertical="center"/>
    </xf>
    <xf numFmtId="10" fontId="56" fillId="28" borderId="1848" applyNumberFormat="0" applyBorder="0" applyAlignment="0" applyProtection="0"/>
    <xf numFmtId="0" fontId="75" fillId="7" borderId="1850" applyNumberFormat="0" applyAlignment="0" applyProtection="0"/>
    <xf numFmtId="0" fontId="15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0" fillId="32" borderId="1848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59" fillId="0" borderId="1849">
      <alignment horizontal="left" vertical="center"/>
    </xf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59" fillId="0" borderId="1849">
      <alignment horizontal="left" vertical="center"/>
    </xf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103" fillId="0" borderId="1853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130" fillId="14" borderId="1913" applyNumberFormat="0" applyAlignment="0" applyProtection="0"/>
    <xf numFmtId="0" fontId="115" fillId="0" borderId="1919" applyNumberFormat="0" applyFill="0" applyAlignment="0" applyProtection="0"/>
    <xf numFmtId="0" fontId="75" fillId="7" borderId="1868" applyNumberFormat="0" applyAlignment="0" applyProtection="0"/>
    <xf numFmtId="0" fontId="28" fillId="13" borderId="1868" applyNumberFormat="0" applyAlignment="0" applyProtection="0"/>
    <xf numFmtId="0" fontId="28" fillId="13" borderId="1868" applyNumberFormat="0" applyAlignment="0" applyProtection="0"/>
    <xf numFmtId="3" fontId="32" fillId="0" borderId="1857"/>
    <xf numFmtId="0" fontId="59" fillId="0" borderId="1867">
      <alignment horizontal="left" vertical="center"/>
    </xf>
    <xf numFmtId="0" fontId="3" fillId="9" borderId="1869" applyNumberFormat="0" applyFont="0" applyAlignment="0" applyProtection="0"/>
    <xf numFmtId="0" fontId="42" fillId="0" borderId="1857"/>
    <xf numFmtId="0" fontId="113" fillId="0" borderId="1872" applyNumberFormat="0" applyFill="0" applyAlignment="0" applyProtection="0"/>
    <xf numFmtId="0" fontId="59" fillId="0" borderId="1867">
      <alignment horizontal="left" vertical="center"/>
    </xf>
    <xf numFmtId="0" fontId="123" fillId="34" borderId="1873" applyNumberFormat="0" applyAlignment="0" applyProtection="0"/>
    <xf numFmtId="0" fontId="124" fillId="34" borderId="1868" applyNumberFormat="0" applyAlignment="0" applyProtection="0"/>
    <xf numFmtId="10" fontId="56" fillId="28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97" fillId="13" borderId="1870" applyNumberFormat="0" applyAlignment="0" applyProtection="0"/>
    <xf numFmtId="0" fontId="103" fillId="0" borderId="1871"/>
    <xf numFmtId="0" fontId="110" fillId="32" borderId="1857"/>
    <xf numFmtId="0" fontId="113" fillId="0" borderId="1872" applyNumberFormat="0" applyFill="0" applyAlignment="0" applyProtection="0"/>
    <xf numFmtId="0" fontId="123" fillId="34" borderId="1873" applyNumberFormat="0" applyAlignment="0" applyProtection="0"/>
    <xf numFmtId="0" fontId="124" fillId="34" borderId="1868" applyNumberFormat="0" applyAlignment="0" applyProtection="0"/>
    <xf numFmtId="0" fontId="130" fillId="14" borderId="1868" applyNumberFormat="0" applyAlignment="0" applyProtection="0"/>
    <xf numFmtId="0" fontId="115" fillId="0" borderId="1874" applyNumberFormat="0" applyFill="0" applyAlignment="0" applyProtection="0"/>
    <xf numFmtId="0" fontId="27" fillId="9" borderId="1869" applyNumberFormat="0" applyFont="0" applyAlignment="0" applyProtection="0"/>
    <xf numFmtId="0" fontId="75" fillId="7" borderId="1913" applyNumberFormat="0" applyAlignment="0" applyProtection="0"/>
    <xf numFmtId="0" fontId="97" fillId="13" borderId="1870" applyNumberFormat="0" applyAlignment="0" applyProtection="0"/>
    <xf numFmtId="0" fontId="115" fillId="0" borderId="1874" applyNumberFormat="0" applyFill="0" applyAlignment="0" applyProtection="0"/>
    <xf numFmtId="0" fontId="74" fillId="7" borderId="1913" applyNumberFormat="0" applyAlignment="0" applyProtection="0"/>
    <xf numFmtId="0" fontId="103" fillId="0" borderId="1871"/>
    <xf numFmtId="0" fontId="27" fillId="9" borderId="1869" applyNumberFormat="0" applyFont="0" applyAlignment="0" applyProtection="0"/>
    <xf numFmtId="0" fontId="130" fillId="14" borderId="1868" applyNumberFormat="0" applyAlignment="0" applyProtection="0"/>
    <xf numFmtId="0" fontId="28" fillId="13" borderId="1931" applyNumberFormat="0" applyAlignment="0" applyProtection="0"/>
    <xf numFmtId="0" fontId="115" fillId="0" borderId="1883" applyNumberFormat="0" applyFill="0" applyAlignment="0" applyProtection="0"/>
    <xf numFmtId="0" fontId="130" fillId="14" borderId="1877" applyNumberFormat="0" applyAlignment="0" applyProtection="0"/>
    <xf numFmtId="0" fontId="123" fillId="34" borderId="1882" applyNumberFormat="0" applyAlignment="0" applyProtection="0"/>
    <xf numFmtId="0" fontId="113" fillId="0" borderId="1881" applyNumberFormat="0" applyFill="0" applyAlignment="0" applyProtection="0"/>
    <xf numFmtId="0" fontId="110" fillId="32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56" fillId="28" borderId="1884" applyNumberFormat="0" applyBorder="0" applyAlignment="0" applyProtection="0"/>
    <xf numFmtId="0" fontId="42" fillId="0" borderId="1884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23" fillId="34" borderId="1882" applyNumberFormat="0" applyAlignment="0" applyProtection="0"/>
    <xf numFmtId="0" fontId="115" fillId="0" borderId="1883" applyNumberFormat="0" applyFill="0" applyAlignment="0" applyProtection="0"/>
    <xf numFmtId="0" fontId="30" fillId="13" borderId="1868" applyNumberFormat="0" applyAlignment="0" applyProtection="0"/>
    <xf numFmtId="0" fontId="130" fillId="14" borderId="1877" applyNumberFormat="0" applyAlignment="0" applyProtection="0"/>
    <xf numFmtId="10" fontId="56" fillId="28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15" fillId="0" borderId="1881" applyNumberFormat="0" applyFill="0" applyAlignment="0" applyProtection="0"/>
    <xf numFmtId="0" fontId="74" fillId="7" borderId="1877" applyNumberFormat="0" applyAlignment="0" applyProtection="0"/>
    <xf numFmtId="0" fontId="30" fillId="13" borderId="1877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9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15" fillId="9" borderId="1869" applyNumberFormat="0" applyFont="0" applyAlignment="0" applyProtection="0"/>
    <xf numFmtId="0" fontId="3" fillId="9" borderId="1869" applyNumberFormat="0" applyFont="0" applyAlignment="0" applyProtection="0"/>
    <xf numFmtId="0" fontId="99" fillId="13" borderId="1870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3" fillId="9" borderId="1878" applyNumberFormat="0" applyFont="0" applyAlignment="0" applyProtection="0"/>
    <xf numFmtId="0" fontId="30" fillId="13" borderId="1877" applyNumberFormat="0" applyAlignment="0" applyProtection="0"/>
    <xf numFmtId="3" fontId="32" fillId="0" borderId="1884"/>
    <xf numFmtId="0" fontId="97" fillId="13" borderId="1879" applyNumberFormat="0" applyAlignment="0" applyProtection="0"/>
    <xf numFmtId="0" fontId="115" fillId="0" borderId="1872" applyNumberFormat="0" applyFill="0" applyAlignment="0" applyProtection="0"/>
    <xf numFmtId="0" fontId="27" fillId="9" borderId="1878" applyNumberFormat="0" applyFont="0" applyAlignment="0" applyProtection="0"/>
    <xf numFmtId="0" fontId="99" fillId="13" borderId="1870" applyNumberFormat="0" applyAlignment="0" applyProtection="0"/>
    <xf numFmtId="0" fontId="30" fillId="13" borderId="1868" applyNumberFormat="0" applyAlignment="0" applyProtection="0"/>
    <xf numFmtId="0" fontId="74" fillId="7" borderId="1868" applyNumberFormat="0" applyAlignment="0" applyProtection="0"/>
    <xf numFmtId="0" fontId="115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15" fillId="0" borderId="1881" applyNumberFormat="0" applyFill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110" fillId="32" borderId="1884"/>
    <xf numFmtId="0" fontId="74" fillId="7" borderId="1877" applyNumberFormat="0" applyAlignment="0" applyProtection="0"/>
    <xf numFmtId="3" fontId="32" fillId="0" borderId="1884"/>
    <xf numFmtId="0" fontId="15" fillId="9" borderId="1878" applyNumberFormat="0" applyFont="0" applyAlignment="0" applyProtection="0"/>
    <xf numFmtId="0" fontId="27" fillId="9" borderId="1878" applyNumberFormat="0" applyFont="0" applyAlignment="0" applyProtection="0"/>
    <xf numFmtId="0" fontId="124" fillId="34" borderId="1877" applyNumberFormat="0" applyAlignment="0" applyProtection="0"/>
    <xf numFmtId="0" fontId="74" fillId="7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97" fillId="13" borderId="1879" applyNumberFormat="0" applyAlignment="0" applyProtection="0"/>
    <xf numFmtId="0" fontId="74" fillId="7" borderId="1877" applyNumberFormat="0" applyAlignment="0" applyProtection="0"/>
    <xf numFmtId="0" fontId="59" fillId="0" borderId="1858">
      <alignment horizontal="left" vertical="center"/>
    </xf>
    <xf numFmtId="0" fontId="42" fillId="0" borderId="1884"/>
    <xf numFmtId="0" fontId="75" fillId="7" borderId="1877" applyNumberFormat="0" applyAlignment="0" applyProtection="0"/>
    <xf numFmtId="0" fontId="113" fillId="0" borderId="1881" applyNumberFormat="0" applyFill="0" applyAlignment="0" applyProtection="0"/>
    <xf numFmtId="0" fontId="74" fillId="7" borderId="1877" applyNumberFormat="0" applyAlignment="0" applyProtection="0"/>
    <xf numFmtId="0" fontId="28" fillId="13" borderId="1877" applyNumberFormat="0" applyAlignment="0" applyProtection="0"/>
    <xf numFmtId="3" fontId="32" fillId="0" borderId="1875"/>
    <xf numFmtId="0" fontId="42" fillId="0" borderId="1875"/>
    <xf numFmtId="0" fontId="59" fillId="0" borderId="1876">
      <alignment horizontal="left" vertical="center"/>
    </xf>
    <xf numFmtId="10" fontId="56" fillId="28" borderId="1875" applyNumberFormat="0" applyBorder="0" applyAlignment="0" applyProtection="0"/>
    <xf numFmtId="0" fontId="75" fillId="7" borderId="1877" applyNumberFormat="0" applyAlignment="0" applyProtection="0"/>
    <xf numFmtId="0" fontId="15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0" fillId="32" borderId="1875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76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76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58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58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95" applyNumberFormat="0" applyAlignment="0" applyProtection="0"/>
    <xf numFmtId="0" fontId="103" fillId="0" borderId="1898"/>
    <xf numFmtId="0" fontId="115" fillId="0" borderId="1901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28" fillId="13" borderId="1895" applyNumberFormat="0" applyAlignment="0" applyProtection="0"/>
    <xf numFmtId="0" fontId="130" fillId="14" borderId="1895" applyNumberFormat="0" applyAlignment="0" applyProtection="0"/>
    <xf numFmtId="0" fontId="123" fillId="34" borderId="1900" applyNumberFormat="0" applyAlignment="0" applyProtection="0"/>
    <xf numFmtId="0" fontId="113" fillId="0" borderId="1899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74" fillId="7" borderId="1904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28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99" fillId="13" borderId="1889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7" fillId="9" borderId="1896" applyNumberFormat="0" applyFont="0" applyAlignment="0" applyProtection="0"/>
    <xf numFmtId="0" fontId="124" fillId="34" borderId="1895" applyNumberFormat="0" applyAlignment="0" applyProtection="0"/>
    <xf numFmtId="0" fontId="97" fillId="13" borderId="1897" applyNumberFormat="0" applyAlignment="0" applyProtection="0"/>
    <xf numFmtId="0" fontId="75" fillId="7" borderId="1895" applyNumberFormat="0" applyAlignment="0" applyProtection="0"/>
    <xf numFmtId="0" fontId="28" fillId="13" borderId="1877" applyNumberFormat="0" applyAlignment="0" applyProtection="0"/>
    <xf numFmtId="0" fontId="99" fillId="13" borderId="1906" applyNumberFormat="0" applyAlignment="0" applyProtection="0"/>
    <xf numFmtId="0" fontId="59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85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85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6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115" fillId="0" borderId="1892" applyNumberFormat="0" applyFill="0" applyAlignment="0" applyProtection="0"/>
    <xf numFmtId="0" fontId="130" fillId="14" borderId="1887" applyNumberFormat="0" applyAlignment="0" applyProtection="0"/>
    <xf numFmtId="0" fontId="123" fillId="34" borderId="1891" applyNumberFormat="0" applyAlignment="0" applyProtection="0"/>
    <xf numFmtId="0" fontId="113" fillId="0" borderId="1890" applyNumberFormat="0" applyFill="0" applyAlignment="0" applyProtection="0"/>
    <xf numFmtId="0" fontId="110" fillId="32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56" fillId="28" borderId="1893" applyNumberFormat="0" applyBorder="0" applyAlignment="0" applyProtection="0"/>
    <xf numFmtId="0" fontId="42" fillId="0" borderId="1893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23" fillId="34" borderId="1891" applyNumberFormat="0" applyAlignment="0" applyProtection="0"/>
    <xf numFmtId="0" fontId="115" fillId="0" borderId="1892" applyNumberFormat="0" applyFill="0" applyAlignment="0" applyProtection="0"/>
    <xf numFmtId="0" fontId="30" fillId="13" borderId="1877" applyNumberFormat="0" applyAlignment="0" applyProtection="0"/>
    <xf numFmtId="0" fontId="130" fillId="14" borderId="1887" applyNumberFormat="0" applyAlignment="0" applyProtection="0"/>
    <xf numFmtId="10" fontId="56" fillId="28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15" fillId="0" borderId="1890" applyNumberFormat="0" applyFill="0" applyAlignment="0" applyProtection="0"/>
    <xf numFmtId="0" fontId="74" fillId="7" borderId="1887" applyNumberFormat="0" applyAlignment="0" applyProtection="0"/>
    <xf numFmtId="0" fontId="30" fillId="13" borderId="1887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9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99" fillId="13" borderId="1879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3" fillId="9" borderId="1888" applyNumberFormat="0" applyFont="0" applyAlignment="0" applyProtection="0"/>
    <xf numFmtId="0" fontId="30" fillId="13" borderId="1887" applyNumberFormat="0" applyAlignment="0" applyProtection="0"/>
    <xf numFmtId="3" fontId="32" fillId="0" borderId="1893"/>
    <xf numFmtId="0" fontId="97" fillId="13" borderId="1889" applyNumberFormat="0" applyAlignment="0" applyProtection="0"/>
    <xf numFmtId="0" fontId="115" fillId="0" borderId="1881" applyNumberFormat="0" applyFill="0" applyAlignment="0" applyProtection="0"/>
    <xf numFmtId="0" fontId="27" fillId="9" borderId="1888" applyNumberFormat="0" applyFont="0" applyAlignment="0" applyProtection="0"/>
    <xf numFmtId="0" fontId="99" fillId="13" borderId="1879" applyNumberFormat="0" applyAlignment="0" applyProtection="0"/>
    <xf numFmtId="0" fontId="30" fillId="13" borderId="1877" applyNumberFormat="0" applyAlignment="0" applyProtection="0"/>
    <xf numFmtId="0" fontId="74" fillId="7" borderId="1877" applyNumberFormat="0" applyAlignment="0" applyProtection="0"/>
    <xf numFmtId="0" fontId="115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15" fillId="0" borderId="1890" applyNumberFormat="0" applyFill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110" fillId="32" borderId="1893"/>
    <xf numFmtId="0" fontId="74" fillId="7" borderId="1887" applyNumberFormat="0" applyAlignment="0" applyProtection="0"/>
    <xf numFmtId="3" fontId="32" fillId="0" borderId="1893"/>
    <xf numFmtId="0" fontId="15" fillId="9" borderId="1888" applyNumberFormat="0" applyFont="0" applyAlignment="0" applyProtection="0"/>
    <xf numFmtId="0" fontId="27" fillId="9" borderId="1888" applyNumberFormat="0" applyFont="0" applyAlignment="0" applyProtection="0"/>
    <xf numFmtId="0" fontId="124" fillId="34" borderId="1887" applyNumberFormat="0" applyAlignment="0" applyProtection="0"/>
    <xf numFmtId="0" fontId="74" fillId="7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97" fillId="13" borderId="1889" applyNumberFormat="0" applyAlignment="0" applyProtection="0"/>
    <xf numFmtId="0" fontId="74" fillId="7" borderId="1887" applyNumberFormat="0" applyAlignment="0" applyProtection="0"/>
    <xf numFmtId="0" fontId="42" fillId="0" borderId="1893"/>
    <xf numFmtId="0" fontId="75" fillId="7" borderId="1887" applyNumberFormat="0" applyAlignment="0" applyProtection="0"/>
    <xf numFmtId="0" fontId="113" fillId="0" borderId="1890" applyNumberFormat="0" applyFill="0" applyAlignment="0" applyProtection="0"/>
    <xf numFmtId="0" fontId="74" fillId="7" borderId="1887" applyNumberFormat="0" applyAlignment="0" applyProtection="0"/>
    <xf numFmtId="0" fontId="28" fillId="13" borderId="1887" applyNumberFormat="0" applyAlignment="0" applyProtection="0"/>
    <xf numFmtId="3" fontId="32" fillId="0" borderId="1884"/>
    <xf numFmtId="0" fontId="42" fillId="0" borderId="1884"/>
    <xf numFmtId="0" fontId="59" fillId="0" borderId="1885">
      <alignment horizontal="left" vertical="center"/>
    </xf>
    <xf numFmtId="10" fontId="56" fillId="28" borderId="1884" applyNumberFormat="0" applyBorder="0" applyAlignment="0" applyProtection="0"/>
    <xf numFmtId="0" fontId="75" fillId="7" borderId="1887" applyNumberFormat="0" applyAlignment="0" applyProtection="0"/>
    <xf numFmtId="0" fontId="15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0" fillId="32" borderId="1884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59" fillId="0" borderId="1885">
      <alignment horizontal="left" vertical="center"/>
    </xf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59" fillId="0" borderId="1885">
      <alignment horizontal="left" vertical="center"/>
    </xf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103" fillId="0" borderId="1886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113" fillId="0" borderId="1899" applyNumberFormat="0" applyFill="0" applyAlignment="0" applyProtection="0"/>
    <xf numFmtId="0" fontId="59" fillId="0" borderId="1894">
      <alignment horizontal="left" vertical="center"/>
    </xf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97" fillId="13" borderId="1897" applyNumberFormat="0" applyAlignment="0" applyProtection="0"/>
    <xf numFmtId="0" fontId="103" fillId="0" borderId="1898"/>
    <xf numFmtId="0" fontId="113" fillId="0" borderId="1899" applyNumberFormat="0" applyFill="0" applyAlignment="0" applyProtection="0"/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130" fillId="14" borderId="1895" applyNumberFormat="0" applyAlignment="0" applyProtection="0"/>
    <xf numFmtId="0" fontId="115" fillId="0" borderId="1901" applyNumberFormat="0" applyFill="0" applyAlignment="0" applyProtection="0"/>
    <xf numFmtId="0" fontId="27" fillId="9" borderId="1896" applyNumberFormat="0" applyFont="0" applyAlignment="0" applyProtection="0"/>
    <xf numFmtId="0" fontId="97" fillId="13" borderId="1897" applyNumberFormat="0" applyAlignment="0" applyProtection="0"/>
    <xf numFmtId="0" fontId="115" fillId="0" borderId="1901" applyNumberFormat="0" applyFill="0" applyAlignment="0" applyProtection="0"/>
    <xf numFmtId="0" fontId="103" fillId="0" borderId="1898"/>
    <xf numFmtId="0" fontId="27" fillId="9" borderId="1896" applyNumberFormat="0" applyFont="0" applyAlignment="0" applyProtection="0"/>
    <xf numFmtId="0" fontId="130" fillId="14" borderId="1895" applyNumberFormat="0" applyAlignment="0" applyProtection="0"/>
    <xf numFmtId="0" fontId="115" fillId="0" borderId="1910" applyNumberFormat="0" applyFill="0" applyAlignment="0" applyProtection="0"/>
    <xf numFmtId="0" fontId="130" fillId="14" borderId="1904" applyNumberFormat="0" applyAlignment="0" applyProtection="0"/>
    <xf numFmtId="0" fontId="123" fillId="34" borderId="1909" applyNumberFormat="0" applyAlignment="0" applyProtection="0"/>
    <xf numFmtId="0" fontId="113" fillId="0" borderId="1908" applyNumberFormat="0" applyFill="0" applyAlignment="0" applyProtection="0"/>
    <xf numFmtId="0" fontId="110" fillId="32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56" fillId="28" borderId="1911" applyNumberFormat="0" applyBorder="0" applyAlignment="0" applyProtection="0"/>
    <xf numFmtId="0" fontId="42" fillId="0" borderId="1911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23" fillId="34" borderId="1909" applyNumberFormat="0" applyAlignment="0" applyProtection="0"/>
    <xf numFmtId="0" fontId="115" fillId="0" borderId="1910" applyNumberFormat="0" applyFill="0" applyAlignment="0" applyProtection="0"/>
    <xf numFmtId="0" fontId="30" fillId="13" borderId="1895" applyNumberFormat="0" applyAlignment="0" applyProtection="0"/>
    <xf numFmtId="0" fontId="130" fillId="14" borderId="1904" applyNumberFormat="0" applyAlignment="0" applyProtection="0"/>
    <xf numFmtId="10" fontId="56" fillId="28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15" fillId="0" borderId="1908" applyNumberFormat="0" applyFill="0" applyAlignment="0" applyProtection="0"/>
    <xf numFmtId="0" fontId="74" fillId="7" borderId="1904" applyNumberFormat="0" applyAlignment="0" applyProtection="0"/>
    <xf numFmtId="0" fontId="30" fillId="13" borderId="1904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9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15" fillId="9" borderId="1896" applyNumberFormat="0" applyFont="0" applyAlignment="0" applyProtection="0"/>
    <xf numFmtId="0" fontId="3" fillId="9" borderId="1896" applyNumberFormat="0" applyFont="0" applyAlignment="0" applyProtection="0"/>
    <xf numFmtId="0" fontId="99" fillId="13" borderId="1897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3" fillId="9" borderId="1905" applyNumberFormat="0" applyFont="0" applyAlignment="0" applyProtection="0"/>
    <xf numFmtId="0" fontId="30" fillId="13" borderId="1904" applyNumberFormat="0" applyAlignment="0" applyProtection="0"/>
    <xf numFmtId="3" fontId="32" fillId="0" borderId="1911"/>
    <xf numFmtId="0" fontId="97" fillId="13" borderId="1906" applyNumberFormat="0" applyAlignment="0" applyProtection="0"/>
    <xf numFmtId="0" fontId="115" fillId="0" borderId="1899" applyNumberFormat="0" applyFill="0" applyAlignment="0" applyProtection="0"/>
    <xf numFmtId="0" fontId="27" fillId="9" borderId="1905" applyNumberFormat="0" applyFont="0" applyAlignment="0" applyProtection="0"/>
    <xf numFmtId="0" fontId="99" fillId="13" borderId="1897" applyNumberFormat="0" applyAlignment="0" applyProtection="0"/>
    <xf numFmtId="0" fontId="30" fillId="13" borderId="1895" applyNumberFormat="0" applyAlignment="0" applyProtection="0"/>
    <xf numFmtId="0" fontId="74" fillId="7" borderId="1895" applyNumberFormat="0" applyAlignment="0" applyProtection="0"/>
    <xf numFmtId="0" fontId="115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15" fillId="0" borderId="1908" applyNumberFormat="0" applyFill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110" fillId="32" borderId="1911"/>
    <xf numFmtId="0" fontId="74" fillId="7" borderId="1904" applyNumberFormat="0" applyAlignment="0" applyProtection="0"/>
    <xf numFmtId="3" fontId="32" fillId="0" borderId="1911"/>
    <xf numFmtId="0" fontId="15" fillId="9" borderId="1905" applyNumberFormat="0" applyFont="0" applyAlignment="0" applyProtection="0"/>
    <xf numFmtId="0" fontId="27" fillId="9" borderId="1905" applyNumberFormat="0" applyFont="0" applyAlignment="0" applyProtection="0"/>
    <xf numFmtId="0" fontId="124" fillId="34" borderId="1904" applyNumberFormat="0" applyAlignment="0" applyProtection="0"/>
    <xf numFmtId="0" fontId="74" fillId="7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97" fillId="13" borderId="1906" applyNumberFormat="0" applyAlignment="0" applyProtection="0"/>
    <xf numFmtId="0" fontId="74" fillId="7" borderId="1904" applyNumberFormat="0" applyAlignment="0" applyProtection="0"/>
    <xf numFmtId="0" fontId="42" fillId="0" borderId="1911"/>
    <xf numFmtId="0" fontId="75" fillId="7" borderId="1904" applyNumberFormat="0" applyAlignment="0" applyProtection="0"/>
    <xf numFmtId="0" fontId="113" fillId="0" borderId="1908" applyNumberFormat="0" applyFill="0" applyAlignment="0" applyProtection="0"/>
    <xf numFmtId="0" fontId="74" fillId="7" borderId="1904" applyNumberFormat="0" applyAlignment="0" applyProtection="0"/>
    <xf numFmtId="0" fontId="28" fillId="13" borderId="1904" applyNumberFormat="0" applyAlignment="0" applyProtection="0"/>
    <xf numFmtId="3" fontId="32" fillId="0" borderId="1902"/>
    <xf numFmtId="0" fontId="42" fillId="0" borderId="1902"/>
    <xf numFmtId="0" fontId="59" fillId="0" borderId="1903">
      <alignment horizontal="left" vertical="center"/>
    </xf>
    <xf numFmtId="10" fontId="56" fillId="28" borderId="1902" applyNumberFormat="0" applyBorder="0" applyAlignment="0" applyProtection="0"/>
    <xf numFmtId="0" fontId="75" fillId="7" borderId="1904" applyNumberFormat="0" applyAlignment="0" applyProtection="0"/>
    <xf numFmtId="0" fontId="15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0" fillId="32" borderId="1902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59" fillId="0" borderId="1903">
      <alignment horizontal="left" vertical="center"/>
    </xf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59" fillId="0" borderId="1903">
      <alignment horizontal="left" vertical="center"/>
    </xf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103" fillId="0" borderId="1907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22" applyNumberFormat="0" applyAlignment="0" applyProtection="0"/>
    <xf numFmtId="0" fontId="28" fillId="13" borderId="1922" applyNumberFormat="0" applyAlignment="0" applyProtection="0"/>
    <xf numFmtId="0" fontId="28" fillId="13" borderId="1922" applyNumberFormat="0" applyAlignment="0" applyProtection="0"/>
    <xf numFmtId="3" fontId="32" fillId="0" borderId="1911"/>
    <xf numFmtId="0" fontId="59" fillId="0" borderId="1921">
      <alignment horizontal="left" vertical="center"/>
    </xf>
    <xf numFmtId="0" fontId="3" fillId="9" borderId="1923" applyNumberFormat="0" applyFont="0" applyAlignment="0" applyProtection="0"/>
    <xf numFmtId="0" fontId="42" fillId="0" borderId="1911"/>
    <xf numFmtId="0" fontId="113" fillId="0" borderId="1926" applyNumberFormat="0" applyFill="0" applyAlignment="0" applyProtection="0"/>
    <xf numFmtId="0" fontId="59" fillId="0" borderId="1921">
      <alignment horizontal="left" vertical="center"/>
    </xf>
    <xf numFmtId="0" fontId="123" fillId="34" borderId="1927" applyNumberFormat="0" applyAlignment="0" applyProtection="0"/>
    <xf numFmtId="0" fontId="124" fillId="34" borderId="1922" applyNumberFormat="0" applyAlignment="0" applyProtection="0"/>
    <xf numFmtId="10" fontId="56" fillId="28" borderId="1911" applyNumberFormat="0" applyBorder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97" fillId="13" borderId="1924" applyNumberFormat="0" applyAlignment="0" applyProtection="0"/>
    <xf numFmtId="0" fontId="103" fillId="0" borderId="1925"/>
    <xf numFmtId="0" fontId="110" fillId="32" borderId="1911"/>
    <xf numFmtId="0" fontId="113" fillId="0" borderId="1926" applyNumberFormat="0" applyFill="0" applyAlignment="0" applyProtection="0"/>
    <xf numFmtId="0" fontId="123" fillId="34" borderId="1927" applyNumberFormat="0" applyAlignment="0" applyProtection="0"/>
    <xf numFmtId="0" fontId="124" fillId="34" borderId="1922" applyNumberFormat="0" applyAlignment="0" applyProtection="0"/>
    <xf numFmtId="0" fontId="130" fillId="14" borderId="1922" applyNumberFormat="0" applyAlignment="0" applyProtection="0"/>
    <xf numFmtId="0" fontId="115" fillId="0" borderId="1928" applyNumberFormat="0" applyFill="0" applyAlignment="0" applyProtection="0"/>
    <xf numFmtId="0" fontId="27" fillId="9" borderId="1923" applyNumberFormat="0" applyFont="0" applyAlignment="0" applyProtection="0"/>
    <xf numFmtId="0" fontId="97" fillId="13" borderId="1924" applyNumberFormat="0" applyAlignment="0" applyProtection="0"/>
    <xf numFmtId="0" fontId="115" fillId="0" borderId="1928" applyNumberFormat="0" applyFill="0" applyAlignment="0" applyProtection="0"/>
    <xf numFmtId="0" fontId="103" fillId="0" borderId="1925"/>
    <xf numFmtId="0" fontId="27" fillId="9" borderId="1923" applyNumberFormat="0" applyFont="0" applyAlignment="0" applyProtection="0"/>
    <xf numFmtId="0" fontId="130" fillId="14" borderId="1922" applyNumberFormat="0" applyAlignment="0" applyProtection="0"/>
    <xf numFmtId="0" fontId="115" fillId="0" borderId="1937" applyNumberFormat="0" applyFill="0" applyAlignment="0" applyProtection="0"/>
    <xf numFmtId="0" fontId="130" fillId="14" borderId="1931" applyNumberFormat="0" applyAlignment="0" applyProtection="0"/>
    <xf numFmtId="0" fontId="123" fillId="34" borderId="1936" applyNumberFormat="0" applyAlignment="0" applyProtection="0"/>
    <xf numFmtId="0" fontId="113" fillId="0" borderId="1935" applyNumberFormat="0" applyFill="0" applyAlignment="0" applyProtection="0"/>
    <xf numFmtId="0" fontId="110" fillId="32" borderId="1938"/>
    <xf numFmtId="0" fontId="3" fillId="9" borderId="1932" applyNumberFormat="0" applyFont="0" applyAlignment="0" applyProtection="0"/>
    <xf numFmtId="0" fontId="75" fillId="7" borderId="1931" applyNumberFormat="0" applyAlignment="0" applyProtection="0"/>
    <xf numFmtId="10" fontId="56" fillId="28" borderId="1938" applyNumberFormat="0" applyBorder="0" applyAlignment="0" applyProtection="0"/>
    <xf numFmtId="0" fontId="42" fillId="0" borderId="1938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23" fillId="34" borderId="1936" applyNumberFormat="0" applyAlignment="0" applyProtection="0"/>
    <xf numFmtId="0" fontId="115" fillId="0" borderId="1937" applyNumberFormat="0" applyFill="0" applyAlignment="0" applyProtection="0"/>
    <xf numFmtId="0" fontId="30" fillId="13" borderId="1922" applyNumberFormat="0" applyAlignment="0" applyProtection="0"/>
    <xf numFmtId="0" fontId="130" fillId="14" borderId="1931" applyNumberFormat="0" applyAlignment="0" applyProtection="0"/>
    <xf numFmtId="10" fontId="56" fillId="28" borderId="1938" applyNumberFormat="0" applyBorder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115" fillId="0" borderId="1935" applyNumberFormat="0" applyFill="0" applyAlignment="0" applyProtection="0"/>
    <xf numFmtId="0" fontId="74" fillId="7" borderId="1931" applyNumberFormat="0" applyAlignment="0" applyProtection="0"/>
    <xf numFmtId="0" fontId="30" fillId="13" borderId="1931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99" fillId="13" borderId="1933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15" fillId="9" borderId="1923" applyNumberFormat="0" applyFont="0" applyAlignment="0" applyProtection="0"/>
    <xf numFmtId="0" fontId="3" fillId="9" borderId="1923" applyNumberFormat="0" applyFont="0" applyAlignment="0" applyProtection="0"/>
    <xf numFmtId="0" fontId="99" fillId="13" borderId="1924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3" fillId="9" borderId="1932" applyNumberFormat="0" applyFont="0" applyAlignment="0" applyProtection="0"/>
    <xf numFmtId="0" fontId="30" fillId="13" borderId="1931" applyNumberFormat="0" applyAlignment="0" applyProtection="0"/>
    <xf numFmtId="3" fontId="32" fillId="0" borderId="1938"/>
    <xf numFmtId="0" fontId="97" fillId="13" borderId="1933" applyNumberFormat="0" applyAlignment="0" applyProtection="0"/>
    <xf numFmtId="0" fontId="115" fillId="0" borderId="1926" applyNumberFormat="0" applyFill="0" applyAlignment="0" applyProtection="0"/>
    <xf numFmtId="0" fontId="27" fillId="9" borderId="1932" applyNumberFormat="0" applyFont="0" applyAlignment="0" applyProtection="0"/>
    <xf numFmtId="0" fontId="99" fillId="13" borderId="1924" applyNumberFormat="0" applyAlignment="0" applyProtection="0"/>
    <xf numFmtId="0" fontId="30" fillId="13" borderId="1922" applyNumberFormat="0" applyAlignment="0" applyProtection="0"/>
    <xf numFmtId="0" fontId="74" fillId="7" borderId="1922" applyNumberFormat="0" applyAlignment="0" applyProtection="0"/>
    <xf numFmtId="0" fontId="115" fillId="0" borderId="1926" applyNumberFormat="0" applyFill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3" fillId="9" borderId="1923" applyNumberFormat="0" applyFont="0" applyAlignment="0" applyProtection="0"/>
    <xf numFmtId="0" fontId="115" fillId="0" borderId="1935" applyNumberFormat="0" applyFill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110" fillId="32" borderId="1938"/>
    <xf numFmtId="0" fontId="74" fillId="7" borderId="1931" applyNumberFormat="0" applyAlignment="0" applyProtection="0"/>
    <xf numFmtId="3" fontId="32" fillId="0" borderId="1938"/>
    <xf numFmtId="0" fontId="15" fillId="9" borderId="1932" applyNumberFormat="0" applyFont="0" applyAlignment="0" applyProtection="0"/>
    <xf numFmtId="0" fontId="27" fillId="9" borderId="1932" applyNumberFormat="0" applyFont="0" applyAlignment="0" applyProtection="0"/>
    <xf numFmtId="0" fontId="124" fillId="34" borderId="1931" applyNumberFormat="0" applyAlignment="0" applyProtection="0"/>
    <xf numFmtId="0" fontId="74" fillId="7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97" fillId="13" borderId="1933" applyNumberFormat="0" applyAlignment="0" applyProtection="0"/>
    <xf numFmtId="0" fontId="74" fillId="7" borderId="1931" applyNumberFormat="0" applyAlignment="0" applyProtection="0"/>
    <xf numFmtId="0" fontId="59" fillId="0" borderId="1912">
      <alignment horizontal="left" vertical="center"/>
    </xf>
    <xf numFmtId="0" fontId="42" fillId="0" borderId="1938"/>
    <xf numFmtId="0" fontId="75" fillId="7" borderId="1931" applyNumberFormat="0" applyAlignment="0" applyProtection="0"/>
    <xf numFmtId="0" fontId="113" fillId="0" borderId="1935" applyNumberFormat="0" applyFill="0" applyAlignment="0" applyProtection="0"/>
    <xf numFmtId="0" fontId="74" fillId="7" borderId="1931" applyNumberFormat="0" applyAlignment="0" applyProtection="0"/>
    <xf numFmtId="0" fontId="28" fillId="13" borderId="1931" applyNumberFormat="0" applyAlignment="0" applyProtection="0"/>
    <xf numFmtId="3" fontId="32" fillId="0" borderId="1929"/>
    <xf numFmtId="0" fontId="42" fillId="0" borderId="1929"/>
    <xf numFmtId="0" fontId="59" fillId="0" borderId="1930">
      <alignment horizontal="left" vertical="center"/>
    </xf>
    <xf numFmtId="10" fontId="56" fillId="28" borderId="1929" applyNumberFormat="0" applyBorder="0" applyAlignment="0" applyProtection="0"/>
    <xf numFmtId="0" fontId="75" fillId="7" borderId="1931" applyNumberFormat="0" applyAlignment="0" applyProtection="0"/>
    <xf numFmtId="0" fontId="15" fillId="9" borderId="1932" applyNumberFormat="0" applyFon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0" fillId="32" borderId="1929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0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0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34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12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12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49" applyNumberFormat="0" applyAlignment="0" applyProtection="0"/>
    <xf numFmtId="0" fontId="103" fillId="0" borderId="1952"/>
    <xf numFmtId="0" fontId="115" fillId="0" borderId="1955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28" fillId="13" borderId="1949" applyNumberFormat="0" applyAlignment="0" applyProtection="0"/>
    <xf numFmtId="0" fontId="130" fillId="14" borderId="1949" applyNumberFormat="0" applyAlignment="0" applyProtection="0"/>
    <xf numFmtId="0" fontId="123" fillId="34" borderId="1954" applyNumberFormat="0" applyAlignment="0" applyProtection="0"/>
    <xf numFmtId="0" fontId="113" fillId="0" borderId="1953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74" fillId="7" borderId="1958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28" fillId="13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99" fillId="13" borderId="1943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7" fillId="9" borderId="1950" applyNumberFormat="0" applyFont="0" applyAlignment="0" applyProtection="0"/>
    <xf numFmtId="0" fontId="124" fillId="34" borderId="1949" applyNumberFormat="0" applyAlignment="0" applyProtection="0"/>
    <xf numFmtId="0" fontId="97" fillId="13" borderId="1951" applyNumberFormat="0" applyAlignment="0" applyProtection="0"/>
    <xf numFmtId="0" fontId="75" fillId="7" borderId="1949" applyNumberFormat="0" applyAlignment="0" applyProtection="0"/>
    <xf numFmtId="0" fontId="28" fillId="13" borderId="1931" applyNumberFormat="0" applyAlignment="0" applyProtection="0"/>
    <xf numFmtId="0" fontId="99" fillId="13" borderId="1960" applyNumberFormat="0" applyAlignment="0" applyProtection="0"/>
    <xf numFmtId="0" fontId="59" fillId="0" borderId="1939">
      <alignment horizontal="left" vertical="center"/>
    </xf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58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9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9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4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115" fillId="0" borderId="1946" applyNumberFormat="0" applyFill="0" applyAlignment="0" applyProtection="0"/>
    <xf numFmtId="0" fontId="130" fillId="14" borderId="1941" applyNumberFormat="0" applyAlignment="0" applyProtection="0"/>
    <xf numFmtId="0" fontId="123" fillId="34" borderId="1945" applyNumberFormat="0" applyAlignment="0" applyProtection="0"/>
    <xf numFmtId="0" fontId="113" fillId="0" borderId="1944" applyNumberFormat="0" applyFill="0" applyAlignment="0" applyProtection="0"/>
    <xf numFmtId="0" fontId="110" fillId="32" borderId="1947"/>
    <xf numFmtId="0" fontId="3" fillId="9" borderId="1942" applyNumberFormat="0" applyFont="0" applyAlignment="0" applyProtection="0"/>
    <xf numFmtId="0" fontId="75" fillId="7" borderId="1941" applyNumberFormat="0" applyAlignment="0" applyProtection="0"/>
    <xf numFmtId="10" fontId="56" fillId="28" borderId="1947" applyNumberFormat="0" applyBorder="0" applyAlignment="0" applyProtection="0"/>
    <xf numFmtId="0" fontId="42" fillId="0" borderId="1947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23" fillId="34" borderId="1945" applyNumberFormat="0" applyAlignment="0" applyProtection="0"/>
    <xf numFmtId="0" fontId="115" fillId="0" borderId="1946" applyNumberFormat="0" applyFill="0" applyAlignment="0" applyProtection="0"/>
    <xf numFmtId="0" fontId="30" fillId="13" borderId="1931" applyNumberFormat="0" applyAlignment="0" applyProtection="0"/>
    <xf numFmtId="0" fontId="130" fillId="14" borderId="1941" applyNumberFormat="0" applyAlignment="0" applyProtection="0"/>
    <xf numFmtId="10" fontId="56" fillId="28" borderId="1947" applyNumberFormat="0" applyBorder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115" fillId="0" borderId="1944" applyNumberFormat="0" applyFill="0" applyAlignment="0" applyProtection="0"/>
    <xf numFmtId="0" fontId="74" fillId="7" borderId="1941" applyNumberFormat="0" applyAlignment="0" applyProtection="0"/>
    <xf numFmtId="0" fontId="30" fillId="13" borderId="1941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99" fillId="13" borderId="1943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99" fillId="13" borderId="1933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3" fillId="9" borderId="1942" applyNumberFormat="0" applyFont="0" applyAlignment="0" applyProtection="0"/>
    <xf numFmtId="0" fontId="30" fillId="13" borderId="1941" applyNumberFormat="0" applyAlignment="0" applyProtection="0"/>
    <xf numFmtId="3" fontId="32" fillId="0" borderId="1947"/>
    <xf numFmtId="0" fontId="97" fillId="13" borderId="1943" applyNumberFormat="0" applyAlignment="0" applyProtection="0"/>
    <xf numFmtId="0" fontId="115" fillId="0" borderId="1935" applyNumberFormat="0" applyFill="0" applyAlignment="0" applyProtection="0"/>
    <xf numFmtId="0" fontId="27" fillId="9" borderId="1942" applyNumberFormat="0" applyFont="0" applyAlignment="0" applyProtection="0"/>
    <xf numFmtId="0" fontId="99" fillId="13" borderId="1933" applyNumberFormat="0" applyAlignment="0" applyProtection="0"/>
    <xf numFmtId="0" fontId="30" fillId="13" borderId="1931" applyNumberFormat="0" applyAlignment="0" applyProtection="0"/>
    <xf numFmtId="0" fontId="74" fillId="7" borderId="1931" applyNumberFormat="0" applyAlignment="0" applyProtection="0"/>
    <xf numFmtId="0" fontId="115" fillId="0" borderId="1935" applyNumberFormat="0" applyFill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3" fillId="9" borderId="1932" applyNumberFormat="0" applyFont="0" applyAlignment="0" applyProtection="0"/>
    <xf numFmtId="0" fontId="115" fillId="0" borderId="1944" applyNumberFormat="0" applyFill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110" fillId="32" borderId="1947"/>
    <xf numFmtId="0" fontId="74" fillId="7" borderId="1941" applyNumberFormat="0" applyAlignment="0" applyProtection="0"/>
    <xf numFmtId="3" fontId="32" fillId="0" borderId="1947"/>
    <xf numFmtId="0" fontId="15" fillId="9" borderId="1942" applyNumberFormat="0" applyFont="0" applyAlignment="0" applyProtection="0"/>
    <xf numFmtId="0" fontId="27" fillId="9" borderId="1942" applyNumberFormat="0" applyFont="0" applyAlignment="0" applyProtection="0"/>
    <xf numFmtId="0" fontId="124" fillId="34" borderId="1941" applyNumberFormat="0" applyAlignment="0" applyProtection="0"/>
    <xf numFmtId="0" fontId="74" fillId="7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97" fillId="13" borderId="1943" applyNumberFormat="0" applyAlignment="0" applyProtection="0"/>
    <xf numFmtId="0" fontId="74" fillId="7" borderId="1941" applyNumberFormat="0" applyAlignment="0" applyProtection="0"/>
    <xf numFmtId="0" fontId="42" fillId="0" borderId="1947"/>
    <xf numFmtId="0" fontId="75" fillId="7" borderId="1941" applyNumberFormat="0" applyAlignment="0" applyProtection="0"/>
    <xf numFmtId="0" fontId="113" fillId="0" borderId="1944" applyNumberFormat="0" applyFill="0" applyAlignment="0" applyProtection="0"/>
    <xf numFmtId="0" fontId="74" fillId="7" borderId="1941" applyNumberFormat="0" applyAlignment="0" applyProtection="0"/>
    <xf numFmtId="0" fontId="28" fillId="13" borderId="1941" applyNumberFormat="0" applyAlignment="0" applyProtection="0"/>
    <xf numFmtId="3" fontId="32" fillId="0" borderId="1938"/>
    <xf numFmtId="0" fontId="42" fillId="0" borderId="1938"/>
    <xf numFmtId="0" fontId="59" fillId="0" borderId="1939">
      <alignment horizontal="left" vertical="center"/>
    </xf>
    <xf numFmtId="10" fontId="56" fillId="28" borderId="1938" applyNumberFormat="0" applyBorder="0" applyAlignment="0" applyProtection="0"/>
    <xf numFmtId="0" fontId="75" fillId="7" borderId="1941" applyNumberFormat="0" applyAlignment="0" applyProtection="0"/>
    <xf numFmtId="0" fontId="15" fillId="9" borderId="1942" applyNumberFormat="0" applyFon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0" fillId="32" borderId="1938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59" fillId="0" borderId="1939">
      <alignment horizontal="left" vertical="center"/>
    </xf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59" fillId="0" borderId="1939">
      <alignment horizontal="left" vertical="center"/>
    </xf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103" fillId="0" borderId="194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113" fillId="0" borderId="1953" applyNumberFormat="0" applyFill="0" applyAlignment="0" applyProtection="0"/>
    <xf numFmtId="0" fontId="59" fillId="0" borderId="1948">
      <alignment horizontal="left" vertical="center"/>
    </xf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97" fillId="13" borderId="1951" applyNumberFormat="0" applyAlignment="0" applyProtection="0"/>
    <xf numFmtId="0" fontId="103" fillId="0" borderId="1952"/>
    <xf numFmtId="0" fontId="113" fillId="0" borderId="1953" applyNumberFormat="0" applyFill="0" applyAlignment="0" applyProtection="0"/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130" fillId="14" borderId="1949" applyNumberFormat="0" applyAlignment="0" applyProtection="0"/>
    <xf numFmtId="0" fontId="115" fillId="0" borderId="1955" applyNumberFormat="0" applyFill="0" applyAlignment="0" applyProtection="0"/>
    <xf numFmtId="0" fontId="27" fillId="9" borderId="1950" applyNumberFormat="0" applyFont="0" applyAlignment="0" applyProtection="0"/>
    <xf numFmtId="0" fontId="97" fillId="13" borderId="1951" applyNumberFormat="0" applyAlignment="0" applyProtection="0"/>
    <xf numFmtId="0" fontId="115" fillId="0" borderId="1955" applyNumberFormat="0" applyFill="0" applyAlignment="0" applyProtection="0"/>
    <xf numFmtId="0" fontId="103" fillId="0" borderId="1952"/>
    <xf numFmtId="0" fontId="27" fillId="9" borderId="1950" applyNumberFormat="0" applyFont="0" applyAlignment="0" applyProtection="0"/>
    <xf numFmtId="0" fontId="130" fillId="14" borderId="1949" applyNumberFormat="0" applyAlignment="0" applyProtection="0"/>
    <xf numFmtId="0" fontId="115" fillId="0" borderId="1964" applyNumberFormat="0" applyFill="0" applyAlignment="0" applyProtection="0"/>
    <xf numFmtId="0" fontId="130" fillId="14" borderId="1958" applyNumberFormat="0" applyAlignment="0" applyProtection="0"/>
    <xf numFmtId="0" fontId="123" fillId="34" borderId="1963" applyNumberFormat="0" applyAlignment="0" applyProtection="0"/>
    <xf numFmtId="0" fontId="113" fillId="0" borderId="1962" applyNumberFormat="0" applyFill="0" applyAlignment="0" applyProtection="0"/>
    <xf numFmtId="0" fontId="110" fillId="32" borderId="1965"/>
    <xf numFmtId="0" fontId="3" fillId="9" borderId="1959" applyNumberFormat="0" applyFont="0" applyAlignment="0" applyProtection="0"/>
    <xf numFmtId="0" fontId="75" fillId="7" borderId="1958" applyNumberFormat="0" applyAlignment="0" applyProtection="0"/>
    <xf numFmtId="10" fontId="56" fillId="28" borderId="1965" applyNumberFormat="0" applyBorder="0" applyAlignment="0" applyProtection="0"/>
    <xf numFmtId="0" fontId="42" fillId="0" borderId="1965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23" fillId="34" borderId="1963" applyNumberFormat="0" applyAlignment="0" applyProtection="0"/>
    <xf numFmtId="0" fontId="115" fillId="0" borderId="1964" applyNumberFormat="0" applyFill="0" applyAlignment="0" applyProtection="0"/>
    <xf numFmtId="0" fontId="30" fillId="13" borderId="1949" applyNumberFormat="0" applyAlignment="0" applyProtection="0"/>
    <xf numFmtId="0" fontId="130" fillId="14" borderId="1958" applyNumberFormat="0" applyAlignment="0" applyProtection="0"/>
    <xf numFmtId="10" fontId="56" fillId="28" borderId="1965" applyNumberFormat="0" applyBorder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115" fillId="0" borderId="1962" applyNumberFormat="0" applyFill="0" applyAlignment="0" applyProtection="0"/>
    <xf numFmtId="0" fontId="74" fillId="7" borderId="1958" applyNumberFormat="0" applyAlignment="0" applyProtection="0"/>
    <xf numFmtId="0" fontId="30" fillId="13" borderId="1958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99" fillId="13" borderId="1960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15" fillId="9" borderId="1950" applyNumberFormat="0" applyFont="0" applyAlignment="0" applyProtection="0"/>
    <xf numFmtId="0" fontId="3" fillId="9" borderId="1950" applyNumberFormat="0" applyFont="0" applyAlignment="0" applyProtection="0"/>
    <xf numFmtId="0" fontId="99" fillId="13" borderId="1951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3" fillId="9" borderId="1959" applyNumberFormat="0" applyFont="0" applyAlignment="0" applyProtection="0"/>
    <xf numFmtId="0" fontId="30" fillId="13" borderId="1958" applyNumberFormat="0" applyAlignment="0" applyProtection="0"/>
    <xf numFmtId="3" fontId="32" fillId="0" borderId="1965"/>
    <xf numFmtId="0" fontId="97" fillId="13" borderId="1960" applyNumberFormat="0" applyAlignment="0" applyProtection="0"/>
    <xf numFmtId="0" fontId="115" fillId="0" borderId="1953" applyNumberFormat="0" applyFill="0" applyAlignment="0" applyProtection="0"/>
    <xf numFmtId="0" fontId="27" fillId="9" borderId="1959" applyNumberFormat="0" applyFont="0" applyAlignment="0" applyProtection="0"/>
    <xf numFmtId="0" fontId="99" fillId="13" borderId="1951" applyNumberFormat="0" applyAlignment="0" applyProtection="0"/>
    <xf numFmtId="0" fontId="30" fillId="13" borderId="1949" applyNumberFormat="0" applyAlignment="0" applyProtection="0"/>
    <xf numFmtId="0" fontId="74" fillId="7" borderId="1949" applyNumberFormat="0" applyAlignment="0" applyProtection="0"/>
    <xf numFmtId="0" fontId="115" fillId="0" borderId="1953" applyNumberFormat="0" applyFill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3" fillId="9" borderId="1950" applyNumberFormat="0" applyFont="0" applyAlignment="0" applyProtection="0"/>
    <xf numFmtId="0" fontId="115" fillId="0" borderId="1962" applyNumberFormat="0" applyFill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110" fillId="32" borderId="1965"/>
    <xf numFmtId="0" fontId="74" fillId="7" borderId="1958" applyNumberFormat="0" applyAlignment="0" applyProtection="0"/>
    <xf numFmtId="3" fontId="32" fillId="0" borderId="1965"/>
    <xf numFmtId="0" fontId="15" fillId="9" borderId="1959" applyNumberFormat="0" applyFont="0" applyAlignment="0" applyProtection="0"/>
    <xf numFmtId="0" fontId="27" fillId="9" borderId="1959" applyNumberFormat="0" applyFont="0" applyAlignment="0" applyProtection="0"/>
    <xf numFmtId="0" fontId="124" fillId="34" borderId="1958" applyNumberFormat="0" applyAlignment="0" applyProtection="0"/>
    <xf numFmtId="0" fontId="74" fillId="7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97" fillId="13" borderId="1960" applyNumberFormat="0" applyAlignment="0" applyProtection="0"/>
    <xf numFmtId="0" fontId="74" fillId="7" borderId="1958" applyNumberFormat="0" applyAlignment="0" applyProtection="0"/>
    <xf numFmtId="0" fontId="42" fillId="0" borderId="1965"/>
    <xf numFmtId="0" fontId="75" fillId="7" borderId="1958" applyNumberFormat="0" applyAlignment="0" applyProtection="0"/>
    <xf numFmtId="0" fontId="113" fillId="0" borderId="1962" applyNumberFormat="0" applyFill="0" applyAlignment="0" applyProtection="0"/>
    <xf numFmtId="0" fontId="74" fillId="7" borderId="1958" applyNumberFormat="0" applyAlignment="0" applyProtection="0"/>
    <xf numFmtId="0" fontId="28" fillId="13" borderId="1958" applyNumberFormat="0" applyAlignment="0" applyProtection="0"/>
    <xf numFmtId="3" fontId="32" fillId="0" borderId="1956"/>
    <xf numFmtId="0" fontId="42" fillId="0" borderId="1956"/>
    <xf numFmtId="0" fontId="59" fillId="0" borderId="1957">
      <alignment horizontal="left" vertical="center"/>
    </xf>
    <xf numFmtId="10" fontId="56" fillId="28" borderId="1956" applyNumberFormat="0" applyBorder="0" applyAlignment="0" applyProtection="0"/>
    <xf numFmtId="0" fontId="75" fillId="7" borderId="1958" applyNumberFormat="0" applyAlignment="0" applyProtection="0"/>
    <xf numFmtId="0" fontId="15" fillId="9" borderId="1959" applyNumberFormat="0" applyFon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0" fillId="32" borderId="1956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59" fillId="0" borderId="1957">
      <alignment horizontal="left" vertical="center"/>
    </xf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59" fillId="0" borderId="1957">
      <alignment horizontal="left" vertical="center"/>
    </xf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103" fillId="0" borderId="1961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142" fillId="36" borderId="0" applyNumberFormat="0" applyBorder="0" applyAlignment="0" applyProtection="0"/>
    <xf numFmtId="0" fontId="1" fillId="36" borderId="0" applyNumberFormat="0" applyBorder="0" applyAlignment="0" applyProtection="0"/>
    <xf numFmtId="0" fontId="142" fillId="37" borderId="0" applyNumberFormat="0" applyBorder="0" applyAlignment="0" applyProtection="0"/>
    <xf numFmtId="0" fontId="1" fillId="37" borderId="0" applyNumberFormat="0" applyBorder="0" applyAlignment="0" applyProtection="0"/>
    <xf numFmtId="0" fontId="142" fillId="38" borderId="0" applyNumberFormat="0" applyBorder="0" applyAlignment="0" applyProtection="0"/>
    <xf numFmtId="0" fontId="1" fillId="38" borderId="0" applyNumberFormat="0" applyBorder="0" applyAlignment="0" applyProtection="0"/>
    <xf numFmtId="0" fontId="142" fillId="39" borderId="0" applyNumberFormat="0" applyBorder="0" applyAlignment="0" applyProtection="0"/>
    <xf numFmtId="0" fontId="1" fillId="39" borderId="0" applyNumberFormat="0" applyBorder="0" applyAlignment="0" applyProtection="0"/>
    <xf numFmtId="0" fontId="142" fillId="40" borderId="0" applyNumberFormat="0" applyBorder="0" applyAlignment="0" applyProtection="0"/>
    <xf numFmtId="0" fontId="1" fillId="40" borderId="0" applyNumberFormat="0" applyBorder="0" applyAlignment="0" applyProtection="0"/>
    <xf numFmtId="0" fontId="142" fillId="41" borderId="0" applyNumberFormat="0" applyBorder="0" applyAlignment="0" applyProtection="0"/>
    <xf numFmtId="0" fontId="1" fillId="41" borderId="0" applyNumberFormat="0" applyBorder="0" applyAlignment="0" applyProtection="0"/>
    <xf numFmtId="0" fontId="142" fillId="42" borderId="0" applyNumberFormat="0" applyBorder="0" applyAlignment="0" applyProtection="0"/>
    <xf numFmtId="0" fontId="1" fillId="42" borderId="0" applyNumberFormat="0" applyBorder="0" applyAlignment="0" applyProtection="0"/>
    <xf numFmtId="0" fontId="142" fillId="43" borderId="0" applyNumberFormat="0" applyBorder="0" applyAlignment="0" applyProtection="0"/>
    <xf numFmtId="0" fontId="1" fillId="43" borderId="0" applyNumberFormat="0" applyBorder="0" applyAlignment="0" applyProtection="0"/>
    <xf numFmtId="0" fontId="142" fillId="44" borderId="0" applyNumberFormat="0" applyBorder="0" applyAlignment="0" applyProtection="0"/>
    <xf numFmtId="0" fontId="1" fillId="44" borderId="0" applyNumberFormat="0" applyBorder="0" applyAlignment="0" applyProtection="0"/>
    <xf numFmtId="0" fontId="142" fillId="45" borderId="0" applyNumberFormat="0" applyBorder="0" applyAlignment="0" applyProtection="0"/>
    <xf numFmtId="0" fontId="1" fillId="45" borderId="0" applyNumberFormat="0" applyBorder="0" applyAlignment="0" applyProtection="0"/>
    <xf numFmtId="0" fontId="142" fillId="46" borderId="0" applyNumberFormat="0" applyBorder="0" applyAlignment="0" applyProtection="0"/>
    <xf numFmtId="0" fontId="1" fillId="46" borderId="0" applyNumberFormat="0" applyBorder="0" applyAlignment="0" applyProtection="0"/>
    <xf numFmtId="0" fontId="14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76" fillId="54" borderId="0" applyNumberFormat="0" applyBorder="0" applyAlignment="0" applyProtection="0"/>
    <xf numFmtId="0" fontId="176" fillId="55" borderId="0" applyNumberFormat="0" applyBorder="0" applyAlignment="0" applyProtection="0"/>
    <xf numFmtId="0" fontId="176" fillId="56" borderId="0" applyNumberFormat="0" applyBorder="0" applyAlignment="0" applyProtection="0"/>
    <xf numFmtId="0" fontId="176" fillId="57" borderId="0" applyNumberFormat="0" applyBorder="0" applyAlignment="0" applyProtection="0"/>
    <xf numFmtId="0" fontId="176" fillId="58" borderId="0" applyNumberFormat="0" applyBorder="0" applyAlignment="0" applyProtection="0"/>
    <xf numFmtId="0" fontId="176" fillId="59" borderId="0" applyNumberFormat="0" applyBorder="0" applyAlignment="0" applyProtection="0"/>
    <xf numFmtId="0" fontId="167" fillId="60" borderId="0" applyNumberFormat="0" applyBorder="0" applyAlignment="0" applyProtection="0"/>
    <xf numFmtId="0" fontId="170" fillId="61" borderId="36" applyNumberFormat="0" applyAlignment="0" applyProtection="0"/>
    <xf numFmtId="0" fontId="172" fillId="62" borderId="37" applyNumberFormat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66" fillId="63" borderId="0" applyNumberFormat="0" applyBorder="0" applyAlignment="0" applyProtection="0"/>
    <xf numFmtId="0" fontId="163" fillId="0" borderId="38" applyNumberFormat="0" applyFill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5" fillId="0" borderId="0" applyNumberFormat="0" applyFill="0" applyBorder="0" applyAlignment="0" applyProtection="0"/>
    <xf numFmtId="0" fontId="153" fillId="64" borderId="36" applyNumberFormat="0" applyAlignment="0" applyProtection="0"/>
    <xf numFmtId="0" fontId="168" fillId="64" borderId="36" applyNumberFormat="0" applyAlignment="0" applyProtection="0"/>
    <xf numFmtId="0" fontId="171" fillId="0" borderId="41" applyNumberFormat="0" applyFill="0" applyAlignment="0" applyProtection="0"/>
    <xf numFmtId="0" fontId="192" fillId="65" borderId="0" applyNumberFormat="0" applyBorder="0" applyAlignment="0" applyProtection="0"/>
    <xf numFmtId="0" fontId="142" fillId="0" borderId="0"/>
    <xf numFmtId="0" fontId="142" fillId="66" borderId="42" applyNumberFormat="0" applyFont="0" applyAlignment="0" applyProtection="0"/>
    <xf numFmtId="0" fontId="1" fillId="66" borderId="42" applyNumberFormat="0" applyFont="0" applyAlignment="0" applyProtection="0"/>
    <xf numFmtId="0" fontId="169" fillId="61" borderId="43" applyNumberFormat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75" fillId="0" borderId="44" applyNumberFormat="0" applyFill="0" applyAlignment="0" applyProtection="0"/>
    <xf numFmtId="0" fontId="173" fillId="0" borderId="0" applyNumberFormat="0" applyFill="0" applyBorder="0" applyAlignment="0" applyProtection="0"/>
    <xf numFmtId="0" fontId="142" fillId="0" borderId="0"/>
    <xf numFmtId="165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6" fillId="0" borderId="0"/>
    <xf numFmtId="43" fontId="19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8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0" fontId="1" fillId="66" borderId="42" applyNumberFormat="0" applyFont="0" applyAlignment="0" applyProtection="0"/>
    <xf numFmtId="9" fontId="38" fillId="0" borderId="0" applyFont="0" applyFill="0" applyBorder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15" fillId="0" borderId="1973" applyNumberFormat="0" applyFill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78"/>
    <xf numFmtId="0" fontId="42" fillId="0" borderId="1978"/>
    <xf numFmtId="0" fontId="59" fillId="0" borderId="1967">
      <alignment horizontal="left" vertical="center"/>
    </xf>
    <xf numFmtId="10" fontId="56" fillId="28" borderId="1978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78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5"/>
    <xf numFmtId="0" fontId="3" fillId="9" borderId="1970" applyNumberFormat="0" applyFont="0" applyAlignment="0" applyProtection="0"/>
    <xf numFmtId="0" fontId="42" fillId="0" borderId="1965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5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5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78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42" fillId="0" borderId="1978"/>
    <xf numFmtId="0" fontId="28" fillId="13" borderId="1969" applyNumberFormat="0" applyAlignment="0" applyProtection="0"/>
    <xf numFmtId="5" fontId="26" fillId="0" borderId="1976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115" fillId="0" borderId="1984" applyNumberFormat="0" applyFill="0" applyAlignment="0" applyProtection="0"/>
    <xf numFmtId="0" fontId="74" fillId="7" borderId="1980" applyNumberFormat="0" applyAlignment="0" applyProtection="0"/>
    <xf numFmtId="0" fontId="30" fillId="13" borderId="1980" applyNumberFormat="0" applyAlignment="0" applyProtection="0"/>
    <xf numFmtId="0" fontId="115" fillId="0" borderId="1984" applyNumberFormat="0" applyFill="0" applyAlignment="0" applyProtection="0"/>
    <xf numFmtId="5" fontId="26" fillId="0" borderId="1976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3" fillId="9" borderId="1981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80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80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78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75" fillId="7" borderId="1980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8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80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0" applyNumberFormat="0" applyAlignment="0" applyProtection="0"/>
    <xf numFmtId="0" fontId="15" fillId="9" borderId="1981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0" fillId="32" borderId="1966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75" fillId="7" borderId="1980" applyNumberFormat="0" applyAlignment="0" applyProtection="0"/>
    <xf numFmtId="0" fontId="28" fillId="13" borderId="1980" applyNumberFormat="0" applyAlignment="0" applyProtection="0"/>
    <xf numFmtId="0" fontId="28" fillId="13" borderId="1980" applyNumberFormat="0" applyAlignment="0" applyProtection="0"/>
    <xf numFmtId="0" fontId="59" fillId="0" borderId="1967">
      <alignment horizontal="left" vertical="center"/>
    </xf>
    <xf numFmtId="0" fontId="3" fillId="9" borderId="1981" applyNumberFormat="0" applyFont="0" applyAlignment="0" applyProtection="0"/>
    <xf numFmtId="0" fontId="113" fillId="0" borderId="1984" applyNumberFormat="0" applyFill="0" applyAlignment="0" applyProtection="0"/>
    <xf numFmtId="0" fontId="59" fillId="0" borderId="1967">
      <alignment horizontal="left" vertical="center"/>
    </xf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75" fillId="7" borderId="1980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97" fillId="13" borderId="1982" applyNumberFormat="0" applyAlignment="0" applyProtection="0"/>
    <xf numFmtId="0" fontId="115" fillId="0" borderId="1986" applyNumberFormat="0" applyFill="0" applyAlignment="0" applyProtection="0"/>
    <xf numFmtId="0" fontId="103" fillId="0" borderId="1983"/>
    <xf numFmtId="0" fontId="27" fillId="9" borderId="1981" applyNumberFormat="0" applyFont="0" applyAlignment="0" applyProtection="0"/>
    <xf numFmtId="0" fontId="130" fillId="14" borderId="1980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8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8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103" fillId="0" borderId="1972"/>
    <xf numFmtId="0" fontId="115" fillId="0" borderId="1975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28" fillId="13" borderId="1969" applyNumberFormat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97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99" fillId="13" borderId="1971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19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15" fillId="0" borderId="1973" applyNumberFormat="0" applyFill="0" applyAlignment="0" applyProtection="0"/>
    <xf numFmtId="0" fontId="123" fillId="34" borderId="1974" applyNumberFormat="0" applyAlignment="0" applyProtection="0"/>
    <xf numFmtId="0" fontId="99" fillId="13" borderId="1971" applyNumberFormat="0" applyAlignment="0" applyProtection="0"/>
    <xf numFmtId="0" fontId="124" fillId="34" borderId="1969" applyNumberFormat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0" fontId="74" fillId="7" borderId="1969" applyNumberFormat="0" applyAlignment="0" applyProtection="0"/>
    <xf numFmtId="0" fontId="115" fillId="0" borderId="1975" applyNumberFormat="0" applyFill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42" fillId="0" borderId="1966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7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96" applyNumberFormat="0" applyAlignment="0" applyProtection="0"/>
    <xf numFmtId="0" fontId="103" fillId="0" borderId="1999"/>
    <xf numFmtId="0" fontId="115" fillId="0" borderId="2002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28" fillId="13" borderId="1996" applyNumberFormat="0" applyAlignment="0" applyProtection="0"/>
    <xf numFmtId="0" fontId="130" fillId="14" borderId="1996" applyNumberFormat="0" applyAlignment="0" applyProtection="0"/>
    <xf numFmtId="0" fontId="123" fillId="34" borderId="2001" applyNumberFormat="0" applyAlignment="0" applyProtection="0"/>
    <xf numFmtId="0" fontId="113" fillId="0" borderId="2000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74" fillId="7" borderId="2005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99" fillId="13" borderId="1990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7" fillId="9" borderId="1997" applyNumberFormat="0" applyFont="0" applyAlignment="0" applyProtection="0"/>
    <xf numFmtId="0" fontId="124" fillId="34" borderId="1996" applyNumberFormat="0" applyAlignment="0" applyProtection="0"/>
    <xf numFmtId="0" fontId="97" fillId="13" borderId="1998" applyNumberFormat="0" applyAlignment="0" applyProtection="0"/>
    <xf numFmtId="0" fontId="75" fillId="7" borderId="1996" applyNumberFormat="0" applyAlignment="0" applyProtection="0"/>
    <xf numFmtId="0" fontId="28" fillId="13" borderId="1969" applyNumberFormat="0" applyAlignment="0" applyProtection="0"/>
    <xf numFmtId="0" fontId="99" fillId="13" borderId="2007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2005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87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93" applyNumberFormat="0" applyFill="0" applyAlignment="0" applyProtection="0"/>
    <xf numFmtId="0" fontId="130" fillId="14" borderId="1988" applyNumberFormat="0" applyAlignment="0" applyProtection="0"/>
    <xf numFmtId="0" fontId="123" fillId="34" borderId="1992" applyNumberFormat="0" applyAlignment="0" applyProtection="0"/>
    <xf numFmtId="0" fontId="113" fillId="0" borderId="1991" applyNumberFormat="0" applyFill="0" applyAlignment="0" applyProtection="0"/>
    <xf numFmtId="0" fontId="110" fillId="32" borderId="1994"/>
    <xf numFmtId="0" fontId="3" fillId="9" borderId="1989" applyNumberFormat="0" applyFont="0" applyAlignment="0" applyProtection="0"/>
    <xf numFmtId="0" fontId="75" fillId="7" borderId="1988" applyNumberFormat="0" applyAlignment="0" applyProtection="0"/>
    <xf numFmtId="10" fontId="56" fillId="28" borderId="1994" applyNumberFormat="0" applyBorder="0" applyAlignment="0" applyProtection="0"/>
    <xf numFmtId="0" fontId="42" fillId="0" borderId="1994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23" fillId="34" borderId="1992" applyNumberFormat="0" applyAlignment="0" applyProtection="0"/>
    <xf numFmtId="0" fontId="115" fillId="0" borderId="1993" applyNumberFormat="0" applyFill="0" applyAlignment="0" applyProtection="0"/>
    <xf numFmtId="0" fontId="30" fillId="13" borderId="1969" applyNumberFormat="0" applyAlignment="0" applyProtection="0"/>
    <xf numFmtId="0" fontId="130" fillId="14" borderId="1988" applyNumberFormat="0" applyAlignment="0" applyProtection="0"/>
    <xf numFmtId="10" fontId="56" fillId="28" borderId="1994" applyNumberFormat="0" applyBorder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115" fillId="0" borderId="1991" applyNumberFormat="0" applyFill="0" applyAlignment="0" applyProtection="0"/>
    <xf numFmtId="0" fontId="74" fillId="7" borderId="1988" applyNumberFormat="0" applyAlignment="0" applyProtection="0"/>
    <xf numFmtId="0" fontId="30" fillId="13" borderId="1988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90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3" fillId="9" borderId="1989" applyNumberFormat="0" applyFont="0" applyAlignment="0" applyProtection="0"/>
    <xf numFmtId="0" fontId="30" fillId="13" borderId="1988" applyNumberFormat="0" applyAlignment="0" applyProtection="0"/>
    <xf numFmtId="3" fontId="32" fillId="0" borderId="1994"/>
    <xf numFmtId="0" fontId="97" fillId="13" borderId="1990" applyNumberFormat="0" applyAlignment="0" applyProtection="0"/>
    <xf numFmtId="0" fontId="115" fillId="0" borderId="1973" applyNumberFormat="0" applyFill="0" applyAlignment="0" applyProtection="0"/>
    <xf numFmtId="0" fontId="27" fillId="9" borderId="1989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3" fillId="9" borderId="1970" applyNumberFormat="0" applyFont="0" applyAlignment="0" applyProtection="0"/>
    <xf numFmtId="0" fontId="115" fillId="0" borderId="1991" applyNumberFormat="0" applyFill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110" fillId="32" borderId="1994"/>
    <xf numFmtId="0" fontId="74" fillId="7" borderId="1988" applyNumberFormat="0" applyAlignment="0" applyProtection="0"/>
    <xf numFmtId="3" fontId="32" fillId="0" borderId="1994"/>
    <xf numFmtId="0" fontId="15" fillId="9" borderId="1989" applyNumberFormat="0" applyFont="0" applyAlignment="0" applyProtection="0"/>
    <xf numFmtId="0" fontId="27" fillId="9" borderId="1989" applyNumberFormat="0" applyFont="0" applyAlignment="0" applyProtection="0"/>
    <xf numFmtId="0" fontId="124" fillId="34" borderId="1988" applyNumberFormat="0" applyAlignment="0" applyProtection="0"/>
    <xf numFmtId="0" fontId="74" fillId="7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97" fillId="13" borderId="1990" applyNumberFormat="0" applyAlignment="0" applyProtection="0"/>
    <xf numFmtId="0" fontId="74" fillId="7" borderId="1988" applyNumberFormat="0" applyAlignment="0" applyProtection="0"/>
    <xf numFmtId="0" fontId="42" fillId="0" borderId="1994"/>
    <xf numFmtId="0" fontId="75" fillId="7" borderId="1988" applyNumberFormat="0" applyAlignment="0" applyProtection="0"/>
    <xf numFmtId="0" fontId="113" fillId="0" borderId="1991" applyNumberFormat="0" applyFill="0" applyAlignment="0" applyProtection="0"/>
    <xf numFmtId="0" fontId="74" fillId="7" borderId="1988" applyNumberFormat="0" applyAlignment="0" applyProtection="0"/>
    <xf numFmtId="0" fontId="28" fillId="13" borderId="1988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8" applyNumberFormat="0" applyAlignment="0" applyProtection="0"/>
    <xf numFmtId="0" fontId="15" fillId="9" borderId="1989" applyNumberFormat="0" applyFon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0" fillId="32" borderId="1966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59" fillId="0" borderId="1967">
      <alignment horizontal="left" vertical="center"/>
    </xf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59" fillId="0" borderId="1967">
      <alignment horizontal="left" vertical="center"/>
    </xf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103" fillId="0" borderId="1987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113" fillId="0" borderId="2000" applyNumberFormat="0" applyFill="0" applyAlignment="0" applyProtection="0"/>
    <xf numFmtId="0" fontId="59" fillId="0" borderId="1995">
      <alignment horizontal="left" vertical="center"/>
    </xf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75" fillId="7" borderId="1996" applyNumberFormat="0" applyAlignment="0" applyProtection="0"/>
    <xf numFmtId="0" fontId="3" fillId="9" borderId="1997" applyNumberFormat="0" applyFont="0" applyAlignment="0" applyProtection="0"/>
    <xf numFmtId="0" fontId="97" fillId="13" borderId="1998" applyNumberFormat="0" applyAlignment="0" applyProtection="0"/>
    <xf numFmtId="0" fontId="103" fillId="0" borderId="1999"/>
    <xf numFmtId="0" fontId="113" fillId="0" borderId="2000" applyNumberFormat="0" applyFill="0" applyAlignment="0" applyProtection="0"/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130" fillId="14" borderId="1996" applyNumberFormat="0" applyAlignment="0" applyProtection="0"/>
    <xf numFmtId="0" fontId="115" fillId="0" borderId="2002" applyNumberFormat="0" applyFill="0" applyAlignment="0" applyProtection="0"/>
    <xf numFmtId="0" fontId="27" fillId="9" borderId="1997" applyNumberFormat="0" applyFont="0" applyAlignment="0" applyProtection="0"/>
    <xf numFmtId="0" fontId="97" fillId="13" borderId="1998" applyNumberFormat="0" applyAlignment="0" applyProtection="0"/>
    <xf numFmtId="0" fontId="115" fillId="0" borderId="2002" applyNumberFormat="0" applyFill="0" applyAlignment="0" applyProtection="0"/>
    <xf numFmtId="0" fontId="103" fillId="0" borderId="1999"/>
    <xf numFmtId="0" fontId="27" fillId="9" borderId="1997" applyNumberFormat="0" applyFont="0" applyAlignment="0" applyProtection="0"/>
    <xf numFmtId="0" fontId="130" fillId="14" borderId="1996" applyNumberFormat="0" applyAlignment="0" applyProtection="0"/>
    <xf numFmtId="0" fontId="115" fillId="0" borderId="2011" applyNumberFormat="0" applyFill="0" applyAlignment="0" applyProtection="0"/>
    <xf numFmtId="0" fontId="130" fillId="14" borderId="2005" applyNumberFormat="0" applyAlignment="0" applyProtection="0"/>
    <xf numFmtId="0" fontId="123" fillId="34" borderId="2010" applyNumberFormat="0" applyAlignment="0" applyProtection="0"/>
    <xf numFmtId="0" fontId="113" fillId="0" borderId="2009" applyNumberFormat="0" applyFill="0" applyAlignment="0" applyProtection="0"/>
    <xf numFmtId="0" fontId="110" fillId="32" borderId="2012"/>
    <xf numFmtId="0" fontId="3" fillId="9" borderId="2006" applyNumberFormat="0" applyFont="0" applyAlignment="0" applyProtection="0"/>
    <xf numFmtId="0" fontId="75" fillId="7" borderId="2005" applyNumberFormat="0" applyAlignment="0" applyProtection="0"/>
    <xf numFmtId="10" fontId="56" fillId="28" borderId="2012" applyNumberFormat="0" applyBorder="0" applyAlignment="0" applyProtection="0"/>
    <xf numFmtId="0" fontId="42" fillId="0" borderId="2012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23" fillId="34" borderId="2010" applyNumberFormat="0" applyAlignment="0" applyProtection="0"/>
    <xf numFmtId="0" fontId="115" fillId="0" borderId="2011" applyNumberFormat="0" applyFill="0" applyAlignment="0" applyProtection="0"/>
    <xf numFmtId="0" fontId="30" fillId="13" borderId="1996" applyNumberFormat="0" applyAlignment="0" applyProtection="0"/>
    <xf numFmtId="0" fontId="130" fillId="14" borderId="2005" applyNumberFormat="0" applyAlignment="0" applyProtection="0"/>
    <xf numFmtId="10" fontId="56" fillId="28" borderId="2012" applyNumberFormat="0" applyBorder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115" fillId="0" borderId="2009" applyNumberFormat="0" applyFill="0" applyAlignment="0" applyProtection="0"/>
    <xf numFmtId="0" fontId="74" fillId="7" borderId="2005" applyNumberFormat="0" applyAlignment="0" applyProtection="0"/>
    <xf numFmtId="0" fontId="30" fillId="13" borderId="2005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99" fillId="13" borderId="2007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15" fillId="9" borderId="1997" applyNumberFormat="0" applyFont="0" applyAlignment="0" applyProtection="0"/>
    <xf numFmtId="0" fontId="3" fillId="9" borderId="1997" applyNumberFormat="0" applyFont="0" applyAlignment="0" applyProtection="0"/>
    <xf numFmtId="0" fontId="99" fillId="13" borderId="1998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3" fillId="9" borderId="2006" applyNumberFormat="0" applyFont="0" applyAlignment="0" applyProtection="0"/>
    <xf numFmtId="0" fontId="30" fillId="13" borderId="2005" applyNumberFormat="0" applyAlignment="0" applyProtection="0"/>
    <xf numFmtId="3" fontId="32" fillId="0" borderId="2012"/>
    <xf numFmtId="0" fontId="97" fillId="13" borderId="2007" applyNumberFormat="0" applyAlignment="0" applyProtection="0"/>
    <xf numFmtId="0" fontId="115" fillId="0" borderId="2000" applyNumberFormat="0" applyFill="0" applyAlignment="0" applyProtection="0"/>
    <xf numFmtId="0" fontId="27" fillId="9" borderId="2006" applyNumberFormat="0" applyFont="0" applyAlignment="0" applyProtection="0"/>
    <xf numFmtId="0" fontId="99" fillId="13" borderId="1998" applyNumberFormat="0" applyAlignment="0" applyProtection="0"/>
    <xf numFmtId="0" fontId="30" fillId="13" borderId="1996" applyNumberFormat="0" applyAlignment="0" applyProtection="0"/>
    <xf numFmtId="0" fontId="74" fillId="7" borderId="1996" applyNumberFormat="0" applyAlignment="0" applyProtection="0"/>
    <xf numFmtId="0" fontId="115" fillId="0" borderId="2000" applyNumberFormat="0" applyFill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3" fillId="9" borderId="1997" applyNumberFormat="0" applyFont="0" applyAlignment="0" applyProtection="0"/>
    <xf numFmtId="0" fontId="115" fillId="0" borderId="2009" applyNumberFormat="0" applyFill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110" fillId="32" borderId="2012"/>
    <xf numFmtId="0" fontId="74" fillId="7" borderId="2005" applyNumberFormat="0" applyAlignment="0" applyProtection="0"/>
    <xf numFmtId="3" fontId="32" fillId="0" borderId="2012"/>
    <xf numFmtId="0" fontId="15" fillId="9" borderId="2006" applyNumberFormat="0" applyFont="0" applyAlignment="0" applyProtection="0"/>
    <xf numFmtId="0" fontId="27" fillId="9" borderId="2006" applyNumberFormat="0" applyFont="0" applyAlignment="0" applyProtection="0"/>
    <xf numFmtId="0" fontId="124" fillId="34" borderId="2005" applyNumberFormat="0" applyAlignment="0" applyProtection="0"/>
    <xf numFmtId="0" fontId="74" fillId="7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97" fillId="13" borderId="2007" applyNumberFormat="0" applyAlignment="0" applyProtection="0"/>
    <xf numFmtId="0" fontId="74" fillId="7" borderId="2005" applyNumberFormat="0" applyAlignment="0" applyProtection="0"/>
    <xf numFmtId="0" fontId="42" fillId="0" borderId="2012"/>
    <xf numFmtId="0" fontId="75" fillId="7" borderId="2005" applyNumberFormat="0" applyAlignment="0" applyProtection="0"/>
    <xf numFmtId="0" fontId="113" fillId="0" borderId="2009" applyNumberFormat="0" applyFill="0" applyAlignment="0" applyProtection="0"/>
    <xf numFmtId="0" fontId="74" fillId="7" borderId="2005" applyNumberFormat="0" applyAlignment="0" applyProtection="0"/>
    <xf numFmtId="0" fontId="28" fillId="13" borderId="2005" applyNumberFormat="0" applyAlignment="0" applyProtection="0"/>
    <xf numFmtId="3" fontId="32" fillId="0" borderId="2003"/>
    <xf numFmtId="0" fontId="42" fillId="0" borderId="2003"/>
    <xf numFmtId="0" fontId="59" fillId="0" borderId="2004">
      <alignment horizontal="left" vertical="center"/>
    </xf>
    <xf numFmtId="10" fontId="56" fillId="28" borderId="2003" applyNumberFormat="0" applyBorder="0" applyAlignment="0" applyProtection="0"/>
    <xf numFmtId="0" fontId="75" fillId="7" borderId="2005" applyNumberFormat="0" applyAlignment="0" applyProtection="0"/>
    <xf numFmtId="0" fontId="15" fillId="9" borderId="2006" applyNumberFormat="0" applyFon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0" fillId="32" borderId="2003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59" fillId="0" borderId="2004">
      <alignment horizontal="left" vertical="center"/>
    </xf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59" fillId="0" borderId="2004">
      <alignment horizontal="left" vertical="center"/>
    </xf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103" fillId="0" borderId="2008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123" fillId="34" borderId="2018" applyNumberForma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15" fillId="0" borderId="2017" applyNumberFormat="0" applyFill="0" applyAlignment="0" applyProtection="0"/>
    <xf numFmtId="3" fontId="32" fillId="0" borderId="2014"/>
    <xf numFmtId="0" fontId="103" fillId="0" borderId="2022"/>
    <xf numFmtId="0" fontId="130" fillId="14" borderId="2021" applyNumberFormat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3" fontId="32" fillId="0" borderId="202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24" fillId="34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2" fillId="0" borderId="1979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3" fillId="9" borderId="2015" applyNumberFormat="0" applyFont="0" applyAlignment="0" applyProtection="0"/>
    <xf numFmtId="190" fontId="42" fillId="0" borderId="2014"/>
    <xf numFmtId="190" fontId="42" fillId="0" borderId="202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15" fillId="9" borderId="2015" applyNumberFormat="0" applyFon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190" fontId="42" fillId="0" borderId="202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7" fillId="9" borderId="2015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10" fillId="32" borderId="202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10" fillId="32" borderId="2014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124" fillId="34" borderId="2021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4" fillId="34" borderId="2021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97" fillId="13" borderId="2016" applyNumberFormat="0" applyAlignment="0" applyProtection="0"/>
    <xf numFmtId="0" fontId="124" fillId="34" borderId="2021" applyNumberFormat="0" applyAlignment="0" applyProtection="0"/>
    <xf numFmtId="0" fontId="110" fillId="32" borderId="2020"/>
    <xf numFmtId="0" fontId="27" fillId="9" borderId="2015" applyNumberFormat="0" applyFont="0" applyAlignment="0" applyProtection="0"/>
    <xf numFmtId="0" fontId="103" fillId="0" borderId="2022"/>
    <xf numFmtId="0" fontId="110" fillId="32" borderId="202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14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42" fillId="0" borderId="202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190" fontId="42" fillId="0" borderId="202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0" fillId="13" borderId="2021" applyNumberFormat="0" applyAlignment="0" applyProtection="0"/>
    <xf numFmtId="0" fontId="103" fillId="0" borderId="2022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42" fillId="0" borderId="202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75" fillId="7" borderId="2021" applyNumberFormat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177" applyNumberFormat="0" applyAlignment="0" applyProtection="0"/>
    <xf numFmtId="0" fontId="124" fillId="34" borderId="2177" applyNumberFormat="0" applyAlignment="0" applyProtection="0"/>
    <xf numFmtId="0" fontId="99" fillId="13" borderId="2179" applyNumberFormat="0" applyAlignment="0" applyProtection="0"/>
    <xf numFmtId="0" fontId="15" fillId="9" borderId="2178" applyNumberFormat="0" applyFont="0" applyAlignment="0" applyProtection="0"/>
    <xf numFmtId="0" fontId="28" fillId="13" borderId="2021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28" fillId="13" borderId="221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130" fillId="14" borderId="2177" applyNumberFormat="0" applyAlignment="0" applyProtection="0"/>
    <xf numFmtId="0" fontId="3" fillId="9" borderId="2178" applyNumberFormat="0" applyFont="0" applyAlignment="0" applyProtection="0"/>
    <xf numFmtId="0" fontId="59" fillId="0" borderId="2185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7" fillId="13" borderId="2188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03" fillId="0" borderId="2189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3" fontId="32" fillId="0" borderId="2014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42" fillId="0" borderId="2014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10" fontId="56" fillId="28" borderId="2014" applyNumberFormat="0" applyBorder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14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5" fontId="26" fillId="0" borderId="1495" applyAlignment="0" applyProtection="0"/>
    <xf numFmtId="0" fontId="59" fillId="0" borderId="2185">
      <alignment horizontal="left" vertical="center"/>
    </xf>
    <xf numFmtId="190" fontId="42" fillId="0" borderId="2193"/>
    <xf numFmtId="0" fontId="75" fillId="7" borderId="2177" applyNumberFormat="0" applyAlignment="0" applyProtection="0"/>
    <xf numFmtId="5" fontId="26" fillId="0" borderId="2196" applyAlignment="0" applyProtection="0"/>
    <xf numFmtId="0" fontId="103" fillId="0" borderId="2180"/>
    <xf numFmtId="0" fontId="75" fillId="7" borderId="2177" applyNumberFormat="0" applyAlignment="0" applyProtection="0"/>
    <xf numFmtId="10" fontId="56" fillId="28" borderId="2184" applyNumberFormat="0" applyBorder="0" applyAlignment="0" applyProtection="0"/>
    <xf numFmtId="0" fontId="27" fillId="9" borderId="2187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12" fillId="0" borderId="1979" applyNumberFormat="0" applyAlignment="0" applyProtection="0"/>
    <xf numFmtId="5" fontId="26" fillId="0" borderId="1495" applyAlignment="0" applyProtection="0"/>
    <xf numFmtId="0" fontId="3" fillId="9" borderId="2178" applyNumberFormat="0" applyFont="0" applyAlignment="0" applyProtection="0"/>
    <xf numFmtId="5" fontId="26" fillId="0" borderId="2033" applyAlignment="0" applyProtection="0"/>
    <xf numFmtId="0" fontId="30" fillId="13" borderId="202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190" fontId="42" fillId="0" borderId="2020"/>
    <xf numFmtId="0" fontId="30" fillId="13" borderId="2177" applyNumberFormat="0" applyAlignment="0" applyProtection="0"/>
    <xf numFmtId="10" fontId="56" fillId="28" borderId="2020" applyNumberFormat="0" applyBorder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30" fillId="14" borderId="2177" applyNumberForma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13" fillId="0" borderId="2181" applyNumberFormat="0" applyFill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42" fillId="0" borderId="2184"/>
    <xf numFmtId="0" fontId="3" fillId="9" borderId="2178" applyNumberFormat="0" applyFont="0" applyAlignment="0" applyProtection="0"/>
    <xf numFmtId="0" fontId="28" fillId="13" borderId="2177" applyNumberFormat="0" applyAlignment="0" applyProtection="0"/>
    <xf numFmtId="3" fontId="32" fillId="0" borderId="2184"/>
    <xf numFmtId="0" fontId="75" fillId="7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115" fillId="0" borderId="2030" applyNumberFormat="0" applyFill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27" fillId="9" borderId="2027" applyNumberFormat="0" applyFont="0" applyAlignment="0" applyProtection="0"/>
    <xf numFmtId="0" fontId="3" fillId="9" borderId="2027" applyNumberFormat="0" applyFont="0" applyAlignment="0" applyProtection="0"/>
    <xf numFmtId="0" fontId="124" fillId="34" borderId="218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13" fillId="0" borderId="2190" applyNumberFormat="0" applyFill="0" applyAlignment="0" applyProtection="0"/>
    <xf numFmtId="0" fontId="74" fillId="7" borderId="2177" applyNumberFormat="0" applyAlignment="0" applyProtection="0"/>
    <xf numFmtId="0" fontId="3" fillId="9" borderId="2178" applyNumberFormat="0" applyFont="0" applyAlignment="0" applyProtection="0"/>
    <xf numFmtId="0" fontId="28" fillId="13" borderId="2021" applyNumberFormat="0" applyAlignment="0" applyProtection="0"/>
    <xf numFmtId="3" fontId="32" fillId="0" borderId="2014"/>
    <xf numFmtId="0" fontId="74" fillId="7" borderId="2177" applyNumberFormat="0" applyAlignment="0" applyProtection="0"/>
    <xf numFmtId="0" fontId="75" fillId="7" borderId="2177" applyNumberFormat="0" applyAlignment="0" applyProtection="0"/>
    <xf numFmtId="10" fontId="56" fillId="28" borderId="2193" applyNumberFormat="0" applyBorder="0" applyAlignment="0" applyProtection="0"/>
    <xf numFmtId="0" fontId="42" fillId="0" borderId="2014"/>
    <xf numFmtId="0" fontId="30" fillId="13" borderId="2215" applyNumberFormat="0" applyAlignment="0" applyProtection="0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27" fillId="9" borderId="2178" applyNumberFormat="0" applyFont="0" applyAlignment="0" applyProtection="0"/>
    <xf numFmtId="0" fontId="27" fillId="9" borderId="2178" applyNumberFormat="0" applyFont="0" applyAlignment="0" applyProtection="0"/>
    <xf numFmtId="0" fontId="123" fillId="34" borderId="2182" applyNumberFormat="0" applyAlignment="0" applyProtection="0"/>
    <xf numFmtId="0" fontId="28" fillId="13" borderId="2177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" fillId="9" borderId="2187" applyNumberFormat="0" applyFont="0" applyAlignment="0" applyProtection="0"/>
    <xf numFmtId="0" fontId="59" fillId="0" borderId="2194">
      <alignment horizontal="left" vertical="center"/>
    </xf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23" fillId="34" borderId="219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14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42" fillId="0" borderId="2014"/>
    <xf numFmtId="0" fontId="28" fillId="13" borderId="2021" applyNumberFormat="0" applyAlignment="0" applyProtection="0"/>
    <xf numFmtId="5" fontId="26" fillId="0" borderId="2024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30" applyNumberFormat="0" applyFill="0" applyAlignment="0" applyProtection="0"/>
    <xf numFmtId="0" fontId="74" fillId="7" borderId="2026" applyNumberFormat="0" applyAlignment="0" applyProtection="0"/>
    <xf numFmtId="0" fontId="30" fillId="13" borderId="2026" applyNumberFormat="0" applyAlignment="0" applyProtection="0"/>
    <xf numFmtId="0" fontId="115" fillId="0" borderId="2030" applyNumberFormat="0" applyFill="0" applyAlignment="0" applyProtection="0"/>
    <xf numFmtId="5" fontId="26" fillId="0" borderId="2024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3" fillId="9" borderId="2027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6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6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14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75" fillId="7" borderId="2026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6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6" applyNumberFormat="0" applyAlignment="0" applyProtection="0"/>
    <xf numFmtId="0" fontId="15" fillId="9" borderId="2027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20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13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13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0" fillId="32" borderId="2184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6" applyNumberFormat="0" applyAlignment="0" applyProtection="0"/>
    <xf numFmtId="0" fontId="99" fillId="13" borderId="2016" applyNumberFormat="0" applyAlignment="0" applyProtection="0"/>
    <xf numFmtId="0" fontId="59" fillId="0" borderId="2025">
      <alignment horizontal="left" vertical="center"/>
    </xf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1" applyNumberForma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6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2024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30" applyNumberFormat="0" applyFill="0" applyAlignment="0" applyProtection="0"/>
    <xf numFmtId="0" fontId="27" fillId="9" borderId="2015" applyNumberFormat="0" applyFont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42" fillId="0" borderId="2014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25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19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2" fillId="0" borderId="1979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24" fillId="34" borderId="2021" applyNumberFormat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42" applyNumberFormat="0" applyAlignment="0" applyProtection="0"/>
    <xf numFmtId="0" fontId="103" fillId="0" borderId="2045"/>
    <xf numFmtId="0" fontId="115" fillId="0" borderId="2048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28" fillId="13" borderId="2042" applyNumberFormat="0" applyAlignment="0" applyProtection="0"/>
    <xf numFmtId="0" fontId="130" fillId="14" borderId="2042" applyNumberFormat="0" applyAlignment="0" applyProtection="0"/>
    <xf numFmtId="0" fontId="123" fillId="34" borderId="2047" applyNumberFormat="0" applyAlignment="0" applyProtection="0"/>
    <xf numFmtId="0" fontId="113" fillId="0" borderId="2046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74" fillId="7" borderId="205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99" fillId="13" borderId="2036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43" applyNumberFormat="0" applyFont="0" applyAlignment="0" applyProtection="0"/>
    <xf numFmtId="0" fontId="124" fillId="34" borderId="2042" applyNumberFormat="0" applyAlignment="0" applyProtection="0"/>
    <xf numFmtId="0" fontId="97" fillId="13" borderId="2044" applyNumberFormat="0" applyAlignment="0" applyProtection="0"/>
    <xf numFmtId="0" fontId="75" fillId="7" borderId="2042" applyNumberFormat="0" applyAlignment="0" applyProtection="0"/>
    <xf numFmtId="0" fontId="28" fillId="13" borderId="2021" applyNumberFormat="0" applyAlignment="0" applyProtection="0"/>
    <xf numFmtId="0" fontId="99" fillId="13" borderId="2053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5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39" applyNumberFormat="0" applyFill="0" applyAlignment="0" applyProtection="0"/>
    <xf numFmtId="0" fontId="130" fillId="14" borderId="2034" applyNumberFormat="0" applyAlignment="0" applyProtection="0"/>
    <xf numFmtId="0" fontId="123" fillId="34" borderId="2038" applyNumberFormat="0" applyAlignment="0" applyProtection="0"/>
    <xf numFmtId="0" fontId="113" fillId="0" borderId="2037" applyNumberFormat="0" applyFill="0" applyAlignment="0" applyProtection="0"/>
    <xf numFmtId="0" fontId="110" fillId="32" borderId="2040"/>
    <xf numFmtId="0" fontId="3" fillId="9" borderId="2035" applyNumberFormat="0" applyFont="0" applyAlignment="0" applyProtection="0"/>
    <xf numFmtId="0" fontId="75" fillId="7" borderId="2034" applyNumberFormat="0" applyAlignment="0" applyProtection="0"/>
    <xf numFmtId="10" fontId="56" fillId="28" borderId="2040" applyNumberFormat="0" applyBorder="0" applyAlignment="0" applyProtection="0"/>
    <xf numFmtId="0" fontId="42" fillId="0" borderId="2040"/>
    <xf numFmtId="0" fontId="28" fillId="13" borderId="2034" applyNumberFormat="0" applyAlignment="0" applyProtection="0"/>
    <xf numFmtId="5" fontId="26" fillId="0" borderId="1495" applyAlignment="0" applyProtection="0"/>
    <xf numFmtId="0" fontId="3" fillId="9" borderId="2035" applyNumberFormat="0" applyFont="0" applyAlignment="0" applyProtection="0"/>
    <xf numFmtId="0" fontId="123" fillId="34" borderId="2038" applyNumberFormat="0" applyAlignment="0" applyProtection="0"/>
    <xf numFmtId="0" fontId="115" fillId="0" borderId="2039" applyNumberFormat="0" applyFill="0" applyAlignment="0" applyProtection="0"/>
    <xf numFmtId="0" fontId="30" fillId="13" borderId="2021" applyNumberFormat="0" applyAlignment="0" applyProtection="0"/>
    <xf numFmtId="0" fontId="130" fillId="14" borderId="2034" applyNumberFormat="0" applyAlignment="0" applyProtection="0"/>
    <xf numFmtId="10" fontId="56" fillId="28" borderId="2040" applyNumberFormat="0" applyBorder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115" fillId="0" borderId="2037" applyNumberFormat="0" applyFill="0" applyAlignment="0" applyProtection="0"/>
    <xf numFmtId="0" fontId="74" fillId="7" borderId="2034" applyNumberFormat="0" applyAlignment="0" applyProtection="0"/>
    <xf numFmtId="0" fontId="30" fillId="13" borderId="2034" applyNumberFormat="0" applyAlignment="0" applyProtection="0"/>
    <xf numFmtId="0" fontId="115" fillId="0" borderId="2037" applyNumberFormat="0" applyFill="0" applyAlignment="0" applyProtection="0"/>
    <xf numFmtId="5" fontId="26" fillId="0" borderId="1495" applyAlignment="0" applyProtection="0"/>
    <xf numFmtId="0" fontId="30" fillId="13" borderId="2034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36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37" applyNumberFormat="0" applyFill="0" applyAlignment="0" applyProtection="0"/>
    <xf numFmtId="0" fontId="30" fillId="13" borderId="2034" applyNumberFormat="0" applyAlignment="0" applyProtection="0"/>
    <xf numFmtId="0" fontId="3" fillId="9" borderId="2035" applyNumberFormat="0" applyFont="0" applyAlignment="0" applyProtection="0"/>
    <xf numFmtId="0" fontId="30" fillId="13" borderId="2034" applyNumberFormat="0" applyAlignment="0" applyProtection="0"/>
    <xf numFmtId="5" fontId="26" fillId="0" borderId="1495" applyAlignment="0" applyProtection="0"/>
    <xf numFmtId="3" fontId="32" fillId="0" borderId="2040"/>
    <xf numFmtId="0" fontId="97" fillId="13" borderId="2036" applyNumberFormat="0" applyAlignment="0" applyProtection="0"/>
    <xf numFmtId="0" fontId="115" fillId="0" borderId="2017" applyNumberFormat="0" applyFill="0" applyAlignment="0" applyProtection="0"/>
    <xf numFmtId="0" fontId="27" fillId="9" borderId="203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3" fillId="9" borderId="2015" applyNumberFormat="0" applyFont="0" applyAlignment="0" applyProtection="0"/>
    <xf numFmtId="0" fontId="115" fillId="0" borderId="2037" applyNumberFormat="0" applyFill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110" fillId="32" borderId="2040"/>
    <xf numFmtId="0" fontId="74" fillId="7" borderId="2034" applyNumberFormat="0" applyAlignment="0" applyProtection="0"/>
    <xf numFmtId="3" fontId="32" fillId="0" borderId="2040"/>
    <xf numFmtId="0" fontId="15" fillId="9" borderId="2035" applyNumberFormat="0" applyFont="0" applyAlignment="0" applyProtection="0"/>
    <xf numFmtId="0" fontId="27" fillId="9" borderId="2035" applyNumberFormat="0" applyFont="0" applyAlignment="0" applyProtection="0"/>
    <xf numFmtId="0" fontId="124" fillId="34" borderId="2034" applyNumberFormat="0" applyAlignment="0" applyProtection="0"/>
    <xf numFmtId="0" fontId="74" fillId="7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97" fillId="13" borderId="2036" applyNumberFormat="0" applyAlignment="0" applyProtection="0"/>
    <xf numFmtId="0" fontId="74" fillId="7" borderId="2034" applyNumberFormat="0" applyAlignment="0" applyProtection="0"/>
    <xf numFmtId="0" fontId="42" fillId="0" borderId="2040"/>
    <xf numFmtId="0" fontId="75" fillId="7" borderId="2034" applyNumberFormat="0" applyAlignment="0" applyProtection="0"/>
    <xf numFmtId="0" fontId="113" fillId="0" borderId="2037" applyNumberFormat="0" applyFill="0" applyAlignment="0" applyProtection="0"/>
    <xf numFmtId="0" fontId="74" fillId="7" borderId="2034" applyNumberFormat="0" applyAlignment="0" applyProtection="0"/>
    <xf numFmtId="0" fontId="28" fillId="13" borderId="2034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34" applyNumberFormat="0" applyAlignment="0" applyProtection="0"/>
    <xf numFmtId="0" fontId="15" fillId="9" borderId="2035" applyNumberFormat="0" applyFon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0" fillId="32" borderId="202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59" fillId="0" borderId="2013">
      <alignment horizontal="left" vertical="center"/>
    </xf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59" fillId="0" borderId="2013">
      <alignment horizontal="left" vertical="center"/>
    </xf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103" fillId="0" borderId="2023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113" fillId="0" borderId="2046" applyNumberFormat="0" applyFill="0" applyAlignment="0" applyProtection="0"/>
    <xf numFmtId="0" fontId="59" fillId="0" borderId="2041">
      <alignment horizontal="left" vertical="center"/>
    </xf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75" fillId="7" borderId="2042" applyNumberFormat="0" applyAlignment="0" applyProtection="0"/>
    <xf numFmtId="0" fontId="3" fillId="9" borderId="2043" applyNumberFormat="0" applyFont="0" applyAlignment="0" applyProtection="0"/>
    <xf numFmtId="0" fontId="97" fillId="13" borderId="2044" applyNumberFormat="0" applyAlignment="0" applyProtection="0"/>
    <xf numFmtId="0" fontId="103" fillId="0" borderId="2045"/>
    <xf numFmtId="0" fontId="113" fillId="0" borderId="2046" applyNumberFormat="0" applyFill="0" applyAlignment="0" applyProtection="0"/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130" fillId="14" borderId="2042" applyNumberFormat="0" applyAlignment="0" applyProtection="0"/>
    <xf numFmtId="0" fontId="115" fillId="0" borderId="2048" applyNumberFormat="0" applyFill="0" applyAlignment="0" applyProtection="0"/>
    <xf numFmtId="0" fontId="27" fillId="9" borderId="2043" applyNumberFormat="0" applyFont="0" applyAlignment="0" applyProtection="0"/>
    <xf numFmtId="0" fontId="97" fillId="13" borderId="2044" applyNumberFormat="0" applyAlignment="0" applyProtection="0"/>
    <xf numFmtId="0" fontId="115" fillId="0" borderId="2048" applyNumberFormat="0" applyFill="0" applyAlignment="0" applyProtection="0"/>
    <xf numFmtId="0" fontId="103" fillId="0" borderId="2045"/>
    <xf numFmtId="0" fontId="27" fillId="9" borderId="2043" applyNumberFormat="0" applyFont="0" applyAlignment="0" applyProtection="0"/>
    <xf numFmtId="0" fontId="130" fillId="14" borderId="204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42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43" applyNumberFormat="0" applyFont="0" applyAlignment="0" applyProtection="0"/>
    <xf numFmtId="0" fontId="3" fillId="9" borderId="2043" applyNumberFormat="0" applyFont="0" applyAlignment="0" applyProtection="0"/>
    <xf numFmtId="0" fontId="99" fillId="13" borderId="2044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46" applyNumberFormat="0" applyFill="0" applyAlignment="0" applyProtection="0"/>
    <xf numFmtId="0" fontId="27" fillId="9" borderId="2052" applyNumberFormat="0" applyFont="0" applyAlignment="0" applyProtection="0"/>
    <xf numFmtId="0" fontId="99" fillId="13" borderId="2044" applyNumberFormat="0" applyAlignment="0" applyProtection="0"/>
    <xf numFmtId="0" fontId="30" fillId="13" borderId="2042" applyNumberFormat="0" applyAlignment="0" applyProtection="0"/>
    <xf numFmtId="0" fontId="74" fillId="7" borderId="2042" applyNumberFormat="0" applyAlignment="0" applyProtection="0"/>
    <xf numFmtId="0" fontId="115" fillId="0" borderId="2046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43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49"/>
    <xf numFmtId="0" fontId="42" fillId="0" borderId="2049"/>
    <xf numFmtId="0" fontId="59" fillId="0" borderId="2050">
      <alignment horizontal="left" vertical="center"/>
    </xf>
    <xf numFmtId="10" fontId="56" fillId="28" borderId="2049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49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0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0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59" fillId="0" borderId="2086">
      <alignment horizontal="left" vertical="center"/>
    </xf>
    <xf numFmtId="0" fontId="75" fillId="7" borderId="2141" applyNumberFormat="0" applyAlignment="0" applyProtection="0"/>
    <xf numFmtId="0" fontId="75" fillId="7" borderId="2087" applyNumberFormat="0" applyAlignment="0" applyProtection="0"/>
    <xf numFmtId="0" fontId="99" fillId="13" borderId="2089" applyNumberFormat="0" applyAlignment="0" applyProtection="0"/>
    <xf numFmtId="0" fontId="97" fillId="13" borderId="2143" applyNumberFormat="0" applyAlignment="0" applyProtection="0"/>
    <xf numFmtId="0" fontId="123" fillId="34" borderId="2155" applyNumberFormat="0" applyAlignment="0" applyProtection="0"/>
    <xf numFmtId="0" fontId="130" fillId="14" borderId="2141" applyNumberFormat="0" applyAlignment="0" applyProtection="0"/>
    <xf numFmtId="0" fontId="75" fillId="7" borderId="2150" applyNumberFormat="0" applyAlignment="0" applyProtection="0"/>
    <xf numFmtId="10" fontId="56" fillId="28" borderId="2148" applyNumberFormat="0" applyBorder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28" fillId="13" borderId="2141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27" fillId="9" borderId="2088" applyNumberFormat="0" applyFont="0" applyAlignment="0" applyProtection="0"/>
    <xf numFmtId="0" fontId="74" fillId="7" borderId="2087" applyNumberFormat="0" applyAlignment="0" applyProtection="0"/>
    <xf numFmtId="10" fontId="56" fillId="28" borderId="2139" applyNumberFormat="0" applyBorder="0" applyAlignment="0" applyProtection="0"/>
    <xf numFmtId="0" fontId="28" fillId="13" borderId="2159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74" fillId="7" borderId="2141" applyNumberFormat="0" applyAlignment="0" applyProtection="0"/>
    <xf numFmtId="0" fontId="3" fillId="9" borderId="2052" applyNumberFormat="0" applyFon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115" fillId="0" borderId="2156" applyNumberFormat="0" applyFill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113" fillId="0" borderId="2154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99" fillId="13" borderId="2053" applyNumberFormat="0" applyAlignment="0" applyProtection="0"/>
    <xf numFmtId="0" fontId="123" fillId="34" borderId="2056" applyNumberFormat="0" applyAlignment="0" applyProtection="0"/>
    <xf numFmtId="0" fontId="115" fillId="0" borderId="2055" applyNumberFormat="0" applyFill="0" applyAlignment="0" applyProtection="0"/>
    <xf numFmtId="3" fontId="32" fillId="0" borderId="2058"/>
    <xf numFmtId="0" fontId="103" fillId="0" borderId="2054"/>
    <xf numFmtId="0" fontId="130" fillId="14" borderId="2150" applyNumberFormat="0" applyAlignment="0" applyProtection="0"/>
    <xf numFmtId="0" fontId="3" fillId="9" borderId="2151" applyNumberFormat="0" applyFont="0" applyAlignment="0" applyProtection="0"/>
    <xf numFmtId="0" fontId="59" fillId="0" borderId="2149">
      <alignment horizontal="left" vertical="center"/>
    </xf>
    <xf numFmtId="3" fontId="32" fillId="0" borderId="2148"/>
    <xf numFmtId="0" fontId="28" fillId="13" borderId="2150" applyNumberFormat="0" applyAlignment="0" applyProtection="0"/>
    <xf numFmtId="0" fontId="28" fillId="13" borderId="2087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0" fillId="13" borderId="2141" applyNumberFormat="0" applyAlignment="0" applyProtection="0"/>
    <xf numFmtId="0" fontId="124" fillId="34" borderId="2141" applyNumberFormat="0" applyAlignment="0" applyProtection="0"/>
    <xf numFmtId="0" fontId="99" fillId="13" borderId="2143" applyNumberFormat="0" applyAlignment="0" applyProtection="0"/>
    <xf numFmtId="0" fontId="123" fillId="34" borderId="2146" applyNumberFormat="0" applyAlignment="0" applyProtection="0"/>
    <xf numFmtId="0" fontId="99" fillId="13" borderId="2053" applyNumberFormat="0" applyAlignment="0" applyProtection="0"/>
    <xf numFmtId="0" fontId="97" fillId="13" borderId="2053" applyNumberFormat="0" applyAlignment="0" applyProtection="0"/>
    <xf numFmtId="0" fontId="3" fillId="9" borderId="2052" applyNumberFormat="0" applyFont="0" applyAlignment="0" applyProtection="0"/>
    <xf numFmtId="190" fontId="42" fillId="0" borderId="2058"/>
    <xf numFmtId="190" fontId="42" fillId="0" borderId="2085"/>
    <xf numFmtId="0" fontId="99" fillId="13" borderId="2143" applyNumberFormat="0" applyAlignment="0" applyProtection="0"/>
    <xf numFmtId="0" fontId="59" fillId="0" borderId="2059">
      <alignment horizontal="left" vertical="center"/>
    </xf>
    <xf numFmtId="0" fontId="15" fillId="9" borderId="2142" applyNumberFormat="0" applyFont="0" applyAlignment="0" applyProtection="0"/>
    <xf numFmtId="10" fontId="56" fillId="28" borderId="2085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10" fontId="56" fillId="28" borderId="2058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10" fontId="56" fillId="28" borderId="2058" applyNumberFormat="0" applyBorder="0" applyAlignment="0" applyProtection="0"/>
    <xf numFmtId="0" fontId="59" fillId="0" borderId="2059">
      <alignment horizontal="left" vertical="center"/>
    </xf>
    <xf numFmtId="0" fontId="3" fillId="9" borderId="2088" applyNumberFormat="0" applyFont="0" applyAlignment="0" applyProtection="0"/>
    <xf numFmtId="0" fontId="3" fillId="9" borderId="2088" applyNumberFormat="0" applyFont="0" applyAlignment="0" applyProtection="0"/>
    <xf numFmtId="190" fontId="42" fillId="0" borderId="2058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99" fillId="13" borderId="2053" applyNumberFormat="0" applyAlignment="0" applyProtection="0"/>
    <xf numFmtId="0" fontId="115" fillId="0" borderId="2091" applyNumberFormat="0" applyFill="0" applyAlignment="0" applyProtection="0"/>
    <xf numFmtId="0" fontId="28" fillId="13" borderId="2105" applyNumberFormat="0" applyAlignment="0" applyProtection="0"/>
    <xf numFmtId="0" fontId="75" fillId="7" borderId="2105" applyNumberFormat="0" applyAlignment="0" applyProtection="0"/>
    <xf numFmtId="0" fontId="99" fillId="13" borderId="2107" applyNumberFormat="0" applyAlignment="0" applyProtection="0"/>
    <xf numFmtId="0" fontId="27" fillId="9" borderId="2142" applyNumberFormat="0" applyFont="0" applyAlignment="0" applyProtection="0"/>
    <xf numFmtId="0" fontId="30" fillId="13" borderId="2051" applyNumberFormat="0" applyAlignment="0" applyProtection="0"/>
    <xf numFmtId="0" fontId="28" fillId="13" borderId="2051" applyNumberFormat="0" applyAlignment="0" applyProtection="0"/>
    <xf numFmtId="5" fontId="26" fillId="0" borderId="1495" applyAlignment="0" applyProtection="0"/>
    <xf numFmtId="0" fontId="27" fillId="9" borderId="2151" applyNumberFormat="0" applyFont="0" applyAlignment="0" applyProtection="0"/>
    <xf numFmtId="0" fontId="110" fillId="32" borderId="2148"/>
    <xf numFmtId="0" fontId="28" fillId="13" borderId="2096" applyNumberFormat="0" applyAlignment="0" applyProtection="0"/>
    <xf numFmtId="3" fontId="32" fillId="0" borderId="2094"/>
    <xf numFmtId="0" fontId="59" fillId="0" borderId="2095">
      <alignment horizontal="left" vertical="center"/>
    </xf>
    <xf numFmtId="10" fontId="56" fillId="28" borderId="2094" applyNumberFormat="0" applyBorder="0" applyAlignment="0" applyProtection="0"/>
    <xf numFmtId="0" fontId="75" fillId="7" borderId="2096" applyNumberFormat="0" applyAlignment="0" applyProtection="0"/>
    <xf numFmtId="0" fontId="74" fillId="7" borderId="2141" applyNumberFormat="0" applyAlignment="0" applyProtection="0"/>
    <xf numFmtId="0" fontId="59" fillId="0" borderId="2140">
      <alignment horizontal="left" vertical="center"/>
    </xf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24" fillId="34" borderId="2096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110" fillId="32" borderId="2058"/>
    <xf numFmtId="0" fontId="113" fillId="0" borderId="2055" applyNumberFormat="0" applyFill="0" applyAlignment="0" applyProtection="0"/>
    <xf numFmtId="0" fontId="115" fillId="0" borderId="2055" applyNumberFormat="0" applyFill="0" applyAlignment="0" applyProtection="0"/>
    <xf numFmtId="0" fontId="74" fillId="7" borderId="2141" applyNumberFormat="0" applyAlignment="0" applyProtection="0"/>
    <xf numFmtId="0" fontId="115" fillId="0" borderId="2093" applyNumberFormat="0" applyFill="0" applyAlignment="0" applyProtection="0"/>
    <xf numFmtId="0" fontId="123" fillId="34" borderId="2056" applyNumberFormat="0" applyAlignment="0" applyProtection="0"/>
    <xf numFmtId="0" fontId="99" fillId="13" borderId="2053" applyNumberFormat="0" applyAlignment="0" applyProtection="0"/>
    <xf numFmtId="0" fontId="115" fillId="0" borderId="2057" applyNumberFormat="0" applyFill="0" applyAlignment="0" applyProtection="0"/>
    <xf numFmtId="0" fontId="115" fillId="0" borderId="2055" applyNumberFormat="0" applyFill="0" applyAlignment="0" applyProtection="0"/>
    <xf numFmtId="0" fontId="130" fillId="14" borderId="2096" applyNumberForma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3" fillId="9" borderId="2052" applyNumberFormat="0" applyFont="0" applyAlignment="0" applyProtection="0"/>
    <xf numFmtId="0" fontId="124" fillId="34" borderId="2150" applyNumberFormat="0" applyAlignment="0" applyProtection="0"/>
    <xf numFmtId="0" fontId="15" fillId="9" borderId="2088" applyNumberFormat="0" applyFont="0" applyAlignment="0" applyProtection="0"/>
    <xf numFmtId="5" fontId="26" fillId="0" borderId="1495" applyAlignment="0" applyProtection="0"/>
    <xf numFmtId="0" fontId="99" fillId="13" borderId="2089" applyNumberForma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15" fillId="9" borderId="2052" applyNumberFormat="0" applyFont="0" applyAlignment="0" applyProtection="0"/>
    <xf numFmtId="0" fontId="99" fillId="13" borderId="2053" applyNumberFormat="0" applyAlignment="0" applyProtection="0"/>
    <xf numFmtId="0" fontId="74" fillId="7" borderId="2051" applyNumberFormat="0" applyAlignment="0" applyProtection="0"/>
    <xf numFmtId="0" fontId="3" fillId="9" borderId="2142" applyNumberFormat="0" applyFon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4" fillId="34" borderId="2051" applyNumberFormat="0" applyAlignment="0" applyProtection="0"/>
    <xf numFmtId="0" fontId="115" fillId="0" borderId="2145" applyNumberFormat="0" applyFill="0" applyAlignment="0" applyProtection="0"/>
    <xf numFmtId="0" fontId="28" fillId="13" borderId="2051" applyNumberFormat="0" applyAlignment="0" applyProtection="0"/>
    <xf numFmtId="0" fontId="113" fillId="0" borderId="2055" applyNumberFormat="0" applyFill="0" applyAlignment="0" applyProtection="0"/>
    <xf numFmtId="3" fontId="32" fillId="0" borderId="2058"/>
    <xf numFmtId="0" fontId="115" fillId="0" borderId="2147" applyNumberFormat="0" applyFill="0" applyAlignment="0" applyProtection="0"/>
    <xf numFmtId="0" fontId="3" fillId="9" borderId="2052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0" fontId="74" fillId="7" borderId="2087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115" fillId="0" borderId="2091" applyNumberFormat="0" applyFill="0" applyAlignment="0" applyProtection="0"/>
    <xf numFmtId="0" fontId="3" fillId="9" borderId="2052" applyNumberFormat="0" applyFont="0" applyAlignment="0" applyProtection="0"/>
    <xf numFmtId="0" fontId="123" fillId="34" borderId="2092" applyNumberFormat="0" applyAlignment="0" applyProtection="0"/>
    <xf numFmtId="0" fontId="97" fillId="13" borderId="2053" applyNumberFormat="0" applyAlignment="0" applyProtection="0"/>
    <xf numFmtId="0" fontId="124" fillId="34" borderId="2087" applyNumberFormat="0" applyAlignment="0" applyProtection="0"/>
    <xf numFmtId="0" fontId="110" fillId="32" borderId="2094"/>
    <xf numFmtId="0" fontId="27" fillId="9" borderId="2097" applyNumberFormat="0" applyFont="0" applyAlignment="0" applyProtection="0"/>
    <xf numFmtId="0" fontId="103" fillId="0" borderId="2054"/>
    <xf numFmtId="5" fontId="26" fillId="0" borderId="1495" applyAlignment="0" applyProtection="0"/>
    <xf numFmtId="0" fontId="110" fillId="32" borderId="2058"/>
    <xf numFmtId="0" fontId="27" fillId="9" borderId="214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89" applyNumberFormat="0" applyAlignment="0" applyProtection="0"/>
    <xf numFmtId="0" fontId="75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09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103" fillId="0" borderId="2054"/>
    <xf numFmtId="0" fontId="115" fillId="0" borderId="2057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28" fillId="13" borderId="2051" applyNumberFormat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97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99" fillId="13" borderId="2053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102" applyNumberFormat="0" applyFill="0" applyAlignment="0" applyProtection="0"/>
    <xf numFmtId="0" fontId="123" fillId="34" borderId="2101" applyNumberFormat="0" applyAlignment="0" applyProtection="0"/>
    <xf numFmtId="0" fontId="113" fillId="0" borderId="2100" applyNumberFormat="0" applyFill="0" applyAlignment="0" applyProtection="0"/>
    <xf numFmtId="0" fontId="30" fillId="13" borderId="2141" applyNumberFormat="0" applyAlignment="0" applyProtection="0"/>
    <xf numFmtId="0" fontId="42" fillId="0" borderId="2094"/>
    <xf numFmtId="0" fontId="28" fillId="13" borderId="2051" applyNumberFormat="0" applyAlignment="0" applyProtection="0"/>
    <xf numFmtId="0" fontId="113" fillId="0" borderId="2145" applyNumberFormat="0" applyFill="0" applyAlignment="0" applyProtection="0"/>
    <xf numFmtId="3" fontId="32" fillId="0" borderId="2058"/>
    <xf numFmtId="0" fontId="3" fillId="9" borderId="2088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190" fontId="42" fillId="0" borderId="2139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5" fillId="7" borderId="2087" applyNumberFormat="0" applyAlignment="0" applyProtection="0"/>
    <xf numFmtId="0" fontId="3" fillId="9" borderId="214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30" fillId="13" borderId="2087" applyNumberFormat="0" applyAlignment="0" applyProtection="0"/>
    <xf numFmtId="0" fontId="103" fillId="0" borderId="2153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42" fillId="0" borderId="2148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30" fillId="13" borderId="2087" applyNumberFormat="0" applyAlignment="0" applyProtection="0"/>
    <xf numFmtId="0" fontId="75" fillId="7" borderId="2087" applyNumberFormat="0" applyAlignment="0" applyProtection="0"/>
    <xf numFmtId="0" fontId="130" fillId="14" borderId="2087" applyNumberFormat="0" applyAlignment="0" applyProtection="0"/>
    <xf numFmtId="0" fontId="27" fillId="9" borderId="2088" applyNumberFormat="0" applyFont="0" applyAlignment="0" applyProtection="0"/>
    <xf numFmtId="0" fontId="113" fillId="0" borderId="2091" applyNumberFormat="0" applyFill="0" applyAlignment="0" applyProtection="0"/>
    <xf numFmtId="0" fontId="74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74" fillId="7" borderId="2087" applyNumberFormat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7" fillId="13" borderId="215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144"/>
    <xf numFmtId="0" fontId="75" fillId="7" borderId="2069" applyNumberFormat="0" applyAlignment="0" applyProtection="0"/>
    <xf numFmtId="0" fontId="103" fillId="0" borderId="2072"/>
    <xf numFmtId="0" fontId="115" fillId="0" borderId="2075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28" fillId="13" borderId="2069" applyNumberFormat="0" applyAlignment="0" applyProtection="0"/>
    <xf numFmtId="0" fontId="130" fillId="14" borderId="2069" applyNumberFormat="0" applyAlignment="0" applyProtection="0"/>
    <xf numFmtId="0" fontId="123" fillId="34" borderId="2074" applyNumberFormat="0" applyAlignment="0" applyProtection="0"/>
    <xf numFmtId="0" fontId="113" fillId="0" borderId="2073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74" fillId="7" borderId="2078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99" fillId="13" borderId="2063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7" fillId="9" borderId="2070" applyNumberFormat="0" applyFont="0" applyAlignment="0" applyProtection="0"/>
    <xf numFmtId="0" fontId="124" fillId="34" borderId="2069" applyNumberFormat="0" applyAlignment="0" applyProtection="0"/>
    <xf numFmtId="0" fontId="97" fillId="13" borderId="2071" applyNumberFormat="0" applyAlignment="0" applyProtection="0"/>
    <xf numFmtId="0" fontId="75" fillId="7" borderId="2069" applyNumberFormat="0" applyAlignment="0" applyProtection="0"/>
    <xf numFmtId="0" fontId="28" fillId="13" borderId="2051" applyNumberFormat="0" applyAlignment="0" applyProtection="0"/>
    <xf numFmtId="0" fontId="99" fillId="13" borderId="2080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78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6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66" applyNumberFormat="0" applyFill="0" applyAlignment="0" applyProtection="0"/>
    <xf numFmtId="0" fontId="130" fillId="14" borderId="2061" applyNumberFormat="0" applyAlignment="0" applyProtection="0"/>
    <xf numFmtId="0" fontId="123" fillId="34" borderId="2065" applyNumberFormat="0" applyAlignment="0" applyProtection="0"/>
    <xf numFmtId="0" fontId="113" fillId="0" borderId="2064" applyNumberFormat="0" applyFill="0" applyAlignment="0" applyProtection="0"/>
    <xf numFmtId="0" fontId="110" fillId="32" borderId="2067"/>
    <xf numFmtId="0" fontId="3" fillId="9" borderId="2062" applyNumberFormat="0" applyFont="0" applyAlignment="0" applyProtection="0"/>
    <xf numFmtId="0" fontId="75" fillId="7" borderId="2061" applyNumberFormat="0" applyAlignment="0" applyProtection="0"/>
    <xf numFmtId="10" fontId="56" fillId="28" borderId="2067" applyNumberFormat="0" applyBorder="0" applyAlignment="0" applyProtection="0"/>
    <xf numFmtId="0" fontId="42" fillId="0" borderId="2067"/>
    <xf numFmtId="0" fontId="28" fillId="13" borderId="2061" applyNumberFormat="0" applyAlignment="0" applyProtection="0"/>
    <xf numFmtId="5" fontId="26" fillId="0" borderId="1495" applyAlignment="0" applyProtection="0"/>
    <xf numFmtId="0" fontId="3" fillId="9" borderId="2062" applyNumberFormat="0" applyFont="0" applyAlignment="0" applyProtection="0"/>
    <xf numFmtId="0" fontId="123" fillId="34" borderId="2065" applyNumberFormat="0" applyAlignment="0" applyProtection="0"/>
    <xf numFmtId="0" fontId="115" fillId="0" borderId="2066" applyNumberFormat="0" applyFill="0" applyAlignment="0" applyProtection="0"/>
    <xf numFmtId="0" fontId="30" fillId="13" borderId="2051" applyNumberFormat="0" applyAlignment="0" applyProtection="0"/>
    <xf numFmtId="0" fontId="130" fillId="14" borderId="2061" applyNumberFormat="0" applyAlignment="0" applyProtection="0"/>
    <xf numFmtId="10" fontId="56" fillId="28" borderId="2067" applyNumberFormat="0" applyBorder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115" fillId="0" borderId="2064" applyNumberFormat="0" applyFill="0" applyAlignment="0" applyProtection="0"/>
    <xf numFmtId="0" fontId="74" fillId="7" borderId="2061" applyNumberFormat="0" applyAlignment="0" applyProtection="0"/>
    <xf numFmtId="0" fontId="30" fillId="13" borderId="2061" applyNumberFormat="0" applyAlignment="0" applyProtection="0"/>
    <xf numFmtId="0" fontId="115" fillId="0" borderId="2064" applyNumberFormat="0" applyFill="0" applyAlignment="0" applyProtection="0"/>
    <xf numFmtId="5" fontId="26" fillId="0" borderId="1495" applyAlignment="0" applyProtection="0"/>
    <xf numFmtId="0" fontId="30" fillId="13" borderId="206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63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64" applyNumberFormat="0" applyFill="0" applyAlignment="0" applyProtection="0"/>
    <xf numFmtId="0" fontId="30" fillId="13" borderId="2061" applyNumberFormat="0" applyAlignment="0" applyProtection="0"/>
    <xf numFmtId="0" fontId="3" fillId="9" borderId="2062" applyNumberFormat="0" applyFont="0" applyAlignment="0" applyProtection="0"/>
    <xf numFmtId="0" fontId="30" fillId="13" borderId="2061" applyNumberFormat="0" applyAlignment="0" applyProtection="0"/>
    <xf numFmtId="5" fontId="26" fillId="0" borderId="1495" applyAlignment="0" applyProtection="0"/>
    <xf numFmtId="3" fontId="32" fillId="0" borderId="2067"/>
    <xf numFmtId="0" fontId="97" fillId="13" borderId="2063" applyNumberFormat="0" applyAlignment="0" applyProtection="0"/>
    <xf numFmtId="0" fontId="115" fillId="0" borderId="2055" applyNumberFormat="0" applyFill="0" applyAlignment="0" applyProtection="0"/>
    <xf numFmtId="0" fontId="27" fillId="9" borderId="206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3" fillId="9" borderId="2052" applyNumberFormat="0" applyFont="0" applyAlignment="0" applyProtection="0"/>
    <xf numFmtId="0" fontId="115" fillId="0" borderId="2064" applyNumberFormat="0" applyFill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110" fillId="32" borderId="2067"/>
    <xf numFmtId="0" fontId="74" fillId="7" borderId="2061" applyNumberFormat="0" applyAlignment="0" applyProtection="0"/>
    <xf numFmtId="3" fontId="32" fillId="0" borderId="2067"/>
    <xf numFmtId="0" fontId="15" fillId="9" borderId="2062" applyNumberFormat="0" applyFont="0" applyAlignment="0" applyProtection="0"/>
    <xf numFmtId="0" fontId="27" fillId="9" borderId="2062" applyNumberFormat="0" applyFont="0" applyAlignment="0" applyProtection="0"/>
    <xf numFmtId="0" fontId="124" fillId="34" borderId="2061" applyNumberFormat="0" applyAlignment="0" applyProtection="0"/>
    <xf numFmtId="0" fontId="74" fillId="7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97" fillId="13" borderId="2063" applyNumberFormat="0" applyAlignment="0" applyProtection="0"/>
    <xf numFmtId="0" fontId="74" fillId="7" borderId="2061" applyNumberFormat="0" applyAlignment="0" applyProtection="0"/>
    <xf numFmtId="0" fontId="42" fillId="0" borderId="2067"/>
    <xf numFmtId="0" fontId="75" fillId="7" borderId="2061" applyNumberFormat="0" applyAlignment="0" applyProtection="0"/>
    <xf numFmtId="0" fontId="113" fillId="0" borderId="2064" applyNumberFormat="0" applyFill="0" applyAlignment="0" applyProtection="0"/>
    <xf numFmtId="0" fontId="74" fillId="7" borderId="2061" applyNumberFormat="0" applyAlignment="0" applyProtection="0"/>
    <xf numFmtId="0" fontId="28" fillId="13" borderId="206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61" applyNumberFormat="0" applyAlignment="0" applyProtection="0"/>
    <xf numFmtId="0" fontId="15" fillId="9" borderId="2062" applyNumberFormat="0" applyFon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0" fillId="32" borderId="2058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59" fillId="0" borderId="2059">
      <alignment horizontal="left" vertical="center"/>
    </xf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59" fillId="0" borderId="2059">
      <alignment horizontal="left" vertical="center"/>
    </xf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103" fillId="0" borderId="206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113" fillId="0" borderId="2073" applyNumberFormat="0" applyFill="0" applyAlignment="0" applyProtection="0"/>
    <xf numFmtId="0" fontId="59" fillId="0" borderId="2068">
      <alignment horizontal="left" vertical="center"/>
    </xf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75" fillId="7" borderId="2069" applyNumberFormat="0" applyAlignment="0" applyProtection="0"/>
    <xf numFmtId="0" fontId="3" fillId="9" borderId="2070" applyNumberFormat="0" applyFont="0" applyAlignment="0" applyProtection="0"/>
    <xf numFmtId="0" fontId="97" fillId="13" borderId="2071" applyNumberFormat="0" applyAlignment="0" applyProtection="0"/>
    <xf numFmtId="0" fontId="103" fillId="0" borderId="2072"/>
    <xf numFmtId="0" fontId="113" fillId="0" borderId="2073" applyNumberFormat="0" applyFill="0" applyAlignment="0" applyProtection="0"/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130" fillId="14" borderId="2069" applyNumberFormat="0" applyAlignment="0" applyProtection="0"/>
    <xf numFmtId="0" fontId="115" fillId="0" borderId="2075" applyNumberFormat="0" applyFill="0" applyAlignment="0" applyProtection="0"/>
    <xf numFmtId="0" fontId="27" fillId="9" borderId="2070" applyNumberFormat="0" applyFont="0" applyAlignment="0" applyProtection="0"/>
    <xf numFmtId="0" fontId="97" fillId="13" borderId="2071" applyNumberFormat="0" applyAlignment="0" applyProtection="0"/>
    <xf numFmtId="0" fontId="115" fillId="0" borderId="2075" applyNumberFormat="0" applyFill="0" applyAlignment="0" applyProtection="0"/>
    <xf numFmtId="0" fontId="103" fillId="0" borderId="2072"/>
    <xf numFmtId="0" fontId="27" fillId="9" borderId="2070" applyNumberFormat="0" applyFont="0" applyAlignment="0" applyProtection="0"/>
    <xf numFmtId="0" fontId="130" fillId="14" borderId="2069" applyNumberFormat="0" applyAlignment="0" applyProtection="0"/>
    <xf numFmtId="0" fontId="115" fillId="0" borderId="2084" applyNumberFormat="0" applyFill="0" applyAlignment="0" applyProtection="0"/>
    <xf numFmtId="0" fontId="130" fillId="14" borderId="2078" applyNumberFormat="0" applyAlignment="0" applyProtection="0"/>
    <xf numFmtId="0" fontId="123" fillId="34" borderId="2083" applyNumberFormat="0" applyAlignment="0" applyProtection="0"/>
    <xf numFmtId="0" fontId="113" fillId="0" borderId="2082" applyNumberFormat="0" applyFill="0" applyAlignment="0" applyProtection="0"/>
    <xf numFmtId="0" fontId="110" fillId="32" borderId="2085"/>
    <xf numFmtId="0" fontId="3" fillId="9" borderId="2079" applyNumberFormat="0" applyFont="0" applyAlignment="0" applyProtection="0"/>
    <xf numFmtId="0" fontId="75" fillId="7" borderId="2078" applyNumberFormat="0" applyAlignment="0" applyProtection="0"/>
    <xf numFmtId="10" fontId="56" fillId="28" borderId="2085" applyNumberFormat="0" applyBorder="0" applyAlignment="0" applyProtection="0"/>
    <xf numFmtId="0" fontId="42" fillId="0" borderId="2085"/>
    <xf numFmtId="0" fontId="28" fillId="13" borderId="2078" applyNumberFormat="0" applyAlignment="0" applyProtection="0"/>
    <xf numFmtId="5" fontId="26" fillId="0" borderId="1495" applyAlignment="0" applyProtection="0"/>
    <xf numFmtId="0" fontId="3" fillId="9" borderId="2079" applyNumberFormat="0" applyFont="0" applyAlignment="0" applyProtection="0"/>
    <xf numFmtId="0" fontId="123" fillId="34" borderId="2083" applyNumberFormat="0" applyAlignment="0" applyProtection="0"/>
    <xf numFmtId="0" fontId="115" fillId="0" borderId="2084" applyNumberFormat="0" applyFill="0" applyAlignment="0" applyProtection="0"/>
    <xf numFmtId="0" fontId="30" fillId="13" borderId="2069" applyNumberFormat="0" applyAlignment="0" applyProtection="0"/>
    <xf numFmtId="0" fontId="130" fillId="14" borderId="2078" applyNumberFormat="0" applyAlignment="0" applyProtection="0"/>
    <xf numFmtId="10" fontId="56" fillId="28" borderId="2085" applyNumberFormat="0" applyBorder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115" fillId="0" borderId="2082" applyNumberFormat="0" applyFill="0" applyAlignment="0" applyProtection="0"/>
    <xf numFmtId="0" fontId="74" fillId="7" borderId="2078" applyNumberFormat="0" applyAlignment="0" applyProtection="0"/>
    <xf numFmtId="0" fontId="30" fillId="13" borderId="2078" applyNumberFormat="0" applyAlignment="0" applyProtection="0"/>
    <xf numFmtId="0" fontId="115" fillId="0" borderId="2082" applyNumberFormat="0" applyFill="0" applyAlignment="0" applyProtection="0"/>
    <xf numFmtId="5" fontId="26" fillId="0" borderId="1495" applyAlignment="0" applyProtection="0"/>
    <xf numFmtId="0" fontId="30" fillId="13" borderId="2078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99" fillId="13" borderId="2080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15" fillId="9" borderId="2070" applyNumberFormat="0" applyFont="0" applyAlignment="0" applyProtection="0"/>
    <xf numFmtId="0" fontId="3" fillId="9" borderId="2070" applyNumberFormat="0" applyFont="0" applyAlignment="0" applyProtection="0"/>
    <xf numFmtId="0" fontId="99" fillId="13" borderId="2071" applyNumberFormat="0" applyAlignment="0" applyProtection="0"/>
    <xf numFmtId="0" fontId="115" fillId="0" borderId="2082" applyNumberFormat="0" applyFill="0" applyAlignment="0" applyProtection="0"/>
    <xf numFmtId="0" fontId="30" fillId="13" borderId="2078" applyNumberFormat="0" applyAlignment="0" applyProtection="0"/>
    <xf numFmtId="0" fontId="3" fillId="9" borderId="2079" applyNumberFormat="0" applyFont="0" applyAlignment="0" applyProtection="0"/>
    <xf numFmtId="0" fontId="30" fillId="13" borderId="2078" applyNumberFormat="0" applyAlignment="0" applyProtection="0"/>
    <xf numFmtId="5" fontId="26" fillId="0" borderId="1495" applyAlignment="0" applyProtection="0"/>
    <xf numFmtId="3" fontId="32" fillId="0" borderId="2085"/>
    <xf numFmtId="0" fontId="97" fillId="13" borderId="2080" applyNumberFormat="0" applyAlignment="0" applyProtection="0"/>
    <xf numFmtId="0" fontId="115" fillId="0" borderId="2073" applyNumberFormat="0" applyFill="0" applyAlignment="0" applyProtection="0"/>
    <xf numFmtId="0" fontId="27" fillId="9" borderId="2079" applyNumberFormat="0" applyFont="0" applyAlignment="0" applyProtection="0"/>
    <xf numFmtId="0" fontId="99" fillId="13" borderId="2071" applyNumberFormat="0" applyAlignment="0" applyProtection="0"/>
    <xf numFmtId="0" fontId="30" fillId="13" borderId="2069" applyNumberFormat="0" applyAlignment="0" applyProtection="0"/>
    <xf numFmtId="0" fontId="74" fillId="7" borderId="2069" applyNumberFormat="0" applyAlignment="0" applyProtection="0"/>
    <xf numFmtId="0" fontId="115" fillId="0" borderId="2073" applyNumberFormat="0" applyFill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3" fillId="9" borderId="2070" applyNumberFormat="0" applyFont="0" applyAlignment="0" applyProtection="0"/>
    <xf numFmtId="0" fontId="115" fillId="0" borderId="2082" applyNumberFormat="0" applyFill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110" fillId="32" borderId="2085"/>
    <xf numFmtId="0" fontId="74" fillId="7" borderId="2078" applyNumberFormat="0" applyAlignment="0" applyProtection="0"/>
    <xf numFmtId="3" fontId="32" fillId="0" borderId="2085"/>
    <xf numFmtId="0" fontId="15" fillId="9" borderId="2079" applyNumberFormat="0" applyFont="0" applyAlignment="0" applyProtection="0"/>
    <xf numFmtId="0" fontId="27" fillId="9" borderId="2079" applyNumberFormat="0" applyFont="0" applyAlignment="0" applyProtection="0"/>
    <xf numFmtId="0" fontId="124" fillId="34" borderId="2078" applyNumberFormat="0" applyAlignment="0" applyProtection="0"/>
    <xf numFmtId="0" fontId="74" fillId="7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97" fillId="13" borderId="2080" applyNumberFormat="0" applyAlignment="0" applyProtection="0"/>
    <xf numFmtId="0" fontId="74" fillId="7" borderId="2078" applyNumberFormat="0" applyAlignment="0" applyProtection="0"/>
    <xf numFmtId="0" fontId="42" fillId="0" borderId="2085"/>
    <xf numFmtId="0" fontId="75" fillId="7" borderId="2078" applyNumberFormat="0" applyAlignment="0" applyProtection="0"/>
    <xf numFmtId="0" fontId="113" fillId="0" borderId="2082" applyNumberFormat="0" applyFill="0" applyAlignment="0" applyProtection="0"/>
    <xf numFmtId="0" fontId="74" fillId="7" borderId="2078" applyNumberFormat="0" applyAlignment="0" applyProtection="0"/>
    <xf numFmtId="0" fontId="28" fillId="13" borderId="2078" applyNumberFormat="0" applyAlignment="0" applyProtection="0"/>
    <xf numFmtId="3" fontId="32" fillId="0" borderId="2076"/>
    <xf numFmtId="0" fontId="42" fillId="0" borderId="2076"/>
    <xf numFmtId="0" fontId="59" fillId="0" borderId="2077">
      <alignment horizontal="left" vertical="center"/>
    </xf>
    <xf numFmtId="10" fontId="56" fillId="28" borderId="2076" applyNumberFormat="0" applyBorder="0" applyAlignment="0" applyProtection="0"/>
    <xf numFmtId="0" fontId="75" fillId="7" borderId="2078" applyNumberFormat="0" applyAlignment="0" applyProtection="0"/>
    <xf numFmtId="0" fontId="15" fillId="9" borderId="2079" applyNumberFormat="0" applyFon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0" fillId="32" borderId="2076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59" fillId="0" borderId="2077">
      <alignment horizontal="left" vertical="center"/>
    </xf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59" fillId="0" borderId="2077">
      <alignment horizontal="left" vertical="center"/>
    </xf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103" fillId="0" borderId="2081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3" fillId="9" borderId="2142" applyNumberFormat="0" applyFont="0" applyAlignment="0" applyProtection="0"/>
    <xf numFmtId="0" fontId="115" fillId="0" borderId="2145" applyNumberFormat="0" applyFill="0" applyAlignment="0" applyProtection="0"/>
    <xf numFmtId="0" fontId="75" fillId="7" borderId="2096" applyNumberFormat="0" applyAlignment="0" applyProtection="0"/>
    <xf numFmtId="0" fontId="28" fillId="13" borderId="2096" applyNumberFormat="0" applyAlignment="0" applyProtection="0"/>
    <xf numFmtId="0" fontId="28" fillId="13" borderId="2096" applyNumberFormat="0" applyAlignment="0" applyProtection="0"/>
    <xf numFmtId="3" fontId="32" fillId="0" borderId="2085"/>
    <xf numFmtId="0" fontId="59" fillId="0" borderId="2095">
      <alignment horizontal="left" vertical="center"/>
    </xf>
    <xf numFmtId="0" fontId="3" fillId="9" borderId="2097" applyNumberFormat="0" applyFont="0" applyAlignment="0" applyProtection="0"/>
    <xf numFmtId="0" fontId="42" fillId="0" borderId="2085"/>
    <xf numFmtId="0" fontId="113" fillId="0" borderId="2100" applyNumberFormat="0" applyFill="0" applyAlignment="0" applyProtection="0"/>
    <xf numFmtId="0" fontId="59" fillId="0" borderId="2095">
      <alignment horizontal="left" vertical="center"/>
    </xf>
    <xf numFmtId="0" fontId="123" fillId="34" borderId="2101" applyNumberFormat="0" applyAlignment="0" applyProtection="0"/>
    <xf numFmtId="0" fontId="124" fillId="34" borderId="2096" applyNumberFormat="0" applyAlignment="0" applyProtection="0"/>
    <xf numFmtId="10" fontId="56" fillId="28" borderId="2085" applyNumberFormat="0" applyBorder="0" applyAlignment="0" applyProtection="0"/>
    <xf numFmtId="0" fontId="75" fillId="7" borderId="2096" applyNumberFormat="0" applyAlignment="0" applyProtection="0"/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10" fillId="32" borderId="2085"/>
    <xf numFmtId="0" fontId="113" fillId="0" borderId="2100" applyNumberFormat="0" applyFill="0" applyAlignment="0" applyProtection="0"/>
    <xf numFmtId="0" fontId="123" fillId="34" borderId="2101" applyNumberFormat="0" applyAlignment="0" applyProtection="0"/>
    <xf numFmtId="0" fontId="124" fillId="34" borderId="2096" applyNumberFormat="0" applyAlignment="0" applyProtection="0"/>
    <xf numFmtId="0" fontId="130" fillId="14" borderId="2096" applyNumberFormat="0" applyAlignment="0" applyProtection="0"/>
    <xf numFmtId="0" fontId="115" fillId="0" borderId="2102" applyNumberFormat="0" applyFill="0" applyAlignment="0" applyProtection="0"/>
    <xf numFmtId="0" fontId="27" fillId="9" borderId="2097" applyNumberFormat="0" applyFont="0" applyAlignment="0" applyProtection="0"/>
    <xf numFmtId="0" fontId="75" fillId="7" borderId="2141" applyNumberFormat="0" applyAlignment="0" applyProtection="0"/>
    <xf numFmtId="0" fontId="97" fillId="13" borderId="2098" applyNumberFormat="0" applyAlignment="0" applyProtection="0"/>
    <xf numFmtId="0" fontId="115" fillId="0" borderId="2102" applyNumberFormat="0" applyFill="0" applyAlignment="0" applyProtection="0"/>
    <xf numFmtId="0" fontId="74" fillId="7" borderId="2141" applyNumberFormat="0" applyAlignment="0" applyProtection="0"/>
    <xf numFmtId="0" fontId="103" fillId="0" borderId="2099"/>
    <xf numFmtId="0" fontId="27" fillId="9" borderId="2097" applyNumberFormat="0" applyFont="0" applyAlignment="0" applyProtection="0"/>
    <xf numFmtId="0" fontId="130" fillId="14" borderId="2096" applyNumberFormat="0" applyAlignment="0" applyProtection="0"/>
    <xf numFmtId="0" fontId="115" fillId="0" borderId="2111" applyNumberFormat="0" applyFill="0" applyAlignment="0" applyProtection="0"/>
    <xf numFmtId="0" fontId="130" fillId="14" borderId="2105" applyNumberFormat="0" applyAlignment="0" applyProtection="0"/>
    <xf numFmtId="0" fontId="123" fillId="34" borderId="2110" applyNumberFormat="0" applyAlignment="0" applyProtection="0"/>
    <xf numFmtId="0" fontId="113" fillId="0" borderId="2109" applyNumberFormat="0" applyFill="0" applyAlignment="0" applyProtection="0"/>
    <xf numFmtId="0" fontId="110" fillId="32" borderId="2112"/>
    <xf numFmtId="0" fontId="3" fillId="9" borderId="2106" applyNumberFormat="0" applyFont="0" applyAlignment="0" applyProtection="0"/>
    <xf numFmtId="0" fontId="75" fillId="7" borderId="2105" applyNumberFormat="0" applyAlignment="0" applyProtection="0"/>
    <xf numFmtId="10" fontId="56" fillId="28" borderId="2112" applyNumberFormat="0" applyBorder="0" applyAlignment="0" applyProtection="0"/>
    <xf numFmtId="0" fontId="42" fillId="0" borderId="2112"/>
    <xf numFmtId="0" fontId="28" fillId="13" borderId="2105" applyNumberFormat="0" applyAlignment="0" applyProtection="0"/>
    <xf numFmtId="5" fontId="26" fillId="0" borderId="1495" applyAlignment="0" applyProtection="0"/>
    <xf numFmtId="0" fontId="3" fillId="9" borderId="2106" applyNumberFormat="0" applyFont="0" applyAlignment="0" applyProtection="0"/>
    <xf numFmtId="0" fontId="123" fillId="34" borderId="2110" applyNumberFormat="0" applyAlignment="0" applyProtection="0"/>
    <xf numFmtId="0" fontId="115" fillId="0" borderId="2111" applyNumberFormat="0" applyFill="0" applyAlignment="0" applyProtection="0"/>
    <xf numFmtId="0" fontId="30" fillId="13" borderId="2096" applyNumberFormat="0" applyAlignment="0" applyProtection="0"/>
    <xf numFmtId="0" fontId="130" fillId="14" borderId="2105" applyNumberFormat="0" applyAlignment="0" applyProtection="0"/>
    <xf numFmtId="10" fontId="56" fillId="28" borderId="2112" applyNumberFormat="0" applyBorder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115" fillId="0" borderId="2109" applyNumberFormat="0" applyFill="0" applyAlignment="0" applyProtection="0"/>
    <xf numFmtId="0" fontId="74" fillId="7" borderId="2105" applyNumberFormat="0" applyAlignment="0" applyProtection="0"/>
    <xf numFmtId="0" fontId="30" fillId="13" borderId="2105" applyNumberFormat="0" applyAlignment="0" applyProtection="0"/>
    <xf numFmtId="0" fontId="115" fillId="0" borderId="2109" applyNumberFormat="0" applyFill="0" applyAlignment="0" applyProtection="0"/>
    <xf numFmtId="5" fontId="26" fillId="0" borderId="1495" applyAlignment="0" applyProtection="0"/>
    <xf numFmtId="0" fontId="30" fillId="13" borderId="2105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99" fillId="13" borderId="2107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15" fillId="9" borderId="2097" applyNumberFormat="0" applyFont="0" applyAlignment="0" applyProtection="0"/>
    <xf numFmtId="0" fontId="3" fillId="9" borderId="2097" applyNumberFormat="0" applyFont="0" applyAlignment="0" applyProtection="0"/>
    <xf numFmtId="0" fontId="99" fillId="13" borderId="2098" applyNumberFormat="0" applyAlignment="0" applyProtection="0"/>
    <xf numFmtId="0" fontId="115" fillId="0" borderId="2109" applyNumberFormat="0" applyFill="0" applyAlignment="0" applyProtection="0"/>
    <xf numFmtId="0" fontId="30" fillId="13" borderId="2105" applyNumberFormat="0" applyAlignment="0" applyProtection="0"/>
    <xf numFmtId="0" fontId="3" fillId="9" borderId="2106" applyNumberFormat="0" applyFont="0" applyAlignment="0" applyProtection="0"/>
    <xf numFmtId="0" fontId="30" fillId="13" borderId="2105" applyNumberFormat="0" applyAlignment="0" applyProtection="0"/>
    <xf numFmtId="5" fontId="26" fillId="0" borderId="1495" applyAlignment="0" applyProtection="0"/>
    <xf numFmtId="3" fontId="32" fillId="0" borderId="2112"/>
    <xf numFmtId="0" fontId="97" fillId="13" borderId="2107" applyNumberFormat="0" applyAlignment="0" applyProtection="0"/>
    <xf numFmtId="0" fontId="115" fillId="0" borderId="2100" applyNumberFormat="0" applyFill="0" applyAlignment="0" applyProtection="0"/>
    <xf numFmtId="0" fontId="27" fillId="9" borderId="2106" applyNumberFormat="0" applyFont="0" applyAlignment="0" applyProtection="0"/>
    <xf numFmtId="0" fontId="99" fillId="13" borderId="2098" applyNumberFormat="0" applyAlignment="0" applyProtection="0"/>
    <xf numFmtId="0" fontId="30" fillId="13" borderId="2096" applyNumberFormat="0" applyAlignment="0" applyProtection="0"/>
    <xf numFmtId="0" fontId="74" fillId="7" borderId="2096" applyNumberFormat="0" applyAlignment="0" applyProtection="0"/>
    <xf numFmtId="0" fontId="115" fillId="0" borderId="2100" applyNumberFormat="0" applyFill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3" fillId="9" borderId="2097" applyNumberFormat="0" applyFont="0" applyAlignment="0" applyProtection="0"/>
    <xf numFmtId="0" fontId="115" fillId="0" borderId="2109" applyNumberFormat="0" applyFill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110" fillId="32" borderId="2112"/>
    <xf numFmtId="0" fontId="74" fillId="7" borderId="2105" applyNumberFormat="0" applyAlignment="0" applyProtection="0"/>
    <xf numFmtId="3" fontId="32" fillId="0" borderId="2112"/>
    <xf numFmtId="0" fontId="15" fillId="9" borderId="2106" applyNumberFormat="0" applyFont="0" applyAlignment="0" applyProtection="0"/>
    <xf numFmtId="0" fontId="27" fillId="9" borderId="2106" applyNumberFormat="0" applyFont="0" applyAlignment="0" applyProtection="0"/>
    <xf numFmtId="0" fontId="124" fillId="34" borderId="2105" applyNumberFormat="0" applyAlignment="0" applyProtection="0"/>
    <xf numFmtId="0" fontId="74" fillId="7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97" fillId="13" borderId="2107" applyNumberFormat="0" applyAlignment="0" applyProtection="0"/>
    <xf numFmtId="0" fontId="74" fillId="7" borderId="2105" applyNumberFormat="0" applyAlignment="0" applyProtection="0"/>
    <xf numFmtId="0" fontId="59" fillId="0" borderId="2086">
      <alignment horizontal="left" vertical="center"/>
    </xf>
    <xf numFmtId="0" fontId="42" fillId="0" borderId="2112"/>
    <xf numFmtId="0" fontId="75" fillId="7" borderId="2105" applyNumberFormat="0" applyAlignment="0" applyProtection="0"/>
    <xf numFmtId="0" fontId="113" fillId="0" borderId="2109" applyNumberFormat="0" applyFill="0" applyAlignment="0" applyProtection="0"/>
    <xf numFmtId="0" fontId="74" fillId="7" borderId="2105" applyNumberFormat="0" applyAlignment="0" applyProtection="0"/>
    <xf numFmtId="0" fontId="28" fillId="13" borderId="2105" applyNumberFormat="0" applyAlignment="0" applyProtection="0"/>
    <xf numFmtId="3" fontId="32" fillId="0" borderId="2103"/>
    <xf numFmtId="0" fontId="42" fillId="0" borderId="2103"/>
    <xf numFmtId="0" fontId="59" fillId="0" borderId="2104">
      <alignment horizontal="left" vertical="center"/>
    </xf>
    <xf numFmtId="10" fontId="56" fillId="28" borderId="2103" applyNumberFormat="0" applyBorder="0" applyAlignment="0" applyProtection="0"/>
    <xf numFmtId="0" fontId="75" fillId="7" borderId="2105" applyNumberFormat="0" applyAlignment="0" applyProtection="0"/>
    <xf numFmtId="0" fontId="15" fillId="9" borderId="2106" applyNumberFormat="0" applyFon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0" fillId="32" borderId="2103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104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104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108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23" applyNumberFormat="0" applyAlignment="0" applyProtection="0"/>
    <xf numFmtId="0" fontId="103" fillId="0" borderId="2126"/>
    <xf numFmtId="0" fontId="115" fillId="0" borderId="2129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28" fillId="13" borderId="2123" applyNumberFormat="0" applyAlignment="0" applyProtection="0"/>
    <xf numFmtId="0" fontId="130" fillId="14" borderId="2123" applyNumberFormat="0" applyAlignment="0" applyProtection="0"/>
    <xf numFmtId="0" fontId="123" fillId="34" borderId="2128" applyNumberFormat="0" applyAlignment="0" applyProtection="0"/>
    <xf numFmtId="0" fontId="113" fillId="0" borderId="2127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74" fillId="7" borderId="2132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3" fillId="9" borderId="2106" applyNumberFormat="0" applyFont="0" applyAlignment="0" applyProtection="0"/>
    <xf numFmtId="0" fontId="28" fillId="13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99" fillId="13" borderId="2116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7" fillId="9" borderId="2124" applyNumberFormat="0" applyFont="0" applyAlignment="0" applyProtection="0"/>
    <xf numFmtId="0" fontId="124" fillId="34" borderId="2123" applyNumberFormat="0" applyAlignment="0" applyProtection="0"/>
    <xf numFmtId="0" fontId="97" fillId="13" borderId="2125" applyNumberFormat="0" applyAlignment="0" applyProtection="0"/>
    <xf numFmtId="0" fontId="75" fillId="7" borderId="2123" applyNumberFormat="0" applyAlignment="0" applyProtection="0"/>
    <xf numFmtId="0" fontId="28" fillId="13" borderId="2105" applyNumberFormat="0" applyAlignment="0" applyProtection="0"/>
    <xf numFmtId="0" fontId="99" fillId="13" borderId="2134" applyNumberFormat="0" applyAlignment="0" applyProtection="0"/>
    <xf numFmtId="0" fontId="59" fillId="0" borderId="2086">
      <alignment horizontal="left" vertical="center"/>
    </xf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32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09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115" fillId="0" borderId="2120" applyNumberFormat="0" applyFill="0" applyAlignment="0" applyProtection="0"/>
    <xf numFmtId="0" fontId="130" fillId="14" borderId="2114" applyNumberFormat="0" applyAlignment="0" applyProtection="0"/>
    <xf numFmtId="0" fontId="123" fillId="34" borderId="2119" applyNumberFormat="0" applyAlignment="0" applyProtection="0"/>
    <xf numFmtId="0" fontId="113" fillId="0" borderId="2118" applyNumberFormat="0" applyFill="0" applyAlignment="0" applyProtection="0"/>
    <xf numFmtId="0" fontId="110" fillId="32" borderId="2121"/>
    <xf numFmtId="0" fontId="3" fillId="9" borderId="2115" applyNumberFormat="0" applyFont="0" applyAlignment="0" applyProtection="0"/>
    <xf numFmtId="0" fontId="75" fillId="7" borderId="2114" applyNumberFormat="0" applyAlignment="0" applyProtection="0"/>
    <xf numFmtId="10" fontId="56" fillId="28" borderId="2121" applyNumberFormat="0" applyBorder="0" applyAlignment="0" applyProtection="0"/>
    <xf numFmtId="0" fontId="42" fillId="0" borderId="2121"/>
    <xf numFmtId="0" fontId="28" fillId="13" borderId="2114" applyNumberFormat="0" applyAlignment="0" applyProtection="0"/>
    <xf numFmtId="5" fontId="26" fillId="0" borderId="1495" applyAlignment="0" applyProtection="0"/>
    <xf numFmtId="0" fontId="3" fillId="9" borderId="2115" applyNumberFormat="0" applyFont="0" applyAlignment="0" applyProtection="0"/>
    <xf numFmtId="0" fontId="123" fillId="34" borderId="2119" applyNumberFormat="0" applyAlignment="0" applyProtection="0"/>
    <xf numFmtId="0" fontId="115" fillId="0" borderId="2120" applyNumberFormat="0" applyFill="0" applyAlignment="0" applyProtection="0"/>
    <xf numFmtId="0" fontId="30" fillId="13" borderId="2105" applyNumberFormat="0" applyAlignment="0" applyProtection="0"/>
    <xf numFmtId="0" fontId="130" fillId="14" borderId="2114" applyNumberFormat="0" applyAlignment="0" applyProtection="0"/>
    <xf numFmtId="10" fontId="56" fillId="28" borderId="2121" applyNumberFormat="0" applyBorder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115" fillId="0" borderId="2118" applyNumberFormat="0" applyFill="0" applyAlignment="0" applyProtection="0"/>
    <xf numFmtId="0" fontId="74" fillId="7" borderId="2114" applyNumberFormat="0" applyAlignment="0" applyProtection="0"/>
    <xf numFmtId="0" fontId="30" fillId="13" borderId="2114" applyNumberFormat="0" applyAlignment="0" applyProtection="0"/>
    <xf numFmtId="0" fontId="115" fillId="0" borderId="2118" applyNumberFormat="0" applyFill="0" applyAlignment="0" applyProtection="0"/>
    <xf numFmtId="5" fontId="26" fillId="0" borderId="1495" applyAlignment="0" applyProtection="0"/>
    <xf numFmtId="0" fontId="30" fillId="13" borderId="2114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99" fillId="13" borderId="2116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99" fillId="13" borderId="2107" applyNumberFormat="0" applyAlignment="0" applyProtection="0"/>
    <xf numFmtId="0" fontId="115" fillId="0" borderId="2118" applyNumberFormat="0" applyFill="0" applyAlignment="0" applyProtection="0"/>
    <xf numFmtId="0" fontId="30" fillId="13" borderId="2114" applyNumberFormat="0" applyAlignment="0" applyProtection="0"/>
    <xf numFmtId="0" fontId="3" fillId="9" borderId="2115" applyNumberFormat="0" applyFont="0" applyAlignment="0" applyProtection="0"/>
    <xf numFmtId="0" fontId="30" fillId="13" borderId="2114" applyNumberFormat="0" applyAlignment="0" applyProtection="0"/>
    <xf numFmtId="5" fontId="26" fillId="0" borderId="1495" applyAlignment="0" applyProtection="0"/>
    <xf numFmtId="3" fontId="32" fillId="0" borderId="2121"/>
    <xf numFmtId="0" fontId="97" fillId="13" borderId="2116" applyNumberFormat="0" applyAlignment="0" applyProtection="0"/>
    <xf numFmtId="0" fontId="115" fillId="0" borderId="2109" applyNumberFormat="0" applyFill="0" applyAlignment="0" applyProtection="0"/>
    <xf numFmtId="0" fontId="27" fillId="9" borderId="2115" applyNumberFormat="0" applyFont="0" applyAlignment="0" applyProtection="0"/>
    <xf numFmtId="0" fontId="99" fillId="13" borderId="2107" applyNumberFormat="0" applyAlignment="0" applyProtection="0"/>
    <xf numFmtId="0" fontId="30" fillId="13" borderId="2105" applyNumberFormat="0" applyAlignment="0" applyProtection="0"/>
    <xf numFmtId="0" fontId="74" fillId="7" borderId="2105" applyNumberFormat="0" applyAlignment="0" applyProtection="0"/>
    <xf numFmtId="0" fontId="115" fillId="0" borderId="2109" applyNumberFormat="0" applyFill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3" fillId="9" borderId="2106" applyNumberFormat="0" applyFont="0" applyAlignment="0" applyProtection="0"/>
    <xf numFmtId="0" fontId="115" fillId="0" borderId="2118" applyNumberFormat="0" applyFill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110" fillId="32" borderId="2121"/>
    <xf numFmtId="0" fontId="74" fillId="7" borderId="2114" applyNumberFormat="0" applyAlignment="0" applyProtection="0"/>
    <xf numFmtId="3" fontId="32" fillId="0" borderId="2121"/>
    <xf numFmtId="0" fontId="15" fillId="9" borderId="2115" applyNumberFormat="0" applyFont="0" applyAlignment="0" applyProtection="0"/>
    <xf numFmtId="0" fontId="27" fillId="9" borderId="2115" applyNumberFormat="0" applyFont="0" applyAlignment="0" applyProtection="0"/>
    <xf numFmtId="0" fontId="124" fillId="34" borderId="2114" applyNumberFormat="0" applyAlignment="0" applyProtection="0"/>
    <xf numFmtId="0" fontId="74" fillId="7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97" fillId="13" borderId="2116" applyNumberFormat="0" applyAlignment="0" applyProtection="0"/>
    <xf numFmtId="0" fontId="74" fillId="7" borderId="2114" applyNumberFormat="0" applyAlignment="0" applyProtection="0"/>
    <xf numFmtId="0" fontId="42" fillId="0" borderId="2121"/>
    <xf numFmtId="0" fontId="75" fillId="7" borderId="2114" applyNumberFormat="0" applyAlignment="0" applyProtection="0"/>
    <xf numFmtId="0" fontId="113" fillId="0" borderId="2118" applyNumberFormat="0" applyFill="0" applyAlignment="0" applyProtection="0"/>
    <xf numFmtId="0" fontId="74" fillId="7" borderId="2114" applyNumberFormat="0" applyAlignment="0" applyProtection="0"/>
    <xf numFmtId="0" fontId="28" fillId="13" borderId="2114" applyNumberFormat="0" applyAlignment="0" applyProtection="0"/>
    <xf numFmtId="3" fontId="32" fillId="0" borderId="2112"/>
    <xf numFmtId="0" fontId="42" fillId="0" borderId="2112"/>
    <xf numFmtId="0" fontId="59" fillId="0" borderId="2113">
      <alignment horizontal="left" vertical="center"/>
    </xf>
    <xf numFmtId="10" fontId="56" fillId="28" borderId="2112" applyNumberFormat="0" applyBorder="0" applyAlignment="0" applyProtection="0"/>
    <xf numFmtId="0" fontId="75" fillId="7" borderId="2114" applyNumberFormat="0" applyAlignment="0" applyProtection="0"/>
    <xf numFmtId="0" fontId="15" fillId="9" borderId="2115" applyNumberFormat="0" applyFon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0" fillId="32" borderId="2112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59" fillId="0" borderId="2113">
      <alignment horizontal="left" vertical="center"/>
    </xf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59" fillId="0" borderId="2113">
      <alignment horizontal="left" vertical="center"/>
    </xf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103" fillId="0" borderId="2117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113" fillId="0" borderId="2127" applyNumberFormat="0" applyFill="0" applyAlignment="0" applyProtection="0"/>
    <xf numFmtId="0" fontId="59" fillId="0" borderId="2122">
      <alignment horizontal="left" vertical="center"/>
    </xf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75" fillId="7" borderId="2123" applyNumberFormat="0" applyAlignment="0" applyProtection="0"/>
    <xf numFmtId="0" fontId="3" fillId="9" borderId="2124" applyNumberFormat="0" applyFont="0" applyAlignment="0" applyProtection="0"/>
    <xf numFmtId="0" fontId="97" fillId="13" borderId="2125" applyNumberFormat="0" applyAlignment="0" applyProtection="0"/>
    <xf numFmtId="0" fontId="103" fillId="0" borderId="2126"/>
    <xf numFmtId="0" fontId="113" fillId="0" borderId="2127" applyNumberFormat="0" applyFill="0" applyAlignment="0" applyProtection="0"/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130" fillId="14" borderId="2123" applyNumberFormat="0" applyAlignment="0" applyProtection="0"/>
    <xf numFmtId="0" fontId="115" fillId="0" borderId="2129" applyNumberFormat="0" applyFill="0" applyAlignment="0" applyProtection="0"/>
    <xf numFmtId="0" fontId="27" fillId="9" borderId="2124" applyNumberFormat="0" applyFont="0" applyAlignment="0" applyProtection="0"/>
    <xf numFmtId="0" fontId="97" fillId="13" borderId="2125" applyNumberFormat="0" applyAlignment="0" applyProtection="0"/>
    <xf numFmtId="0" fontId="115" fillId="0" borderId="2129" applyNumberFormat="0" applyFill="0" applyAlignment="0" applyProtection="0"/>
    <xf numFmtId="0" fontId="103" fillId="0" borderId="2126"/>
    <xf numFmtId="0" fontId="27" fillId="9" borderId="2124" applyNumberFormat="0" applyFont="0" applyAlignment="0" applyProtection="0"/>
    <xf numFmtId="0" fontId="130" fillId="14" borderId="2123" applyNumberFormat="0" applyAlignment="0" applyProtection="0"/>
    <xf numFmtId="0" fontId="115" fillId="0" borderId="2138" applyNumberFormat="0" applyFill="0" applyAlignment="0" applyProtection="0"/>
    <xf numFmtId="0" fontId="130" fillId="14" borderId="2132" applyNumberFormat="0" applyAlignment="0" applyProtection="0"/>
    <xf numFmtId="0" fontId="123" fillId="34" borderId="2137" applyNumberFormat="0" applyAlignment="0" applyProtection="0"/>
    <xf numFmtId="0" fontId="113" fillId="0" borderId="2136" applyNumberFormat="0" applyFill="0" applyAlignment="0" applyProtection="0"/>
    <xf numFmtId="0" fontId="110" fillId="32" borderId="2139"/>
    <xf numFmtId="0" fontId="3" fillId="9" borderId="2133" applyNumberFormat="0" applyFont="0" applyAlignment="0" applyProtection="0"/>
    <xf numFmtId="0" fontId="75" fillId="7" borderId="2132" applyNumberFormat="0" applyAlignment="0" applyProtection="0"/>
    <xf numFmtId="10" fontId="56" fillId="28" borderId="2139" applyNumberFormat="0" applyBorder="0" applyAlignment="0" applyProtection="0"/>
    <xf numFmtId="0" fontId="42" fillId="0" borderId="2139"/>
    <xf numFmtId="0" fontId="28" fillId="13" borderId="2132" applyNumberFormat="0" applyAlignment="0" applyProtection="0"/>
    <xf numFmtId="5" fontId="26" fillId="0" borderId="1495" applyAlignment="0" applyProtection="0"/>
    <xf numFmtId="0" fontId="3" fillId="9" borderId="2133" applyNumberFormat="0" applyFont="0" applyAlignment="0" applyProtection="0"/>
    <xf numFmtId="0" fontId="123" fillId="34" borderId="2137" applyNumberFormat="0" applyAlignment="0" applyProtection="0"/>
    <xf numFmtId="0" fontId="115" fillId="0" borderId="2138" applyNumberFormat="0" applyFill="0" applyAlignment="0" applyProtection="0"/>
    <xf numFmtId="0" fontId="30" fillId="13" borderId="2123" applyNumberFormat="0" applyAlignment="0" applyProtection="0"/>
    <xf numFmtId="0" fontId="130" fillId="14" borderId="2132" applyNumberFormat="0" applyAlignment="0" applyProtection="0"/>
    <xf numFmtId="10" fontId="56" fillId="28" borderId="2139" applyNumberFormat="0" applyBorder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115" fillId="0" borderId="2136" applyNumberFormat="0" applyFill="0" applyAlignment="0" applyProtection="0"/>
    <xf numFmtId="0" fontId="74" fillId="7" borderId="2132" applyNumberFormat="0" applyAlignment="0" applyProtection="0"/>
    <xf numFmtId="0" fontId="30" fillId="13" borderId="2132" applyNumberFormat="0" applyAlignment="0" applyProtection="0"/>
    <xf numFmtId="0" fontId="115" fillId="0" borderId="2136" applyNumberFormat="0" applyFill="0" applyAlignment="0" applyProtection="0"/>
    <xf numFmtId="5" fontId="26" fillId="0" borderId="1495" applyAlignment="0" applyProtection="0"/>
    <xf numFmtId="0" fontId="30" fillId="13" borderId="2132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99" fillId="13" borderId="2134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15" fillId="9" borderId="2124" applyNumberFormat="0" applyFont="0" applyAlignment="0" applyProtection="0"/>
    <xf numFmtId="0" fontId="3" fillId="9" borderId="2124" applyNumberFormat="0" applyFont="0" applyAlignment="0" applyProtection="0"/>
    <xf numFmtId="0" fontId="99" fillId="13" borderId="2125" applyNumberFormat="0" applyAlignment="0" applyProtection="0"/>
    <xf numFmtId="0" fontId="115" fillId="0" borderId="2136" applyNumberFormat="0" applyFill="0" applyAlignment="0" applyProtection="0"/>
    <xf numFmtId="0" fontId="30" fillId="13" borderId="2132" applyNumberFormat="0" applyAlignment="0" applyProtection="0"/>
    <xf numFmtId="0" fontId="3" fillId="9" borderId="2133" applyNumberFormat="0" applyFont="0" applyAlignment="0" applyProtection="0"/>
    <xf numFmtId="0" fontId="30" fillId="13" borderId="2132" applyNumberFormat="0" applyAlignment="0" applyProtection="0"/>
    <xf numFmtId="5" fontId="26" fillId="0" borderId="1495" applyAlignment="0" applyProtection="0"/>
    <xf numFmtId="3" fontId="32" fillId="0" borderId="2139"/>
    <xf numFmtId="0" fontId="97" fillId="13" borderId="2134" applyNumberFormat="0" applyAlignment="0" applyProtection="0"/>
    <xf numFmtId="0" fontId="115" fillId="0" borderId="2127" applyNumberFormat="0" applyFill="0" applyAlignment="0" applyProtection="0"/>
    <xf numFmtId="0" fontId="27" fillId="9" borderId="2133" applyNumberFormat="0" applyFont="0" applyAlignment="0" applyProtection="0"/>
    <xf numFmtId="0" fontId="99" fillId="13" borderId="2125" applyNumberFormat="0" applyAlignment="0" applyProtection="0"/>
    <xf numFmtId="0" fontId="30" fillId="13" borderId="2123" applyNumberFormat="0" applyAlignment="0" applyProtection="0"/>
    <xf numFmtId="0" fontId="74" fillId="7" borderId="2123" applyNumberFormat="0" applyAlignment="0" applyProtection="0"/>
    <xf numFmtId="0" fontId="115" fillId="0" borderId="2127" applyNumberFormat="0" applyFill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3" fillId="9" borderId="2124" applyNumberFormat="0" applyFont="0" applyAlignment="0" applyProtection="0"/>
    <xf numFmtId="0" fontId="115" fillId="0" borderId="2136" applyNumberFormat="0" applyFill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110" fillId="32" borderId="2139"/>
    <xf numFmtId="0" fontId="74" fillId="7" borderId="2132" applyNumberFormat="0" applyAlignment="0" applyProtection="0"/>
    <xf numFmtId="3" fontId="32" fillId="0" borderId="2139"/>
    <xf numFmtId="0" fontId="15" fillId="9" borderId="2133" applyNumberFormat="0" applyFont="0" applyAlignment="0" applyProtection="0"/>
    <xf numFmtId="0" fontId="27" fillId="9" borderId="2133" applyNumberFormat="0" applyFont="0" applyAlignment="0" applyProtection="0"/>
    <xf numFmtId="0" fontId="124" fillId="34" borderId="2132" applyNumberFormat="0" applyAlignment="0" applyProtection="0"/>
    <xf numFmtId="0" fontId="74" fillId="7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97" fillId="13" borderId="2134" applyNumberFormat="0" applyAlignment="0" applyProtection="0"/>
    <xf numFmtId="0" fontId="74" fillId="7" borderId="2132" applyNumberFormat="0" applyAlignment="0" applyProtection="0"/>
    <xf numFmtId="0" fontId="42" fillId="0" borderId="2139"/>
    <xf numFmtId="0" fontId="75" fillId="7" borderId="2132" applyNumberFormat="0" applyAlignment="0" applyProtection="0"/>
    <xf numFmtId="0" fontId="113" fillId="0" borderId="2136" applyNumberFormat="0" applyFill="0" applyAlignment="0" applyProtection="0"/>
    <xf numFmtId="0" fontId="74" fillId="7" borderId="2132" applyNumberFormat="0" applyAlignment="0" applyProtection="0"/>
    <xf numFmtId="0" fontId="28" fillId="13" borderId="2132" applyNumberFormat="0" applyAlignment="0" applyProtection="0"/>
    <xf numFmtId="3" fontId="32" fillId="0" borderId="2130"/>
    <xf numFmtId="0" fontId="42" fillId="0" borderId="2130"/>
    <xf numFmtId="0" fontId="59" fillId="0" borderId="2131">
      <alignment horizontal="left" vertical="center"/>
    </xf>
    <xf numFmtId="10" fontId="56" fillId="28" borderId="2130" applyNumberFormat="0" applyBorder="0" applyAlignment="0" applyProtection="0"/>
    <xf numFmtId="0" fontId="75" fillId="7" borderId="2132" applyNumberFormat="0" applyAlignment="0" applyProtection="0"/>
    <xf numFmtId="0" fontId="15" fillId="9" borderId="2133" applyNumberFormat="0" applyFon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0" fillId="32" borderId="213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59" fillId="0" borderId="2131">
      <alignment horizontal="left" vertical="center"/>
    </xf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59" fillId="0" borderId="2131">
      <alignment horizontal="left" vertical="center"/>
    </xf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103" fillId="0" borderId="2135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50" applyNumberFormat="0" applyAlignment="0" applyProtection="0"/>
    <xf numFmtId="0" fontId="28" fillId="13" borderId="2150" applyNumberFormat="0" applyAlignment="0" applyProtection="0"/>
    <xf numFmtId="0" fontId="28" fillId="13" borderId="2150" applyNumberFormat="0" applyAlignment="0" applyProtection="0"/>
    <xf numFmtId="3" fontId="32" fillId="0" borderId="2139"/>
    <xf numFmtId="0" fontId="59" fillId="0" borderId="2149">
      <alignment horizontal="left" vertical="center"/>
    </xf>
    <xf numFmtId="0" fontId="3" fillId="9" borderId="2151" applyNumberFormat="0" applyFont="0" applyAlignment="0" applyProtection="0"/>
    <xf numFmtId="0" fontId="42" fillId="0" borderId="2139"/>
    <xf numFmtId="0" fontId="113" fillId="0" borderId="2154" applyNumberFormat="0" applyFill="0" applyAlignment="0" applyProtection="0"/>
    <xf numFmtId="0" fontId="59" fillId="0" borderId="2149">
      <alignment horizontal="left" vertical="center"/>
    </xf>
    <xf numFmtId="0" fontId="123" fillId="34" borderId="2155" applyNumberFormat="0" applyAlignment="0" applyProtection="0"/>
    <xf numFmtId="0" fontId="124" fillId="34" borderId="2150" applyNumberFormat="0" applyAlignment="0" applyProtection="0"/>
    <xf numFmtId="10" fontId="56" fillId="28" borderId="2139" applyNumberFormat="0" applyBorder="0" applyAlignment="0" applyProtection="0"/>
    <xf numFmtId="0" fontId="75" fillId="7" borderId="2150" applyNumberFormat="0" applyAlignment="0" applyProtection="0"/>
    <xf numFmtId="0" fontId="3" fillId="9" borderId="2151" applyNumberFormat="0" applyFont="0" applyAlignment="0" applyProtection="0"/>
    <xf numFmtId="0" fontId="97" fillId="13" borderId="2152" applyNumberFormat="0" applyAlignment="0" applyProtection="0"/>
    <xf numFmtId="0" fontId="103" fillId="0" borderId="2153"/>
    <xf numFmtId="0" fontId="110" fillId="32" borderId="2139"/>
    <xf numFmtId="0" fontId="113" fillId="0" borderId="2154" applyNumberFormat="0" applyFill="0" applyAlignment="0" applyProtection="0"/>
    <xf numFmtId="0" fontId="123" fillId="34" borderId="2155" applyNumberFormat="0" applyAlignment="0" applyProtection="0"/>
    <xf numFmtId="0" fontId="124" fillId="34" borderId="2150" applyNumberFormat="0" applyAlignment="0" applyProtection="0"/>
    <xf numFmtId="0" fontId="130" fillId="14" borderId="2150" applyNumberFormat="0" applyAlignment="0" applyProtection="0"/>
    <xf numFmtId="0" fontId="115" fillId="0" borderId="2156" applyNumberFormat="0" applyFill="0" applyAlignment="0" applyProtection="0"/>
    <xf numFmtId="0" fontId="27" fillId="9" borderId="2151" applyNumberFormat="0" applyFont="0" applyAlignment="0" applyProtection="0"/>
    <xf numFmtId="0" fontId="97" fillId="13" borderId="2152" applyNumberFormat="0" applyAlignment="0" applyProtection="0"/>
    <xf numFmtId="0" fontId="115" fillId="0" borderId="2156" applyNumberFormat="0" applyFill="0" applyAlignment="0" applyProtection="0"/>
    <xf numFmtId="0" fontId="103" fillId="0" borderId="2153"/>
    <xf numFmtId="0" fontId="27" fillId="9" borderId="2151" applyNumberFormat="0" applyFont="0" applyAlignment="0" applyProtection="0"/>
    <xf numFmtId="0" fontId="130" fillId="14" borderId="2150" applyNumberFormat="0" applyAlignment="0" applyProtection="0"/>
    <xf numFmtId="0" fontId="115" fillId="0" borderId="2165" applyNumberFormat="0" applyFill="0" applyAlignment="0" applyProtection="0"/>
    <xf numFmtId="0" fontId="130" fillId="14" borderId="2159" applyNumberFormat="0" applyAlignment="0" applyProtection="0"/>
    <xf numFmtId="0" fontId="123" fillId="34" borderId="2164" applyNumberFormat="0" applyAlignment="0" applyProtection="0"/>
    <xf numFmtId="0" fontId="113" fillId="0" borderId="2163" applyNumberFormat="0" applyFill="0" applyAlignment="0" applyProtection="0"/>
    <xf numFmtId="0" fontId="110" fillId="32" borderId="2166"/>
    <xf numFmtId="0" fontId="3" fillId="9" borderId="2160" applyNumberFormat="0" applyFont="0" applyAlignment="0" applyProtection="0"/>
    <xf numFmtId="0" fontId="75" fillId="7" borderId="2159" applyNumberFormat="0" applyAlignment="0" applyProtection="0"/>
    <xf numFmtId="10" fontId="56" fillId="28" borderId="2166" applyNumberFormat="0" applyBorder="0" applyAlignment="0" applyProtection="0"/>
    <xf numFmtId="0" fontId="42" fillId="0" borderId="2166"/>
    <xf numFmtId="0" fontId="28" fillId="13" borderId="2159" applyNumberFormat="0" applyAlignment="0" applyProtection="0"/>
    <xf numFmtId="5" fontId="26" fillId="0" borderId="1495" applyAlignment="0" applyProtection="0"/>
    <xf numFmtId="0" fontId="3" fillId="9" borderId="2160" applyNumberFormat="0" applyFont="0" applyAlignment="0" applyProtection="0"/>
    <xf numFmtId="0" fontId="123" fillId="34" borderId="2164" applyNumberFormat="0" applyAlignment="0" applyProtection="0"/>
    <xf numFmtId="0" fontId="115" fillId="0" borderId="2165" applyNumberFormat="0" applyFill="0" applyAlignment="0" applyProtection="0"/>
    <xf numFmtId="0" fontId="30" fillId="13" borderId="2150" applyNumberFormat="0" applyAlignment="0" applyProtection="0"/>
    <xf numFmtId="0" fontId="130" fillId="14" borderId="2159" applyNumberFormat="0" applyAlignment="0" applyProtection="0"/>
    <xf numFmtId="10" fontId="56" fillId="28" borderId="2166" applyNumberFormat="0" applyBorder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115" fillId="0" borderId="2163" applyNumberFormat="0" applyFill="0" applyAlignment="0" applyProtection="0"/>
    <xf numFmtId="0" fontId="74" fillId="7" borderId="2159" applyNumberFormat="0" applyAlignment="0" applyProtection="0"/>
    <xf numFmtId="0" fontId="30" fillId="13" borderId="2159" applyNumberFormat="0" applyAlignment="0" applyProtection="0"/>
    <xf numFmtId="0" fontId="115" fillId="0" borderId="2163" applyNumberFormat="0" applyFill="0" applyAlignment="0" applyProtection="0"/>
    <xf numFmtId="5" fontId="26" fillId="0" borderId="1495" applyAlignment="0" applyProtection="0"/>
    <xf numFmtId="0" fontId="30" fillId="13" borderId="2159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99" fillId="13" borderId="2161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15" fillId="9" borderId="2151" applyNumberFormat="0" applyFont="0" applyAlignment="0" applyProtection="0"/>
    <xf numFmtId="0" fontId="3" fillId="9" borderId="2151" applyNumberFormat="0" applyFont="0" applyAlignment="0" applyProtection="0"/>
    <xf numFmtId="0" fontId="99" fillId="13" borderId="2152" applyNumberFormat="0" applyAlignment="0" applyProtection="0"/>
    <xf numFmtId="0" fontId="115" fillId="0" borderId="2163" applyNumberFormat="0" applyFill="0" applyAlignment="0" applyProtection="0"/>
    <xf numFmtId="0" fontId="30" fillId="13" borderId="2159" applyNumberFormat="0" applyAlignment="0" applyProtection="0"/>
    <xf numFmtId="0" fontId="3" fillId="9" borderId="2160" applyNumberFormat="0" applyFont="0" applyAlignment="0" applyProtection="0"/>
    <xf numFmtId="0" fontId="30" fillId="13" borderId="2159" applyNumberFormat="0" applyAlignment="0" applyProtection="0"/>
    <xf numFmtId="5" fontId="26" fillId="0" borderId="1495" applyAlignment="0" applyProtection="0"/>
    <xf numFmtId="3" fontId="32" fillId="0" borderId="2166"/>
    <xf numFmtId="0" fontId="97" fillId="13" borderId="2161" applyNumberFormat="0" applyAlignment="0" applyProtection="0"/>
    <xf numFmtId="0" fontId="115" fillId="0" borderId="2154" applyNumberFormat="0" applyFill="0" applyAlignment="0" applyProtection="0"/>
    <xf numFmtId="0" fontId="27" fillId="9" borderId="2160" applyNumberFormat="0" applyFont="0" applyAlignment="0" applyProtection="0"/>
    <xf numFmtId="0" fontId="99" fillId="13" borderId="2152" applyNumberFormat="0" applyAlignment="0" applyProtection="0"/>
    <xf numFmtId="0" fontId="30" fillId="13" borderId="2150" applyNumberFormat="0" applyAlignment="0" applyProtection="0"/>
    <xf numFmtId="0" fontId="74" fillId="7" borderId="2150" applyNumberFormat="0" applyAlignment="0" applyProtection="0"/>
    <xf numFmtId="0" fontId="115" fillId="0" borderId="2154" applyNumberFormat="0" applyFill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" fillId="9" borderId="2151" applyNumberFormat="0" applyFont="0" applyAlignment="0" applyProtection="0"/>
    <xf numFmtId="0" fontId="115" fillId="0" borderId="2163" applyNumberFormat="0" applyFill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110" fillId="32" borderId="2166"/>
    <xf numFmtId="0" fontId="74" fillId="7" borderId="2159" applyNumberFormat="0" applyAlignment="0" applyProtection="0"/>
    <xf numFmtId="3" fontId="32" fillId="0" borderId="2166"/>
    <xf numFmtId="0" fontId="15" fillId="9" borderId="2160" applyNumberFormat="0" applyFont="0" applyAlignment="0" applyProtection="0"/>
    <xf numFmtId="0" fontId="27" fillId="9" borderId="2160" applyNumberFormat="0" applyFont="0" applyAlignment="0" applyProtection="0"/>
    <xf numFmtId="0" fontId="124" fillId="34" borderId="2159" applyNumberFormat="0" applyAlignment="0" applyProtection="0"/>
    <xf numFmtId="0" fontId="74" fillId="7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97" fillId="13" borderId="2161" applyNumberFormat="0" applyAlignment="0" applyProtection="0"/>
    <xf numFmtId="0" fontId="74" fillId="7" borderId="2159" applyNumberFormat="0" applyAlignment="0" applyProtection="0"/>
    <xf numFmtId="0" fontId="59" fillId="0" borderId="2140">
      <alignment horizontal="left" vertical="center"/>
    </xf>
    <xf numFmtId="0" fontId="42" fillId="0" borderId="2166"/>
    <xf numFmtId="0" fontId="75" fillId="7" borderId="2159" applyNumberFormat="0" applyAlignment="0" applyProtection="0"/>
    <xf numFmtId="0" fontId="113" fillId="0" borderId="2163" applyNumberFormat="0" applyFill="0" applyAlignment="0" applyProtection="0"/>
    <xf numFmtId="0" fontId="74" fillId="7" borderId="2159" applyNumberFormat="0" applyAlignment="0" applyProtection="0"/>
    <xf numFmtId="0" fontId="28" fillId="13" borderId="2159" applyNumberFormat="0" applyAlignment="0" applyProtection="0"/>
    <xf numFmtId="3" fontId="32" fillId="0" borderId="2157"/>
    <xf numFmtId="0" fontId="42" fillId="0" borderId="2157"/>
    <xf numFmtId="0" fontId="59" fillId="0" borderId="2158">
      <alignment horizontal="left" vertical="center"/>
    </xf>
    <xf numFmtId="10" fontId="56" fillId="28" borderId="2157" applyNumberFormat="0" applyBorder="0" applyAlignment="0" applyProtection="0"/>
    <xf numFmtId="0" fontId="75" fillId="7" borderId="2159" applyNumberFormat="0" applyAlignment="0" applyProtection="0"/>
    <xf numFmtId="0" fontId="15" fillId="9" borderId="2160" applyNumberFormat="0" applyFon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0" fillId="32" borderId="2157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58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58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2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40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40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77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28" fillId="13" borderId="2177" applyNumberFormat="0" applyAlignment="0" applyProtection="0"/>
    <xf numFmtId="0" fontId="130" fillId="14" borderId="2177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74" fillId="7" borderId="2186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3" fillId="9" borderId="2160" applyNumberFormat="0" applyFont="0" applyAlignment="0" applyProtection="0"/>
    <xf numFmtId="0" fontId="28" fillId="13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99" fillId="13" borderId="2171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7" fillId="9" borderId="2178" applyNumberFormat="0" applyFont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75" fillId="7" borderId="2177" applyNumberFormat="0" applyAlignment="0" applyProtection="0"/>
    <xf numFmtId="0" fontId="28" fillId="13" borderId="2159" applyNumberFormat="0" applyAlignment="0" applyProtection="0"/>
    <xf numFmtId="0" fontId="99" fillId="13" borderId="2188" applyNumberFormat="0" applyAlignment="0" applyProtection="0"/>
    <xf numFmtId="0" fontId="59" fillId="0" borderId="2167">
      <alignment horizontal="left" vertical="center"/>
    </xf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86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67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67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8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115" fillId="0" borderId="2174" applyNumberFormat="0" applyFill="0" applyAlignment="0" applyProtection="0"/>
    <xf numFmtId="0" fontId="130" fillId="14" borderId="2169" applyNumberFormat="0" applyAlignment="0" applyProtection="0"/>
    <xf numFmtId="0" fontId="123" fillId="34" borderId="2173" applyNumberFormat="0" applyAlignment="0" applyProtection="0"/>
    <xf numFmtId="0" fontId="113" fillId="0" borderId="2172" applyNumberFormat="0" applyFill="0" applyAlignment="0" applyProtection="0"/>
    <xf numFmtId="0" fontId="110" fillId="32" borderId="2175"/>
    <xf numFmtId="0" fontId="3" fillId="9" borderId="2170" applyNumberFormat="0" applyFont="0" applyAlignment="0" applyProtection="0"/>
    <xf numFmtId="0" fontId="75" fillId="7" borderId="2169" applyNumberFormat="0" applyAlignment="0" applyProtection="0"/>
    <xf numFmtId="10" fontId="56" fillId="28" borderId="2175" applyNumberFormat="0" applyBorder="0" applyAlignment="0" applyProtection="0"/>
    <xf numFmtId="0" fontId="42" fillId="0" borderId="2175"/>
    <xf numFmtId="0" fontId="28" fillId="13" borderId="2169" applyNumberFormat="0" applyAlignment="0" applyProtection="0"/>
    <xf numFmtId="5" fontId="26" fillId="0" borderId="1495" applyAlignment="0" applyProtection="0"/>
    <xf numFmtId="0" fontId="3" fillId="9" borderId="2170" applyNumberFormat="0" applyFont="0" applyAlignment="0" applyProtection="0"/>
    <xf numFmtId="0" fontId="123" fillId="34" borderId="2173" applyNumberFormat="0" applyAlignment="0" applyProtection="0"/>
    <xf numFmtId="0" fontId="115" fillId="0" borderId="2174" applyNumberFormat="0" applyFill="0" applyAlignment="0" applyProtection="0"/>
    <xf numFmtId="0" fontId="30" fillId="13" borderId="2159" applyNumberFormat="0" applyAlignment="0" applyProtection="0"/>
    <xf numFmtId="0" fontId="130" fillId="14" borderId="2169" applyNumberFormat="0" applyAlignment="0" applyProtection="0"/>
    <xf numFmtId="10" fontId="56" fillId="28" borderId="2175" applyNumberFormat="0" applyBorder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115" fillId="0" borderId="2172" applyNumberFormat="0" applyFill="0" applyAlignment="0" applyProtection="0"/>
    <xf numFmtId="0" fontId="74" fillId="7" borderId="2169" applyNumberFormat="0" applyAlignment="0" applyProtection="0"/>
    <xf numFmtId="0" fontId="30" fillId="13" borderId="2169" applyNumberFormat="0" applyAlignment="0" applyProtection="0"/>
    <xf numFmtId="0" fontId="115" fillId="0" borderId="2172" applyNumberFormat="0" applyFill="0" applyAlignment="0" applyProtection="0"/>
    <xf numFmtId="5" fontId="26" fillId="0" borderId="1495" applyAlignment="0" applyProtection="0"/>
    <xf numFmtId="0" fontId="30" fillId="13" borderId="216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99" fillId="13" borderId="2171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99" fillId="13" borderId="2161" applyNumberFormat="0" applyAlignment="0" applyProtection="0"/>
    <xf numFmtId="0" fontId="115" fillId="0" borderId="2172" applyNumberFormat="0" applyFill="0" applyAlignment="0" applyProtection="0"/>
    <xf numFmtId="0" fontId="30" fillId="13" borderId="2169" applyNumberFormat="0" applyAlignment="0" applyProtection="0"/>
    <xf numFmtId="0" fontId="3" fillId="9" borderId="2170" applyNumberFormat="0" applyFont="0" applyAlignment="0" applyProtection="0"/>
    <xf numFmtId="0" fontId="30" fillId="13" borderId="2169" applyNumberFormat="0" applyAlignment="0" applyProtection="0"/>
    <xf numFmtId="5" fontId="26" fillId="0" borderId="1495" applyAlignment="0" applyProtection="0"/>
    <xf numFmtId="3" fontId="32" fillId="0" borderId="2175"/>
    <xf numFmtId="0" fontId="97" fillId="13" borderId="2171" applyNumberFormat="0" applyAlignment="0" applyProtection="0"/>
    <xf numFmtId="0" fontId="115" fillId="0" borderId="2163" applyNumberFormat="0" applyFill="0" applyAlignment="0" applyProtection="0"/>
    <xf numFmtId="0" fontId="27" fillId="9" borderId="2170" applyNumberFormat="0" applyFont="0" applyAlignment="0" applyProtection="0"/>
    <xf numFmtId="0" fontId="99" fillId="13" borderId="2161" applyNumberFormat="0" applyAlignment="0" applyProtection="0"/>
    <xf numFmtId="0" fontId="30" fillId="13" borderId="2159" applyNumberFormat="0" applyAlignment="0" applyProtection="0"/>
    <xf numFmtId="0" fontId="74" fillId="7" borderId="2159" applyNumberFormat="0" applyAlignment="0" applyProtection="0"/>
    <xf numFmtId="0" fontId="115" fillId="0" borderId="2163" applyNumberFormat="0" applyFill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3" fillId="9" borderId="2160" applyNumberFormat="0" applyFont="0" applyAlignment="0" applyProtection="0"/>
    <xf numFmtId="0" fontId="115" fillId="0" borderId="2172" applyNumberFormat="0" applyFill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110" fillId="32" borderId="2175"/>
    <xf numFmtId="0" fontId="74" fillId="7" borderId="2169" applyNumberFormat="0" applyAlignment="0" applyProtection="0"/>
    <xf numFmtId="3" fontId="32" fillId="0" borderId="2175"/>
    <xf numFmtId="0" fontId="15" fillId="9" borderId="2170" applyNumberFormat="0" applyFont="0" applyAlignment="0" applyProtection="0"/>
    <xf numFmtId="0" fontId="27" fillId="9" borderId="2170" applyNumberFormat="0" applyFont="0" applyAlignment="0" applyProtection="0"/>
    <xf numFmtId="0" fontId="124" fillId="34" borderId="2169" applyNumberFormat="0" applyAlignment="0" applyProtection="0"/>
    <xf numFmtId="0" fontId="74" fillId="7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97" fillId="13" borderId="2171" applyNumberFormat="0" applyAlignment="0" applyProtection="0"/>
    <xf numFmtId="0" fontId="74" fillId="7" borderId="2169" applyNumberFormat="0" applyAlignment="0" applyProtection="0"/>
    <xf numFmtId="0" fontId="42" fillId="0" borderId="2175"/>
    <xf numFmtId="0" fontId="75" fillId="7" borderId="2169" applyNumberFormat="0" applyAlignment="0" applyProtection="0"/>
    <xf numFmtId="0" fontId="113" fillId="0" borderId="2172" applyNumberFormat="0" applyFill="0" applyAlignment="0" applyProtection="0"/>
    <xf numFmtId="0" fontId="74" fillId="7" borderId="2169" applyNumberFormat="0" applyAlignment="0" applyProtection="0"/>
    <xf numFmtId="0" fontId="28" fillId="13" borderId="2169" applyNumberFormat="0" applyAlignment="0" applyProtection="0"/>
    <xf numFmtId="3" fontId="32" fillId="0" borderId="2166"/>
    <xf numFmtId="0" fontId="42" fillId="0" borderId="2166"/>
    <xf numFmtId="0" fontId="59" fillId="0" borderId="2167">
      <alignment horizontal="left" vertical="center"/>
    </xf>
    <xf numFmtId="10" fontId="56" fillId="28" borderId="2166" applyNumberFormat="0" applyBorder="0" applyAlignment="0" applyProtection="0"/>
    <xf numFmtId="0" fontId="75" fillId="7" borderId="2169" applyNumberFormat="0" applyAlignment="0" applyProtection="0"/>
    <xf numFmtId="0" fontId="15" fillId="9" borderId="2170" applyNumberFormat="0" applyFon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0" fillId="32" borderId="2166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59" fillId="0" borderId="2167">
      <alignment horizontal="left" vertical="center"/>
    </xf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59" fillId="0" borderId="2167">
      <alignment horizontal="left" vertical="center"/>
    </xf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103" fillId="0" borderId="2168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113" fillId="0" borderId="2181" applyNumberFormat="0" applyFill="0" applyAlignment="0" applyProtection="0"/>
    <xf numFmtId="0" fontId="59" fillId="0" borderId="2176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81" applyNumberFormat="0" applyFill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27" fillId="9" borderId="2178" applyNumberFormat="0" applyFont="0" applyAlignment="0" applyProtection="0"/>
    <xf numFmtId="0" fontId="3" fillId="9" borderId="2178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3" fontId="32" fillId="0" borderId="2193"/>
    <xf numFmtId="0" fontId="3" fillId="9" borderId="2187" applyNumberFormat="0" applyFont="0" applyAlignment="0" applyProtection="0"/>
    <xf numFmtId="0" fontId="42" fillId="0" borderId="2193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10" fontId="56" fillId="28" borderId="2193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93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84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84" applyNumberFormat="0" applyBorder="0" applyAlignment="0" applyProtection="0"/>
    <xf numFmtId="0" fontId="42" fillId="0" borderId="2184"/>
    <xf numFmtId="0" fontId="28" fillId="13" borderId="2186" applyNumberFormat="0" applyAlignment="0" applyProtection="0"/>
    <xf numFmtId="5" fontId="26" fillId="0" borderId="21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86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81" applyNumberFormat="0" applyFill="0" applyAlignment="0" applyProtection="0"/>
    <xf numFmtId="0" fontId="74" fillId="7" borderId="2177" applyNumberFormat="0" applyAlignment="0" applyProtection="0"/>
    <xf numFmtId="0" fontId="30" fillId="13" borderId="2177" applyNumberFormat="0" applyAlignment="0" applyProtection="0"/>
    <xf numFmtId="0" fontId="115" fillId="0" borderId="2181" applyNumberFormat="0" applyFill="0" applyAlignment="0" applyProtection="0"/>
    <xf numFmtId="5" fontId="26" fillId="0" borderId="2195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3" fillId="9" borderId="2178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99" fillId="13" borderId="2188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77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90" applyNumberFormat="0" applyFill="0" applyAlignment="0" applyProtection="0"/>
    <xf numFmtId="0" fontId="27" fillId="9" borderId="2187" applyNumberFormat="0" applyFont="0" applyAlignment="0" applyProtection="0"/>
    <xf numFmtId="0" fontId="99" fillId="13" borderId="2188" applyNumberFormat="0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115" fillId="0" borderId="2190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77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84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75" fillId="7" borderId="2177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59" fillId="0" borderId="2194">
      <alignment horizontal="left" vertical="center"/>
    </xf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77" applyNumberFormat="0" applyAlignment="0" applyProtection="0"/>
    <xf numFmtId="3" fontId="32" fillId="0" borderId="2193"/>
    <xf numFmtId="0" fontId="42" fillId="0" borderId="2193"/>
    <xf numFmtId="0" fontId="59" fillId="0" borderId="2194">
      <alignment horizontal="left" vertical="center"/>
    </xf>
    <xf numFmtId="10" fontId="56" fillId="28" borderId="2193" applyNumberFormat="0" applyBorder="0" applyAlignment="0" applyProtection="0"/>
    <xf numFmtId="0" fontId="75" fillId="7" borderId="2177" applyNumberFormat="0" applyAlignment="0" applyProtection="0"/>
    <xf numFmtId="0" fontId="15" fillId="9" borderId="2178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0" fillId="32" borderId="2193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94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94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94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94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97" applyNumberFormat="0" applyAlignment="0" applyProtection="0"/>
    <xf numFmtId="0" fontId="103" fillId="0" borderId="2200"/>
    <xf numFmtId="0" fontId="115" fillId="0" borderId="2203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28" fillId="13" borderId="2197" applyNumberFormat="0" applyAlignment="0" applyProtection="0"/>
    <xf numFmtId="0" fontId="130" fillId="14" borderId="2197" applyNumberFormat="0" applyAlignment="0" applyProtection="0"/>
    <xf numFmtId="0" fontId="123" fillId="34" borderId="2202" applyNumberFormat="0" applyAlignment="0" applyProtection="0"/>
    <xf numFmtId="0" fontId="113" fillId="0" borderId="2201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74" fillId="7" borderId="2206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3" fillId="9" borderId="2187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7" fillId="9" borderId="2198" applyNumberFormat="0" applyFont="0" applyAlignment="0" applyProtection="0"/>
    <xf numFmtId="0" fontId="124" fillId="34" borderId="2197" applyNumberFormat="0" applyAlignment="0" applyProtection="0"/>
    <xf numFmtId="0" fontId="97" fillId="13" borderId="2199" applyNumberFormat="0" applyAlignment="0" applyProtection="0"/>
    <xf numFmtId="0" fontId="75" fillId="7" borderId="2197" applyNumberFormat="0" applyAlignment="0" applyProtection="0"/>
    <xf numFmtId="0" fontId="28" fillId="13" borderId="2177" applyNumberFormat="0" applyAlignment="0" applyProtection="0"/>
    <xf numFmtId="0" fontId="99" fillId="13" borderId="2208" applyNumberFormat="0" applyAlignment="0" applyProtection="0"/>
    <xf numFmtId="0" fontId="59" fillId="0" borderId="2185">
      <alignment horizontal="left" vertical="center"/>
    </xf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206" applyNumberForma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85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85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21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3" fillId="0" borderId="2201" applyNumberFormat="0" applyFill="0" applyAlignment="0" applyProtection="0"/>
    <xf numFmtId="0" fontId="59" fillId="0" borderId="2194">
      <alignment horizontal="left" vertical="center"/>
    </xf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75" fillId="7" borderId="2197" applyNumberFormat="0" applyAlignment="0" applyProtection="0"/>
    <xf numFmtId="0" fontId="3" fillId="9" borderId="2198" applyNumberFormat="0" applyFont="0" applyAlignment="0" applyProtection="0"/>
    <xf numFmtId="0" fontId="97" fillId="13" borderId="2199" applyNumberFormat="0" applyAlignment="0" applyProtection="0"/>
    <xf numFmtId="0" fontId="103" fillId="0" borderId="2200"/>
    <xf numFmtId="0" fontId="113" fillId="0" borderId="2201" applyNumberFormat="0" applyFill="0" applyAlignment="0" applyProtection="0"/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130" fillId="14" borderId="2197" applyNumberFormat="0" applyAlignment="0" applyProtection="0"/>
    <xf numFmtId="0" fontId="115" fillId="0" borderId="2203" applyNumberFormat="0" applyFill="0" applyAlignment="0" applyProtection="0"/>
    <xf numFmtId="0" fontId="27" fillId="9" borderId="2198" applyNumberFormat="0" applyFont="0" applyAlignment="0" applyProtection="0"/>
    <xf numFmtId="0" fontId="97" fillId="13" borderId="2199" applyNumberFormat="0" applyAlignment="0" applyProtection="0"/>
    <xf numFmtId="0" fontId="115" fillId="0" borderId="2203" applyNumberFormat="0" applyFill="0" applyAlignment="0" applyProtection="0"/>
    <xf numFmtId="0" fontId="103" fillId="0" borderId="2200"/>
    <xf numFmtId="0" fontId="27" fillId="9" borderId="2198" applyNumberFormat="0" applyFont="0" applyAlignment="0" applyProtection="0"/>
    <xf numFmtId="0" fontId="130" fillId="14" borderId="2197" applyNumberFormat="0" applyAlignment="0" applyProtection="0"/>
    <xf numFmtId="0" fontId="115" fillId="0" borderId="2212" applyNumberFormat="0" applyFill="0" applyAlignment="0" applyProtection="0"/>
    <xf numFmtId="0" fontId="130" fillId="14" borderId="2206" applyNumberFormat="0" applyAlignment="0" applyProtection="0"/>
    <xf numFmtId="0" fontId="123" fillId="34" borderId="2211" applyNumberFormat="0" applyAlignment="0" applyProtection="0"/>
    <xf numFmtId="0" fontId="113" fillId="0" borderId="2210" applyNumberFormat="0" applyFill="0" applyAlignment="0" applyProtection="0"/>
    <xf numFmtId="0" fontId="110" fillId="32" borderId="2213"/>
    <xf numFmtId="0" fontId="3" fillId="9" borderId="2207" applyNumberFormat="0" applyFont="0" applyAlignment="0" applyProtection="0"/>
    <xf numFmtId="0" fontId="75" fillId="7" borderId="2206" applyNumberFormat="0" applyAlignment="0" applyProtection="0"/>
    <xf numFmtId="10" fontId="56" fillId="28" borderId="2213" applyNumberFormat="0" applyBorder="0" applyAlignment="0" applyProtection="0"/>
    <xf numFmtId="0" fontId="42" fillId="0" borderId="2213"/>
    <xf numFmtId="0" fontId="28" fillId="13" borderId="2206" applyNumberFormat="0" applyAlignment="0" applyProtection="0"/>
    <xf numFmtId="5" fontId="26" fillId="0" borderId="1495" applyAlignment="0" applyProtection="0"/>
    <xf numFmtId="0" fontId="3" fillId="9" borderId="2207" applyNumberFormat="0" applyFont="0" applyAlignment="0" applyProtection="0"/>
    <xf numFmtId="0" fontId="123" fillId="34" borderId="2211" applyNumberFormat="0" applyAlignment="0" applyProtection="0"/>
    <xf numFmtId="0" fontId="115" fillId="0" borderId="2212" applyNumberFormat="0" applyFill="0" applyAlignment="0" applyProtection="0"/>
    <xf numFmtId="0" fontId="30" fillId="13" borderId="2197" applyNumberFormat="0" applyAlignment="0" applyProtection="0"/>
    <xf numFmtId="0" fontId="130" fillId="14" borderId="2206" applyNumberFormat="0" applyAlignment="0" applyProtection="0"/>
    <xf numFmtId="10" fontId="56" fillId="28" borderId="2213" applyNumberFormat="0" applyBorder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115" fillId="0" borderId="2210" applyNumberFormat="0" applyFill="0" applyAlignment="0" applyProtection="0"/>
    <xf numFmtId="0" fontId="74" fillId="7" borderId="2206" applyNumberFormat="0" applyAlignment="0" applyProtection="0"/>
    <xf numFmtId="0" fontId="30" fillId="13" borderId="2206" applyNumberFormat="0" applyAlignment="0" applyProtection="0"/>
    <xf numFmtId="0" fontId="115" fillId="0" borderId="2210" applyNumberFormat="0" applyFill="0" applyAlignment="0" applyProtection="0"/>
    <xf numFmtId="5" fontId="26" fillId="0" borderId="1495" applyAlignment="0" applyProtection="0"/>
    <xf numFmtId="0" fontId="30" fillId="13" borderId="2206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99" fillId="13" borderId="2208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15" fillId="9" borderId="2198" applyNumberFormat="0" applyFont="0" applyAlignment="0" applyProtection="0"/>
    <xf numFmtId="0" fontId="3" fillId="9" borderId="2198" applyNumberFormat="0" applyFont="0" applyAlignment="0" applyProtection="0"/>
    <xf numFmtId="0" fontId="99" fillId="13" borderId="2199" applyNumberFormat="0" applyAlignment="0" applyProtection="0"/>
    <xf numFmtId="0" fontId="115" fillId="0" borderId="2210" applyNumberFormat="0" applyFill="0" applyAlignment="0" applyProtection="0"/>
    <xf numFmtId="0" fontId="30" fillId="13" borderId="2206" applyNumberFormat="0" applyAlignment="0" applyProtection="0"/>
    <xf numFmtId="0" fontId="3" fillId="9" borderId="2207" applyNumberFormat="0" applyFont="0" applyAlignment="0" applyProtection="0"/>
    <xf numFmtId="0" fontId="30" fillId="13" borderId="2206" applyNumberFormat="0" applyAlignment="0" applyProtection="0"/>
    <xf numFmtId="5" fontId="26" fillId="0" borderId="1495" applyAlignment="0" applyProtection="0"/>
    <xf numFmtId="3" fontId="32" fillId="0" borderId="2213"/>
    <xf numFmtId="0" fontId="97" fillId="13" borderId="2208" applyNumberFormat="0" applyAlignment="0" applyProtection="0"/>
    <xf numFmtId="0" fontId="115" fillId="0" borderId="2201" applyNumberFormat="0" applyFill="0" applyAlignment="0" applyProtection="0"/>
    <xf numFmtId="0" fontId="27" fillId="9" borderId="2207" applyNumberFormat="0" applyFont="0" applyAlignment="0" applyProtection="0"/>
    <xf numFmtId="0" fontId="99" fillId="13" borderId="2199" applyNumberFormat="0" applyAlignment="0" applyProtection="0"/>
    <xf numFmtId="0" fontId="30" fillId="13" borderId="2197" applyNumberFormat="0" applyAlignment="0" applyProtection="0"/>
    <xf numFmtId="0" fontId="74" fillId="7" borderId="2197" applyNumberFormat="0" applyAlignment="0" applyProtection="0"/>
    <xf numFmtId="0" fontId="115" fillId="0" borderId="2201" applyNumberFormat="0" applyFill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3" fillId="9" borderId="2198" applyNumberFormat="0" applyFont="0" applyAlignment="0" applyProtection="0"/>
    <xf numFmtId="0" fontId="115" fillId="0" borderId="2210" applyNumberFormat="0" applyFill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110" fillId="32" borderId="2213"/>
    <xf numFmtId="0" fontId="74" fillId="7" borderId="2206" applyNumberFormat="0" applyAlignment="0" applyProtection="0"/>
    <xf numFmtId="3" fontId="32" fillId="0" borderId="2213"/>
    <xf numFmtId="0" fontId="15" fillId="9" borderId="2207" applyNumberFormat="0" applyFont="0" applyAlignment="0" applyProtection="0"/>
    <xf numFmtId="0" fontId="27" fillId="9" borderId="2207" applyNumberFormat="0" applyFont="0" applyAlignment="0" applyProtection="0"/>
    <xf numFmtId="0" fontId="124" fillId="34" borderId="2206" applyNumberFormat="0" applyAlignment="0" applyProtection="0"/>
    <xf numFmtId="0" fontId="74" fillId="7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97" fillId="13" borderId="2208" applyNumberFormat="0" applyAlignment="0" applyProtection="0"/>
    <xf numFmtId="0" fontId="74" fillId="7" borderId="2206" applyNumberFormat="0" applyAlignment="0" applyProtection="0"/>
    <xf numFmtId="0" fontId="42" fillId="0" borderId="2213"/>
    <xf numFmtId="0" fontId="75" fillId="7" borderId="2206" applyNumberFormat="0" applyAlignment="0" applyProtection="0"/>
    <xf numFmtId="0" fontId="113" fillId="0" borderId="2210" applyNumberFormat="0" applyFill="0" applyAlignment="0" applyProtection="0"/>
    <xf numFmtId="0" fontId="74" fillId="7" borderId="2206" applyNumberFormat="0" applyAlignment="0" applyProtection="0"/>
    <xf numFmtId="0" fontId="28" fillId="13" borderId="2206" applyNumberFormat="0" applyAlignment="0" applyProtection="0"/>
    <xf numFmtId="3" fontId="32" fillId="0" borderId="2204"/>
    <xf numFmtId="0" fontId="42" fillId="0" borderId="2204"/>
    <xf numFmtId="0" fontId="59" fillId="0" borderId="2205">
      <alignment horizontal="left" vertical="center"/>
    </xf>
    <xf numFmtId="10" fontId="56" fillId="28" borderId="2204" applyNumberFormat="0" applyBorder="0" applyAlignment="0" applyProtection="0"/>
    <xf numFmtId="0" fontId="75" fillId="7" borderId="2206" applyNumberFormat="0" applyAlignment="0" applyProtection="0"/>
    <xf numFmtId="0" fontId="15" fillId="9" borderId="2207" applyNumberFormat="0" applyFon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0" fillId="32" borderId="2204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59" fillId="0" borderId="2205">
      <alignment horizontal="left" vertical="center"/>
    </xf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59" fillId="0" borderId="2205">
      <alignment horizontal="left" vertical="center"/>
    </xf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103" fillId="0" borderId="2209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190" fontId="42" fillId="0" borderId="2213"/>
    <xf numFmtId="0" fontId="59" fillId="0" borderId="2214">
      <alignment horizontal="left" vertical="center"/>
    </xf>
    <xf numFmtId="10" fontId="56" fillId="28" borderId="2213" applyNumberFormat="0" applyBorder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15" fillId="9" borderId="2216" applyNumberFormat="0" applyFont="0" applyAlignment="0" applyProtection="0"/>
    <xf numFmtId="0" fontId="3" fillId="9" borderId="2216" applyNumberFormat="0" applyFont="0" applyAlignment="0" applyProtection="0"/>
    <xf numFmtId="0" fontId="3" fillId="9" borderId="2216" applyNumberFormat="0" applyFont="0" applyAlignment="0" applyProtection="0"/>
    <xf numFmtId="0" fontId="97" fillId="13" borderId="2217" applyNumberFormat="0" applyAlignment="0" applyProtection="0"/>
    <xf numFmtId="0" fontId="99" fillId="13" borderId="2217" applyNumberFormat="0" applyAlignment="0" applyProtection="0"/>
    <xf numFmtId="0" fontId="12" fillId="0" borderId="1979" applyNumberFormat="0" applyAlignment="0" applyProtection="0"/>
    <xf numFmtId="0" fontId="103" fillId="0" borderId="2218"/>
    <xf numFmtId="0" fontId="113" fillId="0" borderId="2219" applyNumberFormat="0" applyFill="0" applyAlignment="0" applyProtection="0"/>
    <xf numFmtId="0" fontId="115" fillId="0" borderId="2219" applyNumberFormat="0" applyFill="0" applyAlignment="0" applyProtection="0"/>
    <xf numFmtId="0" fontId="123" fillId="34" borderId="2220" applyNumberFormat="0" applyAlignment="0" applyProtection="0"/>
    <xf numFmtId="0" fontId="99" fillId="13" borderId="2217" applyNumberFormat="0" applyAlignment="0" applyProtection="0"/>
    <xf numFmtId="0" fontId="124" fillId="34" borderId="2215" applyNumberFormat="0" applyAlignment="0" applyProtection="0"/>
    <xf numFmtId="0" fontId="30" fillId="13" borderId="2215" applyNumberFormat="0" applyAlignment="0" applyProtection="0"/>
    <xf numFmtId="0" fontId="130" fillId="14" borderId="2215" applyNumberFormat="0" applyAlignment="0" applyProtection="0"/>
    <xf numFmtId="0" fontId="74" fillId="7" borderId="2215" applyNumberFormat="0" applyAlignment="0" applyProtection="0"/>
    <xf numFmtId="0" fontId="115" fillId="0" borderId="2221" applyNumberFormat="0" applyFill="0" applyAlignment="0" applyProtection="0"/>
    <xf numFmtId="0" fontId="115" fillId="0" borderId="2219" applyNumberFormat="0" applyFill="0" applyAlignment="0" applyProtection="0"/>
    <xf numFmtId="0" fontId="27" fillId="9" borderId="2216" applyNumberFormat="0" applyFont="0" applyAlignment="0" applyProtection="0"/>
    <xf numFmtId="0" fontId="27" fillId="9" borderId="2216" applyNumberFormat="0" applyFont="0" applyAlignment="0" applyProtection="0"/>
    <xf numFmtId="0" fontId="3" fillId="9" borderId="2216" applyNumberFormat="0" applyFont="0" applyAlignment="0" applyProtection="0"/>
    <xf numFmtId="0" fontId="28" fillId="13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99" fillId="13" borderId="2235" applyNumberFormat="0" applyAlignment="0" applyProtection="0"/>
    <xf numFmtId="0" fontId="28" fillId="13" borderId="2224" applyNumberFormat="0" applyAlignment="0" applyProtection="0"/>
    <xf numFmtId="3" fontId="32" fillId="0" borderId="2222"/>
    <xf numFmtId="0" fontId="42" fillId="0" borderId="2222"/>
    <xf numFmtId="0" fontId="59" fillId="0" borderId="2223">
      <alignment horizontal="left" vertical="center"/>
    </xf>
    <xf numFmtId="10" fontId="56" fillId="28" borderId="2222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22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75" fillId="7" borderId="2224" applyNumberFormat="0" applyAlignment="0" applyProtection="0"/>
    <xf numFmtId="0" fontId="28" fillId="13" borderId="2224" applyNumberFormat="0" applyAlignment="0" applyProtection="0"/>
    <xf numFmtId="0" fontId="28" fillId="13" borderId="2224" applyNumberFormat="0" applyAlignment="0" applyProtection="0"/>
    <xf numFmtId="3" fontId="32" fillId="0" borderId="2213"/>
    <xf numFmtId="0" fontId="59" fillId="0" borderId="2223">
      <alignment horizontal="left" vertical="center"/>
    </xf>
    <xf numFmtId="0" fontId="3" fillId="9" borderId="2225" applyNumberFormat="0" applyFont="0" applyAlignment="0" applyProtection="0"/>
    <xf numFmtId="0" fontId="42" fillId="0" borderId="2213"/>
    <xf numFmtId="0" fontId="113" fillId="0" borderId="2228" applyNumberFormat="0" applyFill="0" applyAlignment="0" applyProtection="0"/>
    <xf numFmtId="0" fontId="59" fillId="0" borderId="2223">
      <alignment horizontal="left" vertical="center"/>
    </xf>
    <xf numFmtId="0" fontId="123" fillId="34" borderId="2229" applyNumberFormat="0" applyAlignment="0" applyProtection="0"/>
    <xf numFmtId="0" fontId="124" fillId="34" borderId="2224" applyNumberFormat="0" applyAlignment="0" applyProtection="0"/>
    <xf numFmtId="10" fontId="56" fillId="28" borderId="2213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13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97" fillId="13" borderId="2226" applyNumberFormat="0" applyAlignment="0" applyProtection="0"/>
    <xf numFmtId="0" fontId="115" fillId="0" borderId="2230" applyNumberFormat="0" applyFill="0" applyAlignment="0" applyProtection="0"/>
    <xf numFmtId="0" fontId="103" fillId="0" borderId="2227"/>
    <xf numFmtId="0" fontId="27" fillId="9" borderId="2225" applyNumberFormat="0" applyFont="0" applyAlignment="0" applyProtection="0"/>
    <xf numFmtId="0" fontId="130" fillId="14" borderId="2224" applyNumberFormat="0" applyAlignment="0" applyProtection="0"/>
    <xf numFmtId="0" fontId="115" fillId="0" borderId="2239" applyNumberFormat="0" applyFill="0" applyAlignment="0" applyProtection="0"/>
    <xf numFmtId="0" fontId="130" fillId="14" borderId="2233" applyNumberFormat="0" applyAlignment="0" applyProtection="0"/>
    <xf numFmtId="0" fontId="123" fillId="34" borderId="2238" applyNumberFormat="0" applyAlignment="0" applyProtection="0"/>
    <xf numFmtId="0" fontId="113" fillId="0" borderId="2237" applyNumberFormat="0" applyFill="0" applyAlignment="0" applyProtection="0"/>
    <xf numFmtId="0" fontId="110" fillId="32" borderId="2240"/>
    <xf numFmtId="0" fontId="3" fillId="9" borderId="2234" applyNumberFormat="0" applyFont="0" applyAlignment="0" applyProtection="0"/>
    <xf numFmtId="0" fontId="75" fillId="7" borderId="2233" applyNumberFormat="0" applyAlignment="0" applyProtection="0"/>
    <xf numFmtId="10" fontId="56" fillId="28" borderId="2240" applyNumberFormat="0" applyBorder="0" applyAlignment="0" applyProtection="0"/>
    <xf numFmtId="0" fontId="42" fillId="0" borderId="2240"/>
    <xf numFmtId="0" fontId="28" fillId="13" borderId="2233" applyNumberFormat="0" applyAlignment="0" applyProtection="0"/>
    <xf numFmtId="5" fontId="26" fillId="0" borderId="1495" applyAlignment="0" applyProtection="0"/>
    <xf numFmtId="0" fontId="3" fillId="9" borderId="2234" applyNumberFormat="0" applyFont="0" applyAlignment="0" applyProtection="0"/>
    <xf numFmtId="0" fontId="123" fillId="34" borderId="2238" applyNumberFormat="0" applyAlignment="0" applyProtection="0"/>
    <xf numFmtId="0" fontId="115" fillId="0" borderId="2239" applyNumberFormat="0" applyFill="0" applyAlignment="0" applyProtection="0"/>
    <xf numFmtId="0" fontId="30" fillId="13" borderId="2224" applyNumberFormat="0" applyAlignment="0" applyProtection="0"/>
    <xf numFmtId="0" fontId="130" fillId="14" borderId="2233" applyNumberFormat="0" applyAlignment="0" applyProtection="0"/>
    <xf numFmtId="10" fontId="56" fillId="28" borderId="2240" applyNumberFormat="0" applyBorder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115" fillId="0" borderId="2237" applyNumberFormat="0" applyFill="0" applyAlignment="0" applyProtection="0"/>
    <xf numFmtId="0" fontId="74" fillId="7" borderId="2233" applyNumberFormat="0" applyAlignment="0" applyProtection="0"/>
    <xf numFmtId="0" fontId="30" fillId="13" borderId="2233" applyNumberFormat="0" applyAlignment="0" applyProtection="0"/>
    <xf numFmtId="0" fontId="115" fillId="0" borderId="2237" applyNumberFormat="0" applyFill="0" applyAlignment="0" applyProtection="0"/>
    <xf numFmtId="5" fontId="26" fillId="0" borderId="1495" applyAlignment="0" applyProtection="0"/>
    <xf numFmtId="0" fontId="30" fillId="13" borderId="2233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99" fillId="13" borderId="2235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15" fillId="9" borderId="2225" applyNumberFormat="0" applyFont="0" applyAlignment="0" applyProtection="0"/>
    <xf numFmtId="0" fontId="3" fillId="9" borderId="2225" applyNumberFormat="0" applyFont="0" applyAlignment="0" applyProtection="0"/>
    <xf numFmtId="0" fontId="99" fillId="13" borderId="2226" applyNumberFormat="0" applyAlignment="0" applyProtection="0"/>
    <xf numFmtId="0" fontId="115" fillId="0" borderId="2237" applyNumberFormat="0" applyFill="0" applyAlignment="0" applyProtection="0"/>
    <xf numFmtId="0" fontId="30" fillId="13" borderId="2233" applyNumberFormat="0" applyAlignment="0" applyProtection="0"/>
    <xf numFmtId="0" fontId="3" fillId="9" borderId="2234" applyNumberFormat="0" applyFont="0" applyAlignment="0" applyProtection="0"/>
    <xf numFmtId="0" fontId="30" fillId="13" borderId="2233" applyNumberFormat="0" applyAlignment="0" applyProtection="0"/>
    <xf numFmtId="5" fontId="26" fillId="0" borderId="1495" applyAlignment="0" applyProtection="0"/>
    <xf numFmtId="3" fontId="32" fillId="0" borderId="2240"/>
    <xf numFmtId="0" fontId="97" fillId="13" borderId="2235" applyNumberFormat="0" applyAlignment="0" applyProtection="0"/>
    <xf numFmtId="0" fontId="115" fillId="0" borderId="2228" applyNumberFormat="0" applyFill="0" applyAlignment="0" applyProtection="0"/>
    <xf numFmtId="0" fontId="27" fillId="9" borderId="2234" applyNumberFormat="0" applyFont="0" applyAlignment="0" applyProtection="0"/>
    <xf numFmtId="0" fontId="99" fillId="13" borderId="2226" applyNumberFormat="0" applyAlignment="0" applyProtection="0"/>
    <xf numFmtId="0" fontId="30" fillId="13" borderId="2224" applyNumberFormat="0" applyAlignment="0" applyProtection="0"/>
    <xf numFmtId="0" fontId="74" fillId="7" borderId="2224" applyNumberFormat="0" applyAlignment="0" applyProtection="0"/>
    <xf numFmtId="0" fontId="115" fillId="0" borderId="2228" applyNumberFormat="0" applyFill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3" fillId="9" borderId="2225" applyNumberFormat="0" applyFont="0" applyAlignment="0" applyProtection="0"/>
    <xf numFmtId="0" fontId="115" fillId="0" borderId="2237" applyNumberFormat="0" applyFill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110" fillId="32" borderId="2240"/>
    <xf numFmtId="0" fontId="74" fillId="7" borderId="2233" applyNumberFormat="0" applyAlignment="0" applyProtection="0"/>
    <xf numFmtId="3" fontId="32" fillId="0" borderId="2240"/>
    <xf numFmtId="0" fontId="15" fillId="9" borderId="2234" applyNumberFormat="0" applyFont="0" applyAlignment="0" applyProtection="0"/>
    <xf numFmtId="0" fontId="27" fillId="9" borderId="2234" applyNumberFormat="0" applyFont="0" applyAlignment="0" applyProtection="0"/>
    <xf numFmtId="0" fontId="124" fillId="34" borderId="2233" applyNumberFormat="0" applyAlignment="0" applyProtection="0"/>
    <xf numFmtId="0" fontId="74" fillId="7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97" fillId="13" borderId="2235" applyNumberFormat="0" applyAlignment="0" applyProtection="0"/>
    <xf numFmtId="0" fontId="74" fillId="7" borderId="2233" applyNumberFormat="0" applyAlignment="0" applyProtection="0"/>
    <xf numFmtId="0" fontId="59" fillId="0" borderId="2214">
      <alignment horizontal="left" vertical="center"/>
    </xf>
    <xf numFmtId="0" fontId="42" fillId="0" borderId="2240"/>
    <xf numFmtId="0" fontId="75" fillId="7" borderId="2233" applyNumberFormat="0" applyAlignment="0" applyProtection="0"/>
    <xf numFmtId="0" fontId="113" fillId="0" borderId="2237" applyNumberFormat="0" applyFill="0" applyAlignment="0" applyProtection="0"/>
    <xf numFmtId="0" fontId="74" fillId="7" borderId="2233" applyNumberFormat="0" applyAlignment="0" applyProtection="0"/>
    <xf numFmtId="0" fontId="28" fillId="13" borderId="2233" applyNumberFormat="0" applyAlignment="0" applyProtection="0"/>
    <xf numFmtId="3" fontId="32" fillId="0" borderId="2231"/>
    <xf numFmtId="0" fontId="42" fillId="0" borderId="2231"/>
    <xf numFmtId="0" fontId="59" fillId="0" borderId="2232">
      <alignment horizontal="left" vertical="center"/>
    </xf>
    <xf numFmtId="10" fontId="56" fillId="28" borderId="2231" applyNumberFormat="0" applyBorder="0" applyAlignment="0" applyProtection="0"/>
    <xf numFmtId="0" fontId="75" fillId="7" borderId="2233" applyNumberFormat="0" applyAlignment="0" applyProtection="0"/>
    <xf numFmtId="0" fontId="15" fillId="9" borderId="2234" applyNumberFormat="0" applyFon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0" fillId="32" borderId="2231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32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32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36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14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14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51" applyNumberFormat="0" applyAlignment="0" applyProtection="0"/>
    <xf numFmtId="0" fontId="103" fillId="0" borderId="2254"/>
    <xf numFmtId="0" fontId="115" fillId="0" borderId="2257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28" fillId="13" borderId="2251" applyNumberFormat="0" applyAlignment="0" applyProtection="0"/>
    <xf numFmtId="0" fontId="130" fillId="14" borderId="2251" applyNumberFormat="0" applyAlignment="0" applyProtection="0"/>
    <xf numFmtId="0" fontId="123" fillId="34" borderId="2256" applyNumberFormat="0" applyAlignment="0" applyProtection="0"/>
    <xf numFmtId="0" fontId="113" fillId="0" borderId="2255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74" fillId="7" borderId="2260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3" fillId="9" borderId="2234" applyNumberFormat="0" applyFont="0" applyAlignment="0" applyProtection="0"/>
    <xf numFmtId="0" fontId="28" fillId="13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99" fillId="13" borderId="2245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52" applyNumberFormat="0" applyFont="0" applyAlignment="0" applyProtection="0"/>
    <xf numFmtId="0" fontId="124" fillId="34" borderId="2251" applyNumberFormat="0" applyAlignment="0" applyProtection="0"/>
    <xf numFmtId="0" fontId="97" fillId="13" borderId="2253" applyNumberFormat="0" applyAlignment="0" applyProtection="0"/>
    <xf numFmtId="0" fontId="75" fillId="7" borderId="2251" applyNumberFormat="0" applyAlignment="0" applyProtection="0"/>
    <xf numFmtId="0" fontId="28" fillId="13" borderId="2233" applyNumberFormat="0" applyAlignment="0" applyProtection="0"/>
    <xf numFmtId="0" fontId="99" fillId="13" borderId="2262" applyNumberFormat="0" applyAlignment="0" applyProtection="0"/>
    <xf numFmtId="0" fontId="59" fillId="0" borderId="2241">
      <alignment horizontal="left" vertical="center"/>
    </xf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60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41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41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42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115" fillId="0" borderId="2248" applyNumberFormat="0" applyFill="0" applyAlignment="0" applyProtection="0"/>
    <xf numFmtId="0" fontId="130" fillId="14" borderId="2243" applyNumberFormat="0" applyAlignment="0" applyProtection="0"/>
    <xf numFmtId="0" fontId="123" fillId="34" borderId="2247" applyNumberFormat="0" applyAlignment="0" applyProtection="0"/>
    <xf numFmtId="0" fontId="113" fillId="0" borderId="2246" applyNumberFormat="0" applyFill="0" applyAlignment="0" applyProtection="0"/>
    <xf numFmtId="0" fontId="110" fillId="32" borderId="2249"/>
    <xf numFmtId="0" fontId="3" fillId="9" borderId="2244" applyNumberFormat="0" applyFont="0" applyAlignment="0" applyProtection="0"/>
    <xf numFmtId="0" fontId="75" fillId="7" borderId="2243" applyNumberFormat="0" applyAlignment="0" applyProtection="0"/>
    <xf numFmtId="10" fontId="56" fillId="28" borderId="2249" applyNumberFormat="0" applyBorder="0" applyAlignment="0" applyProtection="0"/>
    <xf numFmtId="0" fontId="42" fillId="0" borderId="2249"/>
    <xf numFmtId="0" fontId="28" fillId="13" borderId="2243" applyNumberFormat="0" applyAlignment="0" applyProtection="0"/>
    <xf numFmtId="5" fontId="26" fillId="0" borderId="1495" applyAlignment="0" applyProtection="0"/>
    <xf numFmtId="0" fontId="3" fillId="9" borderId="2244" applyNumberFormat="0" applyFont="0" applyAlignment="0" applyProtection="0"/>
    <xf numFmtId="0" fontId="123" fillId="34" borderId="2247" applyNumberFormat="0" applyAlignment="0" applyProtection="0"/>
    <xf numFmtId="0" fontId="115" fillId="0" borderId="2248" applyNumberFormat="0" applyFill="0" applyAlignment="0" applyProtection="0"/>
    <xf numFmtId="0" fontId="30" fillId="13" borderId="2233" applyNumberFormat="0" applyAlignment="0" applyProtection="0"/>
    <xf numFmtId="0" fontId="130" fillId="14" borderId="2243" applyNumberFormat="0" applyAlignment="0" applyProtection="0"/>
    <xf numFmtId="10" fontId="56" fillId="28" borderId="2249" applyNumberFormat="0" applyBorder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115" fillId="0" borderId="2246" applyNumberFormat="0" applyFill="0" applyAlignment="0" applyProtection="0"/>
    <xf numFmtId="0" fontId="74" fillId="7" borderId="2243" applyNumberFormat="0" applyAlignment="0" applyProtection="0"/>
    <xf numFmtId="0" fontId="30" fillId="13" borderId="2243" applyNumberFormat="0" applyAlignment="0" applyProtection="0"/>
    <xf numFmtId="0" fontId="115" fillId="0" borderId="2246" applyNumberFormat="0" applyFill="0" applyAlignment="0" applyProtection="0"/>
    <xf numFmtId="5" fontId="26" fillId="0" borderId="1495" applyAlignment="0" applyProtection="0"/>
    <xf numFmtId="0" fontId="30" fillId="13" borderId="224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99" fillId="13" borderId="2245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99" fillId="13" borderId="2235" applyNumberFormat="0" applyAlignment="0" applyProtection="0"/>
    <xf numFmtId="0" fontId="115" fillId="0" borderId="2246" applyNumberFormat="0" applyFill="0" applyAlignment="0" applyProtection="0"/>
    <xf numFmtId="0" fontId="30" fillId="13" borderId="2243" applyNumberFormat="0" applyAlignment="0" applyProtection="0"/>
    <xf numFmtId="0" fontId="3" fillId="9" borderId="2244" applyNumberFormat="0" applyFont="0" applyAlignment="0" applyProtection="0"/>
    <xf numFmtId="0" fontId="30" fillId="13" borderId="2243" applyNumberFormat="0" applyAlignment="0" applyProtection="0"/>
    <xf numFmtId="5" fontId="26" fillId="0" borderId="1495" applyAlignment="0" applyProtection="0"/>
    <xf numFmtId="3" fontId="32" fillId="0" borderId="2249"/>
    <xf numFmtId="0" fontId="97" fillId="13" borderId="2245" applyNumberFormat="0" applyAlignment="0" applyProtection="0"/>
    <xf numFmtId="0" fontId="115" fillId="0" borderId="2237" applyNumberFormat="0" applyFill="0" applyAlignment="0" applyProtection="0"/>
    <xf numFmtId="0" fontId="27" fillId="9" borderId="2244" applyNumberFormat="0" applyFont="0" applyAlignment="0" applyProtection="0"/>
    <xf numFmtId="0" fontId="99" fillId="13" borderId="2235" applyNumberFormat="0" applyAlignment="0" applyProtection="0"/>
    <xf numFmtId="0" fontId="30" fillId="13" borderId="2233" applyNumberFormat="0" applyAlignment="0" applyProtection="0"/>
    <xf numFmtId="0" fontId="74" fillId="7" borderId="2233" applyNumberFormat="0" applyAlignment="0" applyProtection="0"/>
    <xf numFmtId="0" fontId="115" fillId="0" borderId="2237" applyNumberFormat="0" applyFill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3" fillId="9" borderId="2234" applyNumberFormat="0" applyFont="0" applyAlignment="0" applyProtection="0"/>
    <xf numFmtId="0" fontId="115" fillId="0" borderId="2246" applyNumberFormat="0" applyFill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110" fillId="32" borderId="2249"/>
    <xf numFmtId="0" fontId="74" fillId="7" borderId="2243" applyNumberFormat="0" applyAlignment="0" applyProtection="0"/>
    <xf numFmtId="3" fontId="32" fillId="0" borderId="2249"/>
    <xf numFmtId="0" fontId="15" fillId="9" borderId="2244" applyNumberFormat="0" applyFont="0" applyAlignment="0" applyProtection="0"/>
    <xf numFmtId="0" fontId="27" fillId="9" borderId="2244" applyNumberFormat="0" applyFont="0" applyAlignment="0" applyProtection="0"/>
    <xf numFmtId="0" fontId="124" fillId="34" borderId="2243" applyNumberFormat="0" applyAlignment="0" applyProtection="0"/>
    <xf numFmtId="0" fontId="74" fillId="7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97" fillId="13" borderId="2245" applyNumberFormat="0" applyAlignment="0" applyProtection="0"/>
    <xf numFmtId="0" fontId="74" fillId="7" borderId="2243" applyNumberFormat="0" applyAlignment="0" applyProtection="0"/>
    <xf numFmtId="0" fontId="42" fillId="0" borderId="2249"/>
    <xf numFmtId="0" fontId="75" fillId="7" borderId="2243" applyNumberFormat="0" applyAlignment="0" applyProtection="0"/>
    <xf numFmtId="0" fontId="113" fillId="0" borderId="2246" applyNumberFormat="0" applyFill="0" applyAlignment="0" applyProtection="0"/>
    <xf numFmtId="0" fontId="74" fillId="7" borderId="2243" applyNumberFormat="0" applyAlignment="0" applyProtection="0"/>
    <xf numFmtId="0" fontId="28" fillId="13" borderId="2243" applyNumberFormat="0" applyAlignment="0" applyProtection="0"/>
    <xf numFmtId="3" fontId="32" fillId="0" borderId="2240"/>
    <xf numFmtId="0" fontId="42" fillId="0" borderId="2240"/>
    <xf numFmtId="0" fontId="59" fillId="0" borderId="2241">
      <alignment horizontal="left" vertical="center"/>
    </xf>
    <xf numFmtId="10" fontId="56" fillId="28" borderId="2240" applyNumberFormat="0" applyBorder="0" applyAlignment="0" applyProtection="0"/>
    <xf numFmtId="0" fontId="75" fillId="7" borderId="2243" applyNumberFormat="0" applyAlignment="0" applyProtection="0"/>
    <xf numFmtId="0" fontId="15" fillId="9" borderId="2244" applyNumberFormat="0" applyFon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0" fillId="32" borderId="224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59" fillId="0" borderId="2241">
      <alignment horizontal="left" vertical="center"/>
    </xf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59" fillId="0" borderId="2241">
      <alignment horizontal="left" vertical="center"/>
    </xf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103" fillId="0" borderId="2242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113" fillId="0" borderId="2255" applyNumberFormat="0" applyFill="0" applyAlignment="0" applyProtection="0"/>
    <xf numFmtId="0" fontId="59" fillId="0" borderId="2250">
      <alignment horizontal="left" vertical="center"/>
    </xf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75" fillId="7" borderId="2251" applyNumberFormat="0" applyAlignment="0" applyProtection="0"/>
    <xf numFmtId="0" fontId="3" fillId="9" borderId="2252" applyNumberFormat="0" applyFont="0" applyAlignment="0" applyProtection="0"/>
    <xf numFmtId="0" fontId="97" fillId="13" borderId="2253" applyNumberFormat="0" applyAlignment="0" applyProtection="0"/>
    <xf numFmtId="0" fontId="103" fillId="0" borderId="2254"/>
    <xf numFmtId="0" fontId="113" fillId="0" borderId="2255" applyNumberFormat="0" applyFill="0" applyAlignment="0" applyProtection="0"/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130" fillId="14" borderId="2251" applyNumberFormat="0" applyAlignment="0" applyProtection="0"/>
    <xf numFmtId="0" fontId="115" fillId="0" borderId="2257" applyNumberFormat="0" applyFill="0" applyAlignment="0" applyProtection="0"/>
    <xf numFmtId="0" fontId="27" fillId="9" borderId="2252" applyNumberFormat="0" applyFont="0" applyAlignment="0" applyProtection="0"/>
    <xf numFmtId="0" fontId="97" fillId="13" borderId="2253" applyNumberFormat="0" applyAlignment="0" applyProtection="0"/>
    <xf numFmtId="0" fontId="115" fillId="0" borderId="2257" applyNumberFormat="0" applyFill="0" applyAlignment="0" applyProtection="0"/>
    <xf numFmtId="0" fontId="103" fillId="0" borderId="2254"/>
    <xf numFmtId="0" fontId="27" fillId="9" borderId="2252" applyNumberFormat="0" applyFont="0" applyAlignment="0" applyProtection="0"/>
    <xf numFmtId="0" fontId="130" fillId="14" borderId="225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51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52" applyNumberFormat="0" applyFont="0" applyAlignment="0" applyProtection="0"/>
    <xf numFmtId="0" fontId="3" fillId="9" borderId="2252" applyNumberFormat="0" applyFont="0" applyAlignment="0" applyProtection="0"/>
    <xf numFmtId="0" fontId="99" fillId="13" borderId="2253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55" applyNumberFormat="0" applyFill="0" applyAlignment="0" applyProtection="0"/>
    <xf numFmtId="0" fontId="27" fillId="9" borderId="2261" applyNumberFormat="0" applyFont="0" applyAlignment="0" applyProtection="0"/>
    <xf numFmtId="0" fontId="99" fillId="13" borderId="2253" applyNumberFormat="0" applyAlignment="0" applyProtection="0"/>
    <xf numFmtId="0" fontId="30" fillId="13" borderId="2251" applyNumberFormat="0" applyAlignment="0" applyProtection="0"/>
    <xf numFmtId="0" fontId="74" fillId="7" borderId="2251" applyNumberFormat="0" applyAlignment="0" applyProtection="0"/>
    <xf numFmtId="0" fontId="115" fillId="0" borderId="2255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52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58"/>
    <xf numFmtId="0" fontId="42" fillId="0" borderId="2258"/>
    <xf numFmtId="0" fontId="59" fillId="0" borderId="2259">
      <alignment horizontal="left" vertical="center"/>
    </xf>
    <xf numFmtId="10" fontId="56" fillId="28" borderId="2258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58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59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59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59" fillId="0" borderId="2295">
      <alignment horizontal="left" vertical="center"/>
    </xf>
    <xf numFmtId="0" fontId="75" fillId="7" borderId="2350" applyNumberFormat="0" applyAlignment="0" applyProtection="0"/>
    <xf numFmtId="0" fontId="75" fillId="7" borderId="2296" applyNumberFormat="0" applyAlignment="0" applyProtection="0"/>
    <xf numFmtId="0" fontId="99" fillId="13" borderId="2298" applyNumberFormat="0" applyAlignment="0" applyProtection="0"/>
    <xf numFmtId="0" fontId="97" fillId="13" borderId="2352" applyNumberFormat="0" applyAlignment="0" applyProtection="0"/>
    <xf numFmtId="0" fontId="123" fillId="34" borderId="2364" applyNumberFormat="0" applyAlignment="0" applyProtection="0"/>
    <xf numFmtId="0" fontId="130" fillId="14" borderId="2350" applyNumberFormat="0" applyAlignment="0" applyProtection="0"/>
    <xf numFmtId="0" fontId="75" fillId="7" borderId="2359" applyNumberFormat="0" applyAlignment="0" applyProtection="0"/>
    <xf numFmtId="10" fontId="56" fillId="28" borderId="2357" applyNumberFormat="0" applyBorder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28" fillId="13" borderId="2350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27" fillId="9" borderId="2297" applyNumberFormat="0" applyFont="0" applyAlignment="0" applyProtection="0"/>
    <xf numFmtId="0" fontId="74" fillId="7" borderId="2296" applyNumberFormat="0" applyAlignment="0" applyProtection="0"/>
    <xf numFmtId="10" fontId="56" fillId="28" borderId="2348" applyNumberFormat="0" applyBorder="0" applyAlignment="0" applyProtection="0"/>
    <xf numFmtId="0" fontId="28" fillId="13" borderId="2368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74" fillId="7" borderId="2350" applyNumberFormat="0" applyAlignment="0" applyProtection="0"/>
    <xf numFmtId="0" fontId="3" fillId="9" borderId="2261" applyNumberFormat="0" applyFon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115" fillId="0" borderId="2365" applyNumberFormat="0" applyFill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113" fillId="0" borderId="2363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99" fillId="13" borderId="2262" applyNumberFormat="0" applyAlignment="0" applyProtection="0"/>
    <xf numFmtId="0" fontId="123" fillId="34" borderId="2265" applyNumberFormat="0" applyAlignment="0" applyProtection="0"/>
    <xf numFmtId="0" fontId="115" fillId="0" borderId="2264" applyNumberFormat="0" applyFill="0" applyAlignment="0" applyProtection="0"/>
    <xf numFmtId="3" fontId="32" fillId="0" borderId="2267"/>
    <xf numFmtId="0" fontId="103" fillId="0" borderId="2263"/>
    <xf numFmtId="0" fontId="130" fillId="14" borderId="2359" applyNumberFormat="0" applyAlignment="0" applyProtection="0"/>
    <xf numFmtId="0" fontId="3" fillId="9" borderId="2360" applyNumberFormat="0" applyFont="0" applyAlignment="0" applyProtection="0"/>
    <xf numFmtId="0" fontId="59" fillId="0" borderId="2358">
      <alignment horizontal="left" vertical="center"/>
    </xf>
    <xf numFmtId="3" fontId="32" fillId="0" borderId="2357"/>
    <xf numFmtId="0" fontId="28" fillId="13" borderId="2359" applyNumberFormat="0" applyAlignment="0" applyProtection="0"/>
    <xf numFmtId="0" fontId="28" fillId="13" borderId="2296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0" fillId="13" borderId="2350" applyNumberFormat="0" applyAlignment="0" applyProtection="0"/>
    <xf numFmtId="0" fontId="124" fillId="34" borderId="2350" applyNumberFormat="0" applyAlignment="0" applyProtection="0"/>
    <xf numFmtId="0" fontId="99" fillId="13" borderId="2352" applyNumberFormat="0" applyAlignment="0" applyProtection="0"/>
    <xf numFmtId="0" fontId="123" fillId="34" borderId="2355" applyNumberFormat="0" applyAlignment="0" applyProtection="0"/>
    <xf numFmtId="0" fontId="12" fillId="0" borderId="1979" applyNumberFormat="0" applyAlignment="0" applyProtection="0"/>
    <xf numFmtId="0" fontId="99" fillId="13" borderId="2262" applyNumberFormat="0" applyAlignment="0" applyProtection="0"/>
    <xf numFmtId="0" fontId="97" fillId="13" borderId="2262" applyNumberFormat="0" applyAlignment="0" applyProtection="0"/>
    <xf numFmtId="0" fontId="3" fillId="9" borderId="2261" applyNumberFormat="0" applyFont="0" applyAlignment="0" applyProtection="0"/>
    <xf numFmtId="190" fontId="42" fillId="0" borderId="2267"/>
    <xf numFmtId="190" fontId="42" fillId="0" borderId="2294"/>
    <xf numFmtId="0" fontId="99" fillId="13" borderId="2352" applyNumberFormat="0" applyAlignment="0" applyProtection="0"/>
    <xf numFmtId="0" fontId="59" fillId="0" borderId="2268">
      <alignment horizontal="left" vertical="center"/>
    </xf>
    <xf numFmtId="0" fontId="15" fillId="9" borderId="2351" applyNumberFormat="0" applyFont="0" applyAlignment="0" applyProtection="0"/>
    <xf numFmtId="10" fontId="56" fillId="28" borderId="2294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10" fontId="56" fillId="28" borderId="2267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10" fontId="56" fillId="28" borderId="2267" applyNumberFormat="0" applyBorder="0" applyAlignment="0" applyProtection="0"/>
    <xf numFmtId="0" fontId="59" fillId="0" borderId="2268">
      <alignment horizontal="left" vertical="center"/>
    </xf>
    <xf numFmtId="0" fontId="3" fillId="9" borderId="2297" applyNumberFormat="0" applyFont="0" applyAlignment="0" applyProtection="0"/>
    <xf numFmtId="0" fontId="3" fillId="9" borderId="2297" applyNumberFormat="0" applyFont="0" applyAlignment="0" applyProtection="0"/>
    <xf numFmtId="190" fontId="42" fillId="0" borderId="2267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99" fillId="13" borderId="2262" applyNumberFormat="0" applyAlignment="0" applyProtection="0"/>
    <xf numFmtId="0" fontId="115" fillId="0" borderId="2300" applyNumberFormat="0" applyFill="0" applyAlignment="0" applyProtection="0"/>
    <xf numFmtId="0" fontId="28" fillId="13" borderId="2314" applyNumberFormat="0" applyAlignment="0" applyProtection="0"/>
    <xf numFmtId="0" fontId="75" fillId="7" borderId="2314" applyNumberFormat="0" applyAlignment="0" applyProtection="0"/>
    <xf numFmtId="0" fontId="99" fillId="13" borderId="2316" applyNumberFormat="0" applyAlignment="0" applyProtection="0"/>
    <xf numFmtId="0" fontId="27" fillId="9" borderId="2351" applyNumberFormat="0" applyFont="0" applyAlignment="0" applyProtection="0"/>
    <xf numFmtId="0" fontId="30" fillId="13" borderId="2260" applyNumberFormat="0" applyAlignment="0" applyProtection="0"/>
    <xf numFmtId="0" fontId="28" fillId="13" borderId="2260" applyNumberFormat="0" applyAlignment="0" applyProtection="0"/>
    <xf numFmtId="5" fontId="26" fillId="0" borderId="1495" applyAlignment="0" applyProtection="0"/>
    <xf numFmtId="0" fontId="27" fillId="9" borderId="2360" applyNumberFormat="0" applyFont="0" applyAlignment="0" applyProtection="0"/>
    <xf numFmtId="0" fontId="110" fillId="32" borderId="2357"/>
    <xf numFmtId="0" fontId="28" fillId="13" borderId="2305" applyNumberFormat="0" applyAlignment="0" applyProtection="0"/>
    <xf numFmtId="3" fontId="32" fillId="0" borderId="2303"/>
    <xf numFmtId="0" fontId="59" fillId="0" borderId="2304">
      <alignment horizontal="left" vertical="center"/>
    </xf>
    <xf numFmtId="10" fontId="56" fillId="28" borderId="2303" applyNumberFormat="0" applyBorder="0" applyAlignment="0" applyProtection="0"/>
    <xf numFmtId="0" fontId="75" fillId="7" borderId="2305" applyNumberFormat="0" applyAlignment="0" applyProtection="0"/>
    <xf numFmtId="0" fontId="74" fillId="7" borderId="2350" applyNumberFormat="0" applyAlignment="0" applyProtection="0"/>
    <xf numFmtId="0" fontId="59" fillId="0" borderId="2349">
      <alignment horizontal="left" vertical="center"/>
    </xf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24" fillId="34" borderId="2305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110" fillId="32" borderId="2267"/>
    <xf numFmtId="0" fontId="113" fillId="0" borderId="2264" applyNumberFormat="0" applyFill="0" applyAlignment="0" applyProtection="0"/>
    <xf numFmtId="0" fontId="115" fillId="0" borderId="2264" applyNumberFormat="0" applyFill="0" applyAlignment="0" applyProtection="0"/>
    <xf numFmtId="0" fontId="74" fillId="7" borderId="2350" applyNumberFormat="0" applyAlignment="0" applyProtection="0"/>
    <xf numFmtId="0" fontId="115" fillId="0" borderId="2302" applyNumberFormat="0" applyFill="0" applyAlignment="0" applyProtection="0"/>
    <xf numFmtId="0" fontId="123" fillId="34" borderId="2265" applyNumberFormat="0" applyAlignment="0" applyProtection="0"/>
    <xf numFmtId="0" fontId="99" fillId="13" borderId="2262" applyNumberFormat="0" applyAlignment="0" applyProtection="0"/>
    <xf numFmtId="0" fontId="115" fillId="0" borderId="2266" applyNumberFormat="0" applyFill="0" applyAlignment="0" applyProtection="0"/>
    <xf numFmtId="0" fontId="115" fillId="0" borderId="2264" applyNumberFormat="0" applyFill="0" applyAlignment="0" applyProtection="0"/>
    <xf numFmtId="0" fontId="130" fillId="14" borderId="2305" applyNumberForma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3" fillId="9" borderId="2261" applyNumberFormat="0" applyFont="0" applyAlignment="0" applyProtection="0"/>
    <xf numFmtId="0" fontId="124" fillId="34" borderId="2359" applyNumberFormat="0" applyAlignment="0" applyProtection="0"/>
    <xf numFmtId="0" fontId="15" fillId="9" borderId="2297" applyNumberFormat="0" applyFont="0" applyAlignment="0" applyProtection="0"/>
    <xf numFmtId="5" fontId="26" fillId="0" borderId="1495" applyAlignment="0" applyProtection="0"/>
    <xf numFmtId="0" fontId="99" fillId="13" borderId="2298" applyNumberForma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15" fillId="9" borderId="2261" applyNumberFormat="0" applyFont="0" applyAlignment="0" applyProtection="0"/>
    <xf numFmtId="0" fontId="99" fillId="13" borderId="2262" applyNumberFormat="0" applyAlignment="0" applyProtection="0"/>
    <xf numFmtId="0" fontId="74" fillId="7" borderId="2260" applyNumberFormat="0" applyAlignment="0" applyProtection="0"/>
    <xf numFmtId="0" fontId="3" fillId="9" borderId="2351" applyNumberFormat="0" applyFon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4" fillId="34" borderId="2260" applyNumberFormat="0" applyAlignment="0" applyProtection="0"/>
    <xf numFmtId="0" fontId="115" fillId="0" borderId="2354" applyNumberFormat="0" applyFill="0" applyAlignment="0" applyProtection="0"/>
    <xf numFmtId="0" fontId="28" fillId="13" borderId="2260" applyNumberFormat="0" applyAlignment="0" applyProtection="0"/>
    <xf numFmtId="0" fontId="113" fillId="0" borderId="2264" applyNumberFormat="0" applyFill="0" applyAlignment="0" applyProtection="0"/>
    <xf numFmtId="3" fontId="32" fillId="0" borderId="2267"/>
    <xf numFmtId="0" fontId="115" fillId="0" borderId="2356" applyNumberFormat="0" applyFill="0" applyAlignment="0" applyProtection="0"/>
    <xf numFmtId="0" fontId="3" fillId="9" borderId="2261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0" fontId="74" fillId="7" borderId="2296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115" fillId="0" borderId="2300" applyNumberFormat="0" applyFill="0" applyAlignment="0" applyProtection="0"/>
    <xf numFmtId="0" fontId="3" fillId="9" borderId="2261" applyNumberFormat="0" applyFont="0" applyAlignment="0" applyProtection="0"/>
    <xf numFmtId="0" fontId="123" fillId="34" borderId="2301" applyNumberFormat="0" applyAlignment="0" applyProtection="0"/>
    <xf numFmtId="0" fontId="97" fillId="13" borderId="2262" applyNumberFormat="0" applyAlignment="0" applyProtection="0"/>
    <xf numFmtId="0" fontId="124" fillId="34" borderId="2296" applyNumberFormat="0" applyAlignment="0" applyProtection="0"/>
    <xf numFmtId="0" fontId="110" fillId="32" borderId="2303"/>
    <xf numFmtId="0" fontId="27" fillId="9" borderId="2306" applyNumberFormat="0" applyFont="0" applyAlignment="0" applyProtection="0"/>
    <xf numFmtId="0" fontId="103" fillId="0" borderId="2263"/>
    <xf numFmtId="5" fontId="26" fillId="0" borderId="1495" applyAlignment="0" applyProtection="0"/>
    <xf numFmtId="0" fontId="110" fillId="32" borderId="2267"/>
    <xf numFmtId="0" fontId="27" fillId="9" borderId="235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98" applyNumberFormat="0" applyAlignment="0" applyProtection="0"/>
    <xf numFmtId="0" fontId="75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299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103" fillId="0" borderId="2263"/>
    <xf numFmtId="0" fontId="115" fillId="0" borderId="2266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28" fillId="13" borderId="2260" applyNumberFormat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97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99" fillId="13" borderId="2262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311" applyNumberFormat="0" applyFill="0" applyAlignment="0" applyProtection="0"/>
    <xf numFmtId="0" fontId="123" fillId="34" borderId="2310" applyNumberFormat="0" applyAlignment="0" applyProtection="0"/>
    <xf numFmtId="0" fontId="113" fillId="0" borderId="2309" applyNumberFormat="0" applyFill="0" applyAlignment="0" applyProtection="0"/>
    <xf numFmtId="0" fontId="30" fillId="13" borderId="2350" applyNumberFormat="0" applyAlignment="0" applyProtection="0"/>
    <xf numFmtId="0" fontId="42" fillId="0" borderId="2303"/>
    <xf numFmtId="0" fontId="28" fillId="13" borderId="2260" applyNumberFormat="0" applyAlignment="0" applyProtection="0"/>
    <xf numFmtId="0" fontId="113" fillId="0" borderId="2354" applyNumberFormat="0" applyFill="0" applyAlignment="0" applyProtection="0"/>
    <xf numFmtId="3" fontId="32" fillId="0" borderId="2267"/>
    <xf numFmtId="0" fontId="3" fillId="9" borderId="2297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190" fontId="42" fillId="0" borderId="2348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5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30" fillId="13" borderId="2296" applyNumberFormat="0" applyAlignment="0" applyProtection="0"/>
    <xf numFmtId="0" fontId="103" fillId="0" borderId="2362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42" fillId="0" borderId="2357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30" fillId="13" borderId="2296" applyNumberFormat="0" applyAlignment="0" applyProtection="0"/>
    <xf numFmtId="0" fontId="75" fillId="7" borderId="2296" applyNumberFormat="0" applyAlignment="0" applyProtection="0"/>
    <xf numFmtId="0" fontId="130" fillId="14" borderId="2296" applyNumberFormat="0" applyAlignment="0" applyProtection="0"/>
    <xf numFmtId="0" fontId="27" fillId="9" borderId="2297" applyNumberFormat="0" applyFont="0" applyAlignment="0" applyProtection="0"/>
    <xf numFmtId="0" fontId="113" fillId="0" borderId="2300" applyNumberFormat="0" applyFill="0" applyAlignment="0" applyProtection="0"/>
    <xf numFmtId="0" fontId="74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74" fillId="7" borderId="2296" applyNumberFormat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7" fillId="13" borderId="236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353"/>
    <xf numFmtId="0" fontId="75" fillId="7" borderId="2278" applyNumberFormat="0" applyAlignment="0" applyProtection="0"/>
    <xf numFmtId="0" fontId="103" fillId="0" borderId="2281"/>
    <xf numFmtId="0" fontId="115" fillId="0" borderId="2284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28" fillId="13" borderId="2278" applyNumberFormat="0" applyAlignment="0" applyProtection="0"/>
    <xf numFmtId="0" fontId="130" fillId="14" borderId="2278" applyNumberFormat="0" applyAlignment="0" applyProtection="0"/>
    <xf numFmtId="0" fontId="123" fillId="34" borderId="2283" applyNumberFormat="0" applyAlignment="0" applyProtection="0"/>
    <xf numFmtId="0" fontId="113" fillId="0" borderId="2282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74" fillId="7" borderId="2287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99" fillId="13" borderId="2272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7" fillId="9" borderId="2279" applyNumberFormat="0" applyFont="0" applyAlignment="0" applyProtection="0"/>
    <xf numFmtId="0" fontId="124" fillId="34" borderId="2278" applyNumberFormat="0" applyAlignment="0" applyProtection="0"/>
    <xf numFmtId="0" fontId="97" fillId="13" borderId="2280" applyNumberFormat="0" applyAlignment="0" applyProtection="0"/>
    <xf numFmtId="0" fontId="75" fillId="7" borderId="2278" applyNumberFormat="0" applyAlignment="0" applyProtection="0"/>
    <xf numFmtId="0" fontId="28" fillId="13" borderId="2260" applyNumberFormat="0" applyAlignment="0" applyProtection="0"/>
    <xf numFmtId="0" fontId="99" fillId="13" borderId="2289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87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9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75" applyNumberFormat="0" applyFill="0" applyAlignment="0" applyProtection="0"/>
    <xf numFmtId="0" fontId="130" fillId="14" borderId="2270" applyNumberFormat="0" applyAlignment="0" applyProtection="0"/>
    <xf numFmtId="0" fontId="123" fillId="34" borderId="2274" applyNumberFormat="0" applyAlignment="0" applyProtection="0"/>
    <xf numFmtId="0" fontId="113" fillId="0" borderId="2273" applyNumberFormat="0" applyFill="0" applyAlignment="0" applyProtection="0"/>
    <xf numFmtId="0" fontId="110" fillId="32" borderId="2276"/>
    <xf numFmtId="0" fontId="3" fillId="9" borderId="2271" applyNumberFormat="0" applyFont="0" applyAlignment="0" applyProtection="0"/>
    <xf numFmtId="0" fontId="75" fillId="7" borderId="2270" applyNumberFormat="0" applyAlignment="0" applyProtection="0"/>
    <xf numFmtId="10" fontId="56" fillId="28" borderId="2276" applyNumberFormat="0" applyBorder="0" applyAlignment="0" applyProtection="0"/>
    <xf numFmtId="0" fontId="42" fillId="0" borderId="2276"/>
    <xf numFmtId="0" fontId="28" fillId="13" borderId="2270" applyNumberFormat="0" applyAlignment="0" applyProtection="0"/>
    <xf numFmtId="5" fontId="26" fillId="0" borderId="1495" applyAlignment="0" applyProtection="0"/>
    <xf numFmtId="0" fontId="3" fillId="9" borderId="2271" applyNumberFormat="0" applyFont="0" applyAlignment="0" applyProtection="0"/>
    <xf numFmtId="0" fontId="123" fillId="34" borderId="2274" applyNumberFormat="0" applyAlignment="0" applyProtection="0"/>
    <xf numFmtId="0" fontId="115" fillId="0" borderId="2275" applyNumberFormat="0" applyFill="0" applyAlignment="0" applyProtection="0"/>
    <xf numFmtId="0" fontId="30" fillId="13" borderId="2260" applyNumberFormat="0" applyAlignment="0" applyProtection="0"/>
    <xf numFmtId="0" fontId="130" fillId="14" borderId="2270" applyNumberFormat="0" applyAlignment="0" applyProtection="0"/>
    <xf numFmtId="10" fontId="56" fillId="28" borderId="2276" applyNumberFormat="0" applyBorder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115" fillId="0" borderId="2273" applyNumberFormat="0" applyFill="0" applyAlignment="0" applyProtection="0"/>
    <xf numFmtId="0" fontId="74" fillId="7" borderId="2270" applyNumberFormat="0" applyAlignment="0" applyProtection="0"/>
    <xf numFmtId="0" fontId="30" fillId="13" borderId="2270" applyNumberFormat="0" applyAlignment="0" applyProtection="0"/>
    <xf numFmtId="0" fontId="115" fillId="0" borderId="2273" applyNumberFormat="0" applyFill="0" applyAlignment="0" applyProtection="0"/>
    <xf numFmtId="5" fontId="26" fillId="0" borderId="1495" applyAlignment="0" applyProtection="0"/>
    <xf numFmtId="0" fontId="30" fillId="13" borderId="227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72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73" applyNumberFormat="0" applyFill="0" applyAlignment="0" applyProtection="0"/>
    <xf numFmtId="0" fontId="30" fillId="13" borderId="2270" applyNumberFormat="0" applyAlignment="0" applyProtection="0"/>
    <xf numFmtId="0" fontId="3" fillId="9" borderId="2271" applyNumberFormat="0" applyFont="0" applyAlignment="0" applyProtection="0"/>
    <xf numFmtId="0" fontId="30" fillId="13" borderId="2270" applyNumberFormat="0" applyAlignment="0" applyProtection="0"/>
    <xf numFmtId="5" fontId="26" fillId="0" borderId="1495" applyAlignment="0" applyProtection="0"/>
    <xf numFmtId="3" fontId="32" fillId="0" borderId="2276"/>
    <xf numFmtId="0" fontId="97" fillId="13" borderId="2272" applyNumberFormat="0" applyAlignment="0" applyProtection="0"/>
    <xf numFmtId="0" fontId="115" fillId="0" borderId="2264" applyNumberFormat="0" applyFill="0" applyAlignment="0" applyProtection="0"/>
    <xf numFmtId="0" fontId="27" fillId="9" borderId="227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3" fillId="9" borderId="2261" applyNumberFormat="0" applyFont="0" applyAlignment="0" applyProtection="0"/>
    <xf numFmtId="0" fontId="115" fillId="0" borderId="2273" applyNumberFormat="0" applyFill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110" fillId="32" borderId="2276"/>
    <xf numFmtId="0" fontId="74" fillId="7" borderId="2270" applyNumberFormat="0" applyAlignment="0" applyProtection="0"/>
    <xf numFmtId="3" fontId="32" fillId="0" borderId="2276"/>
    <xf numFmtId="0" fontId="15" fillId="9" borderId="2271" applyNumberFormat="0" applyFont="0" applyAlignment="0" applyProtection="0"/>
    <xf numFmtId="0" fontId="27" fillId="9" borderId="2271" applyNumberFormat="0" applyFont="0" applyAlignment="0" applyProtection="0"/>
    <xf numFmtId="0" fontId="124" fillId="34" borderId="2270" applyNumberFormat="0" applyAlignment="0" applyProtection="0"/>
    <xf numFmtId="0" fontId="74" fillId="7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97" fillId="13" borderId="2272" applyNumberFormat="0" applyAlignment="0" applyProtection="0"/>
    <xf numFmtId="0" fontId="74" fillId="7" borderId="2270" applyNumberFormat="0" applyAlignment="0" applyProtection="0"/>
    <xf numFmtId="0" fontId="42" fillId="0" borderId="2276"/>
    <xf numFmtId="0" fontId="75" fillId="7" borderId="2270" applyNumberFormat="0" applyAlignment="0" applyProtection="0"/>
    <xf numFmtId="0" fontId="113" fillId="0" borderId="2273" applyNumberFormat="0" applyFill="0" applyAlignment="0" applyProtection="0"/>
    <xf numFmtId="0" fontId="74" fillId="7" borderId="2270" applyNumberFormat="0" applyAlignment="0" applyProtection="0"/>
    <xf numFmtId="0" fontId="28" fillId="13" borderId="227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70" applyNumberFormat="0" applyAlignment="0" applyProtection="0"/>
    <xf numFmtId="0" fontId="15" fillId="9" borderId="2271" applyNumberFormat="0" applyFon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0" fillId="32" borderId="2267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59" fillId="0" borderId="2268">
      <alignment horizontal="left" vertical="center"/>
    </xf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59" fillId="0" borderId="2268">
      <alignment horizontal="left" vertical="center"/>
    </xf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103" fillId="0" borderId="2269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113" fillId="0" borderId="2282" applyNumberFormat="0" applyFill="0" applyAlignment="0" applyProtection="0"/>
    <xf numFmtId="0" fontId="59" fillId="0" borderId="2277">
      <alignment horizontal="left" vertical="center"/>
    </xf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75" fillId="7" borderId="2278" applyNumberFormat="0" applyAlignment="0" applyProtection="0"/>
    <xf numFmtId="0" fontId="3" fillId="9" borderId="2279" applyNumberFormat="0" applyFont="0" applyAlignment="0" applyProtection="0"/>
    <xf numFmtId="0" fontId="97" fillId="13" borderId="2280" applyNumberFormat="0" applyAlignment="0" applyProtection="0"/>
    <xf numFmtId="0" fontId="103" fillId="0" borderId="2281"/>
    <xf numFmtId="0" fontId="113" fillId="0" borderId="2282" applyNumberFormat="0" applyFill="0" applyAlignment="0" applyProtection="0"/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130" fillId="14" borderId="2278" applyNumberFormat="0" applyAlignment="0" applyProtection="0"/>
    <xf numFmtId="0" fontId="115" fillId="0" borderId="2284" applyNumberFormat="0" applyFill="0" applyAlignment="0" applyProtection="0"/>
    <xf numFmtId="0" fontId="27" fillId="9" borderId="2279" applyNumberFormat="0" applyFont="0" applyAlignment="0" applyProtection="0"/>
    <xf numFmtId="0" fontId="97" fillId="13" borderId="2280" applyNumberFormat="0" applyAlignment="0" applyProtection="0"/>
    <xf numFmtId="0" fontId="115" fillId="0" borderId="2284" applyNumberFormat="0" applyFill="0" applyAlignment="0" applyProtection="0"/>
    <xf numFmtId="0" fontId="103" fillId="0" borderId="2281"/>
    <xf numFmtId="0" fontId="27" fillId="9" borderId="2279" applyNumberFormat="0" applyFont="0" applyAlignment="0" applyProtection="0"/>
    <xf numFmtId="0" fontId="130" fillId="14" borderId="2278" applyNumberFormat="0" applyAlignment="0" applyProtection="0"/>
    <xf numFmtId="0" fontId="115" fillId="0" borderId="2293" applyNumberFormat="0" applyFill="0" applyAlignment="0" applyProtection="0"/>
    <xf numFmtId="0" fontId="130" fillId="14" borderId="2287" applyNumberFormat="0" applyAlignment="0" applyProtection="0"/>
    <xf numFmtId="0" fontId="123" fillId="34" borderId="2292" applyNumberFormat="0" applyAlignment="0" applyProtection="0"/>
    <xf numFmtId="0" fontId="113" fillId="0" borderId="2291" applyNumberFormat="0" applyFill="0" applyAlignment="0" applyProtection="0"/>
    <xf numFmtId="0" fontId="110" fillId="32" borderId="2294"/>
    <xf numFmtId="0" fontId="3" fillId="9" borderId="2288" applyNumberFormat="0" applyFont="0" applyAlignment="0" applyProtection="0"/>
    <xf numFmtId="0" fontId="75" fillId="7" borderId="2287" applyNumberFormat="0" applyAlignment="0" applyProtection="0"/>
    <xf numFmtId="10" fontId="56" fillId="28" borderId="2294" applyNumberFormat="0" applyBorder="0" applyAlignment="0" applyProtection="0"/>
    <xf numFmtId="0" fontId="42" fillId="0" borderId="2294"/>
    <xf numFmtId="0" fontId="28" fillId="13" borderId="2287" applyNumberFormat="0" applyAlignment="0" applyProtection="0"/>
    <xf numFmtId="5" fontId="26" fillId="0" borderId="1495" applyAlignment="0" applyProtection="0"/>
    <xf numFmtId="0" fontId="3" fillId="9" borderId="2288" applyNumberFormat="0" applyFont="0" applyAlignment="0" applyProtection="0"/>
    <xf numFmtId="0" fontId="123" fillId="34" borderId="2292" applyNumberFormat="0" applyAlignment="0" applyProtection="0"/>
    <xf numFmtId="0" fontId="115" fillId="0" borderId="2293" applyNumberFormat="0" applyFill="0" applyAlignment="0" applyProtection="0"/>
    <xf numFmtId="0" fontId="30" fillId="13" borderId="2278" applyNumberFormat="0" applyAlignment="0" applyProtection="0"/>
    <xf numFmtId="0" fontId="130" fillId="14" borderId="2287" applyNumberFormat="0" applyAlignment="0" applyProtection="0"/>
    <xf numFmtId="10" fontId="56" fillId="28" borderId="2294" applyNumberFormat="0" applyBorder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115" fillId="0" borderId="2291" applyNumberFormat="0" applyFill="0" applyAlignment="0" applyProtection="0"/>
    <xf numFmtId="0" fontId="74" fillId="7" borderId="2287" applyNumberFormat="0" applyAlignment="0" applyProtection="0"/>
    <xf numFmtId="0" fontId="30" fillId="13" borderId="2287" applyNumberFormat="0" applyAlignment="0" applyProtection="0"/>
    <xf numFmtId="0" fontId="115" fillId="0" borderId="2291" applyNumberFormat="0" applyFill="0" applyAlignment="0" applyProtection="0"/>
    <xf numFmtId="5" fontId="26" fillId="0" borderId="1495" applyAlignment="0" applyProtection="0"/>
    <xf numFmtId="0" fontId="30" fillId="13" borderId="2287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99" fillId="13" borderId="2289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15" fillId="9" borderId="2279" applyNumberFormat="0" applyFont="0" applyAlignment="0" applyProtection="0"/>
    <xf numFmtId="0" fontId="3" fillId="9" borderId="2279" applyNumberFormat="0" applyFont="0" applyAlignment="0" applyProtection="0"/>
    <xf numFmtId="0" fontId="99" fillId="13" borderId="2280" applyNumberFormat="0" applyAlignment="0" applyProtection="0"/>
    <xf numFmtId="0" fontId="115" fillId="0" borderId="2291" applyNumberFormat="0" applyFill="0" applyAlignment="0" applyProtection="0"/>
    <xf numFmtId="0" fontId="30" fillId="13" borderId="2287" applyNumberFormat="0" applyAlignment="0" applyProtection="0"/>
    <xf numFmtId="0" fontId="3" fillId="9" borderId="2288" applyNumberFormat="0" applyFont="0" applyAlignment="0" applyProtection="0"/>
    <xf numFmtId="0" fontId="30" fillId="13" borderId="2287" applyNumberFormat="0" applyAlignment="0" applyProtection="0"/>
    <xf numFmtId="5" fontId="26" fillId="0" borderId="1495" applyAlignment="0" applyProtection="0"/>
    <xf numFmtId="3" fontId="32" fillId="0" borderId="2294"/>
    <xf numFmtId="0" fontId="97" fillId="13" borderId="2289" applyNumberFormat="0" applyAlignment="0" applyProtection="0"/>
    <xf numFmtId="0" fontId="115" fillId="0" borderId="2282" applyNumberFormat="0" applyFill="0" applyAlignment="0" applyProtection="0"/>
    <xf numFmtId="0" fontId="27" fillId="9" borderId="2288" applyNumberFormat="0" applyFont="0" applyAlignment="0" applyProtection="0"/>
    <xf numFmtId="0" fontId="99" fillId="13" borderId="2280" applyNumberFormat="0" applyAlignment="0" applyProtection="0"/>
    <xf numFmtId="0" fontId="30" fillId="13" borderId="2278" applyNumberFormat="0" applyAlignment="0" applyProtection="0"/>
    <xf numFmtId="0" fontId="74" fillId="7" borderId="2278" applyNumberFormat="0" applyAlignment="0" applyProtection="0"/>
    <xf numFmtId="0" fontId="115" fillId="0" borderId="2282" applyNumberFormat="0" applyFill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3" fillId="9" borderId="2279" applyNumberFormat="0" applyFont="0" applyAlignment="0" applyProtection="0"/>
    <xf numFmtId="0" fontId="115" fillId="0" borderId="2291" applyNumberFormat="0" applyFill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110" fillId="32" borderId="2294"/>
    <xf numFmtId="0" fontId="74" fillId="7" borderId="2287" applyNumberFormat="0" applyAlignment="0" applyProtection="0"/>
    <xf numFmtId="3" fontId="32" fillId="0" borderId="2294"/>
    <xf numFmtId="0" fontId="15" fillId="9" borderId="2288" applyNumberFormat="0" applyFont="0" applyAlignment="0" applyProtection="0"/>
    <xf numFmtId="0" fontId="27" fillId="9" borderId="2288" applyNumberFormat="0" applyFont="0" applyAlignment="0" applyProtection="0"/>
    <xf numFmtId="0" fontId="124" fillId="34" borderId="2287" applyNumberFormat="0" applyAlignment="0" applyProtection="0"/>
    <xf numFmtId="0" fontId="74" fillId="7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97" fillId="13" borderId="2289" applyNumberFormat="0" applyAlignment="0" applyProtection="0"/>
    <xf numFmtId="0" fontId="74" fillId="7" borderId="2287" applyNumberFormat="0" applyAlignment="0" applyProtection="0"/>
    <xf numFmtId="0" fontId="42" fillId="0" borderId="2294"/>
    <xf numFmtId="0" fontId="75" fillId="7" borderId="2287" applyNumberFormat="0" applyAlignment="0" applyProtection="0"/>
    <xf numFmtId="0" fontId="113" fillId="0" borderId="2291" applyNumberFormat="0" applyFill="0" applyAlignment="0" applyProtection="0"/>
    <xf numFmtId="0" fontId="74" fillId="7" borderId="2287" applyNumberFormat="0" applyAlignment="0" applyProtection="0"/>
    <xf numFmtId="0" fontId="28" fillId="13" borderId="2287" applyNumberFormat="0" applyAlignment="0" applyProtection="0"/>
    <xf numFmtId="3" fontId="32" fillId="0" borderId="2285"/>
    <xf numFmtId="0" fontId="42" fillId="0" borderId="2285"/>
    <xf numFmtId="0" fontId="59" fillId="0" borderId="2286">
      <alignment horizontal="left" vertical="center"/>
    </xf>
    <xf numFmtId="10" fontId="56" fillId="28" borderId="2285" applyNumberFormat="0" applyBorder="0" applyAlignment="0" applyProtection="0"/>
    <xf numFmtId="0" fontId="75" fillId="7" borderId="2287" applyNumberFormat="0" applyAlignment="0" applyProtection="0"/>
    <xf numFmtId="0" fontId="15" fillId="9" borderId="2288" applyNumberFormat="0" applyFon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0" fillId="32" borderId="2285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59" fillId="0" borderId="2286">
      <alignment horizontal="left" vertical="center"/>
    </xf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59" fillId="0" borderId="2286">
      <alignment horizontal="left" vertical="center"/>
    </xf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103" fillId="0" borderId="229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3" fillId="9" borderId="2351" applyNumberFormat="0" applyFont="0" applyAlignment="0" applyProtection="0"/>
    <xf numFmtId="0" fontId="115" fillId="0" borderId="2354" applyNumberFormat="0" applyFill="0" applyAlignment="0" applyProtection="0"/>
    <xf numFmtId="0" fontId="75" fillId="7" borderId="2305" applyNumberFormat="0" applyAlignment="0" applyProtection="0"/>
    <xf numFmtId="0" fontId="28" fillId="13" borderId="2305" applyNumberFormat="0" applyAlignment="0" applyProtection="0"/>
    <xf numFmtId="0" fontId="28" fillId="13" borderId="2305" applyNumberFormat="0" applyAlignment="0" applyProtection="0"/>
    <xf numFmtId="3" fontId="32" fillId="0" borderId="2294"/>
    <xf numFmtId="0" fontId="59" fillId="0" borderId="2304">
      <alignment horizontal="left" vertical="center"/>
    </xf>
    <xf numFmtId="0" fontId="3" fillId="9" borderId="2306" applyNumberFormat="0" applyFont="0" applyAlignment="0" applyProtection="0"/>
    <xf numFmtId="0" fontId="42" fillId="0" borderId="2294"/>
    <xf numFmtId="0" fontId="113" fillId="0" borderId="2309" applyNumberFormat="0" applyFill="0" applyAlignment="0" applyProtection="0"/>
    <xf numFmtId="0" fontId="59" fillId="0" borderId="2304">
      <alignment horizontal="left" vertical="center"/>
    </xf>
    <xf numFmtId="0" fontId="123" fillId="34" borderId="2310" applyNumberFormat="0" applyAlignment="0" applyProtection="0"/>
    <xf numFmtId="0" fontId="124" fillId="34" borderId="2305" applyNumberFormat="0" applyAlignment="0" applyProtection="0"/>
    <xf numFmtId="10" fontId="56" fillId="28" borderId="2294" applyNumberFormat="0" applyBorder="0" applyAlignment="0" applyProtection="0"/>
    <xf numFmtId="0" fontId="75" fillId="7" borderId="2305" applyNumberFormat="0" applyAlignment="0" applyProtection="0"/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10" fillId="32" borderId="2294"/>
    <xf numFmtId="0" fontId="113" fillId="0" borderId="2309" applyNumberFormat="0" applyFill="0" applyAlignment="0" applyProtection="0"/>
    <xf numFmtId="0" fontId="123" fillId="34" borderId="2310" applyNumberFormat="0" applyAlignment="0" applyProtection="0"/>
    <xf numFmtId="0" fontId="124" fillId="34" borderId="2305" applyNumberFormat="0" applyAlignment="0" applyProtection="0"/>
    <xf numFmtId="0" fontId="130" fillId="14" borderId="2305" applyNumberFormat="0" applyAlignment="0" applyProtection="0"/>
    <xf numFmtId="0" fontId="115" fillId="0" borderId="2311" applyNumberFormat="0" applyFill="0" applyAlignment="0" applyProtection="0"/>
    <xf numFmtId="0" fontId="27" fillId="9" borderId="2306" applyNumberFormat="0" applyFont="0" applyAlignment="0" applyProtection="0"/>
    <xf numFmtId="0" fontId="75" fillId="7" borderId="2350" applyNumberFormat="0" applyAlignment="0" applyProtection="0"/>
    <xf numFmtId="0" fontId="97" fillId="13" borderId="2307" applyNumberFormat="0" applyAlignment="0" applyProtection="0"/>
    <xf numFmtId="0" fontId="115" fillId="0" borderId="2311" applyNumberFormat="0" applyFill="0" applyAlignment="0" applyProtection="0"/>
    <xf numFmtId="0" fontId="74" fillId="7" borderId="2350" applyNumberFormat="0" applyAlignment="0" applyProtection="0"/>
    <xf numFmtId="0" fontId="103" fillId="0" borderId="2308"/>
    <xf numFmtId="0" fontId="27" fillId="9" borderId="2306" applyNumberFormat="0" applyFont="0" applyAlignment="0" applyProtection="0"/>
    <xf numFmtId="0" fontId="130" fillId="14" borderId="2305" applyNumberFormat="0" applyAlignment="0" applyProtection="0"/>
    <xf numFmtId="0" fontId="115" fillId="0" borderId="2320" applyNumberFormat="0" applyFill="0" applyAlignment="0" applyProtection="0"/>
    <xf numFmtId="0" fontId="130" fillId="14" borderId="2314" applyNumberFormat="0" applyAlignment="0" applyProtection="0"/>
    <xf numFmtId="0" fontId="123" fillId="34" borderId="2319" applyNumberFormat="0" applyAlignment="0" applyProtection="0"/>
    <xf numFmtId="0" fontId="113" fillId="0" borderId="2318" applyNumberFormat="0" applyFill="0" applyAlignment="0" applyProtection="0"/>
    <xf numFmtId="0" fontId="110" fillId="32" borderId="2321"/>
    <xf numFmtId="0" fontId="3" fillId="9" borderId="2315" applyNumberFormat="0" applyFont="0" applyAlignment="0" applyProtection="0"/>
    <xf numFmtId="0" fontId="75" fillId="7" borderId="2314" applyNumberFormat="0" applyAlignment="0" applyProtection="0"/>
    <xf numFmtId="10" fontId="56" fillId="28" borderId="2321" applyNumberFormat="0" applyBorder="0" applyAlignment="0" applyProtection="0"/>
    <xf numFmtId="0" fontId="42" fillId="0" borderId="2321"/>
    <xf numFmtId="0" fontId="28" fillId="13" borderId="2314" applyNumberFormat="0" applyAlignment="0" applyProtection="0"/>
    <xf numFmtId="5" fontId="26" fillId="0" borderId="1495" applyAlignment="0" applyProtection="0"/>
    <xf numFmtId="0" fontId="3" fillId="9" borderId="2315" applyNumberFormat="0" applyFont="0" applyAlignment="0" applyProtection="0"/>
    <xf numFmtId="0" fontId="123" fillId="34" borderId="2319" applyNumberFormat="0" applyAlignment="0" applyProtection="0"/>
    <xf numFmtId="0" fontId="115" fillId="0" borderId="2320" applyNumberFormat="0" applyFill="0" applyAlignment="0" applyProtection="0"/>
    <xf numFmtId="0" fontId="30" fillId="13" borderId="2305" applyNumberFormat="0" applyAlignment="0" applyProtection="0"/>
    <xf numFmtId="0" fontId="130" fillId="14" borderId="2314" applyNumberFormat="0" applyAlignment="0" applyProtection="0"/>
    <xf numFmtId="10" fontId="56" fillId="28" borderId="2321" applyNumberFormat="0" applyBorder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115" fillId="0" borderId="2318" applyNumberFormat="0" applyFill="0" applyAlignment="0" applyProtection="0"/>
    <xf numFmtId="0" fontId="74" fillId="7" borderId="2314" applyNumberFormat="0" applyAlignment="0" applyProtection="0"/>
    <xf numFmtId="0" fontId="30" fillId="13" borderId="2314" applyNumberFormat="0" applyAlignment="0" applyProtection="0"/>
    <xf numFmtId="0" fontId="115" fillId="0" borderId="2318" applyNumberFormat="0" applyFill="0" applyAlignment="0" applyProtection="0"/>
    <xf numFmtId="5" fontId="26" fillId="0" borderId="1495" applyAlignment="0" applyProtection="0"/>
    <xf numFmtId="0" fontId="30" fillId="13" borderId="2314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99" fillId="13" borderId="2316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15" fillId="9" borderId="2306" applyNumberFormat="0" applyFont="0" applyAlignment="0" applyProtection="0"/>
    <xf numFmtId="0" fontId="3" fillId="9" borderId="2306" applyNumberFormat="0" applyFont="0" applyAlignment="0" applyProtection="0"/>
    <xf numFmtId="0" fontId="99" fillId="13" borderId="2307" applyNumberFormat="0" applyAlignment="0" applyProtection="0"/>
    <xf numFmtId="0" fontId="115" fillId="0" borderId="2318" applyNumberFormat="0" applyFill="0" applyAlignment="0" applyProtection="0"/>
    <xf numFmtId="0" fontId="30" fillId="13" borderId="2314" applyNumberFormat="0" applyAlignment="0" applyProtection="0"/>
    <xf numFmtId="0" fontId="3" fillId="9" borderId="2315" applyNumberFormat="0" applyFont="0" applyAlignment="0" applyProtection="0"/>
    <xf numFmtId="0" fontId="30" fillId="13" borderId="2314" applyNumberFormat="0" applyAlignment="0" applyProtection="0"/>
    <xf numFmtId="5" fontId="26" fillId="0" borderId="1495" applyAlignment="0" applyProtection="0"/>
    <xf numFmtId="3" fontId="32" fillId="0" borderId="2321"/>
    <xf numFmtId="0" fontId="97" fillId="13" borderId="2316" applyNumberFormat="0" applyAlignment="0" applyProtection="0"/>
    <xf numFmtId="0" fontId="115" fillId="0" borderId="2309" applyNumberFormat="0" applyFill="0" applyAlignment="0" applyProtection="0"/>
    <xf numFmtId="0" fontId="27" fillId="9" borderId="2315" applyNumberFormat="0" applyFont="0" applyAlignment="0" applyProtection="0"/>
    <xf numFmtId="0" fontId="99" fillId="13" borderId="2307" applyNumberFormat="0" applyAlignment="0" applyProtection="0"/>
    <xf numFmtId="0" fontId="30" fillId="13" borderId="2305" applyNumberFormat="0" applyAlignment="0" applyProtection="0"/>
    <xf numFmtId="0" fontId="74" fillId="7" borderId="2305" applyNumberFormat="0" applyAlignment="0" applyProtection="0"/>
    <xf numFmtId="0" fontId="115" fillId="0" borderId="2309" applyNumberFormat="0" applyFill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3" fillId="9" borderId="2306" applyNumberFormat="0" applyFont="0" applyAlignment="0" applyProtection="0"/>
    <xf numFmtId="0" fontId="115" fillId="0" borderId="2318" applyNumberFormat="0" applyFill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110" fillId="32" borderId="2321"/>
    <xf numFmtId="0" fontId="74" fillId="7" borderId="2314" applyNumberFormat="0" applyAlignment="0" applyProtection="0"/>
    <xf numFmtId="3" fontId="32" fillId="0" borderId="2321"/>
    <xf numFmtId="0" fontId="15" fillId="9" borderId="2315" applyNumberFormat="0" applyFont="0" applyAlignment="0" applyProtection="0"/>
    <xf numFmtId="0" fontId="27" fillId="9" borderId="2315" applyNumberFormat="0" applyFont="0" applyAlignment="0" applyProtection="0"/>
    <xf numFmtId="0" fontId="124" fillId="34" borderId="2314" applyNumberFormat="0" applyAlignment="0" applyProtection="0"/>
    <xf numFmtId="0" fontId="74" fillId="7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97" fillId="13" borderId="2316" applyNumberFormat="0" applyAlignment="0" applyProtection="0"/>
    <xf numFmtId="0" fontId="74" fillId="7" borderId="2314" applyNumberFormat="0" applyAlignment="0" applyProtection="0"/>
    <xf numFmtId="0" fontId="59" fillId="0" borderId="2295">
      <alignment horizontal="left" vertical="center"/>
    </xf>
    <xf numFmtId="0" fontId="42" fillId="0" borderId="2321"/>
    <xf numFmtId="0" fontId="75" fillId="7" borderId="2314" applyNumberFormat="0" applyAlignment="0" applyProtection="0"/>
    <xf numFmtId="0" fontId="113" fillId="0" borderId="2318" applyNumberFormat="0" applyFill="0" applyAlignment="0" applyProtection="0"/>
    <xf numFmtId="0" fontId="74" fillId="7" borderId="2314" applyNumberFormat="0" applyAlignment="0" applyProtection="0"/>
    <xf numFmtId="0" fontId="28" fillId="13" borderId="2314" applyNumberFormat="0" applyAlignment="0" applyProtection="0"/>
    <xf numFmtId="3" fontId="32" fillId="0" borderId="2312"/>
    <xf numFmtId="0" fontId="42" fillId="0" borderId="2312"/>
    <xf numFmtId="0" fontId="59" fillId="0" borderId="2313">
      <alignment horizontal="left" vertical="center"/>
    </xf>
    <xf numFmtId="10" fontId="56" fillId="28" borderId="2312" applyNumberFormat="0" applyBorder="0" applyAlignment="0" applyProtection="0"/>
    <xf numFmtId="0" fontId="75" fillId="7" borderId="2314" applyNumberFormat="0" applyAlignment="0" applyProtection="0"/>
    <xf numFmtId="0" fontId="15" fillId="9" borderId="2315" applyNumberFormat="0" applyFon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0" fillId="32" borderId="2312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313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313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317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32" applyNumberFormat="0" applyAlignment="0" applyProtection="0"/>
    <xf numFmtId="0" fontId="103" fillId="0" borderId="2335"/>
    <xf numFmtId="0" fontId="115" fillId="0" borderId="2338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28" fillId="13" borderId="2332" applyNumberFormat="0" applyAlignment="0" applyProtection="0"/>
    <xf numFmtId="0" fontId="130" fillId="14" borderId="2332" applyNumberFormat="0" applyAlignment="0" applyProtection="0"/>
    <xf numFmtId="0" fontId="123" fillId="34" borderId="2337" applyNumberFormat="0" applyAlignment="0" applyProtection="0"/>
    <xf numFmtId="0" fontId="113" fillId="0" borderId="2336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74" fillId="7" borderId="2341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8" fillId="13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99" fillId="13" borderId="2325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7" fillId="9" borderId="2333" applyNumberFormat="0" applyFont="0" applyAlignment="0" applyProtection="0"/>
    <xf numFmtId="0" fontId="124" fillId="34" borderId="2332" applyNumberFormat="0" applyAlignment="0" applyProtection="0"/>
    <xf numFmtId="0" fontId="97" fillId="13" borderId="2334" applyNumberFormat="0" applyAlignment="0" applyProtection="0"/>
    <xf numFmtId="0" fontId="75" fillId="7" borderId="2332" applyNumberFormat="0" applyAlignment="0" applyProtection="0"/>
    <xf numFmtId="0" fontId="28" fillId="13" borderId="2314" applyNumberFormat="0" applyAlignment="0" applyProtection="0"/>
    <xf numFmtId="0" fontId="99" fillId="13" borderId="2343" applyNumberFormat="0" applyAlignment="0" applyProtection="0"/>
    <xf numFmtId="0" fontId="59" fillId="0" borderId="2295">
      <alignment horizontal="left" vertical="center"/>
    </xf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41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299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115" fillId="0" borderId="2329" applyNumberFormat="0" applyFill="0" applyAlignment="0" applyProtection="0"/>
    <xf numFmtId="0" fontId="130" fillId="14" borderId="2323" applyNumberFormat="0" applyAlignment="0" applyProtection="0"/>
    <xf numFmtId="0" fontId="123" fillId="34" borderId="2328" applyNumberFormat="0" applyAlignment="0" applyProtection="0"/>
    <xf numFmtId="0" fontId="113" fillId="0" borderId="2327" applyNumberFormat="0" applyFill="0" applyAlignment="0" applyProtection="0"/>
    <xf numFmtId="0" fontId="110" fillId="32" borderId="2330"/>
    <xf numFmtId="0" fontId="3" fillId="9" borderId="2324" applyNumberFormat="0" applyFont="0" applyAlignment="0" applyProtection="0"/>
    <xf numFmtId="0" fontId="75" fillId="7" borderId="2323" applyNumberFormat="0" applyAlignment="0" applyProtection="0"/>
    <xf numFmtId="10" fontId="56" fillId="28" borderId="2330" applyNumberFormat="0" applyBorder="0" applyAlignment="0" applyProtection="0"/>
    <xf numFmtId="0" fontId="42" fillId="0" borderId="2330"/>
    <xf numFmtId="0" fontId="28" fillId="13" borderId="2323" applyNumberFormat="0" applyAlignment="0" applyProtection="0"/>
    <xf numFmtId="5" fontId="26" fillId="0" borderId="1495" applyAlignment="0" applyProtection="0"/>
    <xf numFmtId="0" fontId="3" fillId="9" borderId="2324" applyNumberFormat="0" applyFont="0" applyAlignment="0" applyProtection="0"/>
    <xf numFmtId="0" fontId="123" fillId="34" borderId="2328" applyNumberFormat="0" applyAlignment="0" applyProtection="0"/>
    <xf numFmtId="0" fontId="115" fillId="0" borderId="2329" applyNumberFormat="0" applyFill="0" applyAlignment="0" applyProtection="0"/>
    <xf numFmtId="0" fontId="30" fillId="13" borderId="2314" applyNumberFormat="0" applyAlignment="0" applyProtection="0"/>
    <xf numFmtId="0" fontId="130" fillId="14" borderId="2323" applyNumberFormat="0" applyAlignment="0" applyProtection="0"/>
    <xf numFmtId="10" fontId="56" fillId="28" borderId="2330" applyNumberFormat="0" applyBorder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115" fillId="0" borderId="2327" applyNumberFormat="0" applyFill="0" applyAlignment="0" applyProtection="0"/>
    <xf numFmtId="0" fontId="74" fillId="7" borderId="2323" applyNumberFormat="0" applyAlignment="0" applyProtection="0"/>
    <xf numFmtId="0" fontId="30" fillId="13" borderId="2323" applyNumberFormat="0" applyAlignment="0" applyProtection="0"/>
    <xf numFmtId="0" fontId="115" fillId="0" borderId="2327" applyNumberFormat="0" applyFill="0" applyAlignment="0" applyProtection="0"/>
    <xf numFmtId="5" fontId="26" fillId="0" borderId="1495" applyAlignment="0" applyProtection="0"/>
    <xf numFmtId="0" fontId="30" fillId="13" borderId="2323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99" fillId="13" borderId="2325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99" fillId="13" borderId="2316" applyNumberFormat="0" applyAlignment="0" applyProtection="0"/>
    <xf numFmtId="0" fontId="115" fillId="0" borderId="2327" applyNumberFormat="0" applyFill="0" applyAlignment="0" applyProtection="0"/>
    <xf numFmtId="0" fontId="30" fillId="13" borderId="2323" applyNumberFormat="0" applyAlignment="0" applyProtection="0"/>
    <xf numFmtId="0" fontId="3" fillId="9" borderId="2324" applyNumberFormat="0" applyFont="0" applyAlignment="0" applyProtection="0"/>
    <xf numFmtId="0" fontId="30" fillId="13" borderId="2323" applyNumberFormat="0" applyAlignment="0" applyProtection="0"/>
    <xf numFmtId="5" fontId="26" fillId="0" borderId="1495" applyAlignment="0" applyProtection="0"/>
    <xf numFmtId="3" fontId="32" fillId="0" borderId="2330"/>
    <xf numFmtId="0" fontId="97" fillId="13" borderId="2325" applyNumberFormat="0" applyAlignment="0" applyProtection="0"/>
    <xf numFmtId="0" fontId="115" fillId="0" borderId="2318" applyNumberFormat="0" applyFill="0" applyAlignment="0" applyProtection="0"/>
    <xf numFmtId="0" fontId="27" fillId="9" borderId="2324" applyNumberFormat="0" applyFont="0" applyAlignment="0" applyProtection="0"/>
    <xf numFmtId="0" fontId="99" fillId="13" borderId="2316" applyNumberFormat="0" applyAlignment="0" applyProtection="0"/>
    <xf numFmtId="0" fontId="30" fillId="13" borderId="2314" applyNumberFormat="0" applyAlignment="0" applyProtection="0"/>
    <xf numFmtId="0" fontId="74" fillId="7" borderId="2314" applyNumberFormat="0" applyAlignment="0" applyProtection="0"/>
    <xf numFmtId="0" fontId="115" fillId="0" borderId="2318" applyNumberFormat="0" applyFill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3" fillId="9" borderId="2315" applyNumberFormat="0" applyFont="0" applyAlignment="0" applyProtection="0"/>
    <xf numFmtId="0" fontId="115" fillId="0" borderId="2327" applyNumberFormat="0" applyFill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110" fillId="32" borderId="2330"/>
    <xf numFmtId="0" fontId="74" fillId="7" borderId="2323" applyNumberFormat="0" applyAlignment="0" applyProtection="0"/>
    <xf numFmtId="3" fontId="32" fillId="0" borderId="2330"/>
    <xf numFmtId="0" fontId="15" fillId="9" borderId="2324" applyNumberFormat="0" applyFont="0" applyAlignment="0" applyProtection="0"/>
    <xf numFmtId="0" fontId="27" fillId="9" borderId="2324" applyNumberFormat="0" applyFont="0" applyAlignment="0" applyProtection="0"/>
    <xf numFmtId="0" fontId="124" fillId="34" borderId="2323" applyNumberFormat="0" applyAlignment="0" applyProtection="0"/>
    <xf numFmtId="0" fontId="74" fillId="7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97" fillId="13" borderId="2325" applyNumberFormat="0" applyAlignment="0" applyProtection="0"/>
    <xf numFmtId="0" fontId="74" fillId="7" borderId="2323" applyNumberFormat="0" applyAlignment="0" applyProtection="0"/>
    <xf numFmtId="0" fontId="42" fillId="0" borderId="2330"/>
    <xf numFmtId="0" fontId="75" fillId="7" borderId="2323" applyNumberFormat="0" applyAlignment="0" applyProtection="0"/>
    <xf numFmtId="0" fontId="113" fillId="0" borderId="2327" applyNumberFormat="0" applyFill="0" applyAlignment="0" applyProtection="0"/>
    <xf numFmtId="0" fontId="74" fillId="7" borderId="2323" applyNumberFormat="0" applyAlignment="0" applyProtection="0"/>
    <xf numFmtId="0" fontId="28" fillId="13" borderId="2323" applyNumberFormat="0" applyAlignment="0" applyProtection="0"/>
    <xf numFmtId="3" fontId="32" fillId="0" borderId="2321"/>
    <xf numFmtId="0" fontId="42" fillId="0" borderId="2321"/>
    <xf numFmtId="0" fontId="59" fillId="0" borderId="2322">
      <alignment horizontal="left" vertical="center"/>
    </xf>
    <xf numFmtId="10" fontId="56" fillId="28" borderId="2321" applyNumberFormat="0" applyBorder="0" applyAlignment="0" applyProtection="0"/>
    <xf numFmtId="0" fontId="75" fillId="7" borderId="2323" applyNumberFormat="0" applyAlignment="0" applyProtection="0"/>
    <xf numFmtId="0" fontId="15" fillId="9" borderId="2324" applyNumberFormat="0" applyFon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0" fillId="32" borderId="2321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59" fillId="0" borderId="2322">
      <alignment horizontal="left" vertical="center"/>
    </xf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59" fillId="0" borderId="2322">
      <alignment horizontal="left" vertical="center"/>
    </xf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103" fillId="0" borderId="2326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113" fillId="0" borderId="2336" applyNumberFormat="0" applyFill="0" applyAlignment="0" applyProtection="0"/>
    <xf numFmtId="0" fontId="59" fillId="0" borderId="2331">
      <alignment horizontal="left" vertical="center"/>
    </xf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75" fillId="7" borderId="2332" applyNumberFormat="0" applyAlignment="0" applyProtection="0"/>
    <xf numFmtId="0" fontId="3" fillId="9" borderId="2333" applyNumberFormat="0" applyFont="0" applyAlignment="0" applyProtection="0"/>
    <xf numFmtId="0" fontId="97" fillId="13" borderId="2334" applyNumberFormat="0" applyAlignment="0" applyProtection="0"/>
    <xf numFmtId="0" fontId="103" fillId="0" borderId="2335"/>
    <xf numFmtId="0" fontId="113" fillId="0" borderId="2336" applyNumberFormat="0" applyFill="0" applyAlignment="0" applyProtection="0"/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130" fillId="14" borderId="2332" applyNumberFormat="0" applyAlignment="0" applyProtection="0"/>
    <xf numFmtId="0" fontId="115" fillId="0" borderId="2338" applyNumberFormat="0" applyFill="0" applyAlignment="0" applyProtection="0"/>
    <xf numFmtId="0" fontId="27" fillId="9" borderId="2333" applyNumberFormat="0" applyFont="0" applyAlignment="0" applyProtection="0"/>
    <xf numFmtId="0" fontId="97" fillId="13" borderId="2334" applyNumberFormat="0" applyAlignment="0" applyProtection="0"/>
    <xf numFmtId="0" fontId="115" fillId="0" borderId="2338" applyNumberFormat="0" applyFill="0" applyAlignment="0" applyProtection="0"/>
    <xf numFmtId="0" fontId="103" fillId="0" borderId="2335"/>
    <xf numFmtId="0" fontId="27" fillId="9" borderId="2333" applyNumberFormat="0" applyFont="0" applyAlignment="0" applyProtection="0"/>
    <xf numFmtId="0" fontId="130" fillId="14" borderId="2332" applyNumberFormat="0" applyAlignment="0" applyProtection="0"/>
    <xf numFmtId="0" fontId="115" fillId="0" borderId="2347" applyNumberFormat="0" applyFill="0" applyAlignment="0" applyProtection="0"/>
    <xf numFmtId="0" fontId="130" fillId="14" borderId="2341" applyNumberFormat="0" applyAlignment="0" applyProtection="0"/>
    <xf numFmtId="0" fontId="123" fillId="34" borderId="2346" applyNumberFormat="0" applyAlignment="0" applyProtection="0"/>
    <xf numFmtId="0" fontId="113" fillId="0" borderId="2345" applyNumberFormat="0" applyFill="0" applyAlignment="0" applyProtection="0"/>
    <xf numFmtId="0" fontId="110" fillId="32" borderId="2348"/>
    <xf numFmtId="0" fontId="3" fillId="9" borderId="2342" applyNumberFormat="0" applyFont="0" applyAlignment="0" applyProtection="0"/>
    <xf numFmtId="0" fontId="75" fillId="7" borderId="2341" applyNumberFormat="0" applyAlignment="0" applyProtection="0"/>
    <xf numFmtId="10" fontId="56" fillId="28" borderId="2348" applyNumberFormat="0" applyBorder="0" applyAlignment="0" applyProtection="0"/>
    <xf numFmtId="0" fontId="42" fillId="0" borderId="2348"/>
    <xf numFmtId="0" fontId="28" fillId="13" borderId="2341" applyNumberFormat="0" applyAlignment="0" applyProtection="0"/>
    <xf numFmtId="5" fontId="26" fillId="0" borderId="1495" applyAlignment="0" applyProtection="0"/>
    <xf numFmtId="0" fontId="3" fillId="9" borderId="2342" applyNumberFormat="0" applyFont="0" applyAlignment="0" applyProtection="0"/>
    <xf numFmtId="0" fontId="123" fillId="34" borderId="2346" applyNumberFormat="0" applyAlignment="0" applyProtection="0"/>
    <xf numFmtId="0" fontId="115" fillId="0" borderId="2347" applyNumberFormat="0" applyFill="0" applyAlignment="0" applyProtection="0"/>
    <xf numFmtId="0" fontId="30" fillId="13" borderId="2332" applyNumberFormat="0" applyAlignment="0" applyProtection="0"/>
    <xf numFmtId="0" fontId="130" fillId="14" borderId="2341" applyNumberFormat="0" applyAlignment="0" applyProtection="0"/>
    <xf numFmtId="10" fontId="56" fillId="28" borderId="2348" applyNumberFormat="0" applyBorder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115" fillId="0" borderId="2345" applyNumberFormat="0" applyFill="0" applyAlignment="0" applyProtection="0"/>
    <xf numFmtId="0" fontId="74" fillId="7" borderId="2341" applyNumberFormat="0" applyAlignment="0" applyProtection="0"/>
    <xf numFmtId="0" fontId="30" fillId="13" borderId="2341" applyNumberFormat="0" applyAlignment="0" applyProtection="0"/>
    <xf numFmtId="0" fontId="115" fillId="0" borderId="2345" applyNumberFormat="0" applyFill="0" applyAlignment="0" applyProtection="0"/>
    <xf numFmtId="5" fontId="26" fillId="0" borderId="1495" applyAlignment="0" applyProtection="0"/>
    <xf numFmtId="0" fontId="30" fillId="13" borderId="2341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99" fillId="13" borderId="2343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15" fillId="9" borderId="2333" applyNumberFormat="0" applyFont="0" applyAlignment="0" applyProtection="0"/>
    <xf numFmtId="0" fontId="3" fillId="9" borderId="2333" applyNumberFormat="0" applyFont="0" applyAlignment="0" applyProtection="0"/>
    <xf numFmtId="0" fontId="99" fillId="13" borderId="2334" applyNumberFormat="0" applyAlignment="0" applyProtection="0"/>
    <xf numFmtId="0" fontId="115" fillId="0" borderId="2345" applyNumberFormat="0" applyFill="0" applyAlignment="0" applyProtection="0"/>
    <xf numFmtId="0" fontId="30" fillId="13" borderId="2341" applyNumberFormat="0" applyAlignment="0" applyProtection="0"/>
    <xf numFmtId="0" fontId="3" fillId="9" borderId="2342" applyNumberFormat="0" applyFont="0" applyAlignment="0" applyProtection="0"/>
    <xf numFmtId="0" fontId="30" fillId="13" borderId="2341" applyNumberFormat="0" applyAlignment="0" applyProtection="0"/>
    <xf numFmtId="5" fontId="26" fillId="0" borderId="1495" applyAlignment="0" applyProtection="0"/>
    <xf numFmtId="3" fontId="32" fillId="0" borderId="2348"/>
    <xf numFmtId="0" fontId="97" fillId="13" borderId="2343" applyNumberFormat="0" applyAlignment="0" applyProtection="0"/>
    <xf numFmtId="0" fontId="115" fillId="0" borderId="2336" applyNumberFormat="0" applyFill="0" applyAlignment="0" applyProtection="0"/>
    <xf numFmtId="0" fontId="27" fillId="9" borderId="2342" applyNumberFormat="0" applyFont="0" applyAlignment="0" applyProtection="0"/>
    <xf numFmtId="0" fontId="99" fillId="13" borderId="2334" applyNumberFormat="0" applyAlignment="0" applyProtection="0"/>
    <xf numFmtId="0" fontId="30" fillId="13" borderId="2332" applyNumberFormat="0" applyAlignment="0" applyProtection="0"/>
    <xf numFmtId="0" fontId="74" fillId="7" borderId="2332" applyNumberFormat="0" applyAlignment="0" applyProtection="0"/>
    <xf numFmtId="0" fontId="115" fillId="0" borderId="2336" applyNumberFormat="0" applyFill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3" fillId="9" borderId="2333" applyNumberFormat="0" applyFont="0" applyAlignment="0" applyProtection="0"/>
    <xf numFmtId="0" fontId="115" fillId="0" borderId="2345" applyNumberFormat="0" applyFill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110" fillId="32" borderId="2348"/>
    <xf numFmtId="0" fontId="74" fillId="7" borderId="2341" applyNumberFormat="0" applyAlignment="0" applyProtection="0"/>
    <xf numFmtId="3" fontId="32" fillId="0" borderId="2348"/>
    <xf numFmtId="0" fontId="15" fillId="9" borderId="2342" applyNumberFormat="0" applyFont="0" applyAlignment="0" applyProtection="0"/>
    <xf numFmtId="0" fontId="27" fillId="9" borderId="2342" applyNumberFormat="0" applyFont="0" applyAlignment="0" applyProtection="0"/>
    <xf numFmtId="0" fontId="124" fillId="34" borderId="2341" applyNumberFormat="0" applyAlignment="0" applyProtection="0"/>
    <xf numFmtId="0" fontId="74" fillId="7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97" fillId="13" borderId="2343" applyNumberFormat="0" applyAlignment="0" applyProtection="0"/>
    <xf numFmtId="0" fontId="74" fillId="7" borderId="2341" applyNumberFormat="0" applyAlignment="0" applyProtection="0"/>
    <xf numFmtId="0" fontId="42" fillId="0" borderId="2348"/>
    <xf numFmtId="0" fontId="75" fillId="7" borderId="2341" applyNumberFormat="0" applyAlignment="0" applyProtection="0"/>
    <xf numFmtId="0" fontId="113" fillId="0" borderId="2345" applyNumberFormat="0" applyFill="0" applyAlignment="0" applyProtection="0"/>
    <xf numFmtId="0" fontId="74" fillId="7" borderId="2341" applyNumberFormat="0" applyAlignment="0" applyProtection="0"/>
    <xf numFmtId="0" fontId="28" fillId="13" borderId="2341" applyNumberFormat="0" applyAlignment="0" applyProtection="0"/>
    <xf numFmtId="3" fontId="32" fillId="0" borderId="2339"/>
    <xf numFmtId="0" fontId="42" fillId="0" borderId="2339"/>
    <xf numFmtId="0" fontId="59" fillId="0" borderId="2340">
      <alignment horizontal="left" vertical="center"/>
    </xf>
    <xf numFmtId="10" fontId="56" fillId="28" borderId="2339" applyNumberFormat="0" applyBorder="0" applyAlignment="0" applyProtection="0"/>
    <xf numFmtId="0" fontId="75" fillId="7" borderId="2341" applyNumberFormat="0" applyAlignment="0" applyProtection="0"/>
    <xf numFmtId="0" fontId="15" fillId="9" borderId="2342" applyNumberFormat="0" applyFon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0" fillId="32" borderId="2339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59" fillId="0" borderId="2340">
      <alignment horizontal="left" vertical="center"/>
    </xf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59" fillId="0" borderId="2340">
      <alignment horizontal="left" vertical="center"/>
    </xf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103" fillId="0" borderId="2344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59" applyNumberFormat="0" applyAlignment="0" applyProtection="0"/>
    <xf numFmtId="0" fontId="28" fillId="13" borderId="2359" applyNumberFormat="0" applyAlignment="0" applyProtection="0"/>
    <xf numFmtId="0" fontId="28" fillId="13" borderId="2359" applyNumberFormat="0" applyAlignment="0" applyProtection="0"/>
    <xf numFmtId="3" fontId="32" fillId="0" borderId="2348"/>
    <xf numFmtId="0" fontId="59" fillId="0" borderId="2358">
      <alignment horizontal="left" vertical="center"/>
    </xf>
    <xf numFmtId="0" fontId="3" fillId="9" borderId="2360" applyNumberFormat="0" applyFont="0" applyAlignment="0" applyProtection="0"/>
    <xf numFmtId="0" fontId="42" fillId="0" borderId="2348"/>
    <xf numFmtId="0" fontId="113" fillId="0" borderId="2363" applyNumberFormat="0" applyFill="0" applyAlignment="0" applyProtection="0"/>
    <xf numFmtId="0" fontId="59" fillId="0" borderId="2358">
      <alignment horizontal="left" vertical="center"/>
    </xf>
    <xf numFmtId="0" fontId="123" fillId="34" borderId="2364" applyNumberFormat="0" applyAlignment="0" applyProtection="0"/>
    <xf numFmtId="0" fontId="124" fillId="34" borderId="2359" applyNumberFormat="0" applyAlignment="0" applyProtection="0"/>
    <xf numFmtId="10" fontId="56" fillId="28" borderId="2348" applyNumberFormat="0" applyBorder="0" applyAlignment="0" applyProtection="0"/>
    <xf numFmtId="0" fontId="75" fillId="7" borderId="2359" applyNumberFormat="0" applyAlignment="0" applyProtection="0"/>
    <xf numFmtId="0" fontId="3" fillId="9" borderId="2360" applyNumberFormat="0" applyFont="0" applyAlignment="0" applyProtection="0"/>
    <xf numFmtId="0" fontId="97" fillId="13" borderId="2361" applyNumberFormat="0" applyAlignment="0" applyProtection="0"/>
    <xf numFmtId="0" fontId="103" fillId="0" borderId="2362"/>
    <xf numFmtId="0" fontId="110" fillId="32" borderId="2348"/>
    <xf numFmtId="0" fontId="113" fillId="0" borderId="2363" applyNumberFormat="0" applyFill="0" applyAlignment="0" applyProtection="0"/>
    <xf numFmtId="0" fontId="123" fillId="34" borderId="2364" applyNumberFormat="0" applyAlignment="0" applyProtection="0"/>
    <xf numFmtId="0" fontId="124" fillId="34" borderId="2359" applyNumberFormat="0" applyAlignment="0" applyProtection="0"/>
    <xf numFmtId="0" fontId="130" fillId="14" borderId="2359" applyNumberFormat="0" applyAlignment="0" applyProtection="0"/>
    <xf numFmtId="0" fontId="115" fillId="0" borderId="2365" applyNumberFormat="0" applyFill="0" applyAlignment="0" applyProtection="0"/>
    <xf numFmtId="0" fontId="27" fillId="9" borderId="2360" applyNumberFormat="0" applyFont="0" applyAlignment="0" applyProtection="0"/>
    <xf numFmtId="0" fontId="97" fillId="13" borderId="2361" applyNumberFormat="0" applyAlignment="0" applyProtection="0"/>
    <xf numFmtId="0" fontId="115" fillId="0" borderId="2365" applyNumberFormat="0" applyFill="0" applyAlignment="0" applyProtection="0"/>
    <xf numFmtId="0" fontId="103" fillId="0" borderId="2362"/>
    <xf numFmtId="0" fontId="27" fillId="9" borderId="2360" applyNumberFormat="0" applyFont="0" applyAlignment="0" applyProtection="0"/>
    <xf numFmtId="0" fontId="130" fillId="14" borderId="2359" applyNumberFormat="0" applyAlignment="0" applyProtection="0"/>
    <xf numFmtId="0" fontId="115" fillId="0" borderId="2374" applyNumberFormat="0" applyFill="0" applyAlignment="0" applyProtection="0"/>
    <xf numFmtId="0" fontId="130" fillId="14" borderId="2368" applyNumberFormat="0" applyAlignment="0" applyProtection="0"/>
    <xf numFmtId="0" fontId="123" fillId="34" borderId="2373" applyNumberFormat="0" applyAlignment="0" applyProtection="0"/>
    <xf numFmtId="0" fontId="113" fillId="0" borderId="2372" applyNumberFormat="0" applyFill="0" applyAlignment="0" applyProtection="0"/>
    <xf numFmtId="0" fontId="110" fillId="32" borderId="2375"/>
    <xf numFmtId="0" fontId="3" fillId="9" borderId="2369" applyNumberFormat="0" applyFont="0" applyAlignment="0" applyProtection="0"/>
    <xf numFmtId="0" fontId="75" fillId="7" borderId="2368" applyNumberFormat="0" applyAlignment="0" applyProtection="0"/>
    <xf numFmtId="10" fontId="56" fillId="28" borderId="2375" applyNumberFormat="0" applyBorder="0" applyAlignment="0" applyProtection="0"/>
    <xf numFmtId="0" fontId="42" fillId="0" borderId="2375"/>
    <xf numFmtId="0" fontId="28" fillId="13" borderId="2368" applyNumberFormat="0" applyAlignment="0" applyProtection="0"/>
    <xf numFmtId="5" fontId="26" fillId="0" borderId="1495" applyAlignment="0" applyProtection="0"/>
    <xf numFmtId="0" fontId="3" fillId="9" borderId="2369" applyNumberFormat="0" applyFont="0" applyAlignment="0" applyProtection="0"/>
    <xf numFmtId="0" fontId="123" fillId="34" borderId="2373" applyNumberFormat="0" applyAlignment="0" applyProtection="0"/>
    <xf numFmtId="0" fontId="115" fillId="0" borderId="2374" applyNumberFormat="0" applyFill="0" applyAlignment="0" applyProtection="0"/>
    <xf numFmtId="0" fontId="30" fillId="13" borderId="2359" applyNumberFormat="0" applyAlignment="0" applyProtection="0"/>
    <xf numFmtId="0" fontId="130" fillId="14" borderId="2368" applyNumberFormat="0" applyAlignment="0" applyProtection="0"/>
    <xf numFmtId="10" fontId="56" fillId="28" borderId="2375" applyNumberFormat="0" applyBorder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115" fillId="0" borderId="2372" applyNumberFormat="0" applyFill="0" applyAlignment="0" applyProtection="0"/>
    <xf numFmtId="0" fontId="74" fillId="7" borderId="2368" applyNumberFormat="0" applyAlignment="0" applyProtection="0"/>
    <xf numFmtId="0" fontId="30" fillId="13" borderId="2368" applyNumberFormat="0" applyAlignment="0" applyProtection="0"/>
    <xf numFmtId="0" fontId="115" fillId="0" borderId="2372" applyNumberFormat="0" applyFill="0" applyAlignment="0" applyProtection="0"/>
    <xf numFmtId="5" fontId="26" fillId="0" borderId="1495" applyAlignment="0" applyProtection="0"/>
    <xf numFmtId="0" fontId="30" fillId="13" borderId="2368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99" fillId="13" borderId="2370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15" fillId="9" borderId="2360" applyNumberFormat="0" applyFont="0" applyAlignment="0" applyProtection="0"/>
    <xf numFmtId="0" fontId="3" fillId="9" borderId="2360" applyNumberFormat="0" applyFont="0" applyAlignment="0" applyProtection="0"/>
    <xf numFmtId="0" fontId="99" fillId="13" borderId="2361" applyNumberFormat="0" applyAlignment="0" applyProtection="0"/>
    <xf numFmtId="0" fontId="115" fillId="0" borderId="2372" applyNumberFormat="0" applyFill="0" applyAlignment="0" applyProtection="0"/>
    <xf numFmtId="0" fontId="30" fillId="13" borderId="2368" applyNumberFormat="0" applyAlignment="0" applyProtection="0"/>
    <xf numFmtId="0" fontId="3" fillId="9" borderId="2369" applyNumberFormat="0" applyFont="0" applyAlignment="0" applyProtection="0"/>
    <xf numFmtId="0" fontId="30" fillId="13" borderId="2368" applyNumberFormat="0" applyAlignment="0" applyProtection="0"/>
    <xf numFmtId="5" fontId="26" fillId="0" borderId="1495" applyAlignment="0" applyProtection="0"/>
    <xf numFmtId="3" fontId="32" fillId="0" borderId="2375"/>
    <xf numFmtId="0" fontId="97" fillId="13" borderId="2370" applyNumberFormat="0" applyAlignment="0" applyProtection="0"/>
    <xf numFmtId="0" fontId="115" fillId="0" borderId="2363" applyNumberFormat="0" applyFill="0" applyAlignment="0" applyProtection="0"/>
    <xf numFmtId="0" fontId="27" fillId="9" borderId="2369" applyNumberFormat="0" applyFont="0" applyAlignment="0" applyProtection="0"/>
    <xf numFmtId="0" fontId="99" fillId="13" borderId="2361" applyNumberFormat="0" applyAlignment="0" applyProtection="0"/>
    <xf numFmtId="0" fontId="30" fillId="13" borderId="2359" applyNumberFormat="0" applyAlignment="0" applyProtection="0"/>
    <xf numFmtId="0" fontId="74" fillId="7" borderId="2359" applyNumberFormat="0" applyAlignment="0" applyProtection="0"/>
    <xf numFmtId="0" fontId="115" fillId="0" borderId="2363" applyNumberFormat="0" applyFill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" fillId="9" borderId="2360" applyNumberFormat="0" applyFont="0" applyAlignment="0" applyProtection="0"/>
    <xf numFmtId="0" fontId="115" fillId="0" borderId="2372" applyNumberFormat="0" applyFill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110" fillId="32" borderId="2375"/>
    <xf numFmtId="0" fontId="74" fillId="7" borderId="2368" applyNumberFormat="0" applyAlignment="0" applyProtection="0"/>
    <xf numFmtId="3" fontId="32" fillId="0" borderId="2375"/>
    <xf numFmtId="0" fontId="15" fillId="9" borderId="2369" applyNumberFormat="0" applyFont="0" applyAlignment="0" applyProtection="0"/>
    <xf numFmtId="0" fontId="27" fillId="9" borderId="2369" applyNumberFormat="0" applyFont="0" applyAlignment="0" applyProtection="0"/>
    <xf numFmtId="0" fontId="124" fillId="34" borderId="2368" applyNumberFormat="0" applyAlignment="0" applyProtection="0"/>
    <xf numFmtId="0" fontId="74" fillId="7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97" fillId="13" borderId="2370" applyNumberFormat="0" applyAlignment="0" applyProtection="0"/>
    <xf numFmtId="0" fontId="74" fillId="7" borderId="2368" applyNumberFormat="0" applyAlignment="0" applyProtection="0"/>
    <xf numFmtId="0" fontId="59" fillId="0" borderId="2349">
      <alignment horizontal="left" vertical="center"/>
    </xf>
    <xf numFmtId="0" fontId="42" fillId="0" borderId="2375"/>
    <xf numFmtId="0" fontId="75" fillId="7" borderId="2368" applyNumberFormat="0" applyAlignment="0" applyProtection="0"/>
    <xf numFmtId="0" fontId="113" fillId="0" borderId="2372" applyNumberFormat="0" applyFill="0" applyAlignment="0" applyProtection="0"/>
    <xf numFmtId="0" fontId="74" fillId="7" borderId="2368" applyNumberFormat="0" applyAlignment="0" applyProtection="0"/>
    <xf numFmtId="0" fontId="28" fillId="13" borderId="2368" applyNumberFormat="0" applyAlignment="0" applyProtection="0"/>
    <xf numFmtId="3" fontId="32" fillId="0" borderId="2366"/>
    <xf numFmtId="0" fontId="42" fillId="0" borderId="2366"/>
    <xf numFmtId="0" fontId="59" fillId="0" borderId="2367">
      <alignment horizontal="left" vertical="center"/>
    </xf>
    <xf numFmtId="10" fontId="56" fillId="28" borderId="2366" applyNumberFormat="0" applyBorder="0" applyAlignment="0" applyProtection="0"/>
    <xf numFmtId="0" fontId="75" fillId="7" borderId="2368" applyNumberFormat="0" applyAlignment="0" applyProtection="0"/>
    <xf numFmtId="0" fontId="15" fillId="9" borderId="2369" applyNumberFormat="0" applyFon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0" fillId="32" borderId="2366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67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67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1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49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49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86" applyNumberFormat="0" applyAlignment="0" applyProtection="0"/>
    <xf numFmtId="0" fontId="103" fillId="0" borderId="2389"/>
    <xf numFmtId="0" fontId="115" fillId="0" borderId="2392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28" fillId="13" borderId="2386" applyNumberFormat="0" applyAlignment="0" applyProtection="0"/>
    <xf numFmtId="0" fontId="130" fillId="14" borderId="2386" applyNumberFormat="0" applyAlignment="0" applyProtection="0"/>
    <xf numFmtId="0" fontId="123" fillId="34" borderId="2391" applyNumberFormat="0" applyAlignment="0" applyProtection="0"/>
    <xf numFmtId="0" fontId="113" fillId="0" borderId="2390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74" fillId="7" borderId="2395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8" fillId="13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99" fillId="13" borderId="2380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7" fillId="9" borderId="2387" applyNumberFormat="0" applyFont="0" applyAlignment="0" applyProtection="0"/>
    <xf numFmtId="0" fontId="124" fillId="34" borderId="2386" applyNumberFormat="0" applyAlignment="0" applyProtection="0"/>
    <xf numFmtId="0" fontId="97" fillId="13" borderId="2388" applyNumberFormat="0" applyAlignment="0" applyProtection="0"/>
    <xf numFmtId="0" fontId="75" fillId="7" borderId="2386" applyNumberFormat="0" applyAlignment="0" applyProtection="0"/>
    <xf numFmtId="0" fontId="28" fillId="13" borderId="2368" applyNumberFormat="0" applyAlignment="0" applyProtection="0"/>
    <xf numFmtId="0" fontId="99" fillId="13" borderId="2397" applyNumberFormat="0" applyAlignment="0" applyProtection="0"/>
    <xf numFmtId="0" fontId="59" fillId="0" borderId="2376">
      <alignment horizontal="left" vertical="center"/>
    </xf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95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76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76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7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115" fillId="0" borderId="2383" applyNumberFormat="0" applyFill="0" applyAlignment="0" applyProtection="0"/>
    <xf numFmtId="0" fontId="130" fillId="14" borderId="2378" applyNumberFormat="0" applyAlignment="0" applyProtection="0"/>
    <xf numFmtId="0" fontId="123" fillId="34" borderId="2382" applyNumberFormat="0" applyAlignment="0" applyProtection="0"/>
    <xf numFmtId="0" fontId="113" fillId="0" borderId="2381" applyNumberFormat="0" applyFill="0" applyAlignment="0" applyProtection="0"/>
    <xf numFmtId="0" fontId="110" fillId="32" borderId="2384"/>
    <xf numFmtId="0" fontId="3" fillId="9" borderId="2379" applyNumberFormat="0" applyFont="0" applyAlignment="0" applyProtection="0"/>
    <xf numFmtId="0" fontId="75" fillId="7" borderId="2378" applyNumberFormat="0" applyAlignment="0" applyProtection="0"/>
    <xf numFmtId="10" fontId="56" fillId="28" borderId="2384" applyNumberFormat="0" applyBorder="0" applyAlignment="0" applyProtection="0"/>
    <xf numFmtId="0" fontId="42" fillId="0" borderId="2384"/>
    <xf numFmtId="0" fontId="28" fillId="13" borderId="2378" applyNumberFormat="0" applyAlignment="0" applyProtection="0"/>
    <xf numFmtId="5" fontId="26" fillId="0" borderId="1495" applyAlignment="0" applyProtection="0"/>
    <xf numFmtId="0" fontId="3" fillId="9" borderId="2379" applyNumberFormat="0" applyFont="0" applyAlignment="0" applyProtection="0"/>
    <xf numFmtId="0" fontId="123" fillId="34" borderId="2382" applyNumberFormat="0" applyAlignment="0" applyProtection="0"/>
    <xf numFmtId="0" fontId="115" fillId="0" borderId="2383" applyNumberFormat="0" applyFill="0" applyAlignment="0" applyProtection="0"/>
    <xf numFmtId="0" fontId="30" fillId="13" borderId="2368" applyNumberFormat="0" applyAlignment="0" applyProtection="0"/>
    <xf numFmtId="0" fontId="130" fillId="14" borderId="2378" applyNumberFormat="0" applyAlignment="0" applyProtection="0"/>
    <xf numFmtId="10" fontId="56" fillId="28" borderId="2384" applyNumberFormat="0" applyBorder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115" fillId="0" borderId="2381" applyNumberFormat="0" applyFill="0" applyAlignment="0" applyProtection="0"/>
    <xf numFmtId="0" fontId="74" fillId="7" borderId="2378" applyNumberFormat="0" applyAlignment="0" applyProtection="0"/>
    <xf numFmtId="0" fontId="30" fillId="13" borderId="2378" applyNumberFormat="0" applyAlignment="0" applyProtection="0"/>
    <xf numFmtId="0" fontId="115" fillId="0" borderId="2381" applyNumberFormat="0" applyFill="0" applyAlignment="0" applyProtection="0"/>
    <xf numFmtId="5" fontId="26" fillId="0" borderId="1495" applyAlignment="0" applyProtection="0"/>
    <xf numFmtId="0" fontId="30" fillId="13" borderId="237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99" fillId="13" borderId="2380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99" fillId="13" borderId="2370" applyNumberFormat="0" applyAlignment="0" applyProtection="0"/>
    <xf numFmtId="0" fontId="115" fillId="0" borderId="2381" applyNumberFormat="0" applyFill="0" applyAlignment="0" applyProtection="0"/>
    <xf numFmtId="0" fontId="30" fillId="13" borderId="2378" applyNumberFormat="0" applyAlignment="0" applyProtection="0"/>
    <xf numFmtId="0" fontId="3" fillId="9" borderId="2379" applyNumberFormat="0" applyFont="0" applyAlignment="0" applyProtection="0"/>
    <xf numFmtId="0" fontId="30" fillId="13" borderId="2378" applyNumberFormat="0" applyAlignment="0" applyProtection="0"/>
    <xf numFmtId="5" fontId="26" fillId="0" borderId="1495" applyAlignment="0" applyProtection="0"/>
    <xf numFmtId="3" fontId="32" fillId="0" borderId="2384"/>
    <xf numFmtId="0" fontId="97" fillId="13" borderId="2380" applyNumberFormat="0" applyAlignment="0" applyProtection="0"/>
    <xf numFmtId="0" fontId="115" fillId="0" borderId="2372" applyNumberFormat="0" applyFill="0" applyAlignment="0" applyProtection="0"/>
    <xf numFmtId="0" fontId="27" fillId="9" borderId="2379" applyNumberFormat="0" applyFont="0" applyAlignment="0" applyProtection="0"/>
    <xf numFmtId="0" fontId="99" fillId="13" borderId="2370" applyNumberFormat="0" applyAlignment="0" applyProtection="0"/>
    <xf numFmtId="0" fontId="30" fillId="13" borderId="2368" applyNumberFormat="0" applyAlignment="0" applyProtection="0"/>
    <xf numFmtId="0" fontId="74" fillId="7" borderId="2368" applyNumberFormat="0" applyAlignment="0" applyProtection="0"/>
    <xf numFmtId="0" fontId="115" fillId="0" borderId="2372" applyNumberFormat="0" applyFill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3" fillId="9" borderId="2369" applyNumberFormat="0" applyFont="0" applyAlignment="0" applyProtection="0"/>
    <xf numFmtId="0" fontId="115" fillId="0" borderId="2381" applyNumberFormat="0" applyFill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110" fillId="32" borderId="2384"/>
    <xf numFmtId="0" fontId="74" fillId="7" borderId="2378" applyNumberFormat="0" applyAlignment="0" applyProtection="0"/>
    <xf numFmtId="3" fontId="32" fillId="0" borderId="2384"/>
    <xf numFmtId="0" fontId="15" fillId="9" borderId="2379" applyNumberFormat="0" applyFont="0" applyAlignment="0" applyProtection="0"/>
    <xf numFmtId="0" fontId="27" fillId="9" borderId="2379" applyNumberFormat="0" applyFont="0" applyAlignment="0" applyProtection="0"/>
    <xf numFmtId="0" fontId="124" fillId="34" borderId="2378" applyNumberFormat="0" applyAlignment="0" applyProtection="0"/>
    <xf numFmtId="0" fontId="74" fillId="7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97" fillId="13" borderId="2380" applyNumberFormat="0" applyAlignment="0" applyProtection="0"/>
    <xf numFmtId="0" fontId="74" fillId="7" borderId="2378" applyNumberFormat="0" applyAlignment="0" applyProtection="0"/>
    <xf numFmtId="0" fontId="42" fillId="0" borderId="2384"/>
    <xf numFmtId="0" fontId="75" fillId="7" borderId="2378" applyNumberFormat="0" applyAlignment="0" applyProtection="0"/>
    <xf numFmtId="0" fontId="113" fillId="0" borderId="2381" applyNumberFormat="0" applyFill="0" applyAlignment="0" applyProtection="0"/>
    <xf numFmtId="0" fontId="74" fillId="7" borderId="2378" applyNumberFormat="0" applyAlignment="0" applyProtection="0"/>
    <xf numFmtId="0" fontId="28" fillId="13" borderId="2378" applyNumberFormat="0" applyAlignment="0" applyProtection="0"/>
    <xf numFmtId="3" fontId="32" fillId="0" borderId="2375"/>
    <xf numFmtId="0" fontId="42" fillId="0" borderId="2375"/>
    <xf numFmtId="0" fontId="59" fillId="0" borderId="2376">
      <alignment horizontal="left" vertical="center"/>
    </xf>
    <xf numFmtId="10" fontId="56" fillId="28" borderId="2375" applyNumberFormat="0" applyBorder="0" applyAlignment="0" applyProtection="0"/>
    <xf numFmtId="0" fontId="75" fillId="7" borderId="2378" applyNumberFormat="0" applyAlignment="0" applyProtection="0"/>
    <xf numFmtId="0" fontId="15" fillId="9" borderId="2379" applyNumberFormat="0" applyFon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0" fillId="32" borderId="2375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59" fillId="0" borderId="2376">
      <alignment horizontal="left" vertical="center"/>
    </xf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59" fillId="0" borderId="2376">
      <alignment horizontal="left" vertical="center"/>
    </xf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103" fillId="0" borderId="2377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113" fillId="0" borderId="2390" applyNumberFormat="0" applyFill="0" applyAlignment="0" applyProtection="0"/>
    <xf numFmtId="0" fontId="59" fillId="0" borderId="2385">
      <alignment horizontal="left" vertical="center"/>
    </xf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75" fillId="7" borderId="2386" applyNumberFormat="0" applyAlignment="0" applyProtection="0"/>
    <xf numFmtId="0" fontId="3" fillId="9" borderId="2387" applyNumberFormat="0" applyFont="0" applyAlignment="0" applyProtection="0"/>
    <xf numFmtId="0" fontId="97" fillId="13" borderId="2388" applyNumberFormat="0" applyAlignment="0" applyProtection="0"/>
    <xf numFmtId="0" fontId="103" fillId="0" borderId="2389"/>
    <xf numFmtId="0" fontId="113" fillId="0" borderId="2390" applyNumberFormat="0" applyFill="0" applyAlignment="0" applyProtection="0"/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130" fillId="14" borderId="2386" applyNumberFormat="0" applyAlignment="0" applyProtection="0"/>
    <xf numFmtId="0" fontId="115" fillId="0" borderId="2392" applyNumberFormat="0" applyFill="0" applyAlignment="0" applyProtection="0"/>
    <xf numFmtId="0" fontId="27" fillId="9" borderId="2387" applyNumberFormat="0" applyFont="0" applyAlignment="0" applyProtection="0"/>
    <xf numFmtId="0" fontId="97" fillId="13" borderId="2388" applyNumberFormat="0" applyAlignment="0" applyProtection="0"/>
    <xf numFmtId="0" fontId="115" fillId="0" borderId="2392" applyNumberFormat="0" applyFill="0" applyAlignment="0" applyProtection="0"/>
    <xf numFmtId="0" fontId="103" fillId="0" borderId="2389"/>
    <xf numFmtId="0" fontId="27" fillId="9" borderId="2387" applyNumberFormat="0" applyFont="0" applyAlignment="0" applyProtection="0"/>
    <xf numFmtId="0" fontId="130" fillId="14" borderId="2386" applyNumberFormat="0" applyAlignment="0" applyProtection="0"/>
    <xf numFmtId="0" fontId="115" fillId="0" borderId="2401" applyNumberFormat="0" applyFill="0" applyAlignment="0" applyProtection="0"/>
    <xf numFmtId="0" fontId="130" fillId="14" borderId="2395" applyNumberFormat="0" applyAlignment="0" applyProtection="0"/>
    <xf numFmtId="0" fontId="123" fillId="34" borderId="2400" applyNumberFormat="0" applyAlignment="0" applyProtection="0"/>
    <xf numFmtId="0" fontId="113" fillId="0" borderId="2399" applyNumberFormat="0" applyFill="0" applyAlignment="0" applyProtection="0"/>
    <xf numFmtId="0" fontId="110" fillId="32" borderId="2402"/>
    <xf numFmtId="0" fontId="3" fillId="9" borderId="2396" applyNumberFormat="0" applyFont="0" applyAlignment="0" applyProtection="0"/>
    <xf numFmtId="0" fontId="75" fillId="7" borderId="2395" applyNumberFormat="0" applyAlignment="0" applyProtection="0"/>
    <xf numFmtId="10" fontId="56" fillId="28" borderId="2402" applyNumberFormat="0" applyBorder="0" applyAlignment="0" applyProtection="0"/>
    <xf numFmtId="0" fontId="42" fillId="0" borderId="2402"/>
    <xf numFmtId="0" fontId="28" fillId="13" borderId="2395" applyNumberFormat="0" applyAlignment="0" applyProtection="0"/>
    <xf numFmtId="5" fontId="26" fillId="0" borderId="1495" applyAlignment="0" applyProtection="0"/>
    <xf numFmtId="0" fontId="3" fillId="9" borderId="2396" applyNumberFormat="0" applyFont="0" applyAlignment="0" applyProtection="0"/>
    <xf numFmtId="0" fontId="123" fillId="34" borderId="2400" applyNumberFormat="0" applyAlignment="0" applyProtection="0"/>
    <xf numFmtId="0" fontId="115" fillId="0" borderId="2401" applyNumberFormat="0" applyFill="0" applyAlignment="0" applyProtection="0"/>
    <xf numFmtId="0" fontId="30" fillId="13" borderId="2386" applyNumberFormat="0" applyAlignment="0" applyProtection="0"/>
    <xf numFmtId="0" fontId="130" fillId="14" borderId="2395" applyNumberFormat="0" applyAlignment="0" applyProtection="0"/>
    <xf numFmtId="10" fontId="56" fillId="28" borderId="2402" applyNumberFormat="0" applyBorder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115" fillId="0" borderId="2399" applyNumberFormat="0" applyFill="0" applyAlignment="0" applyProtection="0"/>
    <xf numFmtId="0" fontId="74" fillId="7" borderId="2395" applyNumberFormat="0" applyAlignment="0" applyProtection="0"/>
    <xf numFmtId="0" fontId="30" fillId="13" borderId="2395" applyNumberFormat="0" applyAlignment="0" applyProtection="0"/>
    <xf numFmtId="0" fontId="115" fillId="0" borderId="2399" applyNumberFormat="0" applyFill="0" applyAlignment="0" applyProtection="0"/>
    <xf numFmtId="5" fontId="26" fillId="0" borderId="1495" applyAlignment="0" applyProtection="0"/>
    <xf numFmtId="0" fontId="30" fillId="13" borderId="2395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99" fillId="13" borderId="2397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15" fillId="9" borderId="2387" applyNumberFormat="0" applyFont="0" applyAlignment="0" applyProtection="0"/>
    <xf numFmtId="0" fontId="3" fillId="9" borderId="2387" applyNumberFormat="0" applyFont="0" applyAlignment="0" applyProtection="0"/>
    <xf numFmtId="0" fontId="99" fillId="13" borderId="2388" applyNumberFormat="0" applyAlignment="0" applyProtection="0"/>
    <xf numFmtId="0" fontId="115" fillId="0" borderId="2399" applyNumberFormat="0" applyFill="0" applyAlignment="0" applyProtection="0"/>
    <xf numFmtId="0" fontId="30" fillId="13" borderId="2395" applyNumberFormat="0" applyAlignment="0" applyProtection="0"/>
    <xf numFmtId="0" fontId="3" fillId="9" borderId="2396" applyNumberFormat="0" applyFont="0" applyAlignment="0" applyProtection="0"/>
    <xf numFmtId="0" fontId="30" fillId="13" borderId="2395" applyNumberFormat="0" applyAlignment="0" applyProtection="0"/>
    <xf numFmtId="5" fontId="26" fillId="0" borderId="1495" applyAlignment="0" applyProtection="0"/>
    <xf numFmtId="3" fontId="32" fillId="0" borderId="2402"/>
    <xf numFmtId="0" fontId="97" fillId="13" borderId="2397" applyNumberFormat="0" applyAlignment="0" applyProtection="0"/>
    <xf numFmtId="0" fontId="115" fillId="0" borderId="2390" applyNumberFormat="0" applyFill="0" applyAlignment="0" applyProtection="0"/>
    <xf numFmtId="0" fontId="27" fillId="9" borderId="2396" applyNumberFormat="0" applyFont="0" applyAlignment="0" applyProtection="0"/>
    <xf numFmtId="0" fontId="99" fillId="13" borderId="2388" applyNumberFormat="0" applyAlignment="0" applyProtection="0"/>
    <xf numFmtId="0" fontId="30" fillId="13" borderId="2386" applyNumberFormat="0" applyAlignment="0" applyProtection="0"/>
    <xf numFmtId="0" fontId="74" fillId="7" borderId="2386" applyNumberFormat="0" applyAlignment="0" applyProtection="0"/>
    <xf numFmtId="0" fontId="115" fillId="0" borderId="2390" applyNumberFormat="0" applyFill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3" fillId="9" borderId="2387" applyNumberFormat="0" applyFont="0" applyAlignment="0" applyProtection="0"/>
    <xf numFmtId="0" fontId="115" fillId="0" borderId="2399" applyNumberFormat="0" applyFill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110" fillId="32" borderId="2402"/>
    <xf numFmtId="0" fontId="74" fillId="7" borderId="2395" applyNumberFormat="0" applyAlignment="0" applyProtection="0"/>
    <xf numFmtId="3" fontId="32" fillId="0" borderId="2402"/>
    <xf numFmtId="0" fontId="15" fillId="9" borderId="2396" applyNumberFormat="0" applyFont="0" applyAlignment="0" applyProtection="0"/>
    <xf numFmtId="0" fontId="27" fillId="9" borderId="2396" applyNumberFormat="0" applyFont="0" applyAlignment="0" applyProtection="0"/>
    <xf numFmtId="0" fontId="124" fillId="34" borderId="2395" applyNumberFormat="0" applyAlignment="0" applyProtection="0"/>
    <xf numFmtId="0" fontId="74" fillId="7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97" fillId="13" borderId="2397" applyNumberFormat="0" applyAlignment="0" applyProtection="0"/>
    <xf numFmtId="0" fontId="74" fillId="7" borderId="2395" applyNumberFormat="0" applyAlignment="0" applyProtection="0"/>
    <xf numFmtId="0" fontId="42" fillId="0" borderId="2402"/>
    <xf numFmtId="0" fontId="75" fillId="7" borderId="2395" applyNumberFormat="0" applyAlignment="0" applyProtection="0"/>
    <xf numFmtId="0" fontId="113" fillId="0" borderId="2399" applyNumberFormat="0" applyFill="0" applyAlignment="0" applyProtection="0"/>
    <xf numFmtId="0" fontId="74" fillId="7" borderId="2395" applyNumberFormat="0" applyAlignment="0" applyProtection="0"/>
    <xf numFmtId="0" fontId="28" fillId="13" borderId="2395" applyNumberFormat="0" applyAlignment="0" applyProtection="0"/>
    <xf numFmtId="3" fontId="32" fillId="0" borderId="2393"/>
    <xf numFmtId="0" fontId="42" fillId="0" borderId="2393"/>
    <xf numFmtId="0" fontId="59" fillId="0" borderId="2394">
      <alignment horizontal="left" vertical="center"/>
    </xf>
    <xf numFmtId="10" fontId="56" fillId="28" borderId="2393" applyNumberFormat="0" applyBorder="0" applyAlignment="0" applyProtection="0"/>
    <xf numFmtId="0" fontId="75" fillId="7" borderId="2395" applyNumberFormat="0" applyAlignment="0" applyProtection="0"/>
    <xf numFmtId="0" fontId="15" fillId="9" borderId="2396" applyNumberFormat="0" applyFon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0" fillId="32" borderId="2393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59" fillId="0" borderId="2394">
      <alignment horizontal="left" vertical="center"/>
    </xf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59" fillId="0" borderId="2394">
      <alignment horizontal="left" vertical="center"/>
    </xf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103" fillId="0" borderId="2398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06" applyNumberFormat="0" applyAlignment="0" applyProtection="0"/>
    <xf numFmtId="0" fontId="30" fillId="13" borderId="2406" applyNumberFormat="0" applyAlignment="0" applyProtection="0"/>
    <xf numFmtId="190" fontId="42" fillId="0" borderId="2402"/>
    <xf numFmtId="0" fontId="59" fillId="0" borderId="2405">
      <alignment horizontal="left" vertical="center"/>
    </xf>
    <xf numFmtId="10" fontId="56" fillId="28" borderId="2402" applyNumberFormat="0" applyBorder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10" fontId="56" fillId="28" borderId="2431" applyNumberFormat="0" applyBorder="0" applyAlignment="0" applyProtection="0"/>
    <xf numFmtId="0" fontId="59" fillId="0" borderId="2403">
      <alignment horizontal="left" vertical="center"/>
    </xf>
    <xf numFmtId="190" fontId="42" fillId="0" borderId="2431"/>
    <xf numFmtId="0" fontId="15" fillId="9" borderId="2407" applyNumberFormat="0" applyFont="0" applyAlignment="0" applyProtection="0"/>
    <xf numFmtId="0" fontId="3" fillId="9" borderId="2407" applyNumberFormat="0" applyFont="0" applyAlignment="0" applyProtection="0"/>
    <xf numFmtId="0" fontId="3" fillId="9" borderId="2407" applyNumberFormat="0" applyFont="0" applyAlignment="0" applyProtection="0"/>
    <xf numFmtId="0" fontId="97" fillId="13" borderId="2408" applyNumberFormat="0" applyAlignment="0" applyProtection="0"/>
    <xf numFmtId="0" fontId="99" fillId="13" borderId="2408" applyNumberFormat="0" applyAlignment="0" applyProtection="0"/>
    <xf numFmtId="0" fontId="103" fillId="0" borderId="2409"/>
    <xf numFmtId="0" fontId="113" fillId="0" borderId="2410" applyNumberFormat="0" applyFill="0" applyAlignment="0" applyProtection="0"/>
    <xf numFmtId="0" fontId="115" fillId="0" borderId="2410" applyNumberFormat="0" applyFill="0" applyAlignment="0" applyProtection="0"/>
    <xf numFmtId="0" fontId="123" fillId="34" borderId="2411" applyNumberFormat="0" applyAlignment="0" applyProtection="0"/>
    <xf numFmtId="0" fontId="99" fillId="13" borderId="2408" applyNumberFormat="0" applyAlignment="0" applyProtection="0"/>
    <xf numFmtId="0" fontId="124" fillId="34" borderId="2406" applyNumberFormat="0" applyAlignment="0" applyProtection="0"/>
    <xf numFmtId="0" fontId="30" fillId="13" borderId="2406" applyNumberFormat="0" applyAlignment="0" applyProtection="0"/>
    <xf numFmtId="0" fontId="130" fillId="14" borderId="2406" applyNumberFormat="0" applyAlignment="0" applyProtection="0"/>
    <xf numFmtId="0" fontId="74" fillId="7" borderId="2406" applyNumberFormat="0" applyAlignment="0" applyProtection="0"/>
    <xf numFmtId="0" fontId="115" fillId="0" borderId="2412" applyNumberFormat="0" applyFill="0" applyAlignment="0" applyProtection="0"/>
    <xf numFmtId="0" fontId="115" fillId="0" borderId="2410" applyNumberFormat="0" applyFill="0" applyAlignment="0" applyProtection="0"/>
    <xf numFmtId="0" fontId="27" fillId="9" borderId="2407" applyNumberFormat="0" applyFont="0" applyAlignment="0" applyProtection="0"/>
    <xf numFmtId="0" fontId="27" fillId="9" borderId="2407" applyNumberFormat="0" applyFont="0" applyAlignment="0" applyProtection="0"/>
    <xf numFmtId="0" fontId="3" fillId="9" borderId="2407" applyNumberFormat="0" applyFont="0" applyAlignment="0" applyProtection="0"/>
    <xf numFmtId="0" fontId="182" fillId="0" borderId="2404">
      <protection locked="0"/>
    </xf>
    <xf numFmtId="0" fontId="28" fillId="13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99" fillId="13" borderId="2426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28" fillId="13" borderId="2415" applyNumberFormat="0" applyAlignment="0" applyProtection="0"/>
    <xf numFmtId="3" fontId="32" fillId="0" borderId="2413"/>
    <xf numFmtId="0" fontId="12" fillId="0" borderId="1979" applyNumberFormat="0" applyAlignment="0" applyProtection="0"/>
    <xf numFmtId="0" fontId="42" fillId="0" borderId="2413"/>
    <xf numFmtId="0" fontId="59" fillId="0" borderId="2414">
      <alignment horizontal="left" vertical="center"/>
    </xf>
    <xf numFmtId="10" fontId="56" fillId="28" borderId="2413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13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75" fillId="7" borderId="2415" applyNumberFormat="0" applyAlignment="0" applyProtection="0"/>
    <xf numFmtId="0" fontId="28" fillId="13" borderId="2415" applyNumberFormat="0" applyAlignment="0" applyProtection="0"/>
    <xf numFmtId="0" fontId="28" fillId="13" borderId="2415" applyNumberFormat="0" applyAlignment="0" applyProtection="0"/>
    <xf numFmtId="3" fontId="32" fillId="0" borderId="2402"/>
    <xf numFmtId="0" fontId="59" fillId="0" borderId="2414">
      <alignment horizontal="left" vertical="center"/>
    </xf>
    <xf numFmtId="0" fontId="3" fillId="9" borderId="2416" applyNumberFormat="0" applyFont="0" applyAlignment="0" applyProtection="0"/>
    <xf numFmtId="0" fontId="42" fillId="0" borderId="2402"/>
    <xf numFmtId="0" fontId="113" fillId="0" borderId="2419" applyNumberFormat="0" applyFill="0" applyAlignment="0" applyProtection="0"/>
    <xf numFmtId="0" fontId="59" fillId="0" borderId="2414">
      <alignment horizontal="left" vertical="center"/>
    </xf>
    <xf numFmtId="0" fontId="123" fillId="34" borderId="2420" applyNumberFormat="0" applyAlignment="0" applyProtection="0"/>
    <xf numFmtId="0" fontId="124" fillId="34" borderId="2415" applyNumberFormat="0" applyAlignment="0" applyProtection="0"/>
    <xf numFmtId="10" fontId="56" fillId="28" borderId="2402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02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97" fillId="13" borderId="2417" applyNumberFormat="0" applyAlignment="0" applyProtection="0"/>
    <xf numFmtId="0" fontId="115" fillId="0" borderId="2421" applyNumberFormat="0" applyFill="0" applyAlignment="0" applyProtection="0"/>
    <xf numFmtId="0" fontId="103" fillId="0" borderId="2418"/>
    <xf numFmtId="0" fontId="27" fillId="9" borderId="2416" applyNumberFormat="0" applyFont="0" applyAlignment="0" applyProtection="0"/>
    <xf numFmtId="0" fontId="130" fillId="14" borderId="2415" applyNumberFormat="0" applyAlignment="0" applyProtection="0"/>
    <xf numFmtId="0" fontId="115" fillId="0" borderId="2430" applyNumberFormat="0" applyFill="0" applyAlignment="0" applyProtection="0"/>
    <xf numFmtId="0" fontId="130" fillId="14" borderId="2424" applyNumberFormat="0" applyAlignment="0" applyProtection="0"/>
    <xf numFmtId="0" fontId="123" fillId="34" borderId="2429" applyNumberFormat="0" applyAlignment="0" applyProtection="0"/>
    <xf numFmtId="0" fontId="113" fillId="0" borderId="2428" applyNumberFormat="0" applyFill="0" applyAlignment="0" applyProtection="0"/>
    <xf numFmtId="0" fontId="110" fillId="32" borderId="2431"/>
    <xf numFmtId="0" fontId="3" fillId="9" borderId="2425" applyNumberFormat="0" applyFont="0" applyAlignment="0" applyProtection="0"/>
    <xf numFmtId="0" fontId="75" fillId="7" borderId="2424" applyNumberFormat="0" applyAlignment="0" applyProtection="0"/>
    <xf numFmtId="10" fontId="56" fillId="28" borderId="2431" applyNumberFormat="0" applyBorder="0" applyAlignment="0" applyProtection="0"/>
    <xf numFmtId="0" fontId="42" fillId="0" borderId="2431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23" fillId="34" borderId="2429" applyNumberFormat="0" applyAlignment="0" applyProtection="0"/>
    <xf numFmtId="0" fontId="115" fillId="0" borderId="2430" applyNumberFormat="0" applyFill="0" applyAlignment="0" applyProtection="0"/>
    <xf numFmtId="0" fontId="30" fillId="13" borderId="2415" applyNumberFormat="0" applyAlignment="0" applyProtection="0"/>
    <xf numFmtId="0" fontId="130" fillId="14" borderId="2424" applyNumberFormat="0" applyAlignment="0" applyProtection="0"/>
    <xf numFmtId="10" fontId="56" fillId="28" borderId="2431" applyNumberFormat="0" applyBorder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115" fillId="0" borderId="2428" applyNumberFormat="0" applyFill="0" applyAlignment="0" applyProtection="0"/>
    <xf numFmtId="0" fontId="74" fillId="7" borderId="2424" applyNumberFormat="0" applyAlignment="0" applyProtection="0"/>
    <xf numFmtId="0" fontId="30" fillId="13" borderId="2424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99" fillId="13" borderId="2426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15" fillId="9" borderId="2416" applyNumberFormat="0" applyFont="0" applyAlignment="0" applyProtection="0"/>
    <xf numFmtId="0" fontId="3" fillId="9" borderId="2416" applyNumberFormat="0" applyFont="0" applyAlignment="0" applyProtection="0"/>
    <xf numFmtId="0" fontId="99" fillId="13" borderId="2417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3" fillId="9" borderId="2425" applyNumberFormat="0" applyFont="0" applyAlignment="0" applyProtection="0"/>
    <xf numFmtId="0" fontId="30" fillId="13" borderId="2424" applyNumberFormat="0" applyAlignment="0" applyProtection="0"/>
    <xf numFmtId="3" fontId="32" fillId="0" borderId="2431"/>
    <xf numFmtId="0" fontId="97" fillId="13" borderId="2426" applyNumberFormat="0" applyAlignment="0" applyProtection="0"/>
    <xf numFmtId="0" fontId="115" fillId="0" borderId="2419" applyNumberFormat="0" applyFill="0" applyAlignment="0" applyProtection="0"/>
    <xf numFmtId="0" fontId="27" fillId="9" borderId="2425" applyNumberFormat="0" applyFont="0" applyAlignment="0" applyProtection="0"/>
    <xf numFmtId="0" fontId="99" fillId="13" borderId="2417" applyNumberFormat="0" applyAlignment="0" applyProtection="0"/>
    <xf numFmtId="0" fontId="30" fillId="13" borderId="2415" applyNumberFormat="0" applyAlignment="0" applyProtection="0"/>
    <xf numFmtId="0" fontId="74" fillId="7" borderId="2415" applyNumberFormat="0" applyAlignment="0" applyProtection="0"/>
    <xf numFmtId="0" fontId="115" fillId="0" borderId="2419" applyNumberFormat="0" applyFill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3" fillId="9" borderId="2416" applyNumberFormat="0" applyFont="0" applyAlignment="0" applyProtection="0"/>
    <xf numFmtId="0" fontId="115" fillId="0" borderId="2428" applyNumberFormat="0" applyFill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110" fillId="32" borderId="2431"/>
    <xf numFmtId="0" fontId="74" fillId="7" borderId="2424" applyNumberFormat="0" applyAlignment="0" applyProtection="0"/>
    <xf numFmtId="3" fontId="32" fillId="0" borderId="2431"/>
    <xf numFmtId="0" fontId="15" fillId="9" borderId="2425" applyNumberFormat="0" applyFont="0" applyAlignment="0" applyProtection="0"/>
    <xf numFmtId="0" fontId="27" fillId="9" borderId="2425" applyNumberFormat="0" applyFont="0" applyAlignment="0" applyProtection="0"/>
    <xf numFmtId="0" fontId="124" fillId="34" borderId="2424" applyNumberFormat="0" applyAlignment="0" applyProtection="0"/>
    <xf numFmtId="0" fontId="74" fillId="7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97" fillId="13" borderId="2426" applyNumberFormat="0" applyAlignment="0" applyProtection="0"/>
    <xf numFmtId="0" fontId="74" fillId="7" borderId="2424" applyNumberFormat="0" applyAlignment="0" applyProtection="0"/>
    <xf numFmtId="0" fontId="59" fillId="0" borderId="2405">
      <alignment horizontal="left" vertical="center"/>
    </xf>
    <xf numFmtId="0" fontId="42" fillId="0" borderId="2431"/>
    <xf numFmtId="0" fontId="75" fillId="7" borderId="2424" applyNumberFormat="0" applyAlignment="0" applyProtection="0"/>
    <xf numFmtId="0" fontId="113" fillId="0" borderId="2428" applyNumberFormat="0" applyFill="0" applyAlignment="0" applyProtection="0"/>
    <xf numFmtId="0" fontId="74" fillId="7" borderId="2424" applyNumberFormat="0" applyAlignment="0" applyProtection="0"/>
    <xf numFmtId="0" fontId="28" fillId="13" borderId="2424" applyNumberFormat="0" applyAlignment="0" applyProtection="0"/>
    <xf numFmtId="3" fontId="32" fillId="0" borderId="2422"/>
    <xf numFmtId="0" fontId="42" fillId="0" borderId="2422"/>
    <xf numFmtId="0" fontId="59" fillId="0" borderId="2423">
      <alignment horizontal="left" vertical="center"/>
    </xf>
    <xf numFmtId="10" fontId="56" fillId="28" borderId="2422" applyNumberFormat="0" applyBorder="0" applyAlignment="0" applyProtection="0"/>
    <xf numFmtId="0" fontId="75" fillId="7" borderId="2424" applyNumberFormat="0" applyAlignment="0" applyProtection="0"/>
    <xf numFmtId="0" fontId="15" fillId="9" borderId="2425" applyNumberFormat="0" applyFon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0" fillId="32" borderId="2422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23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23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103" fillId="0" borderId="2427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05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05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51" applyNumberFormat="0" applyAlignment="0" applyProtection="0"/>
    <xf numFmtId="0" fontId="103" fillId="0" borderId="2454"/>
    <xf numFmtId="0" fontId="115" fillId="0" borderId="2457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28" fillId="13" borderId="2451" applyNumberFormat="0" applyAlignment="0" applyProtection="0"/>
    <xf numFmtId="0" fontId="130" fillId="14" borderId="2451" applyNumberFormat="0" applyAlignment="0" applyProtection="0"/>
    <xf numFmtId="0" fontId="123" fillId="34" borderId="2456" applyNumberFormat="0" applyAlignment="0" applyProtection="0"/>
    <xf numFmtId="0" fontId="113" fillId="0" borderId="2455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74" fillId="7" borderId="2460" applyNumberFormat="0" applyAlignment="0" applyProtection="0"/>
    <xf numFmtId="0" fontId="15" fillId="9" borderId="2425" applyNumberFormat="0" applyFont="0" applyAlignment="0" applyProtection="0"/>
    <xf numFmtId="0" fontId="3" fillId="9" borderId="2425" applyNumberFormat="0" applyFont="0" applyAlignment="0" applyProtection="0"/>
    <xf numFmtId="0" fontId="3" fillId="9" borderId="2425" applyNumberFormat="0" applyFont="0" applyAlignment="0" applyProtection="0"/>
    <xf numFmtId="0" fontId="28" fillId="13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99" fillId="13" borderId="2444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7" fillId="9" borderId="2452" applyNumberFormat="0" applyFont="0" applyAlignment="0" applyProtection="0"/>
    <xf numFmtId="0" fontId="124" fillId="34" borderId="2451" applyNumberFormat="0" applyAlignment="0" applyProtection="0"/>
    <xf numFmtId="0" fontId="97" fillId="13" borderId="2453" applyNumberFormat="0" applyAlignment="0" applyProtection="0"/>
    <xf numFmtId="0" fontId="75" fillId="7" borderId="2451" applyNumberFormat="0" applyAlignment="0" applyProtection="0"/>
    <xf numFmtId="0" fontId="28" fillId="13" borderId="2433" applyNumberFormat="0" applyAlignment="0" applyProtection="0"/>
    <xf numFmtId="0" fontId="99" fillId="13" borderId="2462" applyNumberFormat="0" applyAlignment="0" applyProtection="0"/>
    <xf numFmtId="0" fontId="59" fillId="0" borderId="2432">
      <alignment horizontal="left" vertical="center"/>
    </xf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75" fillId="7" borderId="2460" applyNumberFormat="0" applyAlignment="0" applyProtection="0"/>
    <xf numFmtId="0" fontId="75" fillId="7" borderId="2433" applyNumberFormat="0" applyAlignment="0" applyProtection="0"/>
    <xf numFmtId="0" fontId="28" fillId="13" borderId="2433" applyNumberFormat="0" applyAlignment="0" applyProtection="0"/>
    <xf numFmtId="0" fontId="28" fillId="13" borderId="2433" applyNumberFormat="0" applyAlignment="0" applyProtection="0"/>
    <xf numFmtId="0" fontId="59" fillId="0" borderId="2432">
      <alignment horizontal="left" vertical="center"/>
    </xf>
    <xf numFmtId="0" fontId="3" fillId="9" borderId="2434" applyNumberFormat="0" applyFont="0" applyAlignment="0" applyProtection="0"/>
    <xf numFmtId="0" fontId="113" fillId="0" borderId="2437" applyNumberFormat="0" applyFill="0" applyAlignment="0" applyProtection="0"/>
    <xf numFmtId="0" fontId="59" fillId="0" borderId="2432">
      <alignment horizontal="left" vertical="center"/>
    </xf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97" fillId="13" borderId="2435" applyNumberFormat="0" applyAlignment="0" applyProtection="0"/>
    <xf numFmtId="0" fontId="115" fillId="0" borderId="2439" applyNumberFormat="0" applyFill="0" applyAlignment="0" applyProtection="0"/>
    <xf numFmtId="0" fontId="103" fillId="0" borderId="2436"/>
    <xf numFmtId="0" fontId="27" fillId="9" borderId="2434" applyNumberFormat="0" applyFont="0" applyAlignment="0" applyProtection="0"/>
    <xf numFmtId="0" fontId="130" fillId="14" borderId="2433" applyNumberFormat="0" applyAlignment="0" applyProtection="0"/>
    <xf numFmtId="0" fontId="115" fillId="0" borderId="2448" applyNumberFormat="0" applyFill="0" applyAlignment="0" applyProtection="0"/>
    <xf numFmtId="0" fontId="130" fillId="14" borderId="2442" applyNumberFormat="0" applyAlignment="0" applyProtection="0"/>
    <xf numFmtId="0" fontId="123" fillId="34" borderId="2447" applyNumberFormat="0" applyAlignment="0" applyProtection="0"/>
    <xf numFmtId="0" fontId="113" fillId="0" borderId="2446" applyNumberFormat="0" applyFill="0" applyAlignment="0" applyProtection="0"/>
    <xf numFmtId="0" fontId="110" fillId="32" borderId="2449"/>
    <xf numFmtId="0" fontId="3" fillId="9" borderId="2443" applyNumberFormat="0" applyFont="0" applyAlignment="0" applyProtection="0"/>
    <xf numFmtId="0" fontId="75" fillId="7" borderId="2442" applyNumberFormat="0" applyAlignment="0" applyProtection="0"/>
    <xf numFmtId="10" fontId="56" fillId="28" borderId="2449" applyNumberFormat="0" applyBorder="0" applyAlignment="0" applyProtection="0"/>
    <xf numFmtId="0" fontId="42" fillId="0" borderId="2449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23" fillId="34" borderId="2447" applyNumberFormat="0" applyAlignment="0" applyProtection="0"/>
    <xf numFmtId="0" fontId="115" fillId="0" borderId="2448" applyNumberFormat="0" applyFill="0" applyAlignment="0" applyProtection="0"/>
    <xf numFmtId="0" fontId="30" fillId="13" borderId="2433" applyNumberFormat="0" applyAlignment="0" applyProtection="0"/>
    <xf numFmtId="0" fontId="130" fillId="14" borderId="2442" applyNumberFormat="0" applyAlignment="0" applyProtection="0"/>
    <xf numFmtId="10" fontId="56" fillId="28" borderId="2449" applyNumberFormat="0" applyBorder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115" fillId="0" borderId="2446" applyNumberFormat="0" applyFill="0" applyAlignment="0" applyProtection="0"/>
    <xf numFmtId="0" fontId="74" fillId="7" borderId="2442" applyNumberFormat="0" applyAlignment="0" applyProtection="0"/>
    <xf numFmtId="0" fontId="30" fillId="13" borderId="2442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99" fillId="13" borderId="2444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15" fillId="9" borderId="2434" applyNumberFormat="0" applyFont="0" applyAlignment="0" applyProtection="0"/>
    <xf numFmtId="0" fontId="3" fillId="9" borderId="2434" applyNumberFormat="0" applyFont="0" applyAlignment="0" applyProtection="0"/>
    <xf numFmtId="0" fontId="99" fillId="13" borderId="2435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3" fillId="9" borderId="2443" applyNumberFormat="0" applyFont="0" applyAlignment="0" applyProtection="0"/>
    <xf numFmtId="0" fontId="30" fillId="13" borderId="2442" applyNumberFormat="0" applyAlignment="0" applyProtection="0"/>
    <xf numFmtId="3" fontId="32" fillId="0" borderId="2449"/>
    <xf numFmtId="0" fontId="97" fillId="13" borderId="2444" applyNumberFormat="0" applyAlignment="0" applyProtection="0"/>
    <xf numFmtId="0" fontId="115" fillId="0" borderId="2437" applyNumberFormat="0" applyFill="0" applyAlignment="0" applyProtection="0"/>
    <xf numFmtId="0" fontId="27" fillId="9" borderId="2443" applyNumberFormat="0" applyFont="0" applyAlignment="0" applyProtection="0"/>
    <xf numFmtId="0" fontId="99" fillId="13" borderId="2435" applyNumberFormat="0" applyAlignment="0" applyProtection="0"/>
    <xf numFmtId="0" fontId="30" fillId="13" borderId="2433" applyNumberFormat="0" applyAlignment="0" applyProtection="0"/>
    <xf numFmtId="0" fontId="74" fillId="7" borderId="2433" applyNumberFormat="0" applyAlignment="0" applyProtection="0"/>
    <xf numFmtId="0" fontId="115" fillId="0" borderId="2437" applyNumberFormat="0" applyFill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3" fillId="9" borderId="2434" applyNumberFormat="0" applyFont="0" applyAlignment="0" applyProtection="0"/>
    <xf numFmtId="0" fontId="115" fillId="0" borderId="2446" applyNumberFormat="0" applyFill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110" fillId="32" borderId="2449"/>
    <xf numFmtId="0" fontId="74" fillId="7" borderId="2442" applyNumberFormat="0" applyAlignment="0" applyProtection="0"/>
    <xf numFmtId="3" fontId="32" fillId="0" borderId="2449"/>
    <xf numFmtId="0" fontId="15" fillId="9" borderId="2443" applyNumberFormat="0" applyFont="0" applyAlignment="0" applyProtection="0"/>
    <xf numFmtId="0" fontId="27" fillId="9" borderId="2443" applyNumberFormat="0" applyFont="0" applyAlignment="0" applyProtection="0"/>
    <xf numFmtId="0" fontId="124" fillId="34" borderId="2442" applyNumberFormat="0" applyAlignment="0" applyProtection="0"/>
    <xf numFmtId="0" fontId="74" fillId="7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97" fillId="13" borderId="2444" applyNumberFormat="0" applyAlignment="0" applyProtection="0"/>
    <xf numFmtId="0" fontId="74" fillId="7" borderId="2442" applyNumberFormat="0" applyAlignment="0" applyProtection="0"/>
    <xf numFmtId="0" fontId="42" fillId="0" borderId="2449"/>
    <xf numFmtId="0" fontId="75" fillId="7" borderId="2442" applyNumberFormat="0" applyAlignment="0" applyProtection="0"/>
    <xf numFmtId="0" fontId="113" fillId="0" borderId="2446" applyNumberFormat="0" applyFill="0" applyAlignment="0" applyProtection="0"/>
    <xf numFmtId="0" fontId="74" fillId="7" borderId="2442" applyNumberFormat="0" applyAlignment="0" applyProtection="0"/>
    <xf numFmtId="0" fontId="28" fillId="13" borderId="2442" applyNumberFormat="0" applyAlignment="0" applyProtection="0"/>
    <xf numFmtId="3" fontId="32" fillId="0" borderId="2440"/>
    <xf numFmtId="0" fontId="42" fillId="0" borderId="2440"/>
    <xf numFmtId="0" fontId="59" fillId="0" borderId="2441">
      <alignment horizontal="left" vertical="center"/>
    </xf>
    <xf numFmtId="10" fontId="56" fillId="28" borderId="2440" applyNumberFormat="0" applyBorder="0" applyAlignment="0" applyProtection="0"/>
    <xf numFmtId="0" fontId="75" fillId="7" borderId="2442" applyNumberFormat="0" applyAlignment="0" applyProtection="0"/>
    <xf numFmtId="0" fontId="15" fillId="9" borderId="2443" applyNumberFormat="0" applyFon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0" fillId="32" borderId="244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59" fillId="0" borderId="2441">
      <alignment horizontal="left" vertical="center"/>
    </xf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59" fillId="0" borderId="2441">
      <alignment horizontal="left" vertical="center"/>
    </xf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103" fillId="0" borderId="2445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113" fillId="0" borderId="2455" applyNumberFormat="0" applyFill="0" applyAlignment="0" applyProtection="0"/>
    <xf numFmtId="0" fontId="59" fillId="0" borderId="2450">
      <alignment horizontal="left" vertical="center"/>
    </xf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75" fillId="7" borderId="2451" applyNumberFormat="0" applyAlignment="0" applyProtection="0"/>
    <xf numFmtId="0" fontId="3" fillId="9" borderId="2452" applyNumberFormat="0" applyFont="0" applyAlignment="0" applyProtection="0"/>
    <xf numFmtId="0" fontId="97" fillId="13" borderId="2453" applyNumberFormat="0" applyAlignment="0" applyProtection="0"/>
    <xf numFmtId="0" fontId="103" fillId="0" borderId="2454"/>
    <xf numFmtId="0" fontId="113" fillId="0" borderId="2455" applyNumberFormat="0" applyFill="0" applyAlignment="0" applyProtection="0"/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130" fillId="14" borderId="2451" applyNumberFormat="0" applyAlignment="0" applyProtection="0"/>
    <xf numFmtId="0" fontId="115" fillId="0" borderId="2457" applyNumberFormat="0" applyFill="0" applyAlignment="0" applyProtection="0"/>
    <xf numFmtId="0" fontId="27" fillId="9" borderId="2452" applyNumberFormat="0" applyFont="0" applyAlignment="0" applyProtection="0"/>
    <xf numFmtId="0" fontId="97" fillId="13" borderId="2453" applyNumberFormat="0" applyAlignment="0" applyProtection="0"/>
    <xf numFmtId="0" fontId="115" fillId="0" borderId="2457" applyNumberFormat="0" applyFill="0" applyAlignment="0" applyProtection="0"/>
    <xf numFmtId="0" fontId="103" fillId="0" borderId="2454"/>
    <xf numFmtId="0" fontId="27" fillId="9" borderId="2452" applyNumberFormat="0" applyFont="0" applyAlignment="0" applyProtection="0"/>
    <xf numFmtId="0" fontId="130" fillId="14" borderId="2451" applyNumberFormat="0" applyAlignment="0" applyProtection="0"/>
    <xf numFmtId="0" fontId="115" fillId="0" borderId="2466" applyNumberFormat="0" applyFill="0" applyAlignment="0" applyProtection="0"/>
    <xf numFmtId="0" fontId="130" fillId="14" borderId="2460" applyNumberFormat="0" applyAlignment="0" applyProtection="0"/>
    <xf numFmtId="0" fontId="123" fillId="34" borderId="2465" applyNumberFormat="0" applyAlignment="0" applyProtection="0"/>
    <xf numFmtId="0" fontId="113" fillId="0" borderId="2464" applyNumberFormat="0" applyFill="0" applyAlignment="0" applyProtection="0"/>
    <xf numFmtId="0" fontId="110" fillId="32" borderId="2467"/>
    <xf numFmtId="0" fontId="3" fillId="9" borderId="2461" applyNumberFormat="0" applyFont="0" applyAlignment="0" applyProtection="0"/>
    <xf numFmtId="0" fontId="75" fillId="7" borderId="2460" applyNumberFormat="0" applyAlignment="0" applyProtection="0"/>
    <xf numFmtId="10" fontId="56" fillId="28" borderId="2467" applyNumberFormat="0" applyBorder="0" applyAlignment="0" applyProtection="0"/>
    <xf numFmtId="0" fontId="42" fillId="0" borderId="2467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23" fillId="34" borderId="2465" applyNumberFormat="0" applyAlignment="0" applyProtection="0"/>
    <xf numFmtId="0" fontId="115" fillId="0" borderId="2466" applyNumberFormat="0" applyFill="0" applyAlignment="0" applyProtection="0"/>
    <xf numFmtId="0" fontId="30" fillId="13" borderId="2451" applyNumberFormat="0" applyAlignment="0" applyProtection="0"/>
    <xf numFmtId="0" fontId="130" fillId="14" borderId="2460" applyNumberFormat="0" applyAlignment="0" applyProtection="0"/>
    <xf numFmtId="10" fontId="56" fillId="28" borderId="2467" applyNumberFormat="0" applyBorder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115" fillId="0" borderId="2464" applyNumberFormat="0" applyFill="0" applyAlignment="0" applyProtection="0"/>
    <xf numFmtId="0" fontId="74" fillId="7" borderId="2460" applyNumberFormat="0" applyAlignment="0" applyProtection="0"/>
    <xf numFmtId="0" fontId="30" fillId="13" borderId="2460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99" fillId="13" borderId="2462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15" fillId="9" borderId="2452" applyNumberFormat="0" applyFont="0" applyAlignment="0" applyProtection="0"/>
    <xf numFmtId="0" fontId="3" fillId="9" borderId="2452" applyNumberFormat="0" applyFont="0" applyAlignment="0" applyProtection="0"/>
    <xf numFmtId="0" fontId="99" fillId="13" borderId="2453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3" fillId="9" borderId="2461" applyNumberFormat="0" applyFont="0" applyAlignment="0" applyProtection="0"/>
    <xf numFmtId="0" fontId="30" fillId="13" borderId="2460" applyNumberFormat="0" applyAlignment="0" applyProtection="0"/>
    <xf numFmtId="3" fontId="32" fillId="0" borderId="2467"/>
    <xf numFmtId="0" fontId="97" fillId="13" borderId="2462" applyNumberFormat="0" applyAlignment="0" applyProtection="0"/>
    <xf numFmtId="0" fontId="115" fillId="0" borderId="2455" applyNumberFormat="0" applyFill="0" applyAlignment="0" applyProtection="0"/>
    <xf numFmtId="0" fontId="27" fillId="9" borderId="2461" applyNumberFormat="0" applyFont="0" applyAlignment="0" applyProtection="0"/>
    <xf numFmtId="0" fontId="99" fillId="13" borderId="2453" applyNumberFormat="0" applyAlignment="0" applyProtection="0"/>
    <xf numFmtId="0" fontId="30" fillId="13" borderId="2451" applyNumberFormat="0" applyAlignment="0" applyProtection="0"/>
    <xf numFmtId="0" fontId="74" fillId="7" borderId="2451" applyNumberFormat="0" applyAlignment="0" applyProtection="0"/>
    <xf numFmtId="0" fontId="115" fillId="0" borderId="2455" applyNumberFormat="0" applyFill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3" fillId="9" borderId="2452" applyNumberFormat="0" applyFont="0" applyAlignment="0" applyProtection="0"/>
    <xf numFmtId="0" fontId="115" fillId="0" borderId="2464" applyNumberFormat="0" applyFill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110" fillId="32" borderId="2467"/>
    <xf numFmtId="0" fontId="74" fillId="7" borderId="2460" applyNumberFormat="0" applyAlignment="0" applyProtection="0"/>
    <xf numFmtId="3" fontId="32" fillId="0" borderId="2467"/>
    <xf numFmtId="0" fontId="15" fillId="9" borderId="2461" applyNumberFormat="0" applyFont="0" applyAlignment="0" applyProtection="0"/>
    <xf numFmtId="0" fontId="27" fillId="9" borderId="2461" applyNumberFormat="0" applyFont="0" applyAlignment="0" applyProtection="0"/>
    <xf numFmtId="0" fontId="124" fillId="34" borderId="2460" applyNumberFormat="0" applyAlignment="0" applyProtection="0"/>
    <xf numFmtId="0" fontId="74" fillId="7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97" fillId="13" borderId="2462" applyNumberFormat="0" applyAlignment="0" applyProtection="0"/>
    <xf numFmtId="0" fontId="74" fillId="7" borderId="2460" applyNumberFormat="0" applyAlignment="0" applyProtection="0"/>
    <xf numFmtId="0" fontId="42" fillId="0" borderId="2467"/>
    <xf numFmtId="0" fontId="75" fillId="7" borderId="2460" applyNumberFormat="0" applyAlignment="0" applyProtection="0"/>
    <xf numFmtId="0" fontId="113" fillId="0" borderId="2464" applyNumberFormat="0" applyFill="0" applyAlignment="0" applyProtection="0"/>
    <xf numFmtId="0" fontId="74" fillId="7" borderId="2460" applyNumberFormat="0" applyAlignment="0" applyProtection="0"/>
    <xf numFmtId="0" fontId="28" fillId="13" borderId="2460" applyNumberFormat="0" applyAlignment="0" applyProtection="0"/>
    <xf numFmtId="3" fontId="32" fillId="0" borderId="2458"/>
    <xf numFmtId="0" fontId="42" fillId="0" borderId="2458"/>
    <xf numFmtId="0" fontId="59" fillId="0" borderId="2459">
      <alignment horizontal="left" vertical="center"/>
    </xf>
    <xf numFmtId="10" fontId="56" fillId="28" borderId="2458" applyNumberFormat="0" applyBorder="0" applyAlignment="0" applyProtection="0"/>
    <xf numFmtId="0" fontId="75" fillId="7" borderId="2460" applyNumberFormat="0" applyAlignment="0" applyProtection="0"/>
    <xf numFmtId="0" fontId="15" fillId="9" borderId="2461" applyNumberFormat="0" applyFon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0" fillId="32" borderId="2458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59" fillId="0" borderId="2459">
      <alignment horizontal="left" vertical="center"/>
    </xf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59" fillId="0" borderId="2459">
      <alignment horizontal="left" vertical="center"/>
    </xf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103" fillId="0" borderId="2463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3" fillId="9" borderId="2524" applyNumberFormat="0" applyFont="0" applyAlignment="0" applyProtection="0"/>
    <xf numFmtId="0" fontId="113" fillId="0" borderId="2590" applyNumberFormat="0" applyFill="0" applyAlignment="0" applyProtection="0"/>
    <xf numFmtId="0" fontId="59" fillId="0" borderId="2576">
      <alignment horizontal="left" vertical="center"/>
    </xf>
    <xf numFmtId="0" fontId="27" fillId="9" borderId="2533" applyNumberFormat="0" applyFont="0" applyAlignment="0" applyProtection="0"/>
    <xf numFmtId="0" fontId="74" fillId="7" borderId="2577" applyNumberFormat="0" applyAlignment="0" applyProtection="0"/>
    <xf numFmtId="0" fontId="124" fillId="34" borderId="2532" applyNumberFormat="0" applyAlignment="0" applyProtection="0"/>
    <xf numFmtId="0" fontId="74" fillId="7" borderId="2685" applyNumberFormat="0" applyAlignment="0" applyProtection="0"/>
    <xf numFmtId="0" fontId="42" fillId="0" borderId="2584"/>
    <xf numFmtId="0" fontId="110" fillId="32" borderId="2530"/>
    <xf numFmtId="0" fontId="75" fillId="7" borderId="2631" applyNumberFormat="0" applyAlignment="0" applyProtection="0"/>
    <xf numFmtId="0" fontId="115" fillId="0" borderId="2527" applyNumberFormat="0" applyFill="0" applyAlignment="0" applyProtection="0"/>
    <xf numFmtId="0" fontId="74" fillId="7" borderId="2577" applyNumberFormat="0" applyAlignment="0" applyProtection="0"/>
    <xf numFmtId="0" fontId="3" fillId="9" borderId="2578" applyNumberFormat="0" applyFont="0" applyAlignment="0" applyProtection="0"/>
    <xf numFmtId="0" fontId="27" fillId="9" borderId="2578" applyNumberFormat="0" applyFont="0" applyAlignment="0" applyProtection="0"/>
    <xf numFmtId="0" fontId="3" fillId="9" borderId="2578" applyNumberFormat="0" applyFon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115" fillId="0" borderId="2538" applyNumberFormat="0" applyFill="0" applyAlignment="0" applyProtection="0"/>
    <xf numFmtId="0" fontId="130" fillId="14" borderId="2532" applyNumberFormat="0" applyAlignment="0" applyProtection="0"/>
    <xf numFmtId="0" fontId="123" fillId="34" borderId="2537" applyNumberFormat="0" applyAlignment="0" applyProtection="0"/>
    <xf numFmtId="0" fontId="113" fillId="0" borderId="2536" applyNumberFormat="0" applyFill="0" applyAlignment="0" applyProtection="0"/>
    <xf numFmtId="0" fontId="3" fillId="9" borderId="2686" applyNumberFormat="0" applyFont="0" applyAlignment="0" applyProtection="0"/>
    <xf numFmtId="0" fontId="27" fillId="9" borderId="2641" applyNumberFormat="0" applyFont="0" applyAlignment="0" applyProtection="0"/>
    <xf numFmtId="0" fontId="110" fillId="32" borderId="2638"/>
    <xf numFmtId="0" fontId="30" fillId="13" borderId="2577" applyNumberFormat="0" applyAlignment="0" applyProtection="0"/>
    <xf numFmtId="0" fontId="97" fillId="13" borderId="2534" applyNumberFormat="0" applyAlignment="0" applyProtection="0"/>
    <xf numFmtId="0" fontId="3" fillId="9" borderId="2533" applyNumberFormat="0" applyFont="0" applyAlignment="0" applyProtection="0"/>
    <xf numFmtId="0" fontId="74" fillId="7" borderId="2685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5" fillId="7" borderId="2532" applyNumberFormat="0" applyAlignment="0" applyProtection="0"/>
    <xf numFmtId="10" fontId="56" fillId="28" borderId="2530" applyNumberFormat="0" applyBorder="0" applyAlignment="0" applyProtection="0"/>
    <xf numFmtId="0" fontId="15" fillId="9" borderId="2578" applyNumberFormat="0" applyFont="0" applyAlignment="0" applyProtection="0"/>
    <xf numFmtId="0" fontId="42" fillId="0" borderId="2530"/>
    <xf numFmtId="3" fontId="32" fillId="0" borderId="2530"/>
    <xf numFmtId="0" fontId="28" fillId="13" borderId="2532" applyNumberFormat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123" fillId="34" borderId="2591" applyNumberFormat="0" applyAlignment="0" applyProtection="0"/>
    <xf numFmtId="0" fontId="115" fillId="0" borderId="2592" applyNumberFormat="0" applyFill="0" applyAlignment="0" applyProtection="0"/>
    <xf numFmtId="0" fontId="27" fillId="9" borderId="2578" applyNumberFormat="0" applyFont="0" applyAlignment="0" applyProtection="0"/>
    <xf numFmtId="0" fontId="28" fillId="13" borderId="2469" applyNumberFormat="0" applyAlignment="0" applyProtection="0"/>
    <xf numFmtId="0" fontId="30" fillId="13" borderId="2469" applyNumberFormat="0" applyAlignment="0" applyProtection="0"/>
    <xf numFmtId="0" fontId="74" fillId="7" borderId="2595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10" fontId="56" fillId="28" borderId="2629" applyNumberFormat="0" applyBorder="0" applyAlignment="0" applyProtection="0"/>
    <xf numFmtId="0" fontId="123" fillId="34" borderId="2690" applyNumberFormat="0" applyAlignment="0" applyProtection="0"/>
    <xf numFmtId="0" fontId="99" fillId="13" borderId="2687" applyNumberFormat="0" applyAlignment="0" applyProtection="0"/>
    <xf numFmtId="0" fontId="97" fillId="13" borderId="2633" applyNumberFormat="0" applyAlignment="0" applyProtection="0"/>
    <xf numFmtId="0" fontId="27" fillId="9" borderId="2524" applyNumberFormat="0" applyFont="0" applyAlignment="0" applyProtection="0"/>
    <xf numFmtId="0" fontId="59" fillId="0" borderId="2684">
      <alignment horizontal="left" vertical="center"/>
    </xf>
    <xf numFmtId="10" fontId="56" fillId="28" borderId="2638" applyNumberFormat="0" applyBorder="0" applyAlignment="0" applyProtection="0"/>
    <xf numFmtId="0" fontId="15" fillId="9" borderId="2686" applyNumberFormat="0" applyFont="0" applyAlignment="0" applyProtection="0"/>
    <xf numFmtId="0" fontId="115" fillId="0" borderId="2529" applyNumberFormat="0" applyFill="0" applyAlignment="0" applyProtection="0"/>
    <xf numFmtId="0" fontId="30" fillId="13" borderId="2523" applyNumberFormat="0" applyAlignment="0" applyProtection="0"/>
    <xf numFmtId="0" fontId="124" fillId="34" borderId="2523" applyNumberFormat="0" applyAlignment="0" applyProtection="0"/>
    <xf numFmtId="0" fontId="99" fillId="13" borderId="2525" applyNumberFormat="0" applyAlignment="0" applyProtection="0"/>
    <xf numFmtId="0" fontId="123" fillId="34" borderId="2528" applyNumberFormat="0" applyAlignment="0" applyProtection="0"/>
    <xf numFmtId="0" fontId="75" fillId="7" borderId="2703" applyNumberFormat="0" applyAlignment="0" applyProtection="0"/>
    <xf numFmtId="0" fontId="103" fillId="0" borderId="2634"/>
    <xf numFmtId="0" fontId="74" fillId="7" borderId="2685" applyNumberFormat="0" applyAlignment="0" applyProtection="0"/>
    <xf numFmtId="0" fontId="103" fillId="0" borderId="2526"/>
    <xf numFmtId="0" fontId="124" fillId="34" borderId="2640" applyNumberFormat="0" applyAlignment="0" applyProtection="0"/>
    <xf numFmtId="0" fontId="97" fillId="13" borderId="2642" applyNumberFormat="0" applyAlignment="0" applyProtection="0"/>
    <xf numFmtId="0" fontId="3" fillId="9" borderId="2641" applyNumberFormat="0" applyFont="0" applyAlignment="0" applyProtection="0"/>
    <xf numFmtId="0" fontId="74" fillId="7" borderId="2685" applyNumberFormat="0" applyAlignment="0" applyProtection="0"/>
    <xf numFmtId="0" fontId="75" fillId="7" borderId="2640" applyNumberFormat="0" applyAlignment="0" applyProtection="0"/>
    <xf numFmtId="0" fontId="59" fillId="0" borderId="2639">
      <alignment horizontal="left" vertical="center"/>
    </xf>
    <xf numFmtId="3" fontId="32" fillId="0" borderId="2638"/>
    <xf numFmtId="0" fontId="28" fillId="13" borderId="2640" applyNumberFormat="0" applyAlignment="0" applyProtection="0"/>
    <xf numFmtId="0" fontId="42" fillId="0" borderId="2692"/>
    <xf numFmtId="0" fontId="113" fillId="0" borderId="2698" applyNumberFormat="0" applyFill="0" applyAlignment="0" applyProtection="0"/>
    <xf numFmtId="0" fontId="115" fillId="0" borderId="2700" applyNumberFormat="0" applyFill="0" applyAlignment="0" applyProtection="0"/>
    <xf numFmtId="0" fontId="27" fillId="9" borderId="2686" applyNumberFormat="0" applyFont="0" applyAlignment="0" applyProtection="0"/>
    <xf numFmtId="0" fontId="28" fillId="13" borderId="2577" applyNumberFormat="0" applyAlignment="0" applyProtection="0"/>
    <xf numFmtId="190" fontId="42" fillId="0" borderId="2467"/>
    <xf numFmtId="0" fontId="74" fillId="7" borderId="2703" applyNumberFormat="0" applyAlignment="0" applyProtection="0"/>
    <xf numFmtId="0" fontId="75" fillId="7" borderId="2649" applyNumberFormat="0" applyAlignment="0" applyProtection="0"/>
    <xf numFmtId="0" fontId="74" fillId="7" borderId="2631" applyNumberFormat="0" applyAlignment="0" applyProtection="0"/>
    <xf numFmtId="0" fontId="115" fillId="0" borderId="2635" applyNumberFormat="0" applyFill="0" applyAlignment="0" applyProtection="0"/>
    <xf numFmtId="0" fontId="99" fillId="13" borderId="2525" applyNumberFormat="0" applyAlignment="0" applyProtection="0"/>
    <xf numFmtId="0" fontId="97" fillId="13" borderId="2525" applyNumberFormat="0" applyAlignment="0" applyProtection="0"/>
    <xf numFmtId="0" fontId="3" fillId="9" borderId="2524" applyNumberFormat="0" applyFont="0" applyAlignment="0" applyProtection="0"/>
    <xf numFmtId="0" fontId="59" fillId="0" borderId="2468">
      <alignment horizontal="left" vertical="center"/>
    </xf>
    <xf numFmtId="0" fontId="15" fillId="9" borderId="2524" applyNumberFormat="0" applyFont="0" applyAlignment="0" applyProtection="0"/>
    <xf numFmtId="10" fontId="56" fillId="28" borderId="2467" applyNumberFormat="0" applyBorder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28" fillId="13" borderId="2685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190" fontId="42" fillId="0" borderId="2629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10" fontId="56" fillId="28" borderId="2521" applyNumberFormat="0" applyBorder="0" applyAlignment="0" applyProtection="0"/>
    <xf numFmtId="0" fontId="3" fillId="9" borderId="2578" applyNumberFormat="0" applyFont="0" applyAlignment="0" applyProtection="0"/>
    <xf numFmtId="0" fontId="59" fillId="0" borderId="2522">
      <alignment horizontal="left" vertical="center"/>
    </xf>
    <xf numFmtId="0" fontId="75" fillId="7" borderId="2703" applyNumberFormat="0" applyAlignment="0" applyProtection="0"/>
    <xf numFmtId="190" fontId="42" fillId="0" borderId="2521"/>
    <xf numFmtId="0" fontId="28" fillId="13" borderId="2631" applyNumberFormat="0" applyAlignment="0" applyProtection="0"/>
    <xf numFmtId="0" fontId="28" fillId="13" borderId="2694" applyNumberFormat="0" applyAlignment="0" applyProtection="0"/>
    <xf numFmtId="3" fontId="32" fillId="0" borderId="2692"/>
    <xf numFmtId="0" fontId="3" fillId="9" borderId="2695" applyNumberFormat="0" applyFont="0" applyAlignment="0" applyProtection="0"/>
    <xf numFmtId="0" fontId="15" fillId="9" borderId="2470" applyNumberFormat="0" applyFont="0" applyAlignment="0" applyProtection="0"/>
    <xf numFmtId="0" fontId="3" fillId="9" borderId="2470" applyNumberFormat="0" applyFont="0" applyAlignment="0" applyProtection="0"/>
    <xf numFmtId="0" fontId="3" fillId="9" borderId="2470" applyNumberFormat="0" applyFont="0" applyAlignment="0" applyProtection="0"/>
    <xf numFmtId="0" fontId="97" fillId="13" borderId="2471" applyNumberFormat="0" applyAlignment="0" applyProtection="0"/>
    <xf numFmtId="0" fontId="99" fillId="13" borderId="2471" applyNumberFormat="0" applyAlignment="0" applyProtection="0"/>
    <xf numFmtId="0" fontId="103" fillId="0" borderId="2688"/>
    <xf numFmtId="0" fontId="115" fillId="0" borderId="2581" applyNumberFormat="0" applyFill="0" applyAlignment="0" applyProtection="0"/>
    <xf numFmtId="0" fontId="123" fillId="34" borderId="2582" applyNumberFormat="0" applyAlignment="0" applyProtection="0"/>
    <xf numFmtId="0" fontId="99" fillId="13" borderId="2579" applyNumberFormat="0" applyAlignment="0" applyProtection="0"/>
    <xf numFmtId="0" fontId="124" fillId="34" borderId="2577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10" fontId="56" fillId="28" borderId="2692" applyNumberFormat="0" applyBorder="0" applyAlignment="0" applyProtection="0"/>
    <xf numFmtId="10" fontId="56" fillId="28" borderId="2683" applyNumberFormat="0" applyBorder="0" applyAlignment="0" applyProtection="0"/>
    <xf numFmtId="0" fontId="75" fillId="7" borderId="2595" applyNumberFormat="0" applyAlignment="0" applyProtection="0"/>
    <xf numFmtId="0" fontId="99" fillId="13" borderId="2597" applyNumberFormat="0" applyAlignment="0" applyProtection="0"/>
    <xf numFmtId="0" fontId="74" fillId="7" borderId="2649" applyNumberFormat="0" applyAlignment="0" applyProtection="0"/>
    <xf numFmtId="0" fontId="28" fillId="13" borderId="2523" applyNumberFormat="0" applyAlignment="0" applyProtection="0"/>
    <xf numFmtId="0" fontId="113" fillId="0" borderId="2635" applyNumberFormat="0" applyFill="0" applyAlignment="0" applyProtection="0"/>
    <xf numFmtId="0" fontId="27" fillId="9" borderId="2632" applyNumberFormat="0" applyFont="0" applyAlignment="0" applyProtection="0"/>
    <xf numFmtId="0" fontId="115" fillId="0" borderId="2646" applyNumberFormat="0" applyFill="0" applyAlignment="0" applyProtection="0"/>
    <xf numFmtId="0" fontId="113" fillId="0" borderId="2644" applyNumberFormat="0" applyFill="0" applyAlignment="0" applyProtection="0"/>
    <xf numFmtId="0" fontId="42" fillId="0" borderId="2638"/>
    <xf numFmtId="0" fontId="123" fillId="34" borderId="2699" applyNumberFormat="0" applyAlignment="0" applyProtection="0"/>
    <xf numFmtId="0" fontId="28" fillId="13" borderId="2586" applyNumberFormat="0" applyAlignment="0" applyProtection="0"/>
    <xf numFmtId="3" fontId="32" fillId="0" borderId="2584"/>
    <xf numFmtId="0" fontId="59" fillId="0" borderId="2585">
      <alignment horizontal="left" vertical="center"/>
    </xf>
    <xf numFmtId="0" fontId="75" fillId="7" borderId="2586" applyNumberFormat="0" applyAlignment="0" applyProtection="0"/>
    <xf numFmtId="0" fontId="74" fillId="7" borderId="2631" applyNumberFormat="0" applyAlignment="0" applyProtection="0"/>
    <xf numFmtId="0" fontId="3" fillId="9" borderId="2686" applyNumberFormat="0" applyFon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10" fillId="32" borderId="2692"/>
    <xf numFmtId="0" fontId="27" fillId="9" borderId="2695" applyNumberFormat="0" applyFont="0" applyAlignment="0" applyProtection="0"/>
    <xf numFmtId="0" fontId="103" fillId="0" borderId="2589"/>
    <xf numFmtId="0" fontId="124" fillId="34" borderId="2586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103" fillId="0" borderId="2472"/>
    <xf numFmtId="0" fontId="74" fillId="7" borderId="2631" applyNumberFormat="0" applyAlignment="0" applyProtection="0"/>
    <xf numFmtId="0" fontId="103" fillId="0" borderId="2580"/>
    <xf numFmtId="0" fontId="27" fillId="9" borderId="2632" applyNumberFormat="0" applyFon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74" fillId="7" borderId="2631" applyNumberFormat="0" applyAlignment="0" applyProtection="0"/>
    <xf numFmtId="0" fontId="99" fillId="13" borderId="2705" applyNumberFormat="0" applyAlignment="0" applyProtection="0"/>
    <xf numFmtId="0" fontId="75" fillId="7" borderId="2649" applyNumberFormat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30" fillId="14" borderId="2586" applyNumberFormat="0" applyAlignment="0" applyProtection="0"/>
    <xf numFmtId="0" fontId="115" fillId="0" borderId="2475" applyNumberFormat="0" applyFill="0" applyAlignment="0" applyProtection="0"/>
    <xf numFmtId="0" fontId="115" fillId="0" borderId="2473" applyNumberFormat="0" applyFill="0" applyAlignment="0" applyProtection="0"/>
    <xf numFmtId="0" fontId="15" fillId="9" borderId="2632" applyNumberFormat="0" applyFont="0" applyAlignment="0" applyProtection="0"/>
    <xf numFmtId="10" fontId="56" fillId="28" borderId="2584" applyNumberFormat="0" applyBorder="0" applyAlignment="0" applyProtection="0"/>
    <xf numFmtId="0" fontId="59" fillId="0" borderId="2630">
      <alignment horizontal="left" vertical="center"/>
    </xf>
    <xf numFmtId="0" fontId="27" fillId="9" borderId="2470" applyNumberFormat="0" applyFont="0" applyAlignment="0" applyProtection="0"/>
    <xf numFmtId="0" fontId="27" fillId="9" borderId="2470" applyNumberFormat="0" applyFont="0" applyAlignment="0" applyProtection="0"/>
    <xf numFmtId="0" fontId="3" fillId="9" borderId="2470" applyNumberFormat="0" applyFont="0" applyAlignment="0" applyProtection="0"/>
    <xf numFmtId="0" fontId="115" fillId="0" borderId="2689" applyNumberFormat="0" applyFill="0" applyAlignment="0" applyProtection="0"/>
    <xf numFmtId="0" fontId="97" fillId="13" borderId="2579" applyNumberFormat="0" applyAlignment="0" applyProtection="0"/>
    <xf numFmtId="0" fontId="103" fillId="0" borderId="2643"/>
    <xf numFmtId="0" fontId="30" fillId="13" borderId="2631" applyNumberFormat="0" applyAlignment="0" applyProtection="0"/>
    <xf numFmtId="0" fontId="124" fillId="34" borderId="2631" applyNumberFormat="0" applyAlignment="0" applyProtection="0"/>
    <xf numFmtId="0" fontId="99" fillId="13" borderId="2633" applyNumberFormat="0" applyAlignment="0" applyProtection="0"/>
    <xf numFmtId="0" fontId="123" fillId="34" borderId="2636" applyNumberFormat="0" applyAlignment="0" applyProtection="0"/>
    <xf numFmtId="0" fontId="59" fillId="0" borderId="2693">
      <alignment horizontal="left" vertical="center"/>
    </xf>
    <xf numFmtId="0" fontId="74" fillId="7" borderId="2685" applyNumberFormat="0" applyAlignment="0" applyProtection="0"/>
    <xf numFmtId="0" fontId="75" fillId="7" borderId="2694" applyNumberFormat="0" applyAlignment="0" applyProtection="0"/>
    <xf numFmtId="0" fontId="99" fillId="13" borderId="2633" applyNumberFormat="0" applyAlignment="0" applyProtection="0"/>
    <xf numFmtId="0" fontId="74" fillId="7" borderId="2577" applyNumberFormat="0" applyAlignment="0" applyProtection="0"/>
    <xf numFmtId="0" fontId="28" fillId="13" borderId="2541" applyNumberFormat="0" applyAlignment="0" applyProtection="0"/>
    <xf numFmtId="0" fontId="28" fillId="13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99" fillId="13" borderId="2489" applyNumberFormat="0" applyAlignment="0" applyProtection="0"/>
    <xf numFmtId="0" fontId="74" fillId="7" borderId="2577" applyNumberFormat="0" applyAlignment="0" applyProtection="0"/>
    <xf numFmtId="0" fontId="74" fillId="7" borderId="2523" applyNumberFormat="0" applyAlignment="0" applyProtection="0"/>
    <xf numFmtId="0" fontId="130" fillId="14" borderId="2523" applyNumberFormat="0" applyAlignment="0" applyProtection="0"/>
    <xf numFmtId="0" fontId="27" fillId="9" borderId="2524" applyNumberFormat="0" applyFont="0" applyAlignment="0" applyProtection="0"/>
    <xf numFmtId="0" fontId="113" fillId="0" borderId="2527" applyNumberFormat="0" applyFill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130" fillId="14" borderId="2640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577" applyNumberFormat="0" applyAlignment="0" applyProtection="0"/>
    <xf numFmtId="0" fontId="103" fillId="0" borderId="2535"/>
    <xf numFmtId="0" fontId="3" fillId="9" borderId="2632" applyNumberFormat="0" applyFont="0" applyAlignment="0" applyProtection="0"/>
    <xf numFmtId="0" fontId="75" fillId="7" borderId="2685" applyNumberFormat="0" applyAlignment="0" applyProtection="0"/>
    <xf numFmtId="0" fontId="74" fillId="7" borderId="2631" applyNumberFormat="0" applyAlignment="0" applyProtection="0"/>
    <xf numFmtId="0" fontId="59" fillId="0" borderId="2531">
      <alignment horizontal="left" vertical="center"/>
    </xf>
    <xf numFmtId="0" fontId="123" fillId="34" borderId="2645" applyNumberFormat="0" applyAlignment="0" applyProtection="0"/>
    <xf numFmtId="0" fontId="113" fillId="0" borderId="2581" applyNumberFormat="0" applyFill="0" applyAlignment="0" applyProtection="0"/>
    <xf numFmtId="0" fontId="115" fillId="0" borderId="2581" applyNumberFormat="0" applyFill="0" applyAlignment="0" applyProtection="0"/>
    <xf numFmtId="0" fontId="28" fillId="13" borderId="2478" applyNumberFormat="0" applyAlignment="0" applyProtection="0"/>
    <xf numFmtId="0" fontId="124" fillId="34" borderId="2694" applyNumberFormat="0" applyAlignment="0" applyProtection="0"/>
    <xf numFmtId="3" fontId="32" fillId="0" borderId="2476"/>
    <xf numFmtId="0" fontId="113" fillId="0" borderId="2689" applyNumberFormat="0" applyFill="0" applyAlignment="0" applyProtection="0"/>
    <xf numFmtId="0" fontId="42" fillId="0" borderId="2476"/>
    <xf numFmtId="0" fontId="99" fillId="13" borderId="2651" applyNumberFormat="0" applyAlignment="0" applyProtection="0"/>
    <xf numFmtId="0" fontId="59" fillId="0" borderId="2477">
      <alignment horizontal="left" vertical="center"/>
    </xf>
    <xf numFmtId="10" fontId="56" fillId="28" borderId="2476" applyNumberFormat="0" applyBorder="0" applyAlignment="0" applyProtection="0"/>
    <xf numFmtId="0" fontId="75" fillId="7" borderId="2478" applyNumberFormat="0" applyAlignment="0" applyProtection="0"/>
    <xf numFmtId="190" fontId="42" fillId="0" borderId="2575"/>
    <xf numFmtId="0" fontId="3" fillId="9" borderId="2632" applyNumberFormat="0" applyFon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99" fillId="13" borderId="2687" applyNumberFormat="0" applyAlignment="0" applyProtection="0"/>
    <xf numFmtId="0" fontId="75" fillId="7" borderId="2523" applyNumberFormat="0" applyAlignment="0" applyProtection="0"/>
    <xf numFmtId="0" fontId="99" fillId="13" borderId="2579" applyNumberForma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30" fillId="13" borderId="2523" applyNumberFormat="0" applyAlignment="0" applyProtection="0"/>
    <xf numFmtId="0" fontId="110" fillId="32" borderId="2584"/>
    <xf numFmtId="0" fontId="27" fillId="9" borderId="2587" applyNumberFormat="0" applyFont="0" applyAlignment="0" applyProtection="0"/>
    <xf numFmtId="0" fontId="103" fillId="0" borderId="2481"/>
    <xf numFmtId="0" fontId="3" fillId="9" borderId="2632" applyNumberFormat="0" applyFont="0" applyAlignment="0" applyProtection="0"/>
    <xf numFmtId="0" fontId="110" fillId="32" borderId="2476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30" fillId="13" borderId="2685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10" fontId="56" fillId="28" borderId="2575" applyNumberFormat="0" applyBorder="0" applyAlignment="0" applyProtection="0"/>
    <xf numFmtId="0" fontId="27" fillId="9" borderId="2686" applyNumberFormat="0" applyFont="0" applyAlignment="0" applyProtection="0"/>
    <xf numFmtId="0" fontId="74" fillId="7" borderId="2685" applyNumberFormat="0" applyAlignment="0" applyProtection="0"/>
    <xf numFmtId="0" fontId="74" fillId="7" borderId="2523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3" fillId="9" borderId="2524" applyNumberFormat="0" applyFont="0" applyAlignment="0" applyProtection="0"/>
    <xf numFmtId="0" fontId="115" fillId="0" borderId="2527" applyNumberFormat="0" applyFill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15" fillId="0" borderId="2635" applyNumberFormat="0" applyFill="0" applyAlignment="0" applyProtection="0"/>
    <xf numFmtId="0" fontId="75" fillId="7" borderId="2478" applyNumberFormat="0" applyAlignment="0" applyProtection="0"/>
    <xf numFmtId="0" fontId="28" fillId="13" borderId="2478" applyNumberFormat="0" applyAlignment="0" applyProtection="0"/>
    <xf numFmtId="0" fontId="28" fillId="13" borderId="2478" applyNumberFormat="0" applyAlignment="0" applyProtection="0"/>
    <xf numFmtId="3" fontId="32" fillId="0" borderId="2467"/>
    <xf numFmtId="0" fontId="59" fillId="0" borderId="2477">
      <alignment horizontal="left" vertical="center"/>
    </xf>
    <xf numFmtId="0" fontId="3" fillId="9" borderId="2479" applyNumberFormat="0" applyFont="0" applyAlignment="0" applyProtection="0"/>
    <xf numFmtId="0" fontId="42" fillId="0" borderId="2467"/>
    <xf numFmtId="0" fontId="113" fillId="0" borderId="2482" applyNumberFormat="0" applyFill="0" applyAlignment="0" applyProtection="0"/>
    <xf numFmtId="0" fontId="59" fillId="0" borderId="2477">
      <alignment horizontal="left" vertical="center"/>
    </xf>
    <xf numFmtId="0" fontId="123" fillId="34" borderId="2483" applyNumberFormat="0" applyAlignment="0" applyProtection="0"/>
    <xf numFmtId="0" fontId="124" fillId="34" borderId="2478" applyNumberFormat="0" applyAlignment="0" applyProtection="0"/>
    <xf numFmtId="10" fontId="56" fillId="28" borderId="2467" applyNumberFormat="0" applyBorder="0" applyAlignment="0" applyProtection="0"/>
    <xf numFmtId="0" fontId="75" fillId="7" borderId="2478" applyNumberFormat="0" applyAlignment="0" applyProtection="0"/>
    <xf numFmtId="0" fontId="3" fillId="9" borderId="2686" applyNumberFormat="0" applyFon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103" fillId="0" borderId="2481"/>
    <xf numFmtId="0" fontId="110" fillId="32" borderId="2467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124" fillId="34" borderId="2685" applyNumberFormat="0" applyAlignment="0" applyProtection="0"/>
    <xf numFmtId="0" fontId="97" fillId="13" borderId="2480" applyNumberFormat="0" applyAlignment="0" applyProtection="0"/>
    <xf numFmtId="0" fontId="115" fillId="0" borderId="2484" applyNumberFormat="0" applyFill="0" applyAlignment="0" applyProtection="0"/>
    <xf numFmtId="0" fontId="74" fillId="7" borderId="2523" applyNumberFormat="0" applyAlignment="0" applyProtection="0"/>
    <xf numFmtId="0" fontId="103" fillId="0" borderId="2481"/>
    <xf numFmtId="0" fontId="27" fillId="9" borderId="2479" applyNumberFormat="0" applyFont="0" applyAlignment="0" applyProtection="0"/>
    <xf numFmtId="0" fontId="130" fillId="14" borderId="2478" applyNumberFormat="0" applyAlignment="0" applyProtection="0"/>
    <xf numFmtId="0" fontId="75" fillId="7" borderId="2595" applyNumberFormat="0" applyAlignment="0" applyProtection="0"/>
    <xf numFmtId="0" fontId="115" fillId="0" borderId="2493" applyNumberFormat="0" applyFill="0" applyAlignment="0" applyProtection="0"/>
    <xf numFmtId="0" fontId="130" fillId="14" borderId="2487" applyNumberFormat="0" applyAlignment="0" applyProtection="0"/>
    <xf numFmtId="0" fontId="123" fillId="34" borderId="2492" applyNumberFormat="0" applyAlignment="0" applyProtection="0"/>
    <xf numFmtId="0" fontId="113" fillId="0" borderId="2491" applyNumberFormat="0" applyFill="0" applyAlignment="0" applyProtection="0"/>
    <xf numFmtId="0" fontId="110" fillId="32" borderId="2494"/>
    <xf numFmtId="0" fontId="3" fillId="9" borderId="2488" applyNumberFormat="0" applyFont="0" applyAlignment="0" applyProtection="0"/>
    <xf numFmtId="0" fontId="75" fillId="7" borderId="2487" applyNumberFormat="0" applyAlignment="0" applyProtection="0"/>
    <xf numFmtId="10" fontId="56" fillId="28" borderId="2494" applyNumberFormat="0" applyBorder="0" applyAlignment="0" applyProtection="0"/>
    <xf numFmtId="0" fontId="42" fillId="0" borderId="2494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23" fillId="34" borderId="2492" applyNumberFormat="0" applyAlignment="0" applyProtection="0"/>
    <xf numFmtId="0" fontId="115" fillId="0" borderId="2493" applyNumberFormat="0" applyFill="0" applyAlignment="0" applyProtection="0"/>
    <xf numFmtId="0" fontId="30" fillId="13" borderId="2478" applyNumberFormat="0" applyAlignment="0" applyProtection="0"/>
    <xf numFmtId="0" fontId="130" fillId="14" borderId="2487" applyNumberFormat="0" applyAlignment="0" applyProtection="0"/>
    <xf numFmtId="10" fontId="56" fillId="28" borderId="2494" applyNumberFormat="0" applyBorder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115" fillId="0" borderId="2491" applyNumberFormat="0" applyFill="0" applyAlignment="0" applyProtection="0"/>
    <xf numFmtId="0" fontId="74" fillId="7" borderId="2487" applyNumberFormat="0" applyAlignment="0" applyProtection="0"/>
    <xf numFmtId="0" fontId="30" fillId="13" borderId="2487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99" fillId="13" borderId="2489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15" fillId="9" borderId="2479" applyNumberFormat="0" applyFont="0" applyAlignment="0" applyProtection="0"/>
    <xf numFmtId="0" fontId="3" fillId="9" borderId="2479" applyNumberFormat="0" applyFont="0" applyAlignment="0" applyProtection="0"/>
    <xf numFmtId="0" fontId="99" fillId="13" borderId="2480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3" fillId="9" borderId="2488" applyNumberFormat="0" applyFont="0" applyAlignment="0" applyProtection="0"/>
    <xf numFmtId="0" fontId="30" fillId="13" borderId="2487" applyNumberFormat="0" applyAlignment="0" applyProtection="0"/>
    <xf numFmtId="3" fontId="32" fillId="0" borderId="2494"/>
    <xf numFmtId="0" fontId="97" fillId="13" borderId="2489" applyNumberFormat="0" applyAlignment="0" applyProtection="0"/>
    <xf numFmtId="0" fontId="115" fillId="0" borderId="2482" applyNumberFormat="0" applyFill="0" applyAlignment="0" applyProtection="0"/>
    <xf numFmtId="0" fontId="27" fillId="9" borderId="2488" applyNumberFormat="0" applyFont="0" applyAlignment="0" applyProtection="0"/>
    <xf numFmtId="0" fontId="99" fillId="13" borderId="2480" applyNumberFormat="0" applyAlignment="0" applyProtection="0"/>
    <xf numFmtId="0" fontId="30" fillId="13" borderId="2478" applyNumberFormat="0" applyAlignment="0" applyProtection="0"/>
    <xf numFmtId="0" fontId="74" fillId="7" borderId="2478" applyNumberFormat="0" applyAlignment="0" applyProtection="0"/>
    <xf numFmtId="0" fontId="115" fillId="0" borderId="2482" applyNumberFormat="0" applyFill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3" fillId="9" borderId="2479" applyNumberFormat="0" applyFont="0" applyAlignment="0" applyProtection="0"/>
    <xf numFmtId="0" fontId="115" fillId="0" borderId="2491" applyNumberFormat="0" applyFill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110" fillId="32" borderId="2494"/>
    <xf numFmtId="0" fontId="74" fillId="7" borderId="2487" applyNumberFormat="0" applyAlignment="0" applyProtection="0"/>
    <xf numFmtId="3" fontId="32" fillId="0" borderId="2494"/>
    <xf numFmtId="0" fontId="15" fillId="9" borderId="2488" applyNumberFormat="0" applyFont="0" applyAlignment="0" applyProtection="0"/>
    <xf numFmtId="0" fontId="27" fillId="9" borderId="2488" applyNumberFormat="0" applyFont="0" applyAlignment="0" applyProtection="0"/>
    <xf numFmtId="0" fontId="124" fillId="34" borderId="2487" applyNumberFormat="0" applyAlignment="0" applyProtection="0"/>
    <xf numFmtId="0" fontId="74" fillId="7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97" fillId="13" borderId="2489" applyNumberFormat="0" applyAlignment="0" applyProtection="0"/>
    <xf numFmtId="0" fontId="74" fillId="7" borderId="2487" applyNumberFormat="0" applyAlignment="0" applyProtection="0"/>
    <xf numFmtId="0" fontId="59" fillId="0" borderId="2468">
      <alignment horizontal="left" vertical="center"/>
    </xf>
    <xf numFmtId="0" fontId="42" fillId="0" borderId="2494"/>
    <xf numFmtId="0" fontId="75" fillId="7" borderId="2487" applyNumberFormat="0" applyAlignment="0" applyProtection="0"/>
    <xf numFmtId="0" fontId="113" fillId="0" borderId="2491" applyNumberFormat="0" applyFill="0" applyAlignment="0" applyProtection="0"/>
    <xf numFmtId="0" fontId="74" fillId="7" borderId="2487" applyNumberFormat="0" applyAlignment="0" applyProtection="0"/>
    <xf numFmtId="0" fontId="28" fillId="13" borderId="2487" applyNumberFormat="0" applyAlignment="0" applyProtection="0"/>
    <xf numFmtId="3" fontId="32" fillId="0" borderId="2485"/>
    <xf numFmtId="0" fontId="42" fillId="0" borderId="2485"/>
    <xf numFmtId="0" fontId="59" fillId="0" borderId="2486">
      <alignment horizontal="left" vertical="center"/>
    </xf>
    <xf numFmtId="10" fontId="56" fillId="28" borderId="2485" applyNumberFormat="0" applyBorder="0" applyAlignment="0" applyProtection="0"/>
    <xf numFmtId="0" fontId="75" fillId="7" borderId="2487" applyNumberFormat="0" applyAlignment="0" applyProtection="0"/>
    <xf numFmtId="0" fontId="15" fillId="9" borderId="2488" applyNumberFormat="0" applyFon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0" fillId="32" borderId="2485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86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86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68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68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7" fillId="13" borderId="2696" applyNumberFormat="0" applyAlignment="0" applyProtection="0"/>
    <xf numFmtId="0" fontId="30" fillId="13" borderId="2631" applyNumberFormat="0" applyAlignment="0" applyProtection="0"/>
    <xf numFmtId="0" fontId="75" fillId="7" borderId="2505" applyNumberFormat="0" applyAlignment="0" applyProtection="0"/>
    <xf numFmtId="0" fontId="103" fillId="0" borderId="2508"/>
    <xf numFmtId="0" fontId="115" fillId="0" borderId="2511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28" fillId="13" borderId="2505" applyNumberFormat="0" applyAlignment="0" applyProtection="0"/>
    <xf numFmtId="0" fontId="130" fillId="14" borderId="2505" applyNumberFormat="0" applyAlignment="0" applyProtection="0"/>
    <xf numFmtId="0" fontId="123" fillId="34" borderId="2510" applyNumberFormat="0" applyAlignment="0" applyProtection="0"/>
    <xf numFmtId="0" fontId="113" fillId="0" borderId="2509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74" fillId="7" borderId="2514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3" fillId="9" borderId="2488" applyNumberFormat="0" applyFont="0" applyAlignment="0" applyProtection="0"/>
    <xf numFmtId="0" fontId="28" fillId="13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99" fillId="13" borderId="2499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7" fillId="9" borderId="2506" applyNumberFormat="0" applyFont="0" applyAlignment="0" applyProtection="0"/>
    <xf numFmtId="0" fontId="124" fillId="34" borderId="2505" applyNumberFormat="0" applyAlignment="0" applyProtection="0"/>
    <xf numFmtId="0" fontId="97" fillId="13" borderId="2507" applyNumberFormat="0" applyAlignment="0" applyProtection="0"/>
    <xf numFmtId="0" fontId="75" fillId="7" borderId="2505" applyNumberFormat="0" applyAlignment="0" applyProtection="0"/>
    <xf numFmtId="0" fontId="28" fillId="13" borderId="2487" applyNumberFormat="0" applyAlignment="0" applyProtection="0"/>
    <xf numFmtId="0" fontId="99" fillId="13" borderId="2516" applyNumberFormat="0" applyAlignment="0" applyProtection="0"/>
    <xf numFmtId="0" fontId="59" fillId="0" borderId="2495">
      <alignment horizontal="left" vertical="center"/>
    </xf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514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95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95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6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115" fillId="0" borderId="2502" applyNumberFormat="0" applyFill="0" applyAlignment="0" applyProtection="0"/>
    <xf numFmtId="0" fontId="130" fillId="14" borderId="2497" applyNumberFormat="0" applyAlignment="0" applyProtection="0"/>
    <xf numFmtId="0" fontId="123" fillId="34" borderId="2501" applyNumberFormat="0" applyAlignment="0" applyProtection="0"/>
    <xf numFmtId="0" fontId="113" fillId="0" borderId="2500" applyNumberFormat="0" applyFill="0" applyAlignment="0" applyProtection="0"/>
    <xf numFmtId="0" fontId="110" fillId="32" borderId="2503"/>
    <xf numFmtId="0" fontId="3" fillId="9" borderId="2498" applyNumberFormat="0" applyFont="0" applyAlignment="0" applyProtection="0"/>
    <xf numFmtId="0" fontId="75" fillId="7" borderId="2497" applyNumberFormat="0" applyAlignment="0" applyProtection="0"/>
    <xf numFmtId="10" fontId="56" fillId="28" borderId="2503" applyNumberFormat="0" applyBorder="0" applyAlignment="0" applyProtection="0"/>
    <xf numFmtId="0" fontId="42" fillId="0" borderId="2503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23" fillId="34" borderId="2501" applyNumberFormat="0" applyAlignment="0" applyProtection="0"/>
    <xf numFmtId="0" fontId="115" fillId="0" borderId="2502" applyNumberFormat="0" applyFill="0" applyAlignment="0" applyProtection="0"/>
    <xf numFmtId="0" fontId="30" fillId="13" borderId="2487" applyNumberFormat="0" applyAlignment="0" applyProtection="0"/>
    <xf numFmtId="0" fontId="130" fillId="14" borderId="2497" applyNumberFormat="0" applyAlignment="0" applyProtection="0"/>
    <xf numFmtId="10" fontId="56" fillId="28" borderId="2503" applyNumberFormat="0" applyBorder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115" fillId="0" borderId="2500" applyNumberFormat="0" applyFill="0" applyAlignment="0" applyProtection="0"/>
    <xf numFmtId="0" fontId="74" fillId="7" borderId="2497" applyNumberFormat="0" applyAlignment="0" applyProtection="0"/>
    <xf numFmtId="0" fontId="30" fillId="13" borderId="2497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99" fillId="13" borderId="2499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99" fillId="13" borderId="2489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3" fillId="9" borderId="2498" applyNumberFormat="0" applyFont="0" applyAlignment="0" applyProtection="0"/>
    <xf numFmtId="0" fontId="30" fillId="13" borderId="2497" applyNumberFormat="0" applyAlignment="0" applyProtection="0"/>
    <xf numFmtId="3" fontId="32" fillId="0" borderId="2503"/>
    <xf numFmtId="0" fontId="97" fillId="13" borderId="2499" applyNumberFormat="0" applyAlignment="0" applyProtection="0"/>
    <xf numFmtId="0" fontId="115" fillId="0" borderId="2491" applyNumberFormat="0" applyFill="0" applyAlignment="0" applyProtection="0"/>
    <xf numFmtId="0" fontId="27" fillId="9" borderId="2498" applyNumberFormat="0" applyFont="0" applyAlignment="0" applyProtection="0"/>
    <xf numFmtId="0" fontId="99" fillId="13" borderId="2489" applyNumberFormat="0" applyAlignment="0" applyProtection="0"/>
    <xf numFmtId="0" fontId="30" fillId="13" borderId="2487" applyNumberFormat="0" applyAlignment="0" applyProtection="0"/>
    <xf numFmtId="0" fontId="74" fillId="7" borderId="2487" applyNumberFormat="0" applyAlignment="0" applyProtection="0"/>
    <xf numFmtId="0" fontId="115" fillId="0" borderId="2491" applyNumberFormat="0" applyFill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3" fillId="9" borderId="2488" applyNumberFormat="0" applyFont="0" applyAlignment="0" applyProtection="0"/>
    <xf numFmtId="0" fontId="115" fillId="0" borderId="2500" applyNumberFormat="0" applyFill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110" fillId="32" borderId="2503"/>
    <xf numFmtId="0" fontId="74" fillId="7" borderId="2497" applyNumberFormat="0" applyAlignment="0" applyProtection="0"/>
    <xf numFmtId="3" fontId="32" fillId="0" borderId="2503"/>
    <xf numFmtId="0" fontId="15" fillId="9" borderId="2498" applyNumberFormat="0" applyFont="0" applyAlignment="0" applyProtection="0"/>
    <xf numFmtId="0" fontId="27" fillId="9" borderId="2498" applyNumberFormat="0" applyFont="0" applyAlignment="0" applyProtection="0"/>
    <xf numFmtId="0" fontId="124" fillId="34" borderId="2497" applyNumberFormat="0" applyAlignment="0" applyProtection="0"/>
    <xf numFmtId="0" fontId="74" fillId="7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97" fillId="13" borderId="2499" applyNumberFormat="0" applyAlignment="0" applyProtection="0"/>
    <xf numFmtId="0" fontId="74" fillId="7" borderId="2497" applyNumberFormat="0" applyAlignment="0" applyProtection="0"/>
    <xf numFmtId="0" fontId="42" fillId="0" borderId="2503"/>
    <xf numFmtId="0" fontId="75" fillId="7" borderId="2497" applyNumberFormat="0" applyAlignment="0" applyProtection="0"/>
    <xf numFmtId="0" fontId="113" fillId="0" borderId="2500" applyNumberFormat="0" applyFill="0" applyAlignment="0" applyProtection="0"/>
    <xf numFmtId="0" fontId="74" fillId="7" borderId="2497" applyNumberFormat="0" applyAlignment="0" applyProtection="0"/>
    <xf numFmtId="0" fontId="28" fillId="13" borderId="2497" applyNumberFormat="0" applyAlignment="0" applyProtection="0"/>
    <xf numFmtId="3" fontId="32" fillId="0" borderId="2494"/>
    <xf numFmtId="0" fontId="42" fillId="0" borderId="2494"/>
    <xf numFmtId="0" fontId="59" fillId="0" borderId="2495">
      <alignment horizontal="left" vertical="center"/>
    </xf>
    <xf numFmtId="10" fontId="56" fillId="28" borderId="2494" applyNumberFormat="0" applyBorder="0" applyAlignment="0" applyProtection="0"/>
    <xf numFmtId="0" fontId="75" fillId="7" borderId="2497" applyNumberFormat="0" applyAlignment="0" applyProtection="0"/>
    <xf numFmtId="0" fontId="15" fillId="9" borderId="2498" applyNumberFormat="0" applyFon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0" fillId="32" borderId="2494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59" fillId="0" borderId="2495">
      <alignment horizontal="left" vertical="center"/>
    </xf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59" fillId="0" borderId="2495">
      <alignment horizontal="left" vertical="center"/>
    </xf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103" fillId="0" borderId="2496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113" fillId="0" borderId="2509" applyNumberFormat="0" applyFill="0" applyAlignment="0" applyProtection="0"/>
    <xf numFmtId="0" fontId="59" fillId="0" borderId="2504">
      <alignment horizontal="left" vertical="center"/>
    </xf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75" fillId="7" borderId="2505" applyNumberFormat="0" applyAlignment="0" applyProtection="0"/>
    <xf numFmtId="0" fontId="3" fillId="9" borderId="2506" applyNumberFormat="0" applyFont="0" applyAlignment="0" applyProtection="0"/>
    <xf numFmtId="0" fontId="97" fillId="13" borderId="2507" applyNumberFormat="0" applyAlignment="0" applyProtection="0"/>
    <xf numFmtId="0" fontId="103" fillId="0" borderId="2508"/>
    <xf numFmtId="0" fontId="113" fillId="0" borderId="2509" applyNumberFormat="0" applyFill="0" applyAlignment="0" applyProtection="0"/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130" fillId="14" borderId="2505" applyNumberFormat="0" applyAlignment="0" applyProtection="0"/>
    <xf numFmtId="0" fontId="115" fillId="0" borderId="2511" applyNumberFormat="0" applyFill="0" applyAlignment="0" applyProtection="0"/>
    <xf numFmtId="0" fontId="27" fillId="9" borderId="2506" applyNumberFormat="0" applyFont="0" applyAlignment="0" applyProtection="0"/>
    <xf numFmtId="0" fontId="97" fillId="13" borderId="2507" applyNumberFormat="0" applyAlignment="0" applyProtection="0"/>
    <xf numFmtId="0" fontId="115" fillId="0" borderId="2511" applyNumberFormat="0" applyFill="0" applyAlignment="0" applyProtection="0"/>
    <xf numFmtId="0" fontId="103" fillId="0" borderId="2508"/>
    <xf numFmtId="0" fontId="27" fillId="9" borderId="2506" applyNumberFormat="0" applyFont="0" applyAlignment="0" applyProtection="0"/>
    <xf numFmtId="0" fontId="130" fillId="14" borderId="2505" applyNumberFormat="0" applyAlignment="0" applyProtection="0"/>
    <xf numFmtId="0" fontId="115" fillId="0" borderId="2520" applyNumberFormat="0" applyFill="0" applyAlignment="0" applyProtection="0"/>
    <xf numFmtId="0" fontId="130" fillId="14" borderId="2514" applyNumberFormat="0" applyAlignment="0" applyProtection="0"/>
    <xf numFmtId="0" fontId="123" fillId="34" borderId="2519" applyNumberFormat="0" applyAlignment="0" applyProtection="0"/>
    <xf numFmtId="0" fontId="113" fillId="0" borderId="2518" applyNumberFormat="0" applyFill="0" applyAlignment="0" applyProtection="0"/>
    <xf numFmtId="0" fontId="110" fillId="32" borderId="2521"/>
    <xf numFmtId="0" fontId="3" fillId="9" borderId="2515" applyNumberFormat="0" applyFont="0" applyAlignment="0" applyProtection="0"/>
    <xf numFmtId="0" fontId="75" fillId="7" borderId="2514" applyNumberFormat="0" applyAlignment="0" applyProtection="0"/>
    <xf numFmtId="10" fontId="56" fillId="28" borderId="2521" applyNumberFormat="0" applyBorder="0" applyAlignment="0" applyProtection="0"/>
    <xf numFmtId="0" fontId="42" fillId="0" borderId="2521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23" fillId="34" borderId="2519" applyNumberFormat="0" applyAlignment="0" applyProtection="0"/>
    <xf numFmtId="0" fontId="115" fillId="0" borderId="2520" applyNumberFormat="0" applyFill="0" applyAlignment="0" applyProtection="0"/>
    <xf numFmtId="0" fontId="30" fillId="13" borderId="2505" applyNumberFormat="0" applyAlignment="0" applyProtection="0"/>
    <xf numFmtId="0" fontId="130" fillId="14" borderId="2514" applyNumberFormat="0" applyAlignment="0" applyProtection="0"/>
    <xf numFmtId="10" fontId="56" fillId="28" borderId="2521" applyNumberFormat="0" applyBorder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115" fillId="0" borderId="2518" applyNumberFormat="0" applyFill="0" applyAlignment="0" applyProtection="0"/>
    <xf numFmtId="0" fontId="74" fillId="7" borderId="2514" applyNumberFormat="0" applyAlignment="0" applyProtection="0"/>
    <xf numFmtId="0" fontId="30" fillId="13" borderId="2514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99" fillId="13" borderId="2516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15" fillId="9" borderId="2506" applyNumberFormat="0" applyFont="0" applyAlignment="0" applyProtection="0"/>
    <xf numFmtId="0" fontId="3" fillId="9" borderId="2506" applyNumberFormat="0" applyFont="0" applyAlignment="0" applyProtection="0"/>
    <xf numFmtId="0" fontId="99" fillId="13" borderId="2507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3" fillId="9" borderId="2515" applyNumberFormat="0" applyFont="0" applyAlignment="0" applyProtection="0"/>
    <xf numFmtId="0" fontId="30" fillId="13" borderId="2514" applyNumberFormat="0" applyAlignment="0" applyProtection="0"/>
    <xf numFmtId="3" fontId="32" fillId="0" borderId="2521"/>
    <xf numFmtId="0" fontId="97" fillId="13" borderId="2516" applyNumberFormat="0" applyAlignment="0" applyProtection="0"/>
    <xf numFmtId="0" fontId="115" fillId="0" borderId="2509" applyNumberFormat="0" applyFill="0" applyAlignment="0" applyProtection="0"/>
    <xf numFmtId="0" fontId="27" fillId="9" borderId="2515" applyNumberFormat="0" applyFont="0" applyAlignment="0" applyProtection="0"/>
    <xf numFmtId="0" fontId="99" fillId="13" borderId="2507" applyNumberFormat="0" applyAlignment="0" applyProtection="0"/>
    <xf numFmtId="0" fontId="30" fillId="13" borderId="2505" applyNumberFormat="0" applyAlignment="0" applyProtection="0"/>
    <xf numFmtId="0" fontId="74" fillId="7" borderId="2505" applyNumberFormat="0" applyAlignment="0" applyProtection="0"/>
    <xf numFmtId="0" fontId="115" fillId="0" borderId="2509" applyNumberFormat="0" applyFill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3" fillId="9" borderId="2506" applyNumberFormat="0" applyFont="0" applyAlignment="0" applyProtection="0"/>
    <xf numFmtId="0" fontId="115" fillId="0" borderId="2518" applyNumberFormat="0" applyFill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110" fillId="32" borderId="2521"/>
    <xf numFmtId="0" fontId="74" fillId="7" borderId="2514" applyNumberFormat="0" applyAlignment="0" applyProtection="0"/>
    <xf numFmtId="3" fontId="32" fillId="0" borderId="2521"/>
    <xf numFmtId="0" fontId="15" fillId="9" borderId="2515" applyNumberFormat="0" applyFont="0" applyAlignment="0" applyProtection="0"/>
    <xf numFmtId="0" fontId="27" fillId="9" borderId="2515" applyNumberFormat="0" applyFont="0" applyAlignment="0" applyProtection="0"/>
    <xf numFmtId="0" fontId="124" fillId="34" borderId="2514" applyNumberFormat="0" applyAlignment="0" applyProtection="0"/>
    <xf numFmtId="0" fontId="74" fillId="7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97" fillId="13" borderId="2516" applyNumberFormat="0" applyAlignment="0" applyProtection="0"/>
    <xf numFmtId="0" fontId="74" fillId="7" borderId="2514" applyNumberFormat="0" applyAlignment="0" applyProtection="0"/>
    <xf numFmtId="0" fontId="42" fillId="0" borderId="2521"/>
    <xf numFmtId="0" fontId="75" fillId="7" borderId="2514" applyNumberFormat="0" applyAlignment="0" applyProtection="0"/>
    <xf numFmtId="0" fontId="113" fillId="0" borderId="2518" applyNumberFormat="0" applyFill="0" applyAlignment="0" applyProtection="0"/>
    <xf numFmtId="0" fontId="74" fillId="7" borderId="2514" applyNumberFormat="0" applyAlignment="0" applyProtection="0"/>
    <xf numFmtId="0" fontId="28" fillId="13" borderId="2514" applyNumberFormat="0" applyAlignment="0" applyProtection="0"/>
    <xf numFmtId="3" fontId="32" fillId="0" borderId="2512"/>
    <xf numFmtId="0" fontId="42" fillId="0" borderId="2512"/>
    <xf numFmtId="0" fontId="59" fillId="0" borderId="2513">
      <alignment horizontal="left" vertical="center"/>
    </xf>
    <xf numFmtId="10" fontId="56" fillId="28" borderId="2512" applyNumberFormat="0" applyBorder="0" applyAlignment="0" applyProtection="0"/>
    <xf numFmtId="0" fontId="75" fillId="7" borderId="2514" applyNumberFormat="0" applyAlignment="0" applyProtection="0"/>
    <xf numFmtId="0" fontId="15" fillId="9" borderId="2515" applyNumberFormat="0" applyFon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0" fillId="32" borderId="2512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59" fillId="0" borderId="2513">
      <alignment horizontal="left" vertical="center"/>
    </xf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59" fillId="0" borderId="2513">
      <alignment horizontal="left" vertical="center"/>
    </xf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103" fillId="0" borderId="2517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103" fillId="0" borderId="2697"/>
    <xf numFmtId="0" fontId="130" fillId="14" borderId="2694" applyNumberFormat="0" applyAlignment="0" applyProtection="0"/>
    <xf numFmtId="0" fontId="130" fillId="14" borderId="2577" applyNumberFormat="0" applyAlignment="0" applyProtection="0"/>
    <xf numFmtId="0" fontId="97" fillId="13" borderId="2687" applyNumberFormat="0" applyAlignment="0" applyProtection="0"/>
    <xf numFmtId="0" fontId="115" fillId="0" borderId="2583" applyNumberFormat="0" applyFill="0" applyAlignment="0" applyProtection="0"/>
    <xf numFmtId="0" fontId="115" fillId="0" borderId="2689" applyNumberFormat="0" applyFill="0" applyAlignment="0" applyProtection="0"/>
    <xf numFmtId="0" fontId="75" fillId="7" borderId="2532" applyNumberFormat="0" applyAlignment="0" applyProtection="0"/>
    <xf numFmtId="0" fontId="28" fillId="13" borderId="2532" applyNumberFormat="0" applyAlignment="0" applyProtection="0"/>
    <xf numFmtId="0" fontId="28" fillId="13" borderId="2532" applyNumberFormat="0" applyAlignment="0" applyProtection="0"/>
    <xf numFmtId="3" fontId="32" fillId="0" borderId="2521"/>
    <xf numFmtId="0" fontId="59" fillId="0" borderId="2531">
      <alignment horizontal="left" vertical="center"/>
    </xf>
    <xf numFmtId="0" fontId="3" fillId="9" borderId="2533" applyNumberFormat="0" applyFont="0" applyAlignment="0" applyProtection="0"/>
    <xf numFmtId="0" fontId="42" fillId="0" borderId="2521"/>
    <xf numFmtId="0" fontId="113" fillId="0" borderId="2536" applyNumberFormat="0" applyFill="0" applyAlignment="0" applyProtection="0"/>
    <xf numFmtId="0" fontId="59" fillId="0" borderId="2531">
      <alignment horizontal="left" vertical="center"/>
    </xf>
    <xf numFmtId="0" fontId="123" fillId="34" borderId="2537" applyNumberFormat="0" applyAlignment="0" applyProtection="0"/>
    <xf numFmtId="0" fontId="124" fillId="34" borderId="2532" applyNumberFormat="0" applyAlignment="0" applyProtection="0"/>
    <xf numFmtId="10" fontId="56" fillId="28" borderId="2521" applyNumberFormat="0" applyBorder="0" applyAlignment="0" applyProtection="0"/>
    <xf numFmtId="0" fontId="75" fillId="7" borderId="2532" applyNumberFormat="0" applyAlignment="0" applyProtection="0"/>
    <xf numFmtId="0" fontId="74" fillId="7" borderId="2685" applyNumberFormat="0" applyAlignment="0" applyProtection="0"/>
    <xf numFmtId="0" fontId="3" fillId="9" borderId="2533" applyNumberFormat="0" applyFont="0" applyAlignment="0" applyProtection="0"/>
    <xf numFmtId="0" fontId="97" fillId="13" borderId="2534" applyNumberFormat="0" applyAlignment="0" applyProtection="0"/>
    <xf numFmtId="0" fontId="103" fillId="0" borderId="2535"/>
    <xf numFmtId="0" fontId="110" fillId="32" borderId="2521"/>
    <xf numFmtId="0" fontId="113" fillId="0" borderId="2536" applyNumberFormat="0" applyFill="0" applyAlignment="0" applyProtection="0"/>
    <xf numFmtId="0" fontId="123" fillId="34" borderId="2537" applyNumberFormat="0" applyAlignment="0" applyProtection="0"/>
    <xf numFmtId="0" fontId="124" fillId="34" borderId="2532" applyNumberFormat="0" applyAlignment="0" applyProtection="0"/>
    <xf numFmtId="0" fontId="130" fillId="14" borderId="2532" applyNumberFormat="0" applyAlignment="0" applyProtection="0"/>
    <xf numFmtId="0" fontId="115" fillId="0" borderId="2538" applyNumberFormat="0" applyFill="0" applyAlignment="0" applyProtection="0"/>
    <xf numFmtId="0" fontId="27" fillId="9" borderId="2533" applyNumberFormat="0" applyFont="0" applyAlignment="0" applyProtection="0"/>
    <xf numFmtId="0" fontId="75" fillId="7" borderId="2577" applyNumberFormat="0" applyAlignment="0" applyProtection="0"/>
    <xf numFmtId="0" fontId="97" fillId="13" borderId="2534" applyNumberFormat="0" applyAlignment="0" applyProtection="0"/>
    <xf numFmtId="0" fontId="115" fillId="0" borderId="2538" applyNumberFormat="0" applyFill="0" applyAlignment="0" applyProtection="0"/>
    <xf numFmtId="0" fontId="74" fillId="7" borderId="2577" applyNumberFormat="0" applyAlignment="0" applyProtection="0"/>
    <xf numFmtId="0" fontId="103" fillId="0" borderId="2535"/>
    <xf numFmtId="190" fontId="42" fillId="0" borderId="2683"/>
    <xf numFmtId="0" fontId="27" fillId="9" borderId="2533" applyNumberFormat="0" applyFont="0" applyAlignment="0" applyProtection="0"/>
    <xf numFmtId="0" fontId="130" fillId="14" borderId="2532" applyNumberFormat="0" applyAlignment="0" applyProtection="0"/>
    <xf numFmtId="0" fontId="28" fillId="13" borderId="2595" applyNumberFormat="0" applyAlignment="0" applyProtection="0"/>
    <xf numFmtId="0" fontId="115" fillId="0" borderId="2547" applyNumberFormat="0" applyFill="0" applyAlignment="0" applyProtection="0"/>
    <xf numFmtId="0" fontId="130" fillId="14" borderId="2541" applyNumberFormat="0" applyAlignment="0" applyProtection="0"/>
    <xf numFmtId="0" fontId="123" fillId="34" borderId="2546" applyNumberFormat="0" applyAlignment="0" applyProtection="0"/>
    <xf numFmtId="0" fontId="113" fillId="0" borderId="2545" applyNumberFormat="0" applyFill="0" applyAlignment="0" applyProtection="0"/>
    <xf numFmtId="0" fontId="110" fillId="32" borderId="2548"/>
    <xf numFmtId="0" fontId="3" fillId="9" borderId="2542" applyNumberFormat="0" applyFont="0" applyAlignment="0" applyProtection="0"/>
    <xf numFmtId="0" fontId="75" fillId="7" borderId="2541" applyNumberFormat="0" applyAlignment="0" applyProtection="0"/>
    <xf numFmtId="10" fontId="56" fillId="28" borderId="2548" applyNumberFormat="0" applyBorder="0" applyAlignment="0" applyProtection="0"/>
    <xf numFmtId="0" fontId="42" fillId="0" borderId="2548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23" fillId="34" borderId="2546" applyNumberFormat="0" applyAlignment="0" applyProtection="0"/>
    <xf numFmtId="0" fontId="115" fillId="0" borderId="2547" applyNumberFormat="0" applyFill="0" applyAlignment="0" applyProtection="0"/>
    <xf numFmtId="0" fontId="30" fillId="13" borderId="2532" applyNumberFormat="0" applyAlignment="0" applyProtection="0"/>
    <xf numFmtId="0" fontId="130" fillId="14" borderId="2541" applyNumberFormat="0" applyAlignment="0" applyProtection="0"/>
    <xf numFmtId="10" fontId="56" fillId="28" borderId="2548" applyNumberFormat="0" applyBorder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115" fillId="0" borderId="2545" applyNumberFormat="0" applyFill="0" applyAlignment="0" applyProtection="0"/>
    <xf numFmtId="0" fontId="74" fillId="7" borderId="2541" applyNumberFormat="0" applyAlignment="0" applyProtection="0"/>
    <xf numFmtId="0" fontId="30" fillId="13" borderId="2541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99" fillId="13" borderId="2543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15" fillId="9" borderId="2533" applyNumberFormat="0" applyFont="0" applyAlignment="0" applyProtection="0"/>
    <xf numFmtId="0" fontId="3" fillId="9" borderId="2533" applyNumberFormat="0" applyFont="0" applyAlignment="0" applyProtection="0"/>
    <xf numFmtId="0" fontId="99" fillId="13" borderId="2534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3" fillId="9" borderId="2542" applyNumberFormat="0" applyFont="0" applyAlignment="0" applyProtection="0"/>
    <xf numFmtId="0" fontId="30" fillId="13" borderId="2541" applyNumberFormat="0" applyAlignment="0" applyProtection="0"/>
    <xf numFmtId="3" fontId="32" fillId="0" borderId="2548"/>
    <xf numFmtId="0" fontId="97" fillId="13" borderId="2543" applyNumberFormat="0" applyAlignment="0" applyProtection="0"/>
    <xf numFmtId="0" fontId="115" fillId="0" borderId="2536" applyNumberFormat="0" applyFill="0" applyAlignment="0" applyProtection="0"/>
    <xf numFmtId="0" fontId="27" fillId="9" borderId="2542" applyNumberFormat="0" applyFont="0" applyAlignment="0" applyProtection="0"/>
    <xf numFmtId="0" fontId="99" fillId="13" borderId="2534" applyNumberFormat="0" applyAlignment="0" applyProtection="0"/>
    <xf numFmtId="0" fontId="30" fillId="13" borderId="2532" applyNumberFormat="0" applyAlignment="0" applyProtection="0"/>
    <xf numFmtId="0" fontId="74" fillId="7" borderId="2532" applyNumberFormat="0" applyAlignment="0" applyProtection="0"/>
    <xf numFmtId="0" fontId="115" fillId="0" borderId="2536" applyNumberFormat="0" applyFill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3" fillId="9" borderId="2533" applyNumberFormat="0" applyFont="0" applyAlignment="0" applyProtection="0"/>
    <xf numFmtId="0" fontId="115" fillId="0" borderId="2545" applyNumberFormat="0" applyFill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110" fillId="32" borderId="2548"/>
    <xf numFmtId="0" fontId="74" fillId="7" borderId="2541" applyNumberFormat="0" applyAlignment="0" applyProtection="0"/>
    <xf numFmtId="3" fontId="32" fillId="0" borderId="2548"/>
    <xf numFmtId="0" fontId="15" fillId="9" borderId="2542" applyNumberFormat="0" applyFont="0" applyAlignment="0" applyProtection="0"/>
    <xf numFmtId="0" fontId="27" fillId="9" borderId="2542" applyNumberFormat="0" applyFont="0" applyAlignment="0" applyProtection="0"/>
    <xf numFmtId="0" fontId="124" fillId="34" borderId="2541" applyNumberFormat="0" applyAlignment="0" applyProtection="0"/>
    <xf numFmtId="0" fontId="74" fillId="7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97" fillId="13" borderId="2543" applyNumberFormat="0" applyAlignment="0" applyProtection="0"/>
    <xf numFmtId="0" fontId="74" fillId="7" borderId="2541" applyNumberFormat="0" applyAlignment="0" applyProtection="0"/>
    <xf numFmtId="0" fontId="59" fillId="0" borderId="2522">
      <alignment horizontal="left" vertical="center"/>
    </xf>
    <xf numFmtId="0" fontId="42" fillId="0" borderId="2548"/>
    <xf numFmtId="0" fontId="75" fillId="7" borderId="2541" applyNumberFormat="0" applyAlignment="0" applyProtection="0"/>
    <xf numFmtId="0" fontId="113" fillId="0" borderId="2545" applyNumberFormat="0" applyFill="0" applyAlignment="0" applyProtection="0"/>
    <xf numFmtId="0" fontId="74" fillId="7" borderId="2541" applyNumberFormat="0" applyAlignment="0" applyProtection="0"/>
    <xf numFmtId="0" fontId="28" fillId="13" borderId="2541" applyNumberFormat="0" applyAlignment="0" applyProtection="0"/>
    <xf numFmtId="3" fontId="32" fillId="0" borderId="2539"/>
    <xf numFmtId="0" fontId="42" fillId="0" borderId="2539"/>
    <xf numFmtId="0" fontId="59" fillId="0" borderId="2540">
      <alignment horizontal="left" vertical="center"/>
    </xf>
    <xf numFmtId="10" fontId="56" fillId="28" borderId="2539" applyNumberFormat="0" applyBorder="0" applyAlignment="0" applyProtection="0"/>
    <xf numFmtId="0" fontId="75" fillId="7" borderId="2541" applyNumberFormat="0" applyAlignment="0" applyProtection="0"/>
    <xf numFmtId="0" fontId="15" fillId="9" borderId="2542" applyNumberFormat="0" applyFon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0" fillId="32" borderId="2539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0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0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44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22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22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30" fillId="13" borderId="2685" applyNumberFormat="0" applyAlignment="0" applyProtection="0"/>
    <xf numFmtId="0" fontId="75" fillId="7" borderId="2559" applyNumberFormat="0" applyAlignment="0" applyProtection="0"/>
    <xf numFmtId="0" fontId="103" fillId="0" borderId="2562"/>
    <xf numFmtId="0" fontId="115" fillId="0" borderId="2565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28" fillId="13" borderId="2559" applyNumberFormat="0" applyAlignment="0" applyProtection="0"/>
    <xf numFmtId="0" fontId="130" fillId="14" borderId="2559" applyNumberFormat="0" applyAlignment="0" applyProtection="0"/>
    <xf numFmtId="0" fontId="123" fillId="34" borderId="2564" applyNumberFormat="0" applyAlignment="0" applyProtection="0"/>
    <xf numFmtId="0" fontId="113" fillId="0" borderId="2563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74" fillId="7" borderId="2568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3" fillId="9" borderId="2542" applyNumberFormat="0" applyFont="0" applyAlignment="0" applyProtection="0"/>
    <xf numFmtId="0" fontId="28" fillId="13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99" fillId="13" borderId="2553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7" fillId="9" borderId="2560" applyNumberFormat="0" applyFont="0" applyAlignment="0" applyProtection="0"/>
    <xf numFmtId="0" fontId="124" fillId="34" borderId="2559" applyNumberFormat="0" applyAlignment="0" applyProtection="0"/>
    <xf numFmtId="0" fontId="97" fillId="13" borderId="2561" applyNumberFormat="0" applyAlignment="0" applyProtection="0"/>
    <xf numFmtId="0" fontId="75" fillId="7" borderId="2559" applyNumberFormat="0" applyAlignment="0" applyProtection="0"/>
    <xf numFmtId="0" fontId="28" fillId="13" borderId="2541" applyNumberFormat="0" applyAlignment="0" applyProtection="0"/>
    <xf numFmtId="0" fontId="99" fillId="13" borderId="2570" applyNumberFormat="0" applyAlignment="0" applyProtection="0"/>
    <xf numFmtId="0" fontId="59" fillId="0" borderId="2549">
      <alignment horizontal="left" vertical="center"/>
    </xf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68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9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9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5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115" fillId="0" borderId="2556" applyNumberFormat="0" applyFill="0" applyAlignment="0" applyProtection="0"/>
    <xf numFmtId="0" fontId="130" fillId="14" borderId="2551" applyNumberFormat="0" applyAlignment="0" applyProtection="0"/>
    <xf numFmtId="0" fontId="123" fillId="34" borderId="2555" applyNumberFormat="0" applyAlignment="0" applyProtection="0"/>
    <xf numFmtId="0" fontId="113" fillId="0" borderId="2554" applyNumberFormat="0" applyFill="0" applyAlignment="0" applyProtection="0"/>
    <xf numFmtId="0" fontId="110" fillId="32" borderId="2557"/>
    <xf numFmtId="0" fontId="3" fillId="9" borderId="2552" applyNumberFormat="0" applyFont="0" applyAlignment="0" applyProtection="0"/>
    <xf numFmtId="0" fontId="75" fillId="7" borderId="2551" applyNumberFormat="0" applyAlignment="0" applyProtection="0"/>
    <xf numFmtId="10" fontId="56" fillId="28" borderId="2557" applyNumberFormat="0" applyBorder="0" applyAlignment="0" applyProtection="0"/>
    <xf numFmtId="0" fontId="42" fillId="0" borderId="2557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23" fillId="34" borderId="2555" applyNumberFormat="0" applyAlignment="0" applyProtection="0"/>
    <xf numFmtId="0" fontId="115" fillId="0" borderId="2556" applyNumberFormat="0" applyFill="0" applyAlignment="0" applyProtection="0"/>
    <xf numFmtId="0" fontId="30" fillId="13" borderId="2541" applyNumberFormat="0" applyAlignment="0" applyProtection="0"/>
    <xf numFmtId="0" fontId="130" fillId="14" borderId="2551" applyNumberFormat="0" applyAlignment="0" applyProtection="0"/>
    <xf numFmtId="10" fontId="56" fillId="28" borderId="2557" applyNumberFormat="0" applyBorder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115" fillId="0" borderId="2554" applyNumberFormat="0" applyFill="0" applyAlignment="0" applyProtection="0"/>
    <xf numFmtId="0" fontId="74" fillId="7" borderId="2551" applyNumberFormat="0" applyAlignment="0" applyProtection="0"/>
    <xf numFmtId="0" fontId="30" fillId="13" borderId="2551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99" fillId="13" borderId="2553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99" fillId="13" borderId="2543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3" fillId="9" borderId="2552" applyNumberFormat="0" applyFont="0" applyAlignment="0" applyProtection="0"/>
    <xf numFmtId="0" fontId="30" fillId="13" borderId="2551" applyNumberFormat="0" applyAlignment="0" applyProtection="0"/>
    <xf numFmtId="3" fontId="32" fillId="0" borderId="2557"/>
    <xf numFmtId="0" fontId="97" fillId="13" borderId="2553" applyNumberFormat="0" applyAlignment="0" applyProtection="0"/>
    <xf numFmtId="0" fontId="115" fillId="0" borderId="2545" applyNumberFormat="0" applyFill="0" applyAlignment="0" applyProtection="0"/>
    <xf numFmtId="0" fontId="27" fillId="9" borderId="2552" applyNumberFormat="0" applyFont="0" applyAlignment="0" applyProtection="0"/>
    <xf numFmtId="0" fontId="99" fillId="13" borderId="2543" applyNumberFormat="0" applyAlignment="0" applyProtection="0"/>
    <xf numFmtId="0" fontId="30" fillId="13" borderId="2541" applyNumberFormat="0" applyAlignment="0" applyProtection="0"/>
    <xf numFmtId="0" fontId="74" fillId="7" borderId="2541" applyNumberFormat="0" applyAlignment="0" applyProtection="0"/>
    <xf numFmtId="0" fontId="115" fillId="0" borderId="2545" applyNumberFormat="0" applyFill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3" fillId="9" borderId="2542" applyNumberFormat="0" applyFont="0" applyAlignment="0" applyProtection="0"/>
    <xf numFmtId="0" fontId="115" fillId="0" borderId="2554" applyNumberFormat="0" applyFill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110" fillId="32" borderId="2557"/>
    <xf numFmtId="0" fontId="74" fillId="7" borderId="2551" applyNumberFormat="0" applyAlignment="0" applyProtection="0"/>
    <xf numFmtId="3" fontId="32" fillId="0" borderId="2557"/>
    <xf numFmtId="0" fontId="15" fillId="9" borderId="2552" applyNumberFormat="0" applyFont="0" applyAlignment="0" applyProtection="0"/>
    <xf numFmtId="0" fontId="27" fillId="9" borderId="2552" applyNumberFormat="0" applyFont="0" applyAlignment="0" applyProtection="0"/>
    <xf numFmtId="0" fontId="124" fillId="34" borderId="2551" applyNumberFormat="0" applyAlignment="0" applyProtection="0"/>
    <xf numFmtId="0" fontId="74" fillId="7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97" fillId="13" borderId="2553" applyNumberFormat="0" applyAlignment="0" applyProtection="0"/>
    <xf numFmtId="0" fontId="74" fillId="7" borderId="2551" applyNumberFormat="0" applyAlignment="0" applyProtection="0"/>
    <xf numFmtId="0" fontId="42" fillId="0" borderId="2557"/>
    <xf numFmtId="0" fontId="75" fillId="7" borderId="2551" applyNumberFormat="0" applyAlignment="0" applyProtection="0"/>
    <xf numFmtId="0" fontId="113" fillId="0" borderId="2554" applyNumberFormat="0" applyFill="0" applyAlignment="0" applyProtection="0"/>
    <xf numFmtId="0" fontId="74" fillId="7" borderId="2551" applyNumberFormat="0" applyAlignment="0" applyProtection="0"/>
    <xf numFmtId="0" fontId="28" fillId="13" borderId="2551" applyNumberFormat="0" applyAlignment="0" applyProtection="0"/>
    <xf numFmtId="3" fontId="32" fillId="0" borderId="2548"/>
    <xf numFmtId="0" fontId="42" fillId="0" borderId="2548"/>
    <xf numFmtId="0" fontId="59" fillId="0" borderId="2549">
      <alignment horizontal="left" vertical="center"/>
    </xf>
    <xf numFmtId="10" fontId="56" fillId="28" borderId="2548" applyNumberFormat="0" applyBorder="0" applyAlignment="0" applyProtection="0"/>
    <xf numFmtId="0" fontId="75" fillId="7" borderId="2551" applyNumberFormat="0" applyAlignment="0" applyProtection="0"/>
    <xf numFmtId="0" fontId="15" fillId="9" borderId="2552" applyNumberFormat="0" applyFon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0" fillId="32" borderId="2548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59" fillId="0" borderId="2549">
      <alignment horizontal="left" vertical="center"/>
    </xf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59" fillId="0" borderId="2549">
      <alignment horizontal="left" vertical="center"/>
    </xf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103" fillId="0" borderId="255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113" fillId="0" borderId="2563" applyNumberFormat="0" applyFill="0" applyAlignment="0" applyProtection="0"/>
    <xf numFmtId="0" fontId="59" fillId="0" borderId="2558">
      <alignment horizontal="left" vertical="center"/>
    </xf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75" fillId="7" borderId="2559" applyNumberFormat="0" applyAlignment="0" applyProtection="0"/>
    <xf numFmtId="0" fontId="3" fillId="9" borderId="2560" applyNumberFormat="0" applyFont="0" applyAlignment="0" applyProtection="0"/>
    <xf numFmtId="0" fontId="97" fillId="13" borderId="2561" applyNumberFormat="0" applyAlignment="0" applyProtection="0"/>
    <xf numFmtId="0" fontId="103" fillId="0" borderId="2562"/>
    <xf numFmtId="0" fontId="113" fillId="0" borderId="2563" applyNumberFormat="0" applyFill="0" applyAlignment="0" applyProtection="0"/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130" fillId="14" borderId="2559" applyNumberFormat="0" applyAlignment="0" applyProtection="0"/>
    <xf numFmtId="0" fontId="115" fillId="0" borderId="2565" applyNumberFormat="0" applyFill="0" applyAlignment="0" applyProtection="0"/>
    <xf numFmtId="0" fontId="27" fillId="9" borderId="2560" applyNumberFormat="0" applyFont="0" applyAlignment="0" applyProtection="0"/>
    <xf numFmtId="0" fontId="97" fillId="13" borderId="2561" applyNumberFormat="0" applyAlignment="0" applyProtection="0"/>
    <xf numFmtId="0" fontId="115" fillId="0" borderId="2565" applyNumberFormat="0" applyFill="0" applyAlignment="0" applyProtection="0"/>
    <xf numFmtId="0" fontId="103" fillId="0" borderId="2562"/>
    <xf numFmtId="0" fontId="27" fillId="9" borderId="2560" applyNumberFormat="0" applyFont="0" applyAlignment="0" applyProtection="0"/>
    <xf numFmtId="0" fontId="130" fillId="14" borderId="2559" applyNumberFormat="0" applyAlignment="0" applyProtection="0"/>
    <xf numFmtId="0" fontId="115" fillId="0" borderId="2574" applyNumberFormat="0" applyFill="0" applyAlignment="0" applyProtection="0"/>
    <xf numFmtId="0" fontId="130" fillId="14" borderId="2568" applyNumberFormat="0" applyAlignment="0" applyProtection="0"/>
    <xf numFmtId="0" fontId="123" fillId="34" borderId="2573" applyNumberFormat="0" applyAlignment="0" applyProtection="0"/>
    <xf numFmtId="0" fontId="113" fillId="0" borderId="2572" applyNumberFormat="0" applyFill="0" applyAlignment="0" applyProtection="0"/>
    <xf numFmtId="0" fontId="110" fillId="32" borderId="2575"/>
    <xf numFmtId="0" fontId="3" fillId="9" borderId="2569" applyNumberFormat="0" applyFont="0" applyAlignment="0" applyProtection="0"/>
    <xf numFmtId="0" fontId="75" fillId="7" borderId="2568" applyNumberFormat="0" applyAlignment="0" applyProtection="0"/>
    <xf numFmtId="10" fontId="56" fillId="28" borderId="2575" applyNumberFormat="0" applyBorder="0" applyAlignment="0" applyProtection="0"/>
    <xf numFmtId="0" fontId="42" fillId="0" borderId="2575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23" fillId="34" borderId="2573" applyNumberFormat="0" applyAlignment="0" applyProtection="0"/>
    <xf numFmtId="0" fontId="115" fillId="0" borderId="2574" applyNumberFormat="0" applyFill="0" applyAlignment="0" applyProtection="0"/>
    <xf numFmtId="0" fontId="30" fillId="13" borderId="2559" applyNumberFormat="0" applyAlignment="0" applyProtection="0"/>
    <xf numFmtId="0" fontId="130" fillId="14" borderId="2568" applyNumberFormat="0" applyAlignment="0" applyProtection="0"/>
    <xf numFmtId="10" fontId="56" fillId="28" borderId="2575" applyNumberFormat="0" applyBorder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115" fillId="0" borderId="2572" applyNumberFormat="0" applyFill="0" applyAlignment="0" applyProtection="0"/>
    <xf numFmtId="0" fontId="74" fillId="7" borderId="2568" applyNumberFormat="0" applyAlignment="0" applyProtection="0"/>
    <xf numFmtId="0" fontId="30" fillId="13" borderId="2568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99" fillId="13" borderId="2570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15" fillId="9" borderId="2560" applyNumberFormat="0" applyFont="0" applyAlignment="0" applyProtection="0"/>
    <xf numFmtId="0" fontId="3" fillId="9" borderId="2560" applyNumberFormat="0" applyFont="0" applyAlignment="0" applyProtection="0"/>
    <xf numFmtId="0" fontId="99" fillId="13" borderId="2561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3" fillId="9" borderId="2569" applyNumberFormat="0" applyFont="0" applyAlignment="0" applyProtection="0"/>
    <xf numFmtId="0" fontId="30" fillId="13" borderId="2568" applyNumberFormat="0" applyAlignment="0" applyProtection="0"/>
    <xf numFmtId="3" fontId="32" fillId="0" borderId="2575"/>
    <xf numFmtId="0" fontId="97" fillId="13" borderId="2570" applyNumberFormat="0" applyAlignment="0" applyProtection="0"/>
    <xf numFmtId="0" fontId="115" fillId="0" borderId="2563" applyNumberFormat="0" applyFill="0" applyAlignment="0" applyProtection="0"/>
    <xf numFmtId="0" fontId="27" fillId="9" borderId="2569" applyNumberFormat="0" applyFont="0" applyAlignment="0" applyProtection="0"/>
    <xf numFmtId="0" fontId="99" fillId="13" borderId="2561" applyNumberFormat="0" applyAlignment="0" applyProtection="0"/>
    <xf numFmtId="0" fontId="30" fillId="13" borderId="2559" applyNumberFormat="0" applyAlignment="0" applyProtection="0"/>
    <xf numFmtId="0" fontId="74" fillId="7" borderId="2559" applyNumberFormat="0" applyAlignment="0" applyProtection="0"/>
    <xf numFmtId="0" fontId="115" fillId="0" borderId="2563" applyNumberFormat="0" applyFill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3" fillId="9" borderId="2560" applyNumberFormat="0" applyFont="0" applyAlignment="0" applyProtection="0"/>
    <xf numFmtId="0" fontId="115" fillId="0" borderId="2572" applyNumberFormat="0" applyFill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110" fillId="32" borderId="2575"/>
    <xf numFmtId="0" fontId="74" fillId="7" borderId="2568" applyNumberFormat="0" applyAlignment="0" applyProtection="0"/>
    <xf numFmtId="3" fontId="32" fillId="0" borderId="2575"/>
    <xf numFmtId="0" fontId="15" fillId="9" borderId="2569" applyNumberFormat="0" applyFont="0" applyAlignment="0" applyProtection="0"/>
    <xf numFmtId="0" fontId="27" fillId="9" borderId="2569" applyNumberFormat="0" applyFont="0" applyAlignment="0" applyProtection="0"/>
    <xf numFmtId="0" fontId="124" fillId="34" borderId="2568" applyNumberFormat="0" applyAlignment="0" applyProtection="0"/>
    <xf numFmtId="0" fontId="74" fillId="7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97" fillId="13" borderId="2570" applyNumberFormat="0" applyAlignment="0" applyProtection="0"/>
    <xf numFmtId="0" fontId="74" fillId="7" borderId="2568" applyNumberFormat="0" applyAlignment="0" applyProtection="0"/>
    <xf numFmtId="0" fontId="42" fillId="0" borderId="2575"/>
    <xf numFmtId="0" fontId="75" fillId="7" borderId="2568" applyNumberFormat="0" applyAlignment="0" applyProtection="0"/>
    <xf numFmtId="0" fontId="113" fillId="0" borderId="2572" applyNumberFormat="0" applyFill="0" applyAlignment="0" applyProtection="0"/>
    <xf numFmtId="0" fontId="74" fillId="7" borderId="2568" applyNumberFormat="0" applyAlignment="0" applyProtection="0"/>
    <xf numFmtId="0" fontId="28" fillId="13" borderId="2568" applyNumberFormat="0" applyAlignment="0" applyProtection="0"/>
    <xf numFmtId="3" fontId="32" fillId="0" borderId="2566"/>
    <xf numFmtId="0" fontId="42" fillId="0" borderId="2566"/>
    <xf numFmtId="0" fontId="59" fillId="0" borderId="2567">
      <alignment horizontal="left" vertical="center"/>
    </xf>
    <xf numFmtId="10" fontId="56" fillId="28" borderId="2566" applyNumberFormat="0" applyBorder="0" applyAlignment="0" applyProtection="0"/>
    <xf numFmtId="0" fontId="75" fillId="7" borderId="2568" applyNumberFormat="0" applyAlignment="0" applyProtection="0"/>
    <xf numFmtId="0" fontId="15" fillId="9" borderId="2569" applyNumberFormat="0" applyFon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0" fillId="32" borderId="2566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59" fillId="0" borderId="2567">
      <alignment horizontal="left" vertical="center"/>
    </xf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59" fillId="0" borderId="2567">
      <alignment horizontal="left" vertical="center"/>
    </xf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103" fillId="0" borderId="2571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130" fillId="14" borderId="2631" applyNumberFormat="0" applyAlignment="0" applyProtection="0"/>
    <xf numFmtId="0" fontId="115" fillId="0" borderId="2637" applyNumberFormat="0" applyFill="0" applyAlignment="0" applyProtection="0"/>
    <xf numFmtId="0" fontId="75" fillId="7" borderId="2586" applyNumberFormat="0" applyAlignment="0" applyProtection="0"/>
    <xf numFmtId="0" fontId="28" fillId="13" borderId="2586" applyNumberFormat="0" applyAlignment="0" applyProtection="0"/>
    <xf numFmtId="0" fontId="28" fillId="13" borderId="2586" applyNumberFormat="0" applyAlignment="0" applyProtection="0"/>
    <xf numFmtId="3" fontId="32" fillId="0" borderId="2575"/>
    <xf numFmtId="0" fontId="59" fillId="0" borderId="2585">
      <alignment horizontal="left" vertical="center"/>
    </xf>
    <xf numFmtId="0" fontId="3" fillId="9" borderId="2587" applyNumberFormat="0" applyFont="0" applyAlignment="0" applyProtection="0"/>
    <xf numFmtId="0" fontId="42" fillId="0" borderId="2575"/>
    <xf numFmtId="0" fontId="113" fillId="0" borderId="2590" applyNumberFormat="0" applyFill="0" applyAlignment="0" applyProtection="0"/>
    <xf numFmtId="0" fontId="59" fillId="0" borderId="2585">
      <alignment horizontal="left" vertical="center"/>
    </xf>
    <xf numFmtId="0" fontId="123" fillId="34" borderId="2591" applyNumberFormat="0" applyAlignment="0" applyProtection="0"/>
    <xf numFmtId="0" fontId="124" fillId="34" borderId="2586" applyNumberFormat="0" applyAlignment="0" applyProtection="0"/>
    <xf numFmtId="10" fontId="56" fillId="28" borderId="2575" applyNumberFormat="0" applyBorder="0" applyAlignment="0" applyProtection="0"/>
    <xf numFmtId="0" fontId="75" fillId="7" borderId="2586" applyNumberForma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03" fillId="0" borderId="2589"/>
    <xf numFmtId="0" fontId="110" fillId="32" borderId="2575"/>
    <xf numFmtId="0" fontId="113" fillId="0" borderId="2590" applyNumberFormat="0" applyFill="0" applyAlignment="0" applyProtection="0"/>
    <xf numFmtId="0" fontId="123" fillId="34" borderId="2591" applyNumberFormat="0" applyAlignment="0" applyProtection="0"/>
    <xf numFmtId="0" fontId="124" fillId="34" borderId="2586" applyNumberFormat="0" applyAlignment="0" applyProtection="0"/>
    <xf numFmtId="0" fontId="130" fillId="14" borderId="2586" applyNumberFormat="0" applyAlignment="0" applyProtection="0"/>
    <xf numFmtId="0" fontId="115" fillId="0" borderId="2592" applyNumberFormat="0" applyFill="0" applyAlignment="0" applyProtection="0"/>
    <xf numFmtId="0" fontId="27" fillId="9" borderId="2587" applyNumberFormat="0" applyFont="0" applyAlignment="0" applyProtection="0"/>
    <xf numFmtId="0" fontId="75" fillId="7" borderId="2631" applyNumberFormat="0" applyAlignment="0" applyProtection="0"/>
    <xf numFmtId="0" fontId="97" fillId="13" borderId="2588" applyNumberFormat="0" applyAlignment="0" applyProtection="0"/>
    <xf numFmtId="0" fontId="115" fillId="0" borderId="2592" applyNumberFormat="0" applyFill="0" applyAlignment="0" applyProtection="0"/>
    <xf numFmtId="0" fontId="74" fillId="7" borderId="2631" applyNumberFormat="0" applyAlignment="0" applyProtection="0"/>
    <xf numFmtId="0" fontId="103" fillId="0" borderId="2589"/>
    <xf numFmtId="0" fontId="27" fillId="9" borderId="2587" applyNumberFormat="0" applyFont="0" applyAlignment="0" applyProtection="0"/>
    <xf numFmtId="0" fontId="130" fillId="14" borderId="2586" applyNumberFormat="0" applyAlignment="0" applyProtection="0"/>
    <xf numFmtId="0" fontId="28" fillId="13" borderId="2649" applyNumberFormat="0" applyAlignment="0" applyProtection="0"/>
    <xf numFmtId="0" fontId="115" fillId="0" borderId="2601" applyNumberFormat="0" applyFill="0" applyAlignment="0" applyProtection="0"/>
    <xf numFmtId="0" fontId="130" fillId="14" borderId="2595" applyNumberFormat="0" applyAlignment="0" applyProtection="0"/>
    <xf numFmtId="0" fontId="123" fillId="34" borderId="2600" applyNumberFormat="0" applyAlignment="0" applyProtection="0"/>
    <xf numFmtId="0" fontId="113" fillId="0" borderId="2599" applyNumberFormat="0" applyFill="0" applyAlignment="0" applyProtection="0"/>
    <xf numFmtId="0" fontId="110" fillId="32" borderId="2602"/>
    <xf numFmtId="0" fontId="3" fillId="9" borderId="2596" applyNumberFormat="0" applyFont="0" applyAlignment="0" applyProtection="0"/>
    <xf numFmtId="0" fontId="75" fillId="7" borderId="259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23" fillId="34" borderId="2600" applyNumberFormat="0" applyAlignment="0" applyProtection="0"/>
    <xf numFmtId="0" fontId="115" fillId="0" borderId="2601" applyNumberFormat="0" applyFill="0" applyAlignment="0" applyProtection="0"/>
    <xf numFmtId="0" fontId="30" fillId="13" borderId="2586" applyNumberFormat="0" applyAlignment="0" applyProtection="0"/>
    <xf numFmtId="0" fontId="130" fillId="14" borderId="2595" applyNumberFormat="0" applyAlignment="0" applyProtection="0"/>
    <xf numFmtId="10" fontId="56" fillId="28" borderId="2602" applyNumberFormat="0" applyBorder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87" applyNumberFormat="0" applyFont="0" applyAlignment="0" applyProtection="0"/>
    <xf numFmtId="0" fontId="3" fillId="9" borderId="2587" applyNumberFormat="0" applyFont="0" applyAlignment="0" applyProtection="0"/>
    <xf numFmtId="0" fontId="99" fillId="13" borderId="2588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3" fillId="9" borderId="2596" applyNumberFormat="0" applyFont="0" applyAlignment="0" applyProtection="0"/>
    <xf numFmtId="0" fontId="30" fillId="13" borderId="2595" applyNumberFormat="0" applyAlignment="0" applyProtection="0"/>
    <xf numFmtId="3" fontId="32" fillId="0" borderId="2602"/>
    <xf numFmtId="0" fontId="97" fillId="13" borderId="2597" applyNumberFormat="0" applyAlignment="0" applyProtection="0"/>
    <xf numFmtId="0" fontId="115" fillId="0" borderId="2590" applyNumberFormat="0" applyFill="0" applyAlignment="0" applyProtection="0"/>
    <xf numFmtId="0" fontId="27" fillId="9" borderId="2596" applyNumberFormat="0" applyFont="0" applyAlignment="0" applyProtection="0"/>
    <xf numFmtId="0" fontId="99" fillId="13" borderId="2588" applyNumberFormat="0" applyAlignment="0" applyProtection="0"/>
    <xf numFmtId="0" fontId="30" fillId="13" borderId="2586" applyNumberFormat="0" applyAlignment="0" applyProtection="0"/>
    <xf numFmtId="0" fontId="74" fillId="7" borderId="2586" applyNumberFormat="0" applyAlignment="0" applyProtection="0"/>
    <xf numFmtId="0" fontId="115" fillId="0" borderId="2590" applyNumberFormat="0" applyFill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3" fillId="9" borderId="2587" applyNumberFormat="0" applyFont="0" applyAlignment="0" applyProtection="0"/>
    <xf numFmtId="0" fontId="115" fillId="0" borderId="2599" applyNumberFormat="0" applyFill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110" fillId="32" borderId="2602"/>
    <xf numFmtId="0" fontId="74" fillId="7" borderId="2595" applyNumberFormat="0" applyAlignment="0" applyProtection="0"/>
    <xf numFmtId="3" fontId="32" fillId="0" borderId="2602"/>
    <xf numFmtId="0" fontId="15" fillId="9" borderId="2596" applyNumberFormat="0" applyFont="0" applyAlignment="0" applyProtection="0"/>
    <xf numFmtId="0" fontId="27" fillId="9" borderId="2596" applyNumberFormat="0" applyFont="0" applyAlignment="0" applyProtection="0"/>
    <xf numFmtId="0" fontId="124" fillId="34" borderId="2595" applyNumberFormat="0" applyAlignment="0" applyProtection="0"/>
    <xf numFmtId="0" fontId="74" fillId="7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597" applyNumberFormat="0" applyAlignment="0" applyProtection="0"/>
    <xf numFmtId="0" fontId="74" fillId="7" borderId="2595" applyNumberFormat="0" applyAlignment="0" applyProtection="0"/>
    <xf numFmtId="0" fontId="59" fillId="0" borderId="2576">
      <alignment horizontal="left" vertical="center"/>
    </xf>
    <xf numFmtId="0" fontId="42" fillId="0" borderId="2602"/>
    <xf numFmtId="0" fontId="75" fillId="7" borderId="2595" applyNumberFormat="0" applyAlignment="0" applyProtection="0"/>
    <xf numFmtId="0" fontId="113" fillId="0" borderId="2599" applyNumberFormat="0" applyFill="0" applyAlignment="0" applyProtection="0"/>
    <xf numFmtId="0" fontId="74" fillId="7" borderId="2595" applyNumberFormat="0" applyAlignment="0" applyProtection="0"/>
    <xf numFmtId="0" fontId="28" fillId="13" borderId="2595" applyNumberFormat="0" applyAlignment="0" applyProtection="0"/>
    <xf numFmtId="3" fontId="32" fillId="0" borderId="2593"/>
    <xf numFmtId="0" fontId="42" fillId="0" borderId="2593"/>
    <xf numFmtId="0" fontId="59" fillId="0" borderId="2594">
      <alignment horizontal="left" vertical="center"/>
    </xf>
    <xf numFmtId="10" fontId="56" fillId="28" borderId="2593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0" fillId="32" borderId="2593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94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94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598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76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76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613" applyNumberFormat="0" applyAlignment="0" applyProtection="0"/>
    <xf numFmtId="0" fontId="103" fillId="0" borderId="2616"/>
    <xf numFmtId="0" fontId="115" fillId="0" borderId="2619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28" fillId="13" borderId="2613" applyNumberFormat="0" applyAlignment="0" applyProtection="0"/>
    <xf numFmtId="0" fontId="130" fillId="14" borderId="2613" applyNumberFormat="0" applyAlignment="0" applyProtection="0"/>
    <xf numFmtId="0" fontId="123" fillId="34" borderId="2618" applyNumberFormat="0" applyAlignment="0" applyProtection="0"/>
    <xf numFmtId="0" fontId="113" fillId="0" borderId="2617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74" fillId="7" borderId="2622" applyNumberFormat="0" applyAlignment="0" applyProtection="0"/>
    <xf numFmtId="0" fontId="15" fillId="9" borderId="2596" applyNumberFormat="0" applyFont="0" applyAlignment="0" applyProtection="0"/>
    <xf numFmtId="0" fontId="3" fillId="9" borderId="2596" applyNumberFormat="0" applyFont="0" applyAlignment="0" applyProtection="0"/>
    <xf numFmtId="0" fontId="3" fillId="9" borderId="2596" applyNumberFormat="0" applyFont="0" applyAlignment="0" applyProtection="0"/>
    <xf numFmtId="0" fontId="28" fillId="13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99" fillId="13" borderId="2607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7" fillId="9" borderId="2614" applyNumberFormat="0" applyFont="0" applyAlignment="0" applyProtection="0"/>
    <xf numFmtId="0" fontId="124" fillId="34" borderId="2613" applyNumberFormat="0" applyAlignment="0" applyProtection="0"/>
    <xf numFmtId="0" fontId="97" fillId="13" borderId="2615" applyNumberFormat="0" applyAlignment="0" applyProtection="0"/>
    <xf numFmtId="0" fontId="75" fillId="7" borderId="2613" applyNumberFormat="0" applyAlignment="0" applyProtection="0"/>
    <xf numFmtId="0" fontId="28" fillId="13" borderId="2577" applyNumberFormat="0" applyAlignment="0" applyProtection="0"/>
    <xf numFmtId="0" fontId="99" fillId="13" borderId="2624" applyNumberFormat="0" applyAlignment="0" applyProtection="0"/>
    <xf numFmtId="0" fontId="59" fillId="0" borderId="2576">
      <alignment horizontal="left" vertical="center"/>
    </xf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75" fillId="7" borderId="2622" applyNumberFormat="0" applyAlignment="0" applyProtection="0"/>
    <xf numFmtId="0" fontId="75" fillId="7" borderId="2577" applyNumberFormat="0" applyAlignment="0" applyProtection="0"/>
    <xf numFmtId="0" fontId="28" fillId="13" borderId="2577" applyNumberFormat="0" applyAlignment="0" applyProtection="0"/>
    <xf numFmtId="0" fontId="28" fillId="13" borderId="2577" applyNumberFormat="0" applyAlignment="0" applyProtection="0"/>
    <xf numFmtId="0" fontId="59" fillId="0" borderId="2576">
      <alignment horizontal="left" vertical="center"/>
    </xf>
    <xf numFmtId="0" fontId="3" fillId="9" borderId="2578" applyNumberFormat="0" applyFont="0" applyAlignment="0" applyProtection="0"/>
    <xf numFmtId="0" fontId="113" fillId="0" borderId="2581" applyNumberFormat="0" applyFill="0" applyAlignment="0" applyProtection="0"/>
    <xf numFmtId="0" fontId="59" fillId="0" borderId="2576">
      <alignment horizontal="left" vertical="center"/>
    </xf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97" fillId="13" borderId="2579" applyNumberFormat="0" applyAlignment="0" applyProtection="0"/>
    <xf numFmtId="0" fontId="115" fillId="0" borderId="2583" applyNumberFormat="0" applyFill="0" applyAlignment="0" applyProtection="0"/>
    <xf numFmtId="0" fontId="103" fillId="0" borderId="2580"/>
    <xf numFmtId="0" fontId="27" fillId="9" borderId="2578" applyNumberFormat="0" applyFont="0" applyAlignment="0" applyProtection="0"/>
    <xf numFmtId="0" fontId="130" fillId="14" borderId="2577" applyNumberFormat="0" applyAlignment="0" applyProtection="0"/>
    <xf numFmtId="0" fontId="115" fillId="0" borderId="2610" applyNumberFormat="0" applyFill="0" applyAlignment="0" applyProtection="0"/>
    <xf numFmtId="0" fontId="130" fillId="14" borderId="2605" applyNumberFormat="0" applyAlignment="0" applyProtection="0"/>
    <xf numFmtId="0" fontId="123" fillId="34" borderId="2609" applyNumberFormat="0" applyAlignment="0" applyProtection="0"/>
    <xf numFmtId="0" fontId="113" fillId="0" borderId="2608" applyNumberFormat="0" applyFill="0" applyAlignment="0" applyProtection="0"/>
    <xf numFmtId="0" fontId="110" fillId="32" borderId="2602"/>
    <xf numFmtId="0" fontId="3" fillId="9" borderId="2606" applyNumberFormat="0" applyFont="0" applyAlignment="0" applyProtection="0"/>
    <xf numFmtId="0" fontId="75" fillId="7" borderId="260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23" fillId="34" borderId="2609" applyNumberFormat="0" applyAlignment="0" applyProtection="0"/>
    <xf numFmtId="0" fontId="115" fillId="0" borderId="2610" applyNumberFormat="0" applyFill="0" applyAlignment="0" applyProtection="0"/>
    <xf numFmtId="0" fontId="30" fillId="13" borderId="2577" applyNumberFormat="0" applyAlignment="0" applyProtection="0"/>
    <xf numFmtId="0" fontId="130" fillId="14" borderId="2605" applyNumberFormat="0" applyAlignment="0" applyProtection="0"/>
    <xf numFmtId="10" fontId="56" fillId="28" borderId="2611" applyNumberFormat="0" applyBorder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605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60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78" applyNumberFormat="0" applyFont="0" applyAlignment="0" applyProtection="0"/>
    <xf numFmtId="0" fontId="3" fillId="9" borderId="2578" applyNumberFormat="0" applyFont="0" applyAlignment="0" applyProtection="0"/>
    <xf numFmtId="0" fontId="99" fillId="13" borderId="2579" applyNumberFormat="0" applyAlignment="0" applyProtection="0"/>
    <xf numFmtId="0" fontId="115" fillId="0" borderId="2608" applyNumberFormat="0" applyFill="0" applyAlignment="0" applyProtection="0"/>
    <xf numFmtId="0" fontId="30" fillId="13" borderId="2605" applyNumberFormat="0" applyAlignment="0" applyProtection="0"/>
    <xf numFmtId="0" fontId="3" fillId="9" borderId="2606" applyNumberFormat="0" applyFont="0" applyAlignment="0" applyProtection="0"/>
    <xf numFmtId="0" fontId="30" fillId="13" borderId="2595" applyNumberFormat="0" applyAlignment="0" applyProtection="0"/>
    <xf numFmtId="3" fontId="32" fillId="0" borderId="2611"/>
    <xf numFmtId="0" fontId="97" fillId="13" borderId="2607" applyNumberFormat="0" applyAlignment="0" applyProtection="0"/>
    <xf numFmtId="0" fontId="115" fillId="0" borderId="2581" applyNumberFormat="0" applyFill="0" applyAlignment="0" applyProtection="0"/>
    <xf numFmtId="0" fontId="27" fillId="9" borderId="2606" applyNumberFormat="0" applyFont="0" applyAlignment="0" applyProtection="0"/>
    <xf numFmtId="0" fontId="99" fillId="13" borderId="2579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0" fontId="115" fillId="0" borderId="2581" applyNumberFormat="0" applyFill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3" fillId="9" borderId="2578" applyNumberFormat="0" applyFont="0" applyAlignment="0" applyProtection="0"/>
    <xf numFmtId="0" fontId="115" fillId="0" borderId="2608" applyNumberFormat="0" applyFill="0" applyAlignment="0" applyProtection="0"/>
    <xf numFmtId="0" fontId="124" fillId="34" borderId="2605" applyNumberFormat="0" applyAlignment="0" applyProtection="0"/>
    <xf numFmtId="0" fontId="75" fillId="7" borderId="2595" applyNumberFormat="0" applyAlignment="0" applyProtection="0"/>
    <xf numFmtId="0" fontId="110" fillId="32" borderId="2611"/>
    <xf numFmtId="0" fontId="74" fillId="7" borderId="2605" applyNumberFormat="0" applyAlignment="0" applyProtection="0"/>
    <xf numFmtId="3" fontId="32" fillId="0" borderId="2602"/>
    <xf numFmtId="0" fontId="15" fillId="9" borderId="2606" applyNumberFormat="0" applyFont="0" applyAlignment="0" applyProtection="0"/>
    <xf numFmtId="0" fontId="27" fillId="9" borderId="2606" applyNumberFormat="0" applyFont="0" applyAlignment="0" applyProtection="0"/>
    <xf numFmtId="0" fontId="124" fillId="34" borderId="2605" applyNumberFormat="0" applyAlignment="0" applyProtection="0"/>
    <xf numFmtId="0" fontId="74" fillId="7" borderId="260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607" applyNumberFormat="0" applyAlignment="0" applyProtection="0"/>
    <xf numFmtId="0" fontId="74" fillId="7" borderId="2605" applyNumberFormat="0" applyAlignment="0" applyProtection="0"/>
    <xf numFmtId="0" fontId="42" fillId="0" borderId="2611"/>
    <xf numFmtId="0" fontId="75" fillId="7" borderId="2605" applyNumberFormat="0" applyAlignment="0" applyProtection="0"/>
    <xf numFmtId="0" fontId="113" fillId="0" borderId="2608" applyNumberFormat="0" applyFill="0" applyAlignment="0" applyProtection="0"/>
    <xf numFmtId="0" fontId="74" fillId="7" borderId="2605" applyNumberFormat="0" applyAlignment="0" applyProtection="0"/>
    <xf numFmtId="0" fontId="28" fillId="13" borderId="2595" applyNumberFormat="0" applyAlignment="0" applyProtection="0"/>
    <xf numFmtId="3" fontId="32" fillId="0" borderId="2602"/>
    <xf numFmtId="0" fontId="42" fillId="0" borderId="2602"/>
    <xf numFmtId="0" fontId="59" fillId="0" borderId="2603">
      <alignment horizontal="left" vertical="center"/>
    </xf>
    <xf numFmtId="10" fontId="56" fillId="28" borderId="2602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0" fillId="32" borderId="2602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603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603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604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607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113" fillId="0" borderId="2617" applyNumberFormat="0" applyFill="0" applyAlignment="0" applyProtection="0"/>
    <xf numFmtId="0" fontId="59" fillId="0" borderId="2612">
      <alignment horizontal="left" vertical="center"/>
    </xf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75" fillId="7" borderId="2613" applyNumberFormat="0" applyAlignment="0" applyProtection="0"/>
    <xf numFmtId="0" fontId="3" fillId="9" borderId="2614" applyNumberFormat="0" applyFont="0" applyAlignment="0" applyProtection="0"/>
    <xf numFmtId="0" fontId="97" fillId="13" borderId="2615" applyNumberFormat="0" applyAlignment="0" applyProtection="0"/>
    <xf numFmtId="0" fontId="103" fillId="0" borderId="2616"/>
    <xf numFmtId="0" fontId="113" fillId="0" borderId="2617" applyNumberFormat="0" applyFill="0" applyAlignment="0" applyProtection="0"/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130" fillId="14" borderId="2613" applyNumberFormat="0" applyAlignment="0" applyProtection="0"/>
    <xf numFmtId="0" fontId="115" fillId="0" borderId="2619" applyNumberFormat="0" applyFill="0" applyAlignment="0" applyProtection="0"/>
    <xf numFmtId="0" fontId="27" fillId="9" borderId="2614" applyNumberFormat="0" applyFont="0" applyAlignment="0" applyProtection="0"/>
    <xf numFmtId="0" fontId="97" fillId="13" borderId="2615" applyNumberFormat="0" applyAlignment="0" applyProtection="0"/>
    <xf numFmtId="0" fontId="115" fillId="0" borderId="2619" applyNumberFormat="0" applyFill="0" applyAlignment="0" applyProtection="0"/>
    <xf numFmtId="0" fontId="103" fillId="0" borderId="2616"/>
    <xf numFmtId="0" fontId="27" fillId="9" borderId="2614" applyNumberFormat="0" applyFont="0" applyAlignment="0" applyProtection="0"/>
    <xf numFmtId="0" fontId="130" fillId="14" borderId="2613" applyNumberFormat="0" applyAlignment="0" applyProtection="0"/>
    <xf numFmtId="0" fontId="115" fillId="0" borderId="2628" applyNumberFormat="0" applyFill="0" applyAlignment="0" applyProtection="0"/>
    <xf numFmtId="0" fontId="130" fillId="14" borderId="2622" applyNumberFormat="0" applyAlignment="0" applyProtection="0"/>
    <xf numFmtId="0" fontId="123" fillId="34" borderId="2627" applyNumberFormat="0" applyAlignment="0" applyProtection="0"/>
    <xf numFmtId="0" fontId="113" fillId="0" borderId="2626" applyNumberFormat="0" applyFill="0" applyAlignment="0" applyProtection="0"/>
    <xf numFmtId="0" fontId="110" fillId="32" borderId="2629"/>
    <xf numFmtId="0" fontId="3" fillId="9" borderId="2623" applyNumberFormat="0" applyFont="0" applyAlignment="0" applyProtection="0"/>
    <xf numFmtId="0" fontId="75" fillId="7" borderId="2622" applyNumberFormat="0" applyAlignment="0" applyProtection="0"/>
    <xf numFmtId="10" fontId="56" fillId="28" borderId="2629" applyNumberFormat="0" applyBorder="0" applyAlignment="0" applyProtection="0"/>
    <xf numFmtId="0" fontId="42" fillId="0" borderId="2629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23" fillId="34" borderId="2627" applyNumberFormat="0" applyAlignment="0" applyProtection="0"/>
    <xf numFmtId="0" fontId="115" fillId="0" borderId="2628" applyNumberFormat="0" applyFill="0" applyAlignment="0" applyProtection="0"/>
    <xf numFmtId="0" fontId="30" fillId="13" borderId="2613" applyNumberFormat="0" applyAlignment="0" applyProtection="0"/>
    <xf numFmtId="0" fontId="130" fillId="14" borderId="2622" applyNumberFormat="0" applyAlignment="0" applyProtection="0"/>
    <xf numFmtId="10" fontId="56" fillId="28" borderId="2629" applyNumberFormat="0" applyBorder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115" fillId="0" borderId="2626" applyNumberFormat="0" applyFill="0" applyAlignment="0" applyProtection="0"/>
    <xf numFmtId="0" fontId="74" fillId="7" borderId="2622" applyNumberFormat="0" applyAlignment="0" applyProtection="0"/>
    <xf numFmtId="0" fontId="30" fillId="13" borderId="2622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99" fillId="13" borderId="2624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15" fillId="9" borderId="2614" applyNumberFormat="0" applyFont="0" applyAlignment="0" applyProtection="0"/>
    <xf numFmtId="0" fontId="3" fillId="9" borderId="2614" applyNumberFormat="0" applyFont="0" applyAlignment="0" applyProtection="0"/>
    <xf numFmtId="0" fontId="99" fillId="13" borderId="2615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3" fillId="9" borderId="2623" applyNumberFormat="0" applyFont="0" applyAlignment="0" applyProtection="0"/>
    <xf numFmtId="0" fontId="30" fillId="13" borderId="2622" applyNumberFormat="0" applyAlignment="0" applyProtection="0"/>
    <xf numFmtId="3" fontId="32" fillId="0" borderId="2629"/>
    <xf numFmtId="0" fontId="97" fillId="13" borderId="2624" applyNumberFormat="0" applyAlignment="0" applyProtection="0"/>
    <xf numFmtId="0" fontId="115" fillId="0" borderId="2617" applyNumberFormat="0" applyFill="0" applyAlignment="0" applyProtection="0"/>
    <xf numFmtId="0" fontId="27" fillId="9" borderId="2623" applyNumberFormat="0" applyFont="0" applyAlignment="0" applyProtection="0"/>
    <xf numFmtId="0" fontId="99" fillId="13" borderId="2615" applyNumberFormat="0" applyAlignment="0" applyProtection="0"/>
    <xf numFmtId="0" fontId="30" fillId="13" borderId="2613" applyNumberFormat="0" applyAlignment="0" applyProtection="0"/>
    <xf numFmtId="0" fontId="74" fillId="7" borderId="2613" applyNumberFormat="0" applyAlignment="0" applyProtection="0"/>
    <xf numFmtId="0" fontId="115" fillId="0" borderId="2617" applyNumberFormat="0" applyFill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3" fillId="9" borderId="2614" applyNumberFormat="0" applyFont="0" applyAlignment="0" applyProtection="0"/>
    <xf numFmtId="0" fontId="115" fillId="0" borderId="2626" applyNumberFormat="0" applyFill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110" fillId="32" borderId="2629"/>
    <xf numFmtId="0" fontId="74" fillId="7" borderId="2622" applyNumberFormat="0" applyAlignment="0" applyProtection="0"/>
    <xf numFmtId="3" fontId="32" fillId="0" borderId="2629"/>
    <xf numFmtId="0" fontId="15" fillId="9" borderId="2623" applyNumberFormat="0" applyFont="0" applyAlignment="0" applyProtection="0"/>
    <xf numFmtId="0" fontId="27" fillId="9" borderId="2623" applyNumberFormat="0" applyFont="0" applyAlignment="0" applyProtection="0"/>
    <xf numFmtId="0" fontId="124" fillId="34" borderId="2622" applyNumberFormat="0" applyAlignment="0" applyProtection="0"/>
    <xf numFmtId="0" fontId="74" fillId="7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97" fillId="13" borderId="2624" applyNumberFormat="0" applyAlignment="0" applyProtection="0"/>
    <xf numFmtId="0" fontId="74" fillId="7" borderId="2622" applyNumberFormat="0" applyAlignment="0" applyProtection="0"/>
    <xf numFmtId="0" fontId="42" fillId="0" borderId="2629"/>
    <xf numFmtId="0" fontId="75" fillId="7" borderId="2622" applyNumberFormat="0" applyAlignment="0" applyProtection="0"/>
    <xf numFmtId="0" fontId="113" fillId="0" borderId="2626" applyNumberFormat="0" applyFill="0" applyAlignment="0" applyProtection="0"/>
    <xf numFmtId="0" fontId="74" fillId="7" borderId="2622" applyNumberFormat="0" applyAlignment="0" applyProtection="0"/>
    <xf numFmtId="0" fontId="28" fillId="13" borderId="2622" applyNumberFormat="0" applyAlignment="0" applyProtection="0"/>
    <xf numFmtId="3" fontId="32" fillId="0" borderId="2620"/>
    <xf numFmtId="0" fontId="42" fillId="0" borderId="2620"/>
    <xf numFmtId="0" fontId="59" fillId="0" borderId="2621">
      <alignment horizontal="left" vertical="center"/>
    </xf>
    <xf numFmtId="10" fontId="56" fillId="28" borderId="2620" applyNumberFormat="0" applyBorder="0" applyAlignment="0" applyProtection="0"/>
    <xf numFmtId="0" fontId="75" fillId="7" borderId="2622" applyNumberFormat="0" applyAlignment="0" applyProtection="0"/>
    <xf numFmtId="0" fontId="15" fillId="9" borderId="2623" applyNumberFormat="0" applyFon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0" fillId="32" borderId="262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59" fillId="0" borderId="2621">
      <alignment horizontal="left" vertical="center"/>
    </xf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59" fillId="0" borderId="2621">
      <alignment horizontal="left" vertical="center"/>
    </xf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103" fillId="0" borderId="2625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130" fillId="14" borderId="2685" applyNumberFormat="0" applyAlignment="0" applyProtection="0"/>
    <xf numFmtId="0" fontId="115" fillId="0" borderId="2691" applyNumberFormat="0" applyFill="0" applyAlignment="0" applyProtection="0"/>
    <xf numFmtId="0" fontId="75" fillId="7" borderId="2640" applyNumberFormat="0" applyAlignment="0" applyProtection="0"/>
    <xf numFmtId="0" fontId="28" fillId="13" borderId="2640" applyNumberFormat="0" applyAlignment="0" applyProtection="0"/>
    <xf numFmtId="0" fontId="28" fillId="13" borderId="2640" applyNumberFormat="0" applyAlignment="0" applyProtection="0"/>
    <xf numFmtId="3" fontId="32" fillId="0" borderId="2629"/>
    <xf numFmtId="0" fontId="59" fillId="0" borderId="2639">
      <alignment horizontal="left" vertical="center"/>
    </xf>
    <xf numFmtId="0" fontId="3" fillId="9" borderId="2641" applyNumberFormat="0" applyFont="0" applyAlignment="0" applyProtection="0"/>
    <xf numFmtId="0" fontId="42" fillId="0" borderId="2629"/>
    <xf numFmtId="0" fontId="113" fillId="0" borderId="2644" applyNumberFormat="0" applyFill="0" applyAlignment="0" applyProtection="0"/>
    <xf numFmtId="0" fontId="59" fillId="0" borderId="2639">
      <alignment horizontal="left" vertical="center"/>
    </xf>
    <xf numFmtId="0" fontId="123" fillId="34" borderId="2645" applyNumberFormat="0" applyAlignment="0" applyProtection="0"/>
    <xf numFmtId="0" fontId="124" fillId="34" borderId="2640" applyNumberFormat="0" applyAlignment="0" applyProtection="0"/>
    <xf numFmtId="10" fontId="56" fillId="28" borderId="2629" applyNumberFormat="0" applyBorder="0" applyAlignment="0" applyProtection="0"/>
    <xf numFmtId="0" fontId="75" fillId="7" borderId="2640" applyNumberFormat="0" applyAlignment="0" applyProtection="0"/>
    <xf numFmtId="0" fontId="3" fillId="9" borderId="2641" applyNumberFormat="0" applyFont="0" applyAlignment="0" applyProtection="0"/>
    <xf numFmtId="0" fontId="97" fillId="13" borderId="2642" applyNumberFormat="0" applyAlignment="0" applyProtection="0"/>
    <xf numFmtId="0" fontId="103" fillId="0" borderId="2643"/>
    <xf numFmtId="0" fontId="110" fillId="32" borderId="2629"/>
    <xf numFmtId="0" fontId="113" fillId="0" borderId="2644" applyNumberFormat="0" applyFill="0" applyAlignment="0" applyProtection="0"/>
    <xf numFmtId="0" fontId="123" fillId="34" borderId="2645" applyNumberFormat="0" applyAlignment="0" applyProtection="0"/>
    <xf numFmtId="0" fontId="124" fillId="34" borderId="2640" applyNumberFormat="0" applyAlignment="0" applyProtection="0"/>
    <xf numFmtId="0" fontId="130" fillId="14" borderId="2640" applyNumberFormat="0" applyAlignment="0" applyProtection="0"/>
    <xf numFmtId="0" fontId="115" fillId="0" borderId="2646" applyNumberFormat="0" applyFill="0" applyAlignment="0" applyProtection="0"/>
    <xf numFmtId="0" fontId="27" fillId="9" borderId="2641" applyNumberFormat="0" applyFont="0" applyAlignment="0" applyProtection="0"/>
    <xf numFmtId="0" fontId="75" fillId="7" borderId="2685" applyNumberFormat="0" applyAlignment="0" applyProtection="0"/>
    <xf numFmtId="0" fontId="97" fillId="13" borderId="2642" applyNumberFormat="0" applyAlignment="0" applyProtection="0"/>
    <xf numFmtId="0" fontId="115" fillId="0" borderId="2646" applyNumberFormat="0" applyFill="0" applyAlignment="0" applyProtection="0"/>
    <xf numFmtId="0" fontId="74" fillId="7" borderId="2685" applyNumberFormat="0" applyAlignment="0" applyProtection="0"/>
    <xf numFmtId="0" fontId="103" fillId="0" borderId="2643"/>
    <xf numFmtId="0" fontId="27" fillId="9" borderId="2641" applyNumberFormat="0" applyFont="0" applyAlignment="0" applyProtection="0"/>
    <xf numFmtId="0" fontId="130" fillId="14" borderId="2640" applyNumberFormat="0" applyAlignment="0" applyProtection="0"/>
    <xf numFmtId="0" fontId="28" fillId="13" borderId="2703" applyNumberFormat="0" applyAlignment="0" applyProtection="0"/>
    <xf numFmtId="0" fontId="115" fillId="0" borderId="2655" applyNumberFormat="0" applyFill="0" applyAlignment="0" applyProtection="0"/>
    <xf numFmtId="0" fontId="130" fillId="14" borderId="2649" applyNumberFormat="0" applyAlignment="0" applyProtection="0"/>
    <xf numFmtId="0" fontId="123" fillId="34" borderId="2654" applyNumberFormat="0" applyAlignment="0" applyProtection="0"/>
    <xf numFmtId="0" fontId="113" fillId="0" borderId="2653" applyNumberFormat="0" applyFill="0" applyAlignment="0" applyProtection="0"/>
    <xf numFmtId="0" fontId="110" fillId="32" borderId="2656"/>
    <xf numFmtId="0" fontId="3" fillId="9" borderId="2650" applyNumberFormat="0" applyFont="0" applyAlignment="0" applyProtection="0"/>
    <xf numFmtId="0" fontId="75" fillId="7" borderId="2649" applyNumberFormat="0" applyAlignment="0" applyProtection="0"/>
    <xf numFmtId="10" fontId="56" fillId="28" borderId="2656" applyNumberFormat="0" applyBorder="0" applyAlignment="0" applyProtection="0"/>
    <xf numFmtId="0" fontId="42" fillId="0" borderId="2656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23" fillId="34" borderId="2654" applyNumberFormat="0" applyAlignment="0" applyProtection="0"/>
    <xf numFmtId="0" fontId="115" fillId="0" borderId="2655" applyNumberFormat="0" applyFill="0" applyAlignment="0" applyProtection="0"/>
    <xf numFmtId="0" fontId="30" fillId="13" borderId="2640" applyNumberFormat="0" applyAlignment="0" applyProtection="0"/>
    <xf numFmtId="0" fontId="130" fillId="14" borderId="2649" applyNumberFormat="0" applyAlignment="0" applyProtection="0"/>
    <xf numFmtId="10" fontId="56" fillId="28" borderId="2656" applyNumberFormat="0" applyBorder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115" fillId="0" borderId="2653" applyNumberFormat="0" applyFill="0" applyAlignment="0" applyProtection="0"/>
    <xf numFmtId="0" fontId="74" fillId="7" borderId="2649" applyNumberFormat="0" applyAlignment="0" applyProtection="0"/>
    <xf numFmtId="0" fontId="30" fillId="13" borderId="2649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99" fillId="13" borderId="2651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15" fillId="9" borderId="2641" applyNumberFormat="0" applyFont="0" applyAlignment="0" applyProtection="0"/>
    <xf numFmtId="0" fontId="3" fillId="9" borderId="2641" applyNumberFormat="0" applyFont="0" applyAlignment="0" applyProtection="0"/>
    <xf numFmtId="0" fontId="99" fillId="13" borderId="2642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3" fillId="9" borderId="2650" applyNumberFormat="0" applyFont="0" applyAlignment="0" applyProtection="0"/>
    <xf numFmtId="0" fontId="30" fillId="13" borderId="2649" applyNumberFormat="0" applyAlignment="0" applyProtection="0"/>
    <xf numFmtId="3" fontId="32" fillId="0" borderId="2656"/>
    <xf numFmtId="0" fontId="97" fillId="13" borderId="2651" applyNumberFormat="0" applyAlignment="0" applyProtection="0"/>
    <xf numFmtId="0" fontId="115" fillId="0" borderId="2644" applyNumberFormat="0" applyFill="0" applyAlignment="0" applyProtection="0"/>
    <xf numFmtId="0" fontId="27" fillId="9" borderId="2650" applyNumberFormat="0" applyFont="0" applyAlignment="0" applyProtection="0"/>
    <xf numFmtId="0" fontId="99" fillId="13" borderId="2642" applyNumberFormat="0" applyAlignment="0" applyProtection="0"/>
    <xf numFmtId="0" fontId="30" fillId="13" borderId="2640" applyNumberFormat="0" applyAlignment="0" applyProtection="0"/>
    <xf numFmtId="0" fontId="74" fillId="7" borderId="2640" applyNumberFormat="0" applyAlignment="0" applyProtection="0"/>
    <xf numFmtId="0" fontId="115" fillId="0" borderId="2644" applyNumberFormat="0" applyFill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3" fillId="9" borderId="2641" applyNumberFormat="0" applyFont="0" applyAlignment="0" applyProtection="0"/>
    <xf numFmtId="0" fontId="115" fillId="0" borderId="2653" applyNumberFormat="0" applyFill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110" fillId="32" borderId="2656"/>
    <xf numFmtId="0" fontId="74" fillId="7" borderId="2649" applyNumberFormat="0" applyAlignment="0" applyProtection="0"/>
    <xf numFmtId="3" fontId="32" fillId="0" borderId="2656"/>
    <xf numFmtId="0" fontId="15" fillId="9" borderId="2650" applyNumberFormat="0" applyFont="0" applyAlignment="0" applyProtection="0"/>
    <xf numFmtId="0" fontId="27" fillId="9" borderId="2650" applyNumberFormat="0" applyFont="0" applyAlignment="0" applyProtection="0"/>
    <xf numFmtId="0" fontId="124" fillId="34" borderId="2649" applyNumberFormat="0" applyAlignment="0" applyProtection="0"/>
    <xf numFmtId="0" fontId="74" fillId="7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97" fillId="13" borderId="2651" applyNumberFormat="0" applyAlignment="0" applyProtection="0"/>
    <xf numFmtId="0" fontId="74" fillId="7" borderId="2649" applyNumberFormat="0" applyAlignment="0" applyProtection="0"/>
    <xf numFmtId="0" fontId="59" fillId="0" borderId="2630">
      <alignment horizontal="left" vertical="center"/>
    </xf>
    <xf numFmtId="0" fontId="42" fillId="0" borderId="2656"/>
    <xf numFmtId="0" fontId="75" fillId="7" borderId="2649" applyNumberFormat="0" applyAlignment="0" applyProtection="0"/>
    <xf numFmtId="0" fontId="113" fillId="0" borderId="2653" applyNumberFormat="0" applyFill="0" applyAlignment="0" applyProtection="0"/>
    <xf numFmtId="0" fontId="74" fillId="7" borderId="2649" applyNumberFormat="0" applyAlignment="0" applyProtection="0"/>
    <xf numFmtId="0" fontId="28" fillId="13" borderId="2649" applyNumberFormat="0" applyAlignment="0" applyProtection="0"/>
    <xf numFmtId="3" fontId="32" fillId="0" borderId="2647"/>
    <xf numFmtId="0" fontId="42" fillId="0" borderId="2647"/>
    <xf numFmtId="0" fontId="59" fillId="0" borderId="2648">
      <alignment horizontal="left" vertical="center"/>
    </xf>
    <xf numFmtId="10" fontId="56" fillId="28" borderId="2647" applyNumberFormat="0" applyBorder="0" applyAlignment="0" applyProtection="0"/>
    <xf numFmtId="0" fontId="75" fillId="7" borderId="2649" applyNumberFormat="0" applyAlignment="0" applyProtection="0"/>
    <xf numFmtId="0" fontId="15" fillId="9" borderId="2650" applyNumberFormat="0" applyFon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0" fillId="32" borderId="2647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48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48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2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30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30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67" applyNumberFormat="0" applyAlignment="0" applyProtection="0"/>
    <xf numFmtId="0" fontId="103" fillId="0" borderId="2670"/>
    <xf numFmtId="0" fontId="115" fillId="0" borderId="2673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28" fillId="13" borderId="2667" applyNumberFormat="0" applyAlignment="0" applyProtection="0"/>
    <xf numFmtId="0" fontId="130" fillId="14" borderId="2667" applyNumberFormat="0" applyAlignment="0" applyProtection="0"/>
    <xf numFmtId="0" fontId="123" fillId="34" borderId="2672" applyNumberFormat="0" applyAlignment="0" applyProtection="0"/>
    <xf numFmtId="0" fontId="113" fillId="0" borderId="2671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74" fillId="7" borderId="2676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3" fillId="9" borderId="2650" applyNumberFormat="0" applyFont="0" applyAlignment="0" applyProtection="0"/>
    <xf numFmtId="0" fontId="28" fillId="13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99" fillId="13" borderId="2661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7" fillId="9" borderId="2668" applyNumberFormat="0" applyFont="0" applyAlignment="0" applyProtection="0"/>
    <xf numFmtId="0" fontId="124" fillId="34" borderId="2667" applyNumberFormat="0" applyAlignment="0" applyProtection="0"/>
    <xf numFmtId="0" fontId="97" fillId="13" borderId="2669" applyNumberFormat="0" applyAlignment="0" applyProtection="0"/>
    <xf numFmtId="0" fontId="75" fillId="7" borderId="2667" applyNumberFormat="0" applyAlignment="0" applyProtection="0"/>
    <xf numFmtId="0" fontId="28" fillId="13" borderId="2649" applyNumberFormat="0" applyAlignment="0" applyProtection="0"/>
    <xf numFmtId="0" fontId="99" fillId="13" borderId="2678" applyNumberFormat="0" applyAlignment="0" applyProtection="0"/>
    <xf numFmtId="0" fontId="59" fillId="0" borderId="2657">
      <alignment horizontal="left" vertical="center"/>
    </xf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76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57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57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8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115" fillId="0" borderId="2664" applyNumberFormat="0" applyFill="0" applyAlignment="0" applyProtection="0"/>
    <xf numFmtId="0" fontId="130" fillId="14" borderId="2659" applyNumberFormat="0" applyAlignment="0" applyProtection="0"/>
    <xf numFmtId="0" fontId="123" fillId="34" borderId="2663" applyNumberFormat="0" applyAlignment="0" applyProtection="0"/>
    <xf numFmtId="0" fontId="113" fillId="0" borderId="2662" applyNumberFormat="0" applyFill="0" applyAlignment="0" applyProtection="0"/>
    <xf numFmtId="0" fontId="110" fillId="32" borderId="2665"/>
    <xf numFmtId="0" fontId="3" fillId="9" borderId="2660" applyNumberFormat="0" applyFont="0" applyAlignment="0" applyProtection="0"/>
    <xf numFmtId="0" fontId="75" fillId="7" borderId="2659" applyNumberFormat="0" applyAlignment="0" applyProtection="0"/>
    <xf numFmtId="10" fontId="56" fillId="28" borderId="2665" applyNumberFormat="0" applyBorder="0" applyAlignment="0" applyProtection="0"/>
    <xf numFmtId="0" fontId="42" fillId="0" borderId="2665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23" fillId="34" borderId="2663" applyNumberFormat="0" applyAlignment="0" applyProtection="0"/>
    <xf numFmtId="0" fontId="115" fillId="0" borderId="2664" applyNumberFormat="0" applyFill="0" applyAlignment="0" applyProtection="0"/>
    <xf numFmtId="0" fontId="30" fillId="13" borderId="2649" applyNumberFormat="0" applyAlignment="0" applyProtection="0"/>
    <xf numFmtId="0" fontId="130" fillId="14" borderId="2659" applyNumberFormat="0" applyAlignment="0" applyProtection="0"/>
    <xf numFmtId="10" fontId="56" fillId="28" borderId="2665" applyNumberFormat="0" applyBorder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115" fillId="0" borderId="2662" applyNumberFormat="0" applyFill="0" applyAlignment="0" applyProtection="0"/>
    <xf numFmtId="0" fontId="74" fillId="7" borderId="2659" applyNumberFormat="0" applyAlignment="0" applyProtection="0"/>
    <xf numFmtId="0" fontId="30" fillId="13" borderId="2659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99" fillId="13" borderId="2661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99" fillId="13" borderId="2651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3" fillId="9" borderId="2660" applyNumberFormat="0" applyFont="0" applyAlignment="0" applyProtection="0"/>
    <xf numFmtId="0" fontId="30" fillId="13" borderId="2659" applyNumberFormat="0" applyAlignment="0" applyProtection="0"/>
    <xf numFmtId="3" fontId="32" fillId="0" borderId="2665"/>
    <xf numFmtId="0" fontId="97" fillId="13" borderId="2661" applyNumberFormat="0" applyAlignment="0" applyProtection="0"/>
    <xf numFmtId="0" fontId="115" fillId="0" borderId="2653" applyNumberFormat="0" applyFill="0" applyAlignment="0" applyProtection="0"/>
    <xf numFmtId="0" fontId="27" fillId="9" borderId="2660" applyNumberFormat="0" applyFont="0" applyAlignment="0" applyProtection="0"/>
    <xf numFmtId="0" fontId="99" fillId="13" borderId="2651" applyNumberFormat="0" applyAlignment="0" applyProtection="0"/>
    <xf numFmtId="0" fontId="30" fillId="13" borderId="2649" applyNumberFormat="0" applyAlignment="0" applyProtection="0"/>
    <xf numFmtId="0" fontId="74" fillId="7" borderId="2649" applyNumberFormat="0" applyAlignment="0" applyProtection="0"/>
    <xf numFmtId="0" fontId="115" fillId="0" borderId="2653" applyNumberFormat="0" applyFill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3" fillId="9" borderId="2650" applyNumberFormat="0" applyFont="0" applyAlignment="0" applyProtection="0"/>
    <xf numFmtId="0" fontId="115" fillId="0" borderId="2662" applyNumberFormat="0" applyFill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110" fillId="32" borderId="2665"/>
    <xf numFmtId="0" fontId="74" fillId="7" borderId="2659" applyNumberFormat="0" applyAlignment="0" applyProtection="0"/>
    <xf numFmtId="3" fontId="32" fillId="0" borderId="2665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659" applyNumberFormat="0" applyAlignment="0" applyProtection="0"/>
    <xf numFmtId="0" fontId="74" fillId="7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97" fillId="13" borderId="2661" applyNumberFormat="0" applyAlignment="0" applyProtection="0"/>
    <xf numFmtId="0" fontId="74" fillId="7" borderId="2659" applyNumberFormat="0" applyAlignment="0" applyProtection="0"/>
    <xf numFmtId="0" fontId="42" fillId="0" borderId="2665"/>
    <xf numFmtId="0" fontId="75" fillId="7" borderId="2659" applyNumberFormat="0" applyAlignment="0" applyProtection="0"/>
    <xf numFmtId="0" fontId="113" fillId="0" borderId="2662" applyNumberFormat="0" applyFill="0" applyAlignment="0" applyProtection="0"/>
    <xf numFmtId="0" fontId="74" fillId="7" borderId="2659" applyNumberFormat="0" applyAlignment="0" applyProtection="0"/>
    <xf numFmtId="0" fontId="28" fillId="13" borderId="2659" applyNumberFormat="0" applyAlignment="0" applyProtection="0"/>
    <xf numFmtId="3" fontId="32" fillId="0" borderId="2656"/>
    <xf numFmtId="0" fontId="42" fillId="0" borderId="2656"/>
    <xf numFmtId="0" fontId="59" fillId="0" borderId="2657">
      <alignment horizontal="left" vertical="center"/>
    </xf>
    <xf numFmtId="10" fontId="56" fillId="28" borderId="2656" applyNumberFormat="0" applyBorder="0" applyAlignment="0" applyProtection="0"/>
    <xf numFmtId="0" fontId="75" fillId="7" borderId="2659" applyNumberFormat="0" applyAlignment="0" applyProtection="0"/>
    <xf numFmtId="0" fontId="15" fillId="9" borderId="2660" applyNumberFormat="0" applyFon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0" fillId="32" borderId="2656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59" fillId="0" borderId="2657">
      <alignment horizontal="left" vertical="center"/>
    </xf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59" fillId="0" borderId="2657">
      <alignment horizontal="left" vertical="center"/>
    </xf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103" fillId="0" borderId="2658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113" fillId="0" borderId="2671" applyNumberFormat="0" applyFill="0" applyAlignment="0" applyProtection="0"/>
    <xf numFmtId="0" fontId="59" fillId="0" borderId="2666">
      <alignment horizontal="left" vertical="center"/>
    </xf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75" fillId="7" borderId="2667" applyNumberFormat="0" applyAlignment="0" applyProtection="0"/>
    <xf numFmtId="0" fontId="3" fillId="9" borderId="2668" applyNumberFormat="0" applyFont="0" applyAlignment="0" applyProtection="0"/>
    <xf numFmtId="0" fontId="97" fillId="13" borderId="2669" applyNumberFormat="0" applyAlignment="0" applyProtection="0"/>
    <xf numFmtId="0" fontId="103" fillId="0" borderId="2670"/>
    <xf numFmtId="0" fontId="113" fillId="0" borderId="2671" applyNumberFormat="0" applyFill="0" applyAlignment="0" applyProtection="0"/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130" fillId="14" borderId="2667" applyNumberFormat="0" applyAlignment="0" applyProtection="0"/>
    <xf numFmtId="0" fontId="115" fillId="0" borderId="2673" applyNumberFormat="0" applyFill="0" applyAlignment="0" applyProtection="0"/>
    <xf numFmtId="0" fontId="27" fillId="9" borderId="2668" applyNumberFormat="0" applyFont="0" applyAlignment="0" applyProtection="0"/>
    <xf numFmtId="0" fontId="97" fillId="13" borderId="2669" applyNumberFormat="0" applyAlignment="0" applyProtection="0"/>
    <xf numFmtId="0" fontId="115" fillId="0" borderId="2673" applyNumberFormat="0" applyFill="0" applyAlignment="0" applyProtection="0"/>
    <xf numFmtId="0" fontId="103" fillId="0" borderId="2670"/>
    <xf numFmtId="0" fontId="27" fillId="9" borderId="2668" applyNumberFormat="0" applyFont="0" applyAlignment="0" applyProtection="0"/>
    <xf numFmtId="0" fontId="130" fillId="14" borderId="2667" applyNumberFormat="0" applyAlignment="0" applyProtection="0"/>
    <xf numFmtId="0" fontId="115" fillId="0" borderId="2682" applyNumberFormat="0" applyFill="0" applyAlignment="0" applyProtection="0"/>
    <xf numFmtId="0" fontId="130" fillId="14" borderId="2676" applyNumberFormat="0" applyAlignment="0" applyProtection="0"/>
    <xf numFmtId="0" fontId="123" fillId="34" borderId="2681" applyNumberFormat="0" applyAlignment="0" applyProtection="0"/>
    <xf numFmtId="0" fontId="113" fillId="0" borderId="2680" applyNumberFormat="0" applyFill="0" applyAlignment="0" applyProtection="0"/>
    <xf numFmtId="0" fontId="110" fillId="32" borderId="2683"/>
    <xf numFmtId="0" fontId="3" fillId="9" borderId="2677" applyNumberFormat="0" applyFont="0" applyAlignment="0" applyProtection="0"/>
    <xf numFmtId="0" fontId="75" fillId="7" borderId="2676" applyNumberFormat="0" applyAlignment="0" applyProtection="0"/>
    <xf numFmtId="10" fontId="56" fillId="28" borderId="2683" applyNumberFormat="0" applyBorder="0" applyAlignment="0" applyProtection="0"/>
    <xf numFmtId="0" fontId="42" fillId="0" borderId="2683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23" fillId="34" borderId="2681" applyNumberFormat="0" applyAlignment="0" applyProtection="0"/>
    <xf numFmtId="0" fontId="115" fillId="0" borderId="2682" applyNumberFormat="0" applyFill="0" applyAlignment="0" applyProtection="0"/>
    <xf numFmtId="0" fontId="30" fillId="13" borderId="2667" applyNumberFormat="0" applyAlignment="0" applyProtection="0"/>
    <xf numFmtId="0" fontId="130" fillId="14" borderId="2676" applyNumberFormat="0" applyAlignment="0" applyProtection="0"/>
    <xf numFmtId="10" fontId="56" fillId="28" borderId="2683" applyNumberFormat="0" applyBorder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115" fillId="0" borderId="2680" applyNumberFormat="0" applyFill="0" applyAlignment="0" applyProtection="0"/>
    <xf numFmtId="0" fontId="74" fillId="7" borderId="2676" applyNumberFormat="0" applyAlignment="0" applyProtection="0"/>
    <xf numFmtId="0" fontId="30" fillId="13" borderId="2676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99" fillId="13" borderId="2678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15" fillId="9" borderId="2668" applyNumberFormat="0" applyFont="0" applyAlignment="0" applyProtection="0"/>
    <xf numFmtId="0" fontId="3" fillId="9" borderId="2668" applyNumberFormat="0" applyFont="0" applyAlignment="0" applyProtection="0"/>
    <xf numFmtId="0" fontId="99" fillId="13" borderId="2669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3" fillId="9" borderId="2677" applyNumberFormat="0" applyFont="0" applyAlignment="0" applyProtection="0"/>
    <xf numFmtId="0" fontId="30" fillId="13" borderId="2676" applyNumberFormat="0" applyAlignment="0" applyProtection="0"/>
    <xf numFmtId="3" fontId="32" fillId="0" borderId="2683"/>
    <xf numFmtId="0" fontId="97" fillId="13" borderId="2678" applyNumberFormat="0" applyAlignment="0" applyProtection="0"/>
    <xf numFmtId="0" fontId="115" fillId="0" borderId="2671" applyNumberFormat="0" applyFill="0" applyAlignment="0" applyProtection="0"/>
    <xf numFmtId="0" fontId="27" fillId="9" borderId="2677" applyNumberFormat="0" applyFont="0" applyAlignment="0" applyProtection="0"/>
    <xf numFmtId="0" fontId="99" fillId="13" borderId="2669" applyNumberFormat="0" applyAlignment="0" applyProtection="0"/>
    <xf numFmtId="0" fontId="30" fillId="13" borderId="2667" applyNumberFormat="0" applyAlignment="0" applyProtection="0"/>
    <xf numFmtId="0" fontId="74" fillId="7" borderId="2667" applyNumberFormat="0" applyAlignment="0" applyProtection="0"/>
    <xf numFmtId="0" fontId="115" fillId="0" borderId="2671" applyNumberFormat="0" applyFill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3" fillId="9" borderId="2668" applyNumberFormat="0" applyFont="0" applyAlignment="0" applyProtection="0"/>
    <xf numFmtId="0" fontId="115" fillId="0" borderId="2680" applyNumberFormat="0" applyFill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110" fillId="32" borderId="2683"/>
    <xf numFmtId="0" fontId="74" fillId="7" borderId="2676" applyNumberFormat="0" applyAlignment="0" applyProtection="0"/>
    <xf numFmtId="3" fontId="32" fillId="0" borderId="2683"/>
    <xf numFmtId="0" fontId="15" fillId="9" borderId="2677" applyNumberFormat="0" applyFont="0" applyAlignment="0" applyProtection="0"/>
    <xf numFmtId="0" fontId="27" fillId="9" borderId="2677" applyNumberFormat="0" applyFont="0" applyAlignment="0" applyProtection="0"/>
    <xf numFmtId="0" fontId="124" fillId="34" borderId="2676" applyNumberFormat="0" applyAlignment="0" applyProtection="0"/>
    <xf numFmtId="0" fontId="74" fillId="7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97" fillId="13" borderId="2678" applyNumberFormat="0" applyAlignment="0" applyProtection="0"/>
    <xf numFmtId="0" fontId="74" fillId="7" borderId="2676" applyNumberFormat="0" applyAlignment="0" applyProtection="0"/>
    <xf numFmtId="0" fontId="42" fillId="0" borderId="2683"/>
    <xf numFmtId="0" fontId="75" fillId="7" borderId="2676" applyNumberFormat="0" applyAlignment="0" applyProtection="0"/>
    <xf numFmtId="0" fontId="113" fillId="0" borderId="2680" applyNumberFormat="0" applyFill="0" applyAlignment="0" applyProtection="0"/>
    <xf numFmtId="0" fontId="74" fillId="7" borderId="2676" applyNumberFormat="0" applyAlignment="0" applyProtection="0"/>
    <xf numFmtId="0" fontId="28" fillId="13" borderId="2676" applyNumberFormat="0" applyAlignment="0" applyProtection="0"/>
    <xf numFmtId="3" fontId="32" fillId="0" borderId="2674"/>
    <xf numFmtId="0" fontId="42" fillId="0" borderId="2674"/>
    <xf numFmtId="0" fontId="59" fillId="0" borderId="2675">
      <alignment horizontal="left" vertical="center"/>
    </xf>
    <xf numFmtId="10" fontId="56" fillId="28" borderId="2674" applyNumberFormat="0" applyBorder="0" applyAlignment="0" applyProtection="0"/>
    <xf numFmtId="0" fontId="75" fillId="7" borderId="2676" applyNumberFormat="0" applyAlignment="0" applyProtection="0"/>
    <xf numFmtId="0" fontId="15" fillId="9" borderId="2677" applyNumberFormat="0" applyFon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0" fillId="32" borderId="2674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59" fillId="0" borderId="2675">
      <alignment horizontal="left" vertical="center"/>
    </xf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59" fillId="0" borderId="2675">
      <alignment horizontal="left" vertical="center"/>
    </xf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103" fillId="0" borderId="2679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94" applyNumberFormat="0" applyAlignment="0" applyProtection="0"/>
    <xf numFmtId="0" fontId="28" fillId="13" borderId="2694" applyNumberFormat="0" applyAlignment="0" applyProtection="0"/>
    <xf numFmtId="0" fontId="28" fillId="13" borderId="2694" applyNumberFormat="0" applyAlignment="0" applyProtection="0"/>
    <xf numFmtId="3" fontId="32" fillId="0" borderId="2683"/>
    <xf numFmtId="0" fontId="59" fillId="0" borderId="2693">
      <alignment horizontal="left" vertical="center"/>
    </xf>
    <xf numFmtId="0" fontId="3" fillId="9" borderId="2695" applyNumberFormat="0" applyFont="0" applyAlignment="0" applyProtection="0"/>
    <xf numFmtId="0" fontId="42" fillId="0" borderId="2683"/>
    <xf numFmtId="0" fontId="113" fillId="0" borderId="2698" applyNumberFormat="0" applyFill="0" applyAlignment="0" applyProtection="0"/>
    <xf numFmtId="0" fontId="59" fillId="0" borderId="2693">
      <alignment horizontal="left" vertical="center"/>
    </xf>
    <xf numFmtId="0" fontId="123" fillId="34" borderId="2699" applyNumberFormat="0" applyAlignment="0" applyProtection="0"/>
    <xf numFmtId="0" fontId="124" fillId="34" borderId="2694" applyNumberFormat="0" applyAlignment="0" applyProtection="0"/>
    <xf numFmtId="10" fontId="56" fillId="28" borderId="2683" applyNumberFormat="0" applyBorder="0" applyAlignment="0" applyProtection="0"/>
    <xf numFmtId="0" fontId="75" fillId="7" borderId="2694" applyNumberFormat="0" applyAlignment="0" applyProtection="0"/>
    <xf numFmtId="0" fontId="3" fillId="9" borderId="2695" applyNumberFormat="0" applyFont="0" applyAlignment="0" applyProtection="0"/>
    <xf numFmtId="0" fontId="97" fillId="13" borderId="2696" applyNumberFormat="0" applyAlignment="0" applyProtection="0"/>
    <xf numFmtId="0" fontId="103" fillId="0" borderId="2697"/>
    <xf numFmtId="0" fontId="110" fillId="32" borderId="2683"/>
    <xf numFmtId="0" fontId="113" fillId="0" borderId="2698" applyNumberFormat="0" applyFill="0" applyAlignment="0" applyProtection="0"/>
    <xf numFmtId="0" fontId="123" fillId="34" borderId="2699" applyNumberFormat="0" applyAlignment="0" applyProtection="0"/>
    <xf numFmtId="0" fontId="124" fillId="34" borderId="2694" applyNumberFormat="0" applyAlignment="0" applyProtection="0"/>
    <xf numFmtId="0" fontId="130" fillId="14" borderId="2694" applyNumberFormat="0" applyAlignment="0" applyProtection="0"/>
    <xf numFmtId="0" fontId="115" fillId="0" borderId="2700" applyNumberFormat="0" applyFill="0" applyAlignment="0" applyProtection="0"/>
    <xf numFmtId="0" fontId="27" fillId="9" borderId="2695" applyNumberFormat="0" applyFont="0" applyAlignment="0" applyProtection="0"/>
    <xf numFmtId="0" fontId="97" fillId="13" borderId="2696" applyNumberFormat="0" applyAlignment="0" applyProtection="0"/>
    <xf numFmtId="0" fontId="115" fillId="0" borderId="2700" applyNumberFormat="0" applyFill="0" applyAlignment="0" applyProtection="0"/>
    <xf numFmtId="0" fontId="103" fillId="0" borderId="2697"/>
    <xf numFmtId="0" fontId="27" fillId="9" borderId="2695" applyNumberFormat="0" applyFont="0" applyAlignment="0" applyProtection="0"/>
    <xf numFmtId="0" fontId="130" fillId="14" borderId="2694" applyNumberFormat="0" applyAlignment="0" applyProtection="0"/>
    <xf numFmtId="0" fontId="115" fillId="0" borderId="2709" applyNumberFormat="0" applyFill="0" applyAlignment="0" applyProtection="0"/>
    <xf numFmtId="0" fontId="130" fillId="14" borderId="2703" applyNumberFormat="0" applyAlignment="0" applyProtection="0"/>
    <xf numFmtId="0" fontId="123" fillId="34" borderId="2708" applyNumberFormat="0" applyAlignment="0" applyProtection="0"/>
    <xf numFmtId="0" fontId="113" fillId="0" borderId="2707" applyNumberFormat="0" applyFill="0" applyAlignment="0" applyProtection="0"/>
    <xf numFmtId="0" fontId="110" fillId="32" borderId="2710"/>
    <xf numFmtId="0" fontId="3" fillId="9" borderId="2704" applyNumberFormat="0" applyFont="0" applyAlignment="0" applyProtection="0"/>
    <xf numFmtId="0" fontId="75" fillId="7" borderId="2703" applyNumberFormat="0" applyAlignment="0" applyProtection="0"/>
    <xf numFmtId="10" fontId="56" fillId="28" borderId="2710" applyNumberFormat="0" applyBorder="0" applyAlignment="0" applyProtection="0"/>
    <xf numFmtId="0" fontId="42" fillId="0" borderId="271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23" fillId="34" borderId="2708" applyNumberFormat="0" applyAlignment="0" applyProtection="0"/>
    <xf numFmtId="0" fontId="115" fillId="0" borderId="2709" applyNumberFormat="0" applyFill="0" applyAlignment="0" applyProtection="0"/>
    <xf numFmtId="0" fontId="30" fillId="13" borderId="2694" applyNumberFormat="0" applyAlignment="0" applyProtection="0"/>
    <xf numFmtId="0" fontId="130" fillId="14" borderId="2703" applyNumberFormat="0" applyAlignment="0" applyProtection="0"/>
    <xf numFmtId="10" fontId="56" fillId="28" borderId="2710" applyNumberFormat="0" applyBorder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115" fillId="0" borderId="2707" applyNumberFormat="0" applyFill="0" applyAlignment="0" applyProtection="0"/>
    <xf numFmtId="0" fontId="74" fillId="7" borderId="2703" applyNumberFormat="0" applyAlignment="0" applyProtection="0"/>
    <xf numFmtId="0" fontId="30" fillId="13" borderId="2703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99" fillId="13" borderId="2705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15" fillId="9" borderId="2695" applyNumberFormat="0" applyFont="0" applyAlignment="0" applyProtection="0"/>
    <xf numFmtId="0" fontId="3" fillId="9" borderId="2695" applyNumberFormat="0" applyFont="0" applyAlignment="0" applyProtection="0"/>
    <xf numFmtId="0" fontId="99" fillId="13" borderId="2696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3" fillId="9" borderId="2704" applyNumberFormat="0" applyFont="0" applyAlignment="0" applyProtection="0"/>
    <xf numFmtId="0" fontId="30" fillId="13" borderId="2703" applyNumberFormat="0" applyAlignment="0" applyProtection="0"/>
    <xf numFmtId="3" fontId="32" fillId="0" borderId="2710"/>
    <xf numFmtId="0" fontId="97" fillId="13" borderId="2705" applyNumberFormat="0" applyAlignment="0" applyProtection="0"/>
    <xf numFmtId="0" fontId="115" fillId="0" borderId="2698" applyNumberFormat="0" applyFill="0" applyAlignment="0" applyProtection="0"/>
    <xf numFmtId="0" fontId="27" fillId="9" borderId="2704" applyNumberFormat="0" applyFont="0" applyAlignment="0" applyProtection="0"/>
    <xf numFmtId="0" fontId="99" fillId="13" borderId="2696" applyNumberFormat="0" applyAlignment="0" applyProtection="0"/>
    <xf numFmtId="0" fontId="30" fillId="13" borderId="2694" applyNumberFormat="0" applyAlignment="0" applyProtection="0"/>
    <xf numFmtId="0" fontId="74" fillId="7" borderId="2694" applyNumberFormat="0" applyAlignment="0" applyProtection="0"/>
    <xf numFmtId="0" fontId="115" fillId="0" borderId="2698" applyNumberFormat="0" applyFill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3" fillId="9" borderId="2695" applyNumberFormat="0" applyFont="0" applyAlignment="0" applyProtection="0"/>
    <xf numFmtId="0" fontId="115" fillId="0" borderId="2707" applyNumberFormat="0" applyFill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110" fillId="32" borderId="2710"/>
    <xf numFmtId="0" fontId="74" fillId="7" borderId="2703" applyNumberFormat="0" applyAlignment="0" applyProtection="0"/>
    <xf numFmtId="3" fontId="32" fillId="0" borderId="2710"/>
    <xf numFmtId="0" fontId="15" fillId="9" borderId="2704" applyNumberFormat="0" applyFont="0" applyAlignment="0" applyProtection="0"/>
    <xf numFmtId="0" fontId="27" fillId="9" borderId="2704" applyNumberFormat="0" applyFont="0" applyAlignment="0" applyProtection="0"/>
    <xf numFmtId="0" fontId="124" fillId="34" borderId="2703" applyNumberFormat="0" applyAlignment="0" applyProtection="0"/>
    <xf numFmtId="0" fontId="74" fillId="7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97" fillId="13" borderId="2705" applyNumberFormat="0" applyAlignment="0" applyProtection="0"/>
    <xf numFmtId="0" fontId="74" fillId="7" borderId="2703" applyNumberFormat="0" applyAlignment="0" applyProtection="0"/>
    <xf numFmtId="0" fontId="59" fillId="0" borderId="2684">
      <alignment horizontal="left" vertical="center"/>
    </xf>
    <xf numFmtId="0" fontId="42" fillId="0" borderId="2710"/>
    <xf numFmtId="0" fontId="75" fillId="7" borderId="2703" applyNumberFormat="0" applyAlignment="0" applyProtection="0"/>
    <xf numFmtId="0" fontId="113" fillId="0" borderId="2707" applyNumberFormat="0" applyFill="0" applyAlignment="0" applyProtection="0"/>
    <xf numFmtId="0" fontId="74" fillId="7" borderId="2703" applyNumberFormat="0" applyAlignment="0" applyProtection="0"/>
    <xf numFmtId="0" fontId="28" fillId="13" borderId="2703" applyNumberFormat="0" applyAlignment="0" applyProtection="0"/>
    <xf numFmtId="3" fontId="32" fillId="0" borderId="2701"/>
    <xf numFmtId="0" fontId="42" fillId="0" borderId="2701"/>
    <xf numFmtId="0" fontId="59" fillId="0" borderId="2702">
      <alignment horizontal="left" vertical="center"/>
    </xf>
    <xf numFmtId="10" fontId="56" fillId="28" borderId="2701" applyNumberFormat="0" applyBorder="0" applyAlignment="0" applyProtection="0"/>
    <xf numFmtId="0" fontId="75" fillId="7" borderId="2703" applyNumberFormat="0" applyAlignment="0" applyProtection="0"/>
    <xf numFmtId="0" fontId="15" fillId="9" borderId="2704" applyNumberFormat="0" applyFon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0" fillId="32" borderId="2701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02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02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06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684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684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21" applyNumberFormat="0" applyAlignment="0" applyProtection="0"/>
    <xf numFmtId="0" fontId="103" fillId="0" borderId="2724"/>
    <xf numFmtId="0" fontId="115" fillId="0" borderId="2727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28" fillId="13" borderId="2721" applyNumberFormat="0" applyAlignment="0" applyProtection="0"/>
    <xf numFmtId="0" fontId="130" fillId="14" borderId="2721" applyNumberFormat="0" applyAlignment="0" applyProtection="0"/>
    <xf numFmtId="0" fontId="123" fillId="34" borderId="2726" applyNumberFormat="0" applyAlignment="0" applyProtection="0"/>
    <xf numFmtId="0" fontId="113" fillId="0" borderId="2725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74" fillId="7" borderId="2730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3" fillId="9" borderId="2704" applyNumberFormat="0" applyFont="0" applyAlignment="0" applyProtection="0"/>
    <xf numFmtId="0" fontId="28" fillId="13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99" fillId="13" borderId="2715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7" fillId="9" borderId="2722" applyNumberFormat="0" applyFont="0" applyAlignment="0" applyProtection="0"/>
    <xf numFmtId="0" fontId="124" fillId="34" borderId="2721" applyNumberFormat="0" applyAlignment="0" applyProtection="0"/>
    <xf numFmtId="0" fontId="97" fillId="13" borderId="2723" applyNumberFormat="0" applyAlignment="0" applyProtection="0"/>
    <xf numFmtId="0" fontId="75" fillId="7" borderId="2721" applyNumberFormat="0" applyAlignment="0" applyProtection="0"/>
    <xf numFmtId="0" fontId="28" fillId="13" borderId="2703" applyNumberFormat="0" applyAlignment="0" applyProtection="0"/>
    <xf numFmtId="0" fontId="99" fillId="13" borderId="2732" applyNumberFormat="0" applyAlignment="0" applyProtection="0"/>
    <xf numFmtId="0" fontId="59" fillId="0" borderId="2711">
      <alignment horizontal="left" vertical="center"/>
    </xf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30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11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11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12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115" fillId="0" borderId="2718" applyNumberFormat="0" applyFill="0" applyAlignment="0" applyProtection="0"/>
    <xf numFmtId="0" fontId="130" fillId="14" borderId="2713" applyNumberFormat="0" applyAlignment="0" applyProtection="0"/>
    <xf numFmtId="0" fontId="123" fillId="34" borderId="2717" applyNumberFormat="0" applyAlignment="0" applyProtection="0"/>
    <xf numFmtId="0" fontId="113" fillId="0" borderId="2716" applyNumberFormat="0" applyFill="0" applyAlignment="0" applyProtection="0"/>
    <xf numFmtId="0" fontId="110" fillId="32" borderId="2719"/>
    <xf numFmtId="0" fontId="3" fillId="9" borderId="2714" applyNumberFormat="0" applyFont="0" applyAlignment="0" applyProtection="0"/>
    <xf numFmtId="0" fontId="75" fillId="7" borderId="2713" applyNumberFormat="0" applyAlignment="0" applyProtection="0"/>
    <xf numFmtId="10" fontId="56" fillId="28" borderId="2719" applyNumberFormat="0" applyBorder="0" applyAlignment="0" applyProtection="0"/>
    <xf numFmtId="0" fontId="42" fillId="0" borderId="2719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23" fillId="34" borderId="2717" applyNumberFormat="0" applyAlignment="0" applyProtection="0"/>
    <xf numFmtId="0" fontId="115" fillId="0" borderId="2718" applyNumberFormat="0" applyFill="0" applyAlignment="0" applyProtection="0"/>
    <xf numFmtId="0" fontId="30" fillId="13" borderId="2703" applyNumberFormat="0" applyAlignment="0" applyProtection="0"/>
    <xf numFmtId="0" fontId="130" fillId="14" borderId="2713" applyNumberFormat="0" applyAlignment="0" applyProtection="0"/>
    <xf numFmtId="10" fontId="56" fillId="28" borderId="2719" applyNumberFormat="0" applyBorder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115" fillId="0" borderId="2716" applyNumberFormat="0" applyFill="0" applyAlignment="0" applyProtection="0"/>
    <xf numFmtId="0" fontId="74" fillId="7" borderId="2713" applyNumberFormat="0" applyAlignment="0" applyProtection="0"/>
    <xf numFmtId="0" fontId="30" fillId="13" borderId="2713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99" fillId="13" borderId="2715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99" fillId="13" borderId="2705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3" fillId="9" borderId="2714" applyNumberFormat="0" applyFont="0" applyAlignment="0" applyProtection="0"/>
    <xf numFmtId="0" fontId="30" fillId="13" borderId="2713" applyNumberFormat="0" applyAlignment="0" applyProtection="0"/>
    <xf numFmtId="3" fontId="32" fillId="0" borderId="2719"/>
    <xf numFmtId="0" fontId="97" fillId="13" borderId="2715" applyNumberFormat="0" applyAlignment="0" applyProtection="0"/>
    <xf numFmtId="0" fontId="115" fillId="0" borderId="2707" applyNumberFormat="0" applyFill="0" applyAlignment="0" applyProtection="0"/>
    <xf numFmtId="0" fontId="27" fillId="9" borderId="2714" applyNumberFormat="0" applyFont="0" applyAlignment="0" applyProtection="0"/>
    <xf numFmtId="0" fontId="99" fillId="13" borderId="2705" applyNumberFormat="0" applyAlignment="0" applyProtection="0"/>
    <xf numFmtId="0" fontId="30" fillId="13" borderId="2703" applyNumberFormat="0" applyAlignment="0" applyProtection="0"/>
    <xf numFmtId="0" fontId="74" fillId="7" borderId="2703" applyNumberFormat="0" applyAlignment="0" applyProtection="0"/>
    <xf numFmtId="0" fontId="115" fillId="0" borderId="2707" applyNumberFormat="0" applyFill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3" fillId="9" borderId="2704" applyNumberFormat="0" applyFont="0" applyAlignment="0" applyProtection="0"/>
    <xf numFmtId="0" fontId="115" fillId="0" borderId="2716" applyNumberFormat="0" applyFill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110" fillId="32" borderId="2719"/>
    <xf numFmtId="0" fontId="74" fillId="7" borderId="2713" applyNumberFormat="0" applyAlignment="0" applyProtection="0"/>
    <xf numFmtId="3" fontId="32" fillId="0" borderId="2719"/>
    <xf numFmtId="0" fontId="15" fillId="9" borderId="2714" applyNumberFormat="0" applyFont="0" applyAlignment="0" applyProtection="0"/>
    <xf numFmtId="0" fontId="27" fillId="9" borderId="2714" applyNumberFormat="0" applyFont="0" applyAlignment="0" applyProtection="0"/>
    <xf numFmtId="0" fontId="124" fillId="34" borderId="2713" applyNumberFormat="0" applyAlignment="0" applyProtection="0"/>
    <xf numFmtId="0" fontId="74" fillId="7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97" fillId="13" borderId="2715" applyNumberFormat="0" applyAlignment="0" applyProtection="0"/>
    <xf numFmtId="0" fontId="74" fillId="7" borderId="2713" applyNumberFormat="0" applyAlignment="0" applyProtection="0"/>
    <xf numFmtId="0" fontId="42" fillId="0" borderId="2719"/>
    <xf numFmtId="0" fontId="75" fillId="7" borderId="2713" applyNumberFormat="0" applyAlignment="0" applyProtection="0"/>
    <xf numFmtId="0" fontId="113" fillId="0" borderId="2716" applyNumberFormat="0" applyFill="0" applyAlignment="0" applyProtection="0"/>
    <xf numFmtId="0" fontId="74" fillId="7" borderId="2713" applyNumberFormat="0" applyAlignment="0" applyProtection="0"/>
    <xf numFmtId="0" fontId="28" fillId="13" borderId="2713" applyNumberFormat="0" applyAlignment="0" applyProtection="0"/>
    <xf numFmtId="3" fontId="32" fillId="0" borderId="2710"/>
    <xf numFmtId="0" fontId="42" fillId="0" borderId="2710"/>
    <xf numFmtId="0" fontId="59" fillId="0" borderId="2711">
      <alignment horizontal="left" vertical="center"/>
    </xf>
    <xf numFmtId="10" fontId="56" fillId="28" borderId="2710" applyNumberFormat="0" applyBorder="0" applyAlignment="0" applyProtection="0"/>
    <xf numFmtId="0" fontId="75" fillId="7" borderId="2713" applyNumberFormat="0" applyAlignment="0" applyProtection="0"/>
    <xf numFmtId="0" fontId="15" fillId="9" borderId="2714" applyNumberFormat="0" applyFon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0" fillId="32" borderId="271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59" fillId="0" borderId="2711">
      <alignment horizontal="left" vertical="center"/>
    </xf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59" fillId="0" borderId="2711">
      <alignment horizontal="left" vertical="center"/>
    </xf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103" fillId="0" borderId="2712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113" fillId="0" borderId="2725" applyNumberFormat="0" applyFill="0" applyAlignment="0" applyProtection="0"/>
    <xf numFmtId="0" fontId="59" fillId="0" borderId="2720">
      <alignment horizontal="left" vertical="center"/>
    </xf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75" fillId="7" borderId="2721" applyNumberFormat="0" applyAlignment="0" applyProtection="0"/>
    <xf numFmtId="0" fontId="3" fillId="9" borderId="2722" applyNumberFormat="0" applyFont="0" applyAlignment="0" applyProtection="0"/>
    <xf numFmtId="0" fontId="97" fillId="13" borderId="2723" applyNumberFormat="0" applyAlignment="0" applyProtection="0"/>
    <xf numFmtId="0" fontId="103" fillId="0" borderId="2724"/>
    <xf numFmtId="0" fontId="113" fillId="0" borderId="2725" applyNumberFormat="0" applyFill="0" applyAlignment="0" applyProtection="0"/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130" fillId="14" borderId="2721" applyNumberFormat="0" applyAlignment="0" applyProtection="0"/>
    <xf numFmtId="0" fontId="115" fillId="0" borderId="2727" applyNumberFormat="0" applyFill="0" applyAlignment="0" applyProtection="0"/>
    <xf numFmtId="0" fontId="27" fillId="9" borderId="2722" applyNumberFormat="0" applyFont="0" applyAlignment="0" applyProtection="0"/>
    <xf numFmtId="0" fontId="97" fillId="13" borderId="2723" applyNumberFormat="0" applyAlignment="0" applyProtection="0"/>
    <xf numFmtId="0" fontId="115" fillId="0" borderId="2727" applyNumberFormat="0" applyFill="0" applyAlignment="0" applyProtection="0"/>
    <xf numFmtId="0" fontId="103" fillId="0" borderId="2724"/>
    <xf numFmtId="0" fontId="27" fillId="9" borderId="2722" applyNumberFormat="0" applyFont="0" applyAlignment="0" applyProtection="0"/>
    <xf numFmtId="0" fontId="130" fillId="14" borderId="2721" applyNumberFormat="0" applyAlignment="0" applyProtection="0"/>
    <xf numFmtId="0" fontId="115" fillId="0" borderId="2736" applyNumberFormat="0" applyFill="0" applyAlignment="0" applyProtection="0"/>
    <xf numFmtId="0" fontId="130" fillId="14" borderId="2730" applyNumberFormat="0" applyAlignment="0" applyProtection="0"/>
    <xf numFmtId="0" fontId="123" fillId="34" borderId="2735" applyNumberFormat="0" applyAlignment="0" applyProtection="0"/>
    <xf numFmtId="0" fontId="113" fillId="0" borderId="2734" applyNumberFormat="0" applyFill="0" applyAlignment="0" applyProtection="0"/>
    <xf numFmtId="0" fontId="110" fillId="32" borderId="2737"/>
    <xf numFmtId="0" fontId="3" fillId="9" borderId="2731" applyNumberFormat="0" applyFont="0" applyAlignment="0" applyProtection="0"/>
    <xf numFmtId="0" fontId="75" fillId="7" borderId="273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23" fillId="34" borderId="2735" applyNumberFormat="0" applyAlignment="0" applyProtection="0"/>
    <xf numFmtId="0" fontId="115" fillId="0" borderId="2736" applyNumberFormat="0" applyFill="0" applyAlignment="0" applyProtection="0"/>
    <xf numFmtId="0" fontId="30" fillId="13" borderId="2721" applyNumberFormat="0" applyAlignment="0" applyProtection="0"/>
    <xf numFmtId="0" fontId="130" fillId="14" borderId="2730" applyNumberFormat="0" applyAlignment="0" applyProtection="0"/>
    <xf numFmtId="10" fontId="56" fillId="28" borderId="2737" applyNumberFormat="0" applyBorder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115" fillId="0" borderId="2734" applyNumberFormat="0" applyFill="0" applyAlignment="0" applyProtection="0"/>
    <xf numFmtId="0" fontId="74" fillId="7" borderId="2730" applyNumberFormat="0" applyAlignment="0" applyProtection="0"/>
    <xf numFmtId="0" fontId="30" fillId="13" borderId="2730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99" fillId="13" borderId="2732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15" fillId="9" borderId="2722" applyNumberFormat="0" applyFont="0" applyAlignment="0" applyProtection="0"/>
    <xf numFmtId="0" fontId="3" fillId="9" borderId="2722" applyNumberFormat="0" applyFont="0" applyAlignment="0" applyProtection="0"/>
    <xf numFmtId="0" fontId="99" fillId="13" borderId="2723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3" fillId="9" borderId="2731" applyNumberFormat="0" applyFont="0" applyAlignment="0" applyProtection="0"/>
    <xf numFmtId="0" fontId="30" fillId="13" borderId="2730" applyNumberFormat="0" applyAlignment="0" applyProtection="0"/>
    <xf numFmtId="3" fontId="32" fillId="0" borderId="2737"/>
    <xf numFmtId="0" fontId="97" fillId="13" borderId="2732" applyNumberFormat="0" applyAlignment="0" applyProtection="0"/>
    <xf numFmtId="0" fontId="115" fillId="0" borderId="2725" applyNumberFormat="0" applyFill="0" applyAlignment="0" applyProtection="0"/>
    <xf numFmtId="0" fontId="27" fillId="9" borderId="2731" applyNumberFormat="0" applyFont="0" applyAlignment="0" applyProtection="0"/>
    <xf numFmtId="0" fontId="99" fillId="13" borderId="2723" applyNumberFormat="0" applyAlignment="0" applyProtection="0"/>
    <xf numFmtId="0" fontId="30" fillId="13" borderId="2721" applyNumberFormat="0" applyAlignment="0" applyProtection="0"/>
    <xf numFmtId="0" fontId="74" fillId="7" borderId="2721" applyNumberFormat="0" applyAlignment="0" applyProtection="0"/>
    <xf numFmtId="0" fontId="115" fillId="0" borderId="2725" applyNumberFormat="0" applyFill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3" fillId="9" borderId="2722" applyNumberFormat="0" applyFont="0" applyAlignment="0" applyProtection="0"/>
    <xf numFmtId="0" fontId="115" fillId="0" borderId="2734" applyNumberFormat="0" applyFill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110" fillId="32" borderId="2737"/>
    <xf numFmtId="0" fontId="74" fillId="7" borderId="2730" applyNumberFormat="0" applyAlignment="0" applyProtection="0"/>
    <xf numFmtId="3" fontId="32" fillId="0" borderId="2737"/>
    <xf numFmtId="0" fontId="15" fillId="9" borderId="2731" applyNumberFormat="0" applyFont="0" applyAlignment="0" applyProtection="0"/>
    <xf numFmtId="0" fontId="27" fillId="9" borderId="2731" applyNumberFormat="0" applyFont="0" applyAlignment="0" applyProtection="0"/>
    <xf numFmtId="0" fontId="124" fillId="34" borderId="2730" applyNumberFormat="0" applyAlignment="0" applyProtection="0"/>
    <xf numFmtId="0" fontId="74" fillId="7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97" fillId="13" borderId="2732" applyNumberFormat="0" applyAlignment="0" applyProtection="0"/>
    <xf numFmtId="0" fontId="74" fillId="7" borderId="2730" applyNumberFormat="0" applyAlignment="0" applyProtection="0"/>
    <xf numFmtId="0" fontId="42" fillId="0" borderId="2737"/>
    <xf numFmtId="0" fontId="75" fillId="7" borderId="2730" applyNumberFormat="0" applyAlignment="0" applyProtection="0"/>
    <xf numFmtId="0" fontId="113" fillId="0" borderId="2734" applyNumberFormat="0" applyFill="0" applyAlignment="0" applyProtection="0"/>
    <xf numFmtId="0" fontId="74" fillId="7" borderId="2730" applyNumberFormat="0" applyAlignment="0" applyProtection="0"/>
    <xf numFmtId="0" fontId="28" fillId="13" borderId="2730" applyNumberFormat="0" applyAlignment="0" applyProtection="0"/>
    <xf numFmtId="3" fontId="32" fillId="0" borderId="2728"/>
    <xf numFmtId="0" fontId="42" fillId="0" borderId="2728"/>
    <xf numFmtId="0" fontId="59" fillId="0" borderId="2729">
      <alignment horizontal="left" vertical="center"/>
    </xf>
    <xf numFmtId="10" fontId="56" fillId="28" borderId="2728" applyNumberFormat="0" applyBorder="0" applyAlignment="0" applyProtection="0"/>
    <xf numFmtId="0" fontId="75" fillId="7" borderId="2730" applyNumberFormat="0" applyAlignment="0" applyProtection="0"/>
    <xf numFmtId="0" fontId="15" fillId="9" borderId="2731" applyNumberFormat="0" applyFon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0" fillId="32" borderId="2728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59" fillId="0" borderId="2729">
      <alignment horizontal="left" vertical="center"/>
    </xf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59" fillId="0" borderId="2729">
      <alignment horizontal="left" vertical="center"/>
    </xf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103" fillId="0" borderId="2733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431"/>
    <xf numFmtId="0" fontId="59" fillId="0" borderId="2738">
      <alignment horizontal="left" vertical="center"/>
    </xf>
    <xf numFmtId="0" fontId="42" fillId="0" borderId="2431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431" applyNumberFormat="0" applyBorder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0" fillId="32" borderId="2431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403">
      <alignment horizontal="left" vertical="center"/>
    </xf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3">
      <alignment horizontal="left" vertical="center"/>
    </xf>
    <xf numFmtId="0" fontId="113" fillId="0" borderId="2473" applyNumberFormat="0" applyFill="0" applyAlignment="0" applyProtection="0"/>
    <xf numFmtId="0" fontId="59" fillId="0" borderId="2403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405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5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405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820" applyNumberFormat="0" applyAlignment="0" applyProtection="0"/>
    <xf numFmtId="0" fontId="42" fillId="0" borderId="2737"/>
    <xf numFmtId="0" fontId="110" fillId="32" borderId="2737"/>
    <xf numFmtId="0" fontId="75" fillId="7" borderId="2766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821" applyNumberFormat="0" applyFont="0" applyAlignment="0" applyProtection="0"/>
    <xf numFmtId="0" fontId="27" fillId="9" borderId="2776" applyNumberFormat="0" applyFont="0" applyAlignment="0" applyProtection="0"/>
    <xf numFmtId="0" fontId="110" fillId="32" borderId="2773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820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15" fillId="9" borderId="2660" applyNumberFormat="0" applyFont="0" applyAlignment="0" applyProtection="0"/>
    <xf numFmtId="0" fontId="42" fillId="0" borderId="2737"/>
    <xf numFmtId="3" fontId="32" fillId="0" borderId="2737"/>
    <xf numFmtId="0" fontId="28" fillId="13" borderId="2469" applyNumberFormat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10" fontId="56" fillId="28" borderId="2764" applyNumberFormat="0" applyBorder="0" applyAlignment="0" applyProtection="0"/>
    <xf numFmtId="0" fontId="123" fillId="34" borderId="2825" applyNumberFormat="0" applyAlignment="0" applyProtection="0"/>
    <xf numFmtId="0" fontId="99" fillId="13" borderId="2822" applyNumberFormat="0" applyAlignment="0" applyProtection="0"/>
    <xf numFmtId="0" fontId="97" fillId="13" borderId="2768" applyNumberFormat="0" applyAlignment="0" applyProtection="0"/>
    <xf numFmtId="0" fontId="27" fillId="9" borderId="2660" applyNumberFormat="0" applyFont="0" applyAlignment="0" applyProtection="0"/>
    <xf numFmtId="0" fontId="59" fillId="0" borderId="2819">
      <alignment horizontal="left" vertical="center"/>
    </xf>
    <xf numFmtId="10" fontId="56" fillId="28" borderId="2773" applyNumberFormat="0" applyBorder="0" applyAlignment="0" applyProtection="0"/>
    <xf numFmtId="0" fontId="15" fillId="9" borderId="2821" applyNumberFormat="0" applyFon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24" fillId="34" borderId="2469" applyNumberFormat="0" applyAlignment="0" applyProtection="0"/>
    <xf numFmtId="0" fontId="99" fillId="13" borderId="2471" applyNumberFormat="0" applyAlignment="0" applyProtection="0"/>
    <xf numFmtId="0" fontId="123" fillId="34" borderId="2474" applyNumberFormat="0" applyAlignment="0" applyProtection="0"/>
    <xf numFmtId="0" fontId="75" fillId="7" borderId="2838" applyNumberFormat="0" applyAlignment="0" applyProtection="0"/>
    <xf numFmtId="0" fontId="103" fillId="0" borderId="2769"/>
    <xf numFmtId="0" fontId="74" fillId="7" borderId="2820" applyNumberFormat="0" applyAlignment="0" applyProtection="0"/>
    <xf numFmtId="0" fontId="103" fillId="0" borderId="2409"/>
    <xf numFmtId="0" fontId="124" fillId="34" borderId="2775" applyNumberFormat="0" applyAlignment="0" applyProtection="0"/>
    <xf numFmtId="0" fontId="97" fillId="13" borderId="2777" applyNumberFormat="0" applyAlignment="0" applyProtection="0"/>
    <xf numFmtId="0" fontId="3" fillId="9" borderId="2776" applyNumberFormat="0" applyFont="0" applyAlignment="0" applyProtection="0"/>
    <xf numFmtId="0" fontId="74" fillId="7" borderId="2820" applyNumberFormat="0" applyAlignment="0" applyProtection="0"/>
    <xf numFmtId="0" fontId="75" fillId="7" borderId="2775" applyNumberFormat="0" applyAlignment="0" applyProtection="0"/>
    <xf numFmtId="0" fontId="59" fillId="0" borderId="2774">
      <alignment horizontal="left" vertical="center"/>
    </xf>
    <xf numFmtId="3" fontId="32" fillId="0" borderId="2773"/>
    <xf numFmtId="0" fontId="28" fillId="13" borderId="2775" applyNumberFormat="0" applyAlignment="0" applyProtection="0"/>
    <xf numFmtId="0" fontId="42" fillId="0" borderId="2827"/>
    <xf numFmtId="0" fontId="113" fillId="0" borderId="2833" applyNumberFormat="0" applyFill="0" applyAlignment="0" applyProtection="0"/>
    <xf numFmtId="0" fontId="115" fillId="0" borderId="2835" applyNumberFormat="0" applyFill="0" applyAlignment="0" applyProtection="0"/>
    <xf numFmtId="0" fontId="27" fillId="9" borderId="2821" applyNumberFormat="0" applyFont="0" applyAlignment="0" applyProtection="0"/>
    <xf numFmtId="0" fontId="28" fillId="13" borderId="2469" applyNumberFormat="0" applyAlignment="0" applyProtection="0"/>
    <xf numFmtId="190" fontId="42" fillId="0" borderId="2737"/>
    <xf numFmtId="0" fontId="74" fillId="7" borderId="2838" applyNumberFormat="0" applyAlignment="0" applyProtection="0"/>
    <xf numFmtId="0" fontId="75" fillId="7" borderId="2784" applyNumberFormat="0" applyAlignment="0" applyProtection="0"/>
    <xf numFmtId="0" fontId="74" fillId="7" borderId="2766" applyNumberFormat="0" applyAlignment="0" applyProtection="0"/>
    <xf numFmtId="0" fontId="115" fillId="0" borderId="2770" applyNumberFormat="0" applyFill="0" applyAlignment="0" applyProtection="0"/>
    <xf numFmtId="0" fontId="99" fillId="13" borderId="2471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15" fillId="9" borderId="2660" applyNumberFormat="0" applyFont="0" applyAlignment="0" applyProtection="0"/>
    <xf numFmtId="10" fontId="56" fillId="28" borderId="2737" applyNumberFormat="0" applyBorder="0" applyAlignment="0" applyProtection="0"/>
    <xf numFmtId="0" fontId="28" fillId="13" borderId="2820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190" fontId="42" fillId="0" borderId="2764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10" fontId="56" fillId="28" borderId="2737" applyNumberFormat="0" applyBorder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75" fillId="7" borderId="2838" applyNumberFormat="0" applyAlignment="0" applyProtection="0"/>
    <xf numFmtId="190" fontId="42" fillId="0" borderId="2737"/>
    <xf numFmtId="0" fontId="28" fillId="13" borderId="2766" applyNumberFormat="0" applyAlignment="0" applyProtection="0"/>
    <xf numFmtId="0" fontId="28" fillId="13" borderId="2829" applyNumberFormat="0" applyAlignment="0" applyProtection="0"/>
    <xf numFmtId="3" fontId="32" fillId="0" borderId="2827"/>
    <xf numFmtId="0" fontId="3" fillId="9" borderId="2830" applyNumberFormat="0" applyFon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103" fillId="0" borderId="2823"/>
    <xf numFmtId="0" fontId="115" fillId="0" borderId="2473" applyNumberFormat="0" applyFill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10" fontId="56" fillId="28" borderId="2827" applyNumberFormat="0" applyBorder="0" applyAlignment="0" applyProtection="0"/>
    <xf numFmtId="10" fontId="56" fillId="28" borderId="2818" applyNumberFormat="0" applyBorder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784" applyNumberFormat="0" applyAlignment="0" applyProtection="0"/>
    <xf numFmtId="0" fontId="28" fillId="13" borderId="2469" applyNumberFormat="0" applyAlignment="0" applyProtection="0"/>
    <xf numFmtId="0" fontId="113" fillId="0" borderId="2770" applyNumberFormat="0" applyFill="0" applyAlignment="0" applyProtection="0"/>
    <xf numFmtId="0" fontId="27" fillId="9" borderId="2767" applyNumberFormat="0" applyFont="0" applyAlignment="0" applyProtection="0"/>
    <xf numFmtId="0" fontId="115" fillId="0" borderId="2781" applyNumberFormat="0" applyFill="0" applyAlignment="0" applyProtection="0"/>
    <xf numFmtId="0" fontId="113" fillId="0" borderId="2779" applyNumberFormat="0" applyFill="0" applyAlignment="0" applyProtection="0"/>
    <xf numFmtId="0" fontId="42" fillId="0" borderId="2773"/>
    <xf numFmtId="0" fontId="123" fillId="34" borderId="2834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74" fillId="7" borderId="2766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0" fillId="32" borderId="2827"/>
    <xf numFmtId="0" fontId="27" fillId="9" borderId="2830" applyNumberFormat="0" applyFont="0" applyAlignment="0" applyProtection="0"/>
    <xf numFmtId="0" fontId="103" fillId="0" borderId="2409"/>
    <xf numFmtId="0" fontId="124" fillId="34" borderId="2469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103" fillId="0" borderId="2409"/>
    <xf numFmtId="0" fontId="74" fillId="7" borderId="2766" applyNumberFormat="0" applyAlignment="0" applyProtection="0"/>
    <xf numFmtId="0" fontId="103" fillId="0" borderId="2409"/>
    <xf numFmtId="0" fontId="27" fillId="9" borderId="2767" applyNumberFormat="0" applyFont="0" applyAlignment="0" applyProtection="0"/>
    <xf numFmtId="0" fontId="74" fillId="7" borderId="2766" applyNumberFormat="0" applyAlignment="0" applyProtection="0"/>
    <xf numFmtId="0" fontId="99" fillId="13" borderId="2840" applyNumberFormat="0" applyAlignment="0" applyProtection="0"/>
    <xf numFmtId="0" fontId="75" fillId="7" borderId="2784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30" fillId="14" borderId="2469" applyNumberFormat="0" applyAlignment="0" applyProtection="0"/>
    <xf numFmtId="0" fontId="15" fillId="9" borderId="2767" applyNumberFormat="0" applyFont="0" applyAlignment="0" applyProtection="0"/>
    <xf numFmtId="10" fontId="56" fillId="28" borderId="2737" applyNumberFormat="0" applyBorder="0" applyAlignment="0" applyProtection="0"/>
    <xf numFmtId="0" fontId="59" fillId="0" borderId="2765">
      <alignment horizontal="left" vertical="center"/>
    </xf>
    <xf numFmtId="0" fontId="27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115" fillId="0" borderId="2824" applyNumberFormat="0" applyFill="0" applyAlignment="0" applyProtection="0"/>
    <xf numFmtId="0" fontId="97" fillId="13" borderId="2471" applyNumberFormat="0" applyAlignment="0" applyProtection="0"/>
    <xf numFmtId="0" fontId="103" fillId="0" borderId="2778"/>
    <xf numFmtId="0" fontId="30" fillId="13" borderId="2766" applyNumberFormat="0" applyAlignment="0" applyProtection="0"/>
    <xf numFmtId="0" fontId="124" fillId="34" borderId="2766" applyNumberFormat="0" applyAlignment="0" applyProtection="0"/>
    <xf numFmtId="0" fontId="99" fillId="13" borderId="2768" applyNumberFormat="0" applyAlignment="0" applyProtection="0"/>
    <xf numFmtId="0" fontId="123" fillId="34" borderId="2771" applyNumberFormat="0" applyAlignment="0" applyProtection="0"/>
    <xf numFmtId="0" fontId="59" fillId="0" borderId="2828">
      <alignment horizontal="left" vertical="center"/>
    </xf>
    <xf numFmtId="0" fontId="74" fillId="7" borderId="2820" applyNumberFormat="0" applyAlignment="0" applyProtection="0"/>
    <xf numFmtId="0" fontId="75" fillId="7" borderId="2829" applyNumberFormat="0" applyAlignment="0" applyProtection="0"/>
    <xf numFmtId="0" fontId="99" fillId="13" borderId="2768" applyNumberFormat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30" fillId="14" borderId="2469" applyNumberFormat="0" applyAlignment="0" applyProtection="0"/>
    <xf numFmtId="0" fontId="27" fillId="9" borderId="2660" applyNumberFormat="0" applyFont="0" applyAlignment="0" applyProtection="0"/>
    <xf numFmtId="0" fontId="113" fillId="0" borderId="2473" applyNumberFormat="0" applyFill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130" fillId="14" borderId="2775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3" fillId="9" borderId="2767" applyNumberFormat="0" applyFont="0" applyAlignment="0" applyProtection="0"/>
    <xf numFmtId="0" fontId="75" fillId="7" borderId="2820" applyNumberFormat="0" applyAlignment="0" applyProtection="0"/>
    <xf numFmtId="0" fontId="74" fillId="7" borderId="2766" applyNumberFormat="0" applyAlignment="0" applyProtection="0"/>
    <xf numFmtId="0" fontId="59" fillId="0" borderId="2738">
      <alignment horizontal="left" vertical="center"/>
    </xf>
    <xf numFmtId="0" fontId="123" fillId="34" borderId="2780" applyNumberForma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28" fillId="13" borderId="2469" applyNumberFormat="0" applyAlignment="0" applyProtection="0"/>
    <xf numFmtId="0" fontId="124" fillId="34" borderId="2829" applyNumberFormat="0" applyAlignment="0" applyProtection="0"/>
    <xf numFmtId="3" fontId="32" fillId="0" borderId="2737"/>
    <xf numFmtId="0" fontId="113" fillId="0" borderId="2824" applyNumberFormat="0" applyFill="0" applyAlignment="0" applyProtection="0"/>
    <xf numFmtId="0" fontId="42" fillId="0" borderId="2737"/>
    <xf numFmtId="0" fontId="99" fillId="13" borderId="2786" applyNumberFormat="0" applyAlignment="0" applyProtection="0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190" fontId="42" fillId="0" borderId="2737"/>
    <xf numFmtId="0" fontId="3" fillId="9" borderId="2767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99" fillId="13" borderId="2822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30" fillId="13" borderId="2469" applyNumberFormat="0" applyAlignment="0" applyProtection="0"/>
    <xf numFmtId="0" fontId="110" fillId="32" borderId="2737"/>
    <xf numFmtId="0" fontId="27" fillId="9" borderId="2660" applyNumberFormat="0" applyFont="0" applyAlignment="0" applyProtection="0"/>
    <xf numFmtId="0" fontId="103" fillId="0" borderId="2409"/>
    <xf numFmtId="0" fontId="3" fillId="9" borderId="2767" applyNumberFormat="0" applyFon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30" fillId="13" borderId="2820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27" fillId="9" borderId="2821" applyNumberFormat="0" applyFont="0" applyAlignment="0" applyProtection="0"/>
    <xf numFmtId="0" fontId="74" fillId="7" borderId="2820" applyNumberFormat="0" applyAlignment="0" applyProtection="0"/>
    <xf numFmtId="0" fontId="74" fillId="7" borderId="2469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15" fillId="0" borderId="2770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820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7" fillId="13" borderId="2831" applyNumberFormat="0" applyAlignment="0" applyProtection="0"/>
    <xf numFmtId="0" fontId="30" fillId="13" borderId="2766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03" fillId="0" borderId="2832"/>
    <xf numFmtId="0" fontId="130" fillId="14" borderId="2829" applyNumberFormat="0" applyAlignment="0" applyProtection="0"/>
    <xf numFmtId="0" fontId="130" fillId="14" borderId="2469" applyNumberFormat="0" applyAlignment="0" applyProtection="0"/>
    <xf numFmtId="0" fontId="97" fillId="13" borderId="2822" applyNumberFormat="0" applyAlignment="0" applyProtection="0"/>
    <xf numFmtId="0" fontId="115" fillId="0" borderId="2475" applyNumberFormat="0" applyFill="0" applyAlignment="0" applyProtection="0"/>
    <xf numFmtId="0" fontId="115" fillId="0" borderId="2824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82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190" fontId="42" fillId="0" borderId="2818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0" fillId="13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30" fillId="14" borderId="2766" applyNumberFormat="0" applyAlignment="0" applyProtection="0"/>
    <xf numFmtId="0" fontId="115" fillId="0" borderId="2772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66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766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784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748" applyNumberFormat="0" applyAlignment="0" applyProtection="0"/>
    <xf numFmtId="0" fontId="103" fillId="0" borderId="2751"/>
    <xf numFmtId="0" fontId="115" fillId="0" borderId="2754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28" fillId="13" borderId="2748" applyNumberFormat="0" applyAlignment="0" applyProtection="0"/>
    <xf numFmtId="0" fontId="130" fillId="14" borderId="2748" applyNumberFormat="0" applyAlignment="0" applyProtection="0"/>
    <xf numFmtId="0" fontId="123" fillId="34" borderId="2753" applyNumberFormat="0" applyAlignment="0" applyProtection="0"/>
    <xf numFmtId="0" fontId="113" fillId="0" borderId="2752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74" fillId="7" borderId="2757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99" fillId="13" borderId="2742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7" fillId="9" borderId="2749" applyNumberFormat="0" applyFont="0" applyAlignment="0" applyProtection="0"/>
    <xf numFmtId="0" fontId="124" fillId="34" borderId="2748" applyNumberFormat="0" applyAlignment="0" applyProtection="0"/>
    <xf numFmtId="0" fontId="97" fillId="13" borderId="2750" applyNumberFormat="0" applyAlignment="0" applyProtection="0"/>
    <xf numFmtId="0" fontId="75" fillId="7" borderId="2748" applyNumberFormat="0" applyAlignment="0" applyProtection="0"/>
    <xf numFmtId="0" fontId="28" fillId="13" borderId="2469" applyNumberFormat="0" applyAlignment="0" applyProtection="0"/>
    <xf numFmtId="0" fontId="99" fillId="13" borderId="275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57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745" applyNumberFormat="0" applyFill="0" applyAlignment="0" applyProtection="0"/>
    <xf numFmtId="0" fontId="130" fillId="14" borderId="2740" applyNumberFormat="0" applyAlignment="0" applyProtection="0"/>
    <xf numFmtId="0" fontId="123" fillId="34" borderId="2744" applyNumberFormat="0" applyAlignment="0" applyProtection="0"/>
    <xf numFmtId="0" fontId="113" fillId="0" borderId="2743" applyNumberFormat="0" applyFill="0" applyAlignment="0" applyProtection="0"/>
    <xf numFmtId="0" fontId="110" fillId="32" borderId="2737"/>
    <xf numFmtId="0" fontId="3" fillId="9" borderId="2741" applyNumberFormat="0" applyFont="0" applyAlignment="0" applyProtection="0"/>
    <xf numFmtId="0" fontId="75" fillId="7" borderId="274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23" fillId="34" borderId="2744" applyNumberFormat="0" applyAlignment="0" applyProtection="0"/>
    <xf numFmtId="0" fontId="115" fillId="0" borderId="2745" applyNumberFormat="0" applyFill="0" applyAlignment="0" applyProtection="0"/>
    <xf numFmtId="0" fontId="30" fillId="13" borderId="2469" applyNumberFormat="0" applyAlignment="0" applyProtection="0"/>
    <xf numFmtId="0" fontId="130" fillId="14" borderId="2740" applyNumberFormat="0" applyAlignment="0" applyProtection="0"/>
    <xf numFmtId="10" fontId="56" fillId="28" borderId="2746" applyNumberFormat="0" applyBorder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740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741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743" applyNumberFormat="0" applyFill="0" applyAlignment="0" applyProtection="0"/>
    <xf numFmtId="0" fontId="30" fillId="13" borderId="2740" applyNumberFormat="0" applyAlignment="0" applyProtection="0"/>
    <xf numFmtId="0" fontId="3" fillId="9" borderId="2741" applyNumberFormat="0" applyFont="0" applyAlignment="0" applyProtection="0"/>
    <xf numFmtId="0" fontId="30" fillId="13" borderId="2469" applyNumberFormat="0" applyAlignment="0" applyProtection="0"/>
    <xf numFmtId="3" fontId="32" fillId="0" borderId="2746"/>
    <xf numFmtId="0" fontId="97" fillId="13" borderId="2742" applyNumberFormat="0" applyAlignment="0" applyProtection="0"/>
    <xf numFmtId="0" fontId="115" fillId="0" borderId="2473" applyNumberFormat="0" applyFill="0" applyAlignment="0" applyProtection="0"/>
    <xf numFmtId="0" fontId="27" fillId="9" borderId="2741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743" applyNumberFormat="0" applyFill="0" applyAlignment="0" applyProtection="0"/>
    <xf numFmtId="0" fontId="124" fillId="34" borderId="2740" applyNumberFormat="0" applyAlignment="0" applyProtection="0"/>
    <xf numFmtId="0" fontId="75" fillId="7" borderId="2469" applyNumberFormat="0" applyAlignment="0" applyProtection="0"/>
    <xf numFmtId="0" fontId="110" fillId="32" borderId="2746"/>
    <xf numFmtId="0" fontId="74" fillId="7" borderId="2740" applyNumberFormat="0" applyAlignment="0" applyProtection="0"/>
    <xf numFmtId="3" fontId="32" fillId="0" borderId="2737"/>
    <xf numFmtId="0" fontId="15" fillId="9" borderId="2741" applyNumberFormat="0" applyFont="0" applyAlignment="0" applyProtection="0"/>
    <xf numFmtId="0" fontId="27" fillId="9" borderId="2741" applyNumberFormat="0" applyFont="0" applyAlignment="0" applyProtection="0"/>
    <xf numFmtId="0" fontId="124" fillId="34" borderId="2740" applyNumberFormat="0" applyAlignment="0" applyProtection="0"/>
    <xf numFmtId="0" fontId="74" fillId="7" borderId="2740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742" applyNumberFormat="0" applyAlignment="0" applyProtection="0"/>
    <xf numFmtId="0" fontId="74" fillId="7" borderId="2740" applyNumberFormat="0" applyAlignment="0" applyProtection="0"/>
    <xf numFmtId="0" fontId="42" fillId="0" borderId="2746"/>
    <xf numFmtId="0" fontId="75" fillId="7" borderId="2740" applyNumberFormat="0" applyAlignment="0" applyProtection="0"/>
    <xf numFmtId="0" fontId="113" fillId="0" borderId="2743" applyNumberFormat="0" applyFill="0" applyAlignment="0" applyProtection="0"/>
    <xf numFmtId="0" fontId="74" fillId="7" borderId="2740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742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113" fillId="0" borderId="2752" applyNumberFormat="0" applyFill="0" applyAlignment="0" applyProtection="0"/>
    <xf numFmtId="0" fontId="59" fillId="0" borderId="2747">
      <alignment horizontal="left" vertical="center"/>
    </xf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75" fillId="7" borderId="2748" applyNumberFormat="0" applyAlignment="0" applyProtection="0"/>
    <xf numFmtId="0" fontId="3" fillId="9" borderId="2749" applyNumberFormat="0" applyFont="0" applyAlignment="0" applyProtection="0"/>
    <xf numFmtId="0" fontId="97" fillId="13" borderId="2750" applyNumberFormat="0" applyAlignment="0" applyProtection="0"/>
    <xf numFmtId="0" fontId="103" fillId="0" borderId="2751"/>
    <xf numFmtId="0" fontId="113" fillId="0" borderId="2752" applyNumberFormat="0" applyFill="0" applyAlignment="0" applyProtection="0"/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130" fillId="14" borderId="2748" applyNumberFormat="0" applyAlignment="0" applyProtection="0"/>
    <xf numFmtId="0" fontId="115" fillId="0" borderId="2754" applyNumberFormat="0" applyFill="0" applyAlignment="0" applyProtection="0"/>
    <xf numFmtId="0" fontId="27" fillId="9" borderId="2749" applyNumberFormat="0" applyFont="0" applyAlignment="0" applyProtection="0"/>
    <xf numFmtId="0" fontId="97" fillId="13" borderId="2750" applyNumberFormat="0" applyAlignment="0" applyProtection="0"/>
    <xf numFmtId="0" fontId="115" fillId="0" borderId="2754" applyNumberFormat="0" applyFill="0" applyAlignment="0" applyProtection="0"/>
    <xf numFmtId="0" fontId="103" fillId="0" borderId="2751"/>
    <xf numFmtId="0" fontId="27" fillId="9" borderId="2749" applyNumberFormat="0" applyFont="0" applyAlignment="0" applyProtection="0"/>
    <xf numFmtId="0" fontId="130" fillId="14" borderId="2748" applyNumberFormat="0" applyAlignment="0" applyProtection="0"/>
    <xf numFmtId="0" fontId="115" fillId="0" borderId="2763" applyNumberFormat="0" applyFill="0" applyAlignment="0" applyProtection="0"/>
    <xf numFmtId="0" fontId="130" fillId="14" borderId="2757" applyNumberFormat="0" applyAlignment="0" applyProtection="0"/>
    <xf numFmtId="0" fontId="123" fillId="34" borderId="2762" applyNumberFormat="0" applyAlignment="0" applyProtection="0"/>
    <xf numFmtId="0" fontId="113" fillId="0" borderId="2761" applyNumberFormat="0" applyFill="0" applyAlignment="0" applyProtection="0"/>
    <xf numFmtId="0" fontId="110" fillId="32" borderId="2764"/>
    <xf numFmtId="0" fontId="3" fillId="9" borderId="2758" applyNumberFormat="0" applyFont="0" applyAlignment="0" applyProtection="0"/>
    <xf numFmtId="0" fontId="75" fillId="7" borderId="2757" applyNumberFormat="0" applyAlignment="0" applyProtection="0"/>
    <xf numFmtId="10" fontId="56" fillId="28" borderId="2764" applyNumberFormat="0" applyBorder="0" applyAlignment="0" applyProtection="0"/>
    <xf numFmtId="0" fontId="42" fillId="0" borderId="2764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23" fillId="34" borderId="2762" applyNumberFormat="0" applyAlignment="0" applyProtection="0"/>
    <xf numFmtId="0" fontId="115" fillId="0" borderId="2763" applyNumberFormat="0" applyFill="0" applyAlignment="0" applyProtection="0"/>
    <xf numFmtId="0" fontId="30" fillId="13" borderId="2748" applyNumberFormat="0" applyAlignment="0" applyProtection="0"/>
    <xf numFmtId="0" fontId="130" fillId="14" borderId="2757" applyNumberFormat="0" applyAlignment="0" applyProtection="0"/>
    <xf numFmtId="10" fontId="56" fillId="28" borderId="2764" applyNumberFormat="0" applyBorder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115" fillId="0" borderId="2761" applyNumberFormat="0" applyFill="0" applyAlignment="0" applyProtection="0"/>
    <xf numFmtId="0" fontId="74" fillId="7" borderId="2757" applyNumberFormat="0" applyAlignment="0" applyProtection="0"/>
    <xf numFmtId="0" fontId="30" fillId="13" borderId="2757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99" fillId="13" borderId="2759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15" fillId="9" borderId="2749" applyNumberFormat="0" applyFont="0" applyAlignment="0" applyProtection="0"/>
    <xf numFmtId="0" fontId="3" fillId="9" borderId="2749" applyNumberFormat="0" applyFont="0" applyAlignment="0" applyProtection="0"/>
    <xf numFmtId="0" fontId="99" fillId="13" borderId="2750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3" fillId="9" borderId="2758" applyNumberFormat="0" applyFont="0" applyAlignment="0" applyProtection="0"/>
    <xf numFmtId="0" fontId="30" fillId="13" borderId="2757" applyNumberFormat="0" applyAlignment="0" applyProtection="0"/>
    <xf numFmtId="3" fontId="32" fillId="0" borderId="2764"/>
    <xf numFmtId="0" fontId="97" fillId="13" borderId="2759" applyNumberFormat="0" applyAlignment="0" applyProtection="0"/>
    <xf numFmtId="0" fontId="115" fillId="0" borderId="2752" applyNumberFormat="0" applyFill="0" applyAlignment="0" applyProtection="0"/>
    <xf numFmtId="0" fontId="27" fillId="9" borderId="2758" applyNumberFormat="0" applyFont="0" applyAlignment="0" applyProtection="0"/>
    <xf numFmtId="0" fontId="99" fillId="13" borderId="2750" applyNumberFormat="0" applyAlignment="0" applyProtection="0"/>
    <xf numFmtId="0" fontId="30" fillId="13" borderId="2748" applyNumberFormat="0" applyAlignment="0" applyProtection="0"/>
    <xf numFmtId="0" fontId="74" fillId="7" borderId="2748" applyNumberFormat="0" applyAlignment="0" applyProtection="0"/>
    <xf numFmtId="0" fontId="115" fillId="0" borderId="2752" applyNumberFormat="0" applyFill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3" fillId="9" borderId="2749" applyNumberFormat="0" applyFont="0" applyAlignment="0" applyProtection="0"/>
    <xf numFmtId="0" fontId="115" fillId="0" borderId="2761" applyNumberFormat="0" applyFill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110" fillId="32" borderId="2764"/>
    <xf numFmtId="0" fontId="74" fillId="7" borderId="2757" applyNumberFormat="0" applyAlignment="0" applyProtection="0"/>
    <xf numFmtId="3" fontId="32" fillId="0" borderId="2764"/>
    <xf numFmtId="0" fontId="15" fillId="9" borderId="2758" applyNumberFormat="0" applyFont="0" applyAlignment="0" applyProtection="0"/>
    <xf numFmtId="0" fontId="27" fillId="9" borderId="2758" applyNumberFormat="0" applyFont="0" applyAlignment="0" applyProtection="0"/>
    <xf numFmtId="0" fontId="124" fillId="34" borderId="2757" applyNumberFormat="0" applyAlignment="0" applyProtection="0"/>
    <xf numFmtId="0" fontId="74" fillId="7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97" fillId="13" borderId="2759" applyNumberFormat="0" applyAlignment="0" applyProtection="0"/>
    <xf numFmtId="0" fontId="74" fillId="7" borderId="2757" applyNumberFormat="0" applyAlignment="0" applyProtection="0"/>
    <xf numFmtId="0" fontId="42" fillId="0" borderId="2764"/>
    <xf numFmtId="0" fontId="75" fillId="7" borderId="2757" applyNumberFormat="0" applyAlignment="0" applyProtection="0"/>
    <xf numFmtId="0" fontId="113" fillId="0" borderId="2761" applyNumberFormat="0" applyFill="0" applyAlignment="0" applyProtection="0"/>
    <xf numFmtId="0" fontId="74" fillId="7" borderId="2757" applyNumberFormat="0" applyAlignment="0" applyProtection="0"/>
    <xf numFmtId="0" fontId="28" fillId="13" borderId="2757" applyNumberFormat="0" applyAlignment="0" applyProtection="0"/>
    <xf numFmtId="3" fontId="32" fillId="0" borderId="2755"/>
    <xf numFmtId="0" fontId="42" fillId="0" borderId="2755"/>
    <xf numFmtId="0" fontId="59" fillId="0" borderId="2756">
      <alignment horizontal="left" vertical="center"/>
    </xf>
    <xf numFmtId="10" fontId="56" fillId="28" borderId="2755" applyNumberFormat="0" applyBorder="0" applyAlignment="0" applyProtection="0"/>
    <xf numFmtId="0" fontId="75" fillId="7" borderId="2757" applyNumberFormat="0" applyAlignment="0" applyProtection="0"/>
    <xf numFmtId="0" fontId="15" fillId="9" borderId="2758" applyNumberFormat="0" applyFon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0" fillId="32" borderId="2755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59" fillId="0" borderId="2756">
      <alignment horizontal="left" vertical="center"/>
    </xf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59" fillId="0" borderId="2756">
      <alignment horizontal="left" vertical="center"/>
    </xf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103" fillId="0" borderId="276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130" fillId="14" borderId="2820" applyNumberFormat="0" applyAlignment="0" applyProtection="0"/>
    <xf numFmtId="0" fontId="115" fillId="0" borderId="2826" applyNumberFormat="0" applyFill="0" applyAlignment="0" applyProtection="0"/>
    <xf numFmtId="0" fontId="75" fillId="7" borderId="2775" applyNumberFormat="0" applyAlignment="0" applyProtection="0"/>
    <xf numFmtId="0" fontId="28" fillId="13" borderId="2775" applyNumberFormat="0" applyAlignment="0" applyProtection="0"/>
    <xf numFmtId="0" fontId="28" fillId="13" borderId="2775" applyNumberFormat="0" applyAlignment="0" applyProtection="0"/>
    <xf numFmtId="3" fontId="32" fillId="0" borderId="2764"/>
    <xf numFmtId="0" fontId="59" fillId="0" borderId="2774">
      <alignment horizontal="left" vertical="center"/>
    </xf>
    <xf numFmtId="0" fontId="3" fillId="9" borderId="2776" applyNumberFormat="0" applyFont="0" applyAlignment="0" applyProtection="0"/>
    <xf numFmtId="0" fontId="42" fillId="0" borderId="2764"/>
    <xf numFmtId="0" fontId="113" fillId="0" borderId="2779" applyNumberFormat="0" applyFill="0" applyAlignment="0" applyProtection="0"/>
    <xf numFmtId="0" fontId="59" fillId="0" borderId="2774">
      <alignment horizontal="left" vertical="center"/>
    </xf>
    <xf numFmtId="0" fontId="123" fillId="34" borderId="2780" applyNumberFormat="0" applyAlignment="0" applyProtection="0"/>
    <xf numFmtId="0" fontId="124" fillId="34" borderId="2775" applyNumberFormat="0" applyAlignment="0" applyProtection="0"/>
    <xf numFmtId="10" fontId="56" fillId="28" borderId="2764" applyNumberFormat="0" applyBorder="0" applyAlignment="0" applyProtection="0"/>
    <xf numFmtId="0" fontId="75" fillId="7" borderId="2775" applyNumberFormat="0" applyAlignment="0" applyProtection="0"/>
    <xf numFmtId="0" fontId="3" fillId="9" borderId="2776" applyNumberFormat="0" applyFont="0" applyAlignment="0" applyProtection="0"/>
    <xf numFmtId="0" fontId="97" fillId="13" borderId="2777" applyNumberFormat="0" applyAlignment="0" applyProtection="0"/>
    <xf numFmtId="0" fontId="103" fillId="0" borderId="2778"/>
    <xf numFmtId="0" fontId="110" fillId="32" borderId="2764"/>
    <xf numFmtId="0" fontId="113" fillId="0" borderId="2779" applyNumberFormat="0" applyFill="0" applyAlignment="0" applyProtection="0"/>
    <xf numFmtId="0" fontId="123" fillId="34" borderId="2780" applyNumberFormat="0" applyAlignment="0" applyProtection="0"/>
    <xf numFmtId="0" fontId="124" fillId="34" borderId="2775" applyNumberFormat="0" applyAlignment="0" applyProtection="0"/>
    <xf numFmtId="0" fontId="130" fillId="14" borderId="2775" applyNumberFormat="0" applyAlignment="0" applyProtection="0"/>
    <xf numFmtId="0" fontId="115" fillId="0" borderId="2781" applyNumberFormat="0" applyFill="0" applyAlignment="0" applyProtection="0"/>
    <xf numFmtId="0" fontId="27" fillId="9" borderId="2776" applyNumberFormat="0" applyFont="0" applyAlignment="0" applyProtection="0"/>
    <xf numFmtId="0" fontId="75" fillId="7" borderId="2820" applyNumberFormat="0" applyAlignment="0" applyProtection="0"/>
    <xf numFmtId="0" fontId="97" fillId="13" borderId="2777" applyNumberFormat="0" applyAlignment="0" applyProtection="0"/>
    <xf numFmtId="0" fontId="115" fillId="0" borderId="2781" applyNumberFormat="0" applyFill="0" applyAlignment="0" applyProtection="0"/>
    <xf numFmtId="0" fontId="74" fillId="7" borderId="2820" applyNumberFormat="0" applyAlignment="0" applyProtection="0"/>
    <xf numFmtId="0" fontId="103" fillId="0" borderId="2778"/>
    <xf numFmtId="0" fontId="27" fillId="9" borderId="2776" applyNumberFormat="0" applyFont="0" applyAlignment="0" applyProtection="0"/>
    <xf numFmtId="0" fontId="130" fillId="14" borderId="2775" applyNumberFormat="0" applyAlignment="0" applyProtection="0"/>
    <xf numFmtId="0" fontId="28" fillId="13" borderId="2838" applyNumberFormat="0" applyAlignment="0" applyProtection="0"/>
    <xf numFmtId="0" fontId="115" fillId="0" borderId="2790" applyNumberFormat="0" applyFill="0" applyAlignment="0" applyProtection="0"/>
    <xf numFmtId="0" fontId="130" fillId="14" borderId="2784" applyNumberFormat="0" applyAlignment="0" applyProtection="0"/>
    <xf numFmtId="0" fontId="123" fillId="34" borderId="2789" applyNumberFormat="0" applyAlignment="0" applyProtection="0"/>
    <xf numFmtId="0" fontId="113" fillId="0" borderId="2788" applyNumberFormat="0" applyFill="0" applyAlignment="0" applyProtection="0"/>
    <xf numFmtId="0" fontId="110" fillId="32" borderId="2791"/>
    <xf numFmtId="0" fontId="3" fillId="9" borderId="2785" applyNumberFormat="0" applyFont="0" applyAlignment="0" applyProtection="0"/>
    <xf numFmtId="0" fontId="75" fillId="7" borderId="2784" applyNumberFormat="0" applyAlignment="0" applyProtection="0"/>
    <xf numFmtId="10" fontId="56" fillId="28" borderId="2791" applyNumberFormat="0" applyBorder="0" applyAlignment="0" applyProtection="0"/>
    <xf numFmtId="0" fontId="42" fillId="0" borderId="2791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23" fillId="34" borderId="2789" applyNumberFormat="0" applyAlignment="0" applyProtection="0"/>
    <xf numFmtId="0" fontId="115" fillId="0" borderId="2790" applyNumberFormat="0" applyFill="0" applyAlignment="0" applyProtection="0"/>
    <xf numFmtId="0" fontId="30" fillId="13" borderId="2775" applyNumberFormat="0" applyAlignment="0" applyProtection="0"/>
    <xf numFmtId="0" fontId="130" fillId="14" borderId="2784" applyNumberFormat="0" applyAlignment="0" applyProtection="0"/>
    <xf numFmtId="10" fontId="56" fillId="28" borderId="2791" applyNumberFormat="0" applyBorder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115" fillId="0" borderId="2788" applyNumberFormat="0" applyFill="0" applyAlignment="0" applyProtection="0"/>
    <xf numFmtId="0" fontId="74" fillId="7" borderId="2784" applyNumberFormat="0" applyAlignment="0" applyProtection="0"/>
    <xf numFmtId="0" fontId="30" fillId="13" borderId="2784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99" fillId="13" borderId="2786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15" fillId="9" borderId="2776" applyNumberFormat="0" applyFont="0" applyAlignment="0" applyProtection="0"/>
    <xf numFmtId="0" fontId="3" fillId="9" borderId="2776" applyNumberFormat="0" applyFont="0" applyAlignment="0" applyProtection="0"/>
    <xf numFmtId="0" fontId="99" fillId="13" borderId="2777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3" fillId="9" borderId="2785" applyNumberFormat="0" applyFont="0" applyAlignment="0" applyProtection="0"/>
    <xf numFmtId="0" fontId="30" fillId="13" borderId="2784" applyNumberFormat="0" applyAlignment="0" applyProtection="0"/>
    <xf numFmtId="3" fontId="32" fillId="0" borderId="2791"/>
    <xf numFmtId="0" fontId="97" fillId="13" borderId="2786" applyNumberFormat="0" applyAlignment="0" applyProtection="0"/>
    <xf numFmtId="0" fontId="115" fillId="0" borderId="2779" applyNumberFormat="0" applyFill="0" applyAlignment="0" applyProtection="0"/>
    <xf numFmtId="0" fontId="27" fillId="9" borderId="2785" applyNumberFormat="0" applyFont="0" applyAlignment="0" applyProtection="0"/>
    <xf numFmtId="0" fontId="99" fillId="13" borderId="2777" applyNumberFormat="0" applyAlignment="0" applyProtection="0"/>
    <xf numFmtId="0" fontId="30" fillId="13" borderId="2775" applyNumberFormat="0" applyAlignment="0" applyProtection="0"/>
    <xf numFmtId="0" fontId="74" fillId="7" borderId="2775" applyNumberFormat="0" applyAlignment="0" applyProtection="0"/>
    <xf numFmtId="0" fontId="115" fillId="0" borderId="2779" applyNumberFormat="0" applyFill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3" fillId="9" borderId="2776" applyNumberFormat="0" applyFont="0" applyAlignment="0" applyProtection="0"/>
    <xf numFmtId="0" fontId="115" fillId="0" borderId="2788" applyNumberFormat="0" applyFill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110" fillId="32" borderId="2791"/>
    <xf numFmtId="0" fontId="74" fillId="7" borderId="2784" applyNumberFormat="0" applyAlignment="0" applyProtection="0"/>
    <xf numFmtId="3" fontId="32" fillId="0" borderId="2791"/>
    <xf numFmtId="0" fontId="15" fillId="9" borderId="2785" applyNumberFormat="0" applyFont="0" applyAlignment="0" applyProtection="0"/>
    <xf numFmtId="0" fontId="27" fillId="9" borderId="2785" applyNumberFormat="0" applyFont="0" applyAlignment="0" applyProtection="0"/>
    <xf numFmtId="0" fontId="124" fillId="34" borderId="2784" applyNumberFormat="0" applyAlignment="0" applyProtection="0"/>
    <xf numFmtId="0" fontId="74" fillId="7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97" fillId="13" borderId="2786" applyNumberFormat="0" applyAlignment="0" applyProtection="0"/>
    <xf numFmtId="0" fontId="74" fillId="7" borderId="2784" applyNumberFormat="0" applyAlignment="0" applyProtection="0"/>
    <xf numFmtId="0" fontId="59" fillId="0" borderId="2765">
      <alignment horizontal="left" vertical="center"/>
    </xf>
    <xf numFmtId="0" fontId="42" fillId="0" borderId="2791"/>
    <xf numFmtId="0" fontId="75" fillId="7" borderId="2784" applyNumberFormat="0" applyAlignment="0" applyProtection="0"/>
    <xf numFmtId="0" fontId="113" fillId="0" borderId="2788" applyNumberFormat="0" applyFill="0" applyAlignment="0" applyProtection="0"/>
    <xf numFmtId="0" fontId="74" fillId="7" borderId="2784" applyNumberFormat="0" applyAlignment="0" applyProtection="0"/>
    <xf numFmtId="0" fontId="28" fillId="13" borderId="2784" applyNumberFormat="0" applyAlignment="0" applyProtection="0"/>
    <xf numFmtId="3" fontId="32" fillId="0" borderId="2782"/>
    <xf numFmtId="0" fontId="42" fillId="0" borderId="2782"/>
    <xf numFmtId="0" fontId="59" fillId="0" borderId="2783">
      <alignment horizontal="left" vertical="center"/>
    </xf>
    <xf numFmtId="10" fontId="56" fillId="28" borderId="2782" applyNumberFormat="0" applyBorder="0" applyAlignment="0" applyProtection="0"/>
    <xf numFmtId="0" fontId="75" fillId="7" borderId="2784" applyNumberFormat="0" applyAlignment="0" applyProtection="0"/>
    <xf numFmtId="0" fontId="15" fillId="9" borderId="2785" applyNumberFormat="0" applyFon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0" fillId="32" borderId="2782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83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83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87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65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65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802" applyNumberFormat="0" applyAlignment="0" applyProtection="0"/>
    <xf numFmtId="0" fontId="103" fillId="0" borderId="2805"/>
    <xf numFmtId="0" fontId="115" fillId="0" borderId="2808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28" fillId="13" borderId="2802" applyNumberFormat="0" applyAlignment="0" applyProtection="0"/>
    <xf numFmtId="0" fontId="130" fillId="14" borderId="2802" applyNumberFormat="0" applyAlignment="0" applyProtection="0"/>
    <xf numFmtId="0" fontId="123" fillId="34" borderId="2807" applyNumberFormat="0" applyAlignment="0" applyProtection="0"/>
    <xf numFmtId="0" fontId="113" fillId="0" borderId="2806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74" fillId="7" borderId="2811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3" fillId="9" borderId="2785" applyNumberFormat="0" applyFont="0" applyAlignment="0" applyProtection="0"/>
    <xf numFmtId="0" fontId="28" fillId="13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99" fillId="13" borderId="2796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7" fillId="9" borderId="2803" applyNumberFormat="0" applyFont="0" applyAlignment="0" applyProtection="0"/>
    <xf numFmtId="0" fontId="124" fillId="34" borderId="2802" applyNumberFormat="0" applyAlignment="0" applyProtection="0"/>
    <xf numFmtId="0" fontId="97" fillId="13" borderId="2804" applyNumberFormat="0" applyAlignment="0" applyProtection="0"/>
    <xf numFmtId="0" fontId="75" fillId="7" borderId="2802" applyNumberFormat="0" applyAlignment="0" applyProtection="0"/>
    <xf numFmtId="0" fontId="28" fillId="13" borderId="2784" applyNumberFormat="0" applyAlignment="0" applyProtection="0"/>
    <xf numFmtId="0" fontId="99" fillId="13" borderId="2813" applyNumberFormat="0" applyAlignment="0" applyProtection="0"/>
    <xf numFmtId="0" fontId="59" fillId="0" borderId="2792">
      <alignment horizontal="left" vertical="center"/>
    </xf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811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92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92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93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115" fillId="0" borderId="2799" applyNumberFormat="0" applyFill="0" applyAlignment="0" applyProtection="0"/>
    <xf numFmtId="0" fontId="130" fillId="14" borderId="2794" applyNumberFormat="0" applyAlignment="0" applyProtection="0"/>
    <xf numFmtId="0" fontId="123" fillId="34" borderId="2798" applyNumberFormat="0" applyAlignment="0" applyProtection="0"/>
    <xf numFmtId="0" fontId="113" fillId="0" borderId="2797" applyNumberFormat="0" applyFill="0" applyAlignment="0" applyProtection="0"/>
    <xf numFmtId="0" fontId="110" fillId="32" borderId="2800"/>
    <xf numFmtId="0" fontId="3" fillId="9" borderId="2795" applyNumberFormat="0" applyFont="0" applyAlignment="0" applyProtection="0"/>
    <xf numFmtId="0" fontId="75" fillId="7" borderId="2794" applyNumberFormat="0" applyAlignment="0" applyProtection="0"/>
    <xf numFmtId="10" fontId="56" fillId="28" borderId="2800" applyNumberFormat="0" applyBorder="0" applyAlignment="0" applyProtection="0"/>
    <xf numFmtId="0" fontId="42" fillId="0" borderId="280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23" fillId="34" borderId="2798" applyNumberFormat="0" applyAlignment="0" applyProtection="0"/>
    <xf numFmtId="0" fontId="115" fillId="0" borderId="2799" applyNumberFormat="0" applyFill="0" applyAlignment="0" applyProtection="0"/>
    <xf numFmtId="0" fontId="30" fillId="13" borderId="2784" applyNumberFormat="0" applyAlignment="0" applyProtection="0"/>
    <xf numFmtId="0" fontId="130" fillId="14" borderId="2794" applyNumberFormat="0" applyAlignment="0" applyProtection="0"/>
    <xf numFmtId="10" fontId="56" fillId="28" borderId="2800" applyNumberFormat="0" applyBorder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115" fillId="0" borderId="2797" applyNumberFormat="0" applyFill="0" applyAlignment="0" applyProtection="0"/>
    <xf numFmtId="0" fontId="74" fillId="7" borderId="2794" applyNumberFormat="0" applyAlignment="0" applyProtection="0"/>
    <xf numFmtId="0" fontId="30" fillId="13" borderId="2794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99" fillId="13" borderId="2796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99" fillId="13" borderId="2786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3" fillId="9" borderId="2795" applyNumberFormat="0" applyFont="0" applyAlignment="0" applyProtection="0"/>
    <xf numFmtId="0" fontId="30" fillId="13" borderId="2794" applyNumberFormat="0" applyAlignment="0" applyProtection="0"/>
    <xf numFmtId="3" fontId="32" fillId="0" borderId="2800"/>
    <xf numFmtId="0" fontId="97" fillId="13" borderId="2796" applyNumberFormat="0" applyAlignment="0" applyProtection="0"/>
    <xf numFmtId="0" fontId="115" fillId="0" borderId="2788" applyNumberFormat="0" applyFill="0" applyAlignment="0" applyProtection="0"/>
    <xf numFmtId="0" fontId="27" fillId="9" borderId="2795" applyNumberFormat="0" applyFont="0" applyAlignment="0" applyProtection="0"/>
    <xf numFmtId="0" fontId="99" fillId="13" borderId="2786" applyNumberFormat="0" applyAlignment="0" applyProtection="0"/>
    <xf numFmtId="0" fontId="30" fillId="13" borderId="2784" applyNumberFormat="0" applyAlignment="0" applyProtection="0"/>
    <xf numFmtId="0" fontId="74" fillId="7" borderId="2784" applyNumberFormat="0" applyAlignment="0" applyProtection="0"/>
    <xf numFmtId="0" fontId="115" fillId="0" borderId="2788" applyNumberFormat="0" applyFill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3" fillId="9" borderId="2785" applyNumberFormat="0" applyFont="0" applyAlignment="0" applyProtection="0"/>
    <xf numFmtId="0" fontId="115" fillId="0" borderId="2797" applyNumberFormat="0" applyFill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110" fillId="32" borderId="2800"/>
    <xf numFmtId="0" fontId="74" fillId="7" borderId="2794" applyNumberFormat="0" applyAlignment="0" applyProtection="0"/>
    <xf numFmtId="3" fontId="32" fillId="0" borderId="2800"/>
    <xf numFmtId="0" fontId="15" fillId="9" borderId="2795" applyNumberFormat="0" applyFont="0" applyAlignment="0" applyProtection="0"/>
    <xf numFmtId="0" fontId="27" fillId="9" borderId="2795" applyNumberFormat="0" applyFont="0" applyAlignment="0" applyProtection="0"/>
    <xf numFmtId="0" fontId="124" fillId="34" borderId="2794" applyNumberFormat="0" applyAlignment="0" applyProtection="0"/>
    <xf numFmtId="0" fontId="74" fillId="7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97" fillId="13" borderId="2796" applyNumberFormat="0" applyAlignment="0" applyProtection="0"/>
    <xf numFmtId="0" fontId="74" fillId="7" borderId="2794" applyNumberFormat="0" applyAlignment="0" applyProtection="0"/>
    <xf numFmtId="0" fontId="42" fillId="0" borderId="2800"/>
    <xf numFmtId="0" fontId="75" fillId="7" borderId="2794" applyNumberFormat="0" applyAlignment="0" applyProtection="0"/>
    <xf numFmtId="0" fontId="113" fillId="0" borderId="2797" applyNumberFormat="0" applyFill="0" applyAlignment="0" applyProtection="0"/>
    <xf numFmtId="0" fontId="74" fillId="7" borderId="2794" applyNumberFormat="0" applyAlignment="0" applyProtection="0"/>
    <xf numFmtId="0" fontId="28" fillId="13" borderId="2794" applyNumberFormat="0" applyAlignment="0" applyProtection="0"/>
    <xf numFmtId="3" fontId="32" fillId="0" borderId="2791"/>
    <xf numFmtId="0" fontId="42" fillId="0" borderId="2791"/>
    <xf numFmtId="0" fontId="59" fillId="0" borderId="2792">
      <alignment horizontal="left" vertical="center"/>
    </xf>
    <xf numFmtId="10" fontId="56" fillId="28" borderId="2791" applyNumberFormat="0" applyBorder="0" applyAlignment="0" applyProtection="0"/>
    <xf numFmtId="0" fontId="75" fillId="7" borderId="2794" applyNumberFormat="0" applyAlignment="0" applyProtection="0"/>
    <xf numFmtId="0" fontId="15" fillId="9" borderId="2795" applyNumberFormat="0" applyFon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0" fillId="32" borderId="2791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59" fillId="0" borderId="2792">
      <alignment horizontal="left" vertical="center"/>
    </xf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59" fillId="0" borderId="2792">
      <alignment horizontal="left" vertical="center"/>
    </xf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103" fillId="0" borderId="2793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113" fillId="0" borderId="2806" applyNumberFormat="0" applyFill="0" applyAlignment="0" applyProtection="0"/>
    <xf numFmtId="0" fontId="59" fillId="0" borderId="2801">
      <alignment horizontal="left" vertical="center"/>
    </xf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75" fillId="7" borderId="2802" applyNumberFormat="0" applyAlignment="0" applyProtection="0"/>
    <xf numFmtId="0" fontId="3" fillId="9" borderId="2803" applyNumberFormat="0" applyFont="0" applyAlignment="0" applyProtection="0"/>
    <xf numFmtId="0" fontId="97" fillId="13" borderId="2804" applyNumberFormat="0" applyAlignment="0" applyProtection="0"/>
    <xf numFmtId="0" fontId="103" fillId="0" borderId="2805"/>
    <xf numFmtId="0" fontId="113" fillId="0" borderId="2806" applyNumberFormat="0" applyFill="0" applyAlignment="0" applyProtection="0"/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130" fillId="14" borderId="2802" applyNumberFormat="0" applyAlignment="0" applyProtection="0"/>
    <xf numFmtId="0" fontId="115" fillId="0" borderId="2808" applyNumberFormat="0" applyFill="0" applyAlignment="0" applyProtection="0"/>
    <xf numFmtId="0" fontId="27" fillId="9" borderId="2803" applyNumberFormat="0" applyFont="0" applyAlignment="0" applyProtection="0"/>
    <xf numFmtId="0" fontId="97" fillId="13" borderId="2804" applyNumberFormat="0" applyAlignment="0" applyProtection="0"/>
    <xf numFmtId="0" fontId="115" fillId="0" borderId="2808" applyNumberFormat="0" applyFill="0" applyAlignment="0" applyProtection="0"/>
    <xf numFmtId="0" fontId="103" fillId="0" borderId="2805"/>
    <xf numFmtId="0" fontId="27" fillId="9" borderId="2803" applyNumberFormat="0" applyFont="0" applyAlignment="0" applyProtection="0"/>
    <xf numFmtId="0" fontId="130" fillId="14" borderId="2802" applyNumberFormat="0" applyAlignment="0" applyProtection="0"/>
    <xf numFmtId="0" fontId="115" fillId="0" borderId="2817" applyNumberFormat="0" applyFill="0" applyAlignment="0" applyProtection="0"/>
    <xf numFmtId="0" fontId="130" fillId="14" borderId="2811" applyNumberFormat="0" applyAlignment="0" applyProtection="0"/>
    <xf numFmtId="0" fontId="123" fillId="34" borderId="2816" applyNumberFormat="0" applyAlignment="0" applyProtection="0"/>
    <xf numFmtId="0" fontId="113" fillId="0" borderId="2815" applyNumberFormat="0" applyFill="0" applyAlignment="0" applyProtection="0"/>
    <xf numFmtId="0" fontId="110" fillId="32" borderId="2818"/>
    <xf numFmtId="0" fontId="3" fillId="9" borderId="2812" applyNumberFormat="0" applyFont="0" applyAlignment="0" applyProtection="0"/>
    <xf numFmtId="0" fontId="75" fillId="7" borderId="2811" applyNumberFormat="0" applyAlignment="0" applyProtection="0"/>
    <xf numFmtId="10" fontId="56" fillId="28" borderId="2818" applyNumberFormat="0" applyBorder="0" applyAlignment="0" applyProtection="0"/>
    <xf numFmtId="0" fontId="42" fillId="0" borderId="2818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23" fillId="34" borderId="2816" applyNumberFormat="0" applyAlignment="0" applyProtection="0"/>
    <xf numFmtId="0" fontId="115" fillId="0" borderId="2817" applyNumberFormat="0" applyFill="0" applyAlignment="0" applyProtection="0"/>
    <xf numFmtId="0" fontId="30" fillId="13" borderId="2802" applyNumberFormat="0" applyAlignment="0" applyProtection="0"/>
    <xf numFmtId="0" fontId="130" fillId="14" borderId="2811" applyNumberFormat="0" applyAlignment="0" applyProtection="0"/>
    <xf numFmtId="10" fontId="56" fillId="28" borderId="2818" applyNumberFormat="0" applyBorder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115" fillId="0" borderId="2815" applyNumberFormat="0" applyFill="0" applyAlignment="0" applyProtection="0"/>
    <xf numFmtId="0" fontId="74" fillId="7" borderId="2811" applyNumberFormat="0" applyAlignment="0" applyProtection="0"/>
    <xf numFmtId="0" fontId="30" fillId="13" borderId="2811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99" fillId="13" borderId="2813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15" fillId="9" borderId="2803" applyNumberFormat="0" applyFont="0" applyAlignment="0" applyProtection="0"/>
    <xf numFmtId="0" fontId="3" fillId="9" borderId="2803" applyNumberFormat="0" applyFont="0" applyAlignment="0" applyProtection="0"/>
    <xf numFmtId="0" fontId="99" fillId="13" borderId="2804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3" fillId="9" borderId="2812" applyNumberFormat="0" applyFont="0" applyAlignment="0" applyProtection="0"/>
    <xf numFmtId="0" fontId="30" fillId="13" borderId="2811" applyNumberFormat="0" applyAlignment="0" applyProtection="0"/>
    <xf numFmtId="3" fontId="32" fillId="0" borderId="2818"/>
    <xf numFmtId="0" fontId="97" fillId="13" borderId="2813" applyNumberFormat="0" applyAlignment="0" applyProtection="0"/>
    <xf numFmtId="0" fontId="115" fillId="0" borderId="2806" applyNumberFormat="0" applyFill="0" applyAlignment="0" applyProtection="0"/>
    <xf numFmtId="0" fontId="27" fillId="9" borderId="2812" applyNumberFormat="0" applyFont="0" applyAlignment="0" applyProtection="0"/>
    <xf numFmtId="0" fontId="99" fillId="13" borderId="2804" applyNumberFormat="0" applyAlignment="0" applyProtection="0"/>
    <xf numFmtId="0" fontId="30" fillId="13" borderId="2802" applyNumberFormat="0" applyAlignment="0" applyProtection="0"/>
    <xf numFmtId="0" fontId="74" fillId="7" borderId="2802" applyNumberFormat="0" applyAlignment="0" applyProtection="0"/>
    <xf numFmtId="0" fontId="115" fillId="0" borderId="2806" applyNumberFormat="0" applyFill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3" fillId="9" borderId="2803" applyNumberFormat="0" applyFont="0" applyAlignment="0" applyProtection="0"/>
    <xf numFmtId="0" fontId="115" fillId="0" borderId="2815" applyNumberFormat="0" applyFill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110" fillId="32" borderId="2818"/>
    <xf numFmtId="0" fontId="74" fillId="7" borderId="2811" applyNumberFormat="0" applyAlignment="0" applyProtection="0"/>
    <xf numFmtId="3" fontId="32" fillId="0" borderId="2818"/>
    <xf numFmtId="0" fontId="15" fillId="9" borderId="2812" applyNumberFormat="0" applyFont="0" applyAlignment="0" applyProtection="0"/>
    <xf numFmtId="0" fontId="27" fillId="9" borderId="2812" applyNumberFormat="0" applyFont="0" applyAlignment="0" applyProtection="0"/>
    <xf numFmtId="0" fontId="124" fillId="34" borderId="2811" applyNumberFormat="0" applyAlignment="0" applyProtection="0"/>
    <xf numFmtId="0" fontId="74" fillId="7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97" fillId="13" borderId="2813" applyNumberFormat="0" applyAlignment="0" applyProtection="0"/>
    <xf numFmtId="0" fontId="74" fillId="7" borderId="2811" applyNumberFormat="0" applyAlignment="0" applyProtection="0"/>
    <xf numFmtId="0" fontId="42" fillId="0" borderId="2818"/>
    <xf numFmtId="0" fontId="75" fillId="7" borderId="2811" applyNumberFormat="0" applyAlignment="0" applyProtection="0"/>
    <xf numFmtId="0" fontId="113" fillId="0" borderId="2815" applyNumberFormat="0" applyFill="0" applyAlignment="0" applyProtection="0"/>
    <xf numFmtId="0" fontId="74" fillId="7" borderId="2811" applyNumberFormat="0" applyAlignment="0" applyProtection="0"/>
    <xf numFmtId="0" fontId="28" fillId="13" borderId="2811" applyNumberFormat="0" applyAlignment="0" applyProtection="0"/>
    <xf numFmtId="3" fontId="32" fillId="0" borderId="2809"/>
    <xf numFmtId="0" fontId="42" fillId="0" borderId="2809"/>
    <xf numFmtId="0" fontId="59" fillId="0" borderId="2810">
      <alignment horizontal="left" vertical="center"/>
    </xf>
    <xf numFmtId="10" fontId="56" fillId="28" borderId="2809" applyNumberFormat="0" applyBorder="0" applyAlignment="0" applyProtection="0"/>
    <xf numFmtId="0" fontId="75" fillId="7" borderId="2811" applyNumberFormat="0" applyAlignment="0" applyProtection="0"/>
    <xf numFmtId="0" fontId="15" fillId="9" borderId="2812" applyNumberFormat="0" applyFon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0" fillId="32" borderId="2809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59" fillId="0" borderId="2810">
      <alignment horizontal="left" vertical="center"/>
    </xf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59" fillId="0" borderId="2810">
      <alignment horizontal="left" vertical="center"/>
    </xf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103" fillId="0" borderId="2814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29" applyNumberFormat="0" applyAlignment="0" applyProtection="0"/>
    <xf numFmtId="0" fontId="28" fillId="13" borderId="2829" applyNumberFormat="0" applyAlignment="0" applyProtection="0"/>
    <xf numFmtId="0" fontId="28" fillId="13" borderId="2829" applyNumberFormat="0" applyAlignment="0" applyProtection="0"/>
    <xf numFmtId="3" fontId="32" fillId="0" borderId="2818"/>
    <xf numFmtId="0" fontId="59" fillId="0" borderId="2828">
      <alignment horizontal="left" vertical="center"/>
    </xf>
    <xf numFmtId="0" fontId="3" fillId="9" borderId="2830" applyNumberFormat="0" applyFont="0" applyAlignment="0" applyProtection="0"/>
    <xf numFmtId="0" fontId="42" fillId="0" borderId="2818"/>
    <xf numFmtId="0" fontId="113" fillId="0" borderId="2833" applyNumberFormat="0" applyFill="0" applyAlignment="0" applyProtection="0"/>
    <xf numFmtId="0" fontId="59" fillId="0" borderId="2828">
      <alignment horizontal="left" vertical="center"/>
    </xf>
    <xf numFmtId="0" fontId="123" fillId="34" borderId="2834" applyNumberFormat="0" applyAlignment="0" applyProtection="0"/>
    <xf numFmtId="0" fontId="124" fillId="34" borderId="2829" applyNumberFormat="0" applyAlignment="0" applyProtection="0"/>
    <xf numFmtId="10" fontId="56" fillId="28" borderId="2818" applyNumberFormat="0" applyBorder="0" applyAlignment="0" applyProtection="0"/>
    <xf numFmtId="0" fontId="75" fillId="7" borderId="2829" applyNumberFormat="0" applyAlignment="0" applyProtection="0"/>
    <xf numFmtId="0" fontId="3" fillId="9" borderId="2830" applyNumberFormat="0" applyFont="0" applyAlignment="0" applyProtection="0"/>
    <xf numFmtId="0" fontId="97" fillId="13" borderId="2831" applyNumberFormat="0" applyAlignment="0" applyProtection="0"/>
    <xf numFmtId="0" fontId="103" fillId="0" borderId="2832"/>
    <xf numFmtId="0" fontId="110" fillId="32" borderId="2818"/>
    <xf numFmtId="0" fontId="113" fillId="0" borderId="2833" applyNumberFormat="0" applyFill="0" applyAlignment="0" applyProtection="0"/>
    <xf numFmtId="0" fontId="123" fillId="34" borderId="2834" applyNumberFormat="0" applyAlignment="0" applyProtection="0"/>
    <xf numFmtId="0" fontId="124" fillId="34" borderId="2829" applyNumberFormat="0" applyAlignment="0" applyProtection="0"/>
    <xf numFmtId="0" fontId="130" fillId="14" borderId="2829" applyNumberFormat="0" applyAlignment="0" applyProtection="0"/>
    <xf numFmtId="0" fontId="115" fillId="0" borderId="2835" applyNumberFormat="0" applyFill="0" applyAlignment="0" applyProtection="0"/>
    <xf numFmtId="0" fontId="27" fillId="9" borderId="2830" applyNumberFormat="0" applyFont="0" applyAlignment="0" applyProtection="0"/>
    <xf numFmtId="0" fontId="97" fillId="13" borderId="2831" applyNumberFormat="0" applyAlignment="0" applyProtection="0"/>
    <xf numFmtId="0" fontId="115" fillId="0" borderId="2835" applyNumberFormat="0" applyFill="0" applyAlignment="0" applyProtection="0"/>
    <xf numFmtId="0" fontId="103" fillId="0" borderId="2832"/>
    <xf numFmtId="0" fontId="27" fillId="9" borderId="2830" applyNumberFormat="0" applyFont="0" applyAlignment="0" applyProtection="0"/>
    <xf numFmtId="0" fontId="130" fillId="14" borderId="2829" applyNumberFormat="0" applyAlignment="0" applyProtection="0"/>
    <xf numFmtId="0" fontId="115" fillId="0" borderId="2844" applyNumberFormat="0" applyFill="0" applyAlignment="0" applyProtection="0"/>
    <xf numFmtId="0" fontId="130" fillId="14" borderId="2838" applyNumberFormat="0" applyAlignment="0" applyProtection="0"/>
    <xf numFmtId="0" fontId="123" fillId="34" borderId="2843" applyNumberFormat="0" applyAlignment="0" applyProtection="0"/>
    <xf numFmtId="0" fontId="113" fillId="0" borderId="2842" applyNumberFormat="0" applyFill="0" applyAlignment="0" applyProtection="0"/>
    <xf numFmtId="0" fontId="110" fillId="32" borderId="2845"/>
    <xf numFmtId="0" fontId="3" fillId="9" borderId="2839" applyNumberFormat="0" applyFont="0" applyAlignment="0" applyProtection="0"/>
    <xf numFmtId="0" fontId="75" fillId="7" borderId="2838" applyNumberFormat="0" applyAlignment="0" applyProtection="0"/>
    <xf numFmtId="10" fontId="56" fillId="28" borderId="2845" applyNumberFormat="0" applyBorder="0" applyAlignment="0" applyProtection="0"/>
    <xf numFmtId="0" fontId="42" fillId="0" borderId="2845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23" fillId="34" borderId="2843" applyNumberFormat="0" applyAlignment="0" applyProtection="0"/>
    <xf numFmtId="0" fontId="115" fillId="0" borderId="2844" applyNumberFormat="0" applyFill="0" applyAlignment="0" applyProtection="0"/>
    <xf numFmtId="0" fontId="30" fillId="13" borderId="2829" applyNumberFormat="0" applyAlignment="0" applyProtection="0"/>
    <xf numFmtId="0" fontId="130" fillId="14" borderId="2838" applyNumberFormat="0" applyAlignment="0" applyProtection="0"/>
    <xf numFmtId="10" fontId="56" fillId="28" borderId="2845" applyNumberFormat="0" applyBorder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115" fillId="0" borderId="2842" applyNumberFormat="0" applyFill="0" applyAlignment="0" applyProtection="0"/>
    <xf numFmtId="0" fontId="74" fillId="7" borderId="2838" applyNumberFormat="0" applyAlignment="0" applyProtection="0"/>
    <xf numFmtId="0" fontId="30" fillId="13" borderId="2838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99" fillId="13" borderId="2840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15" fillId="9" borderId="2830" applyNumberFormat="0" applyFont="0" applyAlignment="0" applyProtection="0"/>
    <xf numFmtId="0" fontId="3" fillId="9" borderId="2830" applyNumberFormat="0" applyFont="0" applyAlignment="0" applyProtection="0"/>
    <xf numFmtId="0" fontId="99" fillId="13" borderId="2831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3" fillId="9" borderId="2839" applyNumberFormat="0" applyFont="0" applyAlignment="0" applyProtection="0"/>
    <xf numFmtId="0" fontId="30" fillId="13" borderId="2838" applyNumberFormat="0" applyAlignment="0" applyProtection="0"/>
    <xf numFmtId="3" fontId="32" fillId="0" borderId="2845"/>
    <xf numFmtId="0" fontId="97" fillId="13" borderId="2840" applyNumberFormat="0" applyAlignment="0" applyProtection="0"/>
    <xf numFmtId="0" fontId="115" fillId="0" borderId="2833" applyNumberFormat="0" applyFill="0" applyAlignment="0" applyProtection="0"/>
    <xf numFmtId="0" fontId="27" fillId="9" borderId="2839" applyNumberFormat="0" applyFont="0" applyAlignment="0" applyProtection="0"/>
    <xf numFmtId="0" fontId="99" fillId="13" borderId="2831" applyNumberFormat="0" applyAlignment="0" applyProtection="0"/>
    <xf numFmtId="0" fontId="30" fillId="13" borderId="2829" applyNumberFormat="0" applyAlignment="0" applyProtection="0"/>
    <xf numFmtId="0" fontId="74" fillId="7" borderId="2829" applyNumberFormat="0" applyAlignment="0" applyProtection="0"/>
    <xf numFmtId="0" fontId="115" fillId="0" borderId="2833" applyNumberFormat="0" applyFill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3" fillId="9" borderId="2830" applyNumberFormat="0" applyFont="0" applyAlignment="0" applyProtection="0"/>
    <xf numFmtId="0" fontId="115" fillId="0" borderId="2842" applyNumberFormat="0" applyFill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110" fillId="32" borderId="2845"/>
    <xf numFmtId="0" fontId="74" fillId="7" borderId="2838" applyNumberFormat="0" applyAlignment="0" applyProtection="0"/>
    <xf numFmtId="3" fontId="32" fillId="0" borderId="2845"/>
    <xf numFmtId="0" fontId="15" fillId="9" borderId="2839" applyNumberFormat="0" applyFont="0" applyAlignment="0" applyProtection="0"/>
    <xf numFmtId="0" fontId="27" fillId="9" borderId="2839" applyNumberFormat="0" applyFont="0" applyAlignment="0" applyProtection="0"/>
    <xf numFmtId="0" fontId="124" fillId="34" borderId="2838" applyNumberFormat="0" applyAlignment="0" applyProtection="0"/>
    <xf numFmtId="0" fontId="74" fillId="7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97" fillId="13" borderId="2840" applyNumberFormat="0" applyAlignment="0" applyProtection="0"/>
    <xf numFmtId="0" fontId="74" fillId="7" borderId="2838" applyNumberFormat="0" applyAlignment="0" applyProtection="0"/>
    <xf numFmtId="0" fontId="59" fillId="0" borderId="2819">
      <alignment horizontal="left" vertical="center"/>
    </xf>
    <xf numFmtId="0" fontId="42" fillId="0" borderId="2845"/>
    <xf numFmtId="0" fontId="75" fillId="7" borderId="2838" applyNumberFormat="0" applyAlignment="0" applyProtection="0"/>
    <xf numFmtId="0" fontId="113" fillId="0" borderId="2842" applyNumberFormat="0" applyFill="0" applyAlignment="0" applyProtection="0"/>
    <xf numFmtId="0" fontId="74" fillId="7" borderId="2838" applyNumberFormat="0" applyAlignment="0" applyProtection="0"/>
    <xf numFmtId="0" fontId="28" fillId="13" borderId="2838" applyNumberFormat="0" applyAlignment="0" applyProtection="0"/>
    <xf numFmtId="3" fontId="32" fillId="0" borderId="2836"/>
    <xf numFmtId="0" fontId="42" fillId="0" borderId="2836"/>
    <xf numFmtId="0" fontId="59" fillId="0" borderId="2837">
      <alignment horizontal="left" vertical="center"/>
    </xf>
    <xf numFmtId="10" fontId="56" fillId="28" borderId="2836" applyNumberFormat="0" applyBorder="0" applyAlignment="0" applyProtection="0"/>
    <xf numFmtId="0" fontId="75" fillId="7" borderId="2838" applyNumberFormat="0" applyAlignment="0" applyProtection="0"/>
    <xf numFmtId="0" fontId="15" fillId="9" borderId="2839" applyNumberFormat="0" applyFon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0" fillId="32" borderId="2836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37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37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1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19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19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56" applyNumberFormat="0" applyAlignment="0" applyProtection="0"/>
    <xf numFmtId="0" fontId="103" fillId="0" borderId="2859"/>
    <xf numFmtId="0" fontId="115" fillId="0" borderId="2862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28" fillId="13" borderId="2856" applyNumberFormat="0" applyAlignment="0" applyProtection="0"/>
    <xf numFmtId="0" fontId="130" fillId="14" borderId="2856" applyNumberFormat="0" applyAlignment="0" applyProtection="0"/>
    <xf numFmtId="0" fontId="123" fillId="34" borderId="2861" applyNumberFormat="0" applyAlignment="0" applyProtection="0"/>
    <xf numFmtId="0" fontId="113" fillId="0" borderId="2860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74" fillId="7" borderId="2865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3" fillId="9" borderId="2839" applyNumberFormat="0" applyFont="0" applyAlignment="0" applyProtection="0"/>
    <xf numFmtId="0" fontId="28" fillId="13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99" fillId="13" borderId="2850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7" fillId="9" borderId="2857" applyNumberFormat="0" applyFont="0" applyAlignment="0" applyProtection="0"/>
    <xf numFmtId="0" fontId="124" fillId="34" borderId="2856" applyNumberFormat="0" applyAlignment="0" applyProtection="0"/>
    <xf numFmtId="0" fontId="97" fillId="13" borderId="2858" applyNumberFormat="0" applyAlignment="0" applyProtection="0"/>
    <xf numFmtId="0" fontId="75" fillId="7" borderId="2856" applyNumberFormat="0" applyAlignment="0" applyProtection="0"/>
    <xf numFmtId="0" fontId="28" fillId="13" borderId="2838" applyNumberFormat="0" applyAlignment="0" applyProtection="0"/>
    <xf numFmtId="0" fontId="99" fillId="13" borderId="2867" applyNumberFormat="0" applyAlignment="0" applyProtection="0"/>
    <xf numFmtId="0" fontId="59" fillId="0" borderId="2846">
      <alignment horizontal="left" vertical="center"/>
    </xf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65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46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46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7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115" fillId="0" borderId="2853" applyNumberFormat="0" applyFill="0" applyAlignment="0" applyProtection="0"/>
    <xf numFmtId="0" fontId="130" fillId="14" borderId="2848" applyNumberFormat="0" applyAlignment="0" applyProtection="0"/>
    <xf numFmtId="0" fontId="123" fillId="34" borderId="2852" applyNumberFormat="0" applyAlignment="0" applyProtection="0"/>
    <xf numFmtId="0" fontId="113" fillId="0" borderId="2851" applyNumberFormat="0" applyFill="0" applyAlignment="0" applyProtection="0"/>
    <xf numFmtId="0" fontId="110" fillId="32" borderId="2854"/>
    <xf numFmtId="0" fontId="3" fillId="9" borderId="2849" applyNumberFormat="0" applyFont="0" applyAlignment="0" applyProtection="0"/>
    <xf numFmtId="0" fontId="75" fillId="7" borderId="2848" applyNumberFormat="0" applyAlignment="0" applyProtection="0"/>
    <xf numFmtId="10" fontId="56" fillId="28" borderId="2854" applyNumberFormat="0" applyBorder="0" applyAlignment="0" applyProtection="0"/>
    <xf numFmtId="0" fontId="42" fillId="0" borderId="2854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23" fillId="34" borderId="2852" applyNumberFormat="0" applyAlignment="0" applyProtection="0"/>
    <xf numFmtId="0" fontId="115" fillId="0" borderId="2853" applyNumberFormat="0" applyFill="0" applyAlignment="0" applyProtection="0"/>
    <xf numFmtId="0" fontId="30" fillId="13" borderId="2838" applyNumberFormat="0" applyAlignment="0" applyProtection="0"/>
    <xf numFmtId="0" fontId="130" fillId="14" borderId="2848" applyNumberFormat="0" applyAlignment="0" applyProtection="0"/>
    <xf numFmtId="10" fontId="56" fillId="28" borderId="2854" applyNumberFormat="0" applyBorder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115" fillId="0" borderId="2851" applyNumberFormat="0" applyFill="0" applyAlignment="0" applyProtection="0"/>
    <xf numFmtId="0" fontId="74" fillId="7" borderId="2848" applyNumberFormat="0" applyAlignment="0" applyProtection="0"/>
    <xf numFmtId="0" fontId="30" fillId="13" borderId="2848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99" fillId="13" borderId="2850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99" fillId="13" borderId="2840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3" fillId="9" borderId="2849" applyNumberFormat="0" applyFont="0" applyAlignment="0" applyProtection="0"/>
    <xf numFmtId="0" fontId="30" fillId="13" borderId="2848" applyNumberFormat="0" applyAlignment="0" applyProtection="0"/>
    <xf numFmtId="3" fontId="32" fillId="0" borderId="2854"/>
    <xf numFmtId="0" fontId="97" fillId="13" borderId="2850" applyNumberFormat="0" applyAlignment="0" applyProtection="0"/>
    <xf numFmtId="0" fontId="115" fillId="0" borderId="2842" applyNumberFormat="0" applyFill="0" applyAlignment="0" applyProtection="0"/>
    <xf numFmtId="0" fontId="27" fillId="9" borderId="2849" applyNumberFormat="0" applyFont="0" applyAlignment="0" applyProtection="0"/>
    <xf numFmtId="0" fontId="99" fillId="13" borderId="2840" applyNumberFormat="0" applyAlignment="0" applyProtection="0"/>
    <xf numFmtId="0" fontId="30" fillId="13" borderId="2838" applyNumberFormat="0" applyAlignment="0" applyProtection="0"/>
    <xf numFmtId="0" fontId="74" fillId="7" borderId="2838" applyNumberFormat="0" applyAlignment="0" applyProtection="0"/>
    <xf numFmtId="0" fontId="115" fillId="0" borderId="2842" applyNumberFormat="0" applyFill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3" fillId="9" borderId="2839" applyNumberFormat="0" applyFont="0" applyAlignment="0" applyProtection="0"/>
    <xf numFmtId="0" fontId="115" fillId="0" borderId="2851" applyNumberFormat="0" applyFill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110" fillId="32" borderId="2854"/>
    <xf numFmtId="0" fontId="74" fillId="7" borderId="2848" applyNumberFormat="0" applyAlignment="0" applyProtection="0"/>
    <xf numFmtId="3" fontId="32" fillId="0" borderId="2854"/>
    <xf numFmtId="0" fontId="15" fillId="9" borderId="2849" applyNumberFormat="0" applyFont="0" applyAlignment="0" applyProtection="0"/>
    <xf numFmtId="0" fontId="27" fillId="9" borderId="2849" applyNumberFormat="0" applyFont="0" applyAlignment="0" applyProtection="0"/>
    <xf numFmtId="0" fontId="124" fillId="34" borderId="2848" applyNumberFormat="0" applyAlignment="0" applyProtection="0"/>
    <xf numFmtId="0" fontId="74" fillId="7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97" fillId="13" borderId="2850" applyNumberFormat="0" applyAlignment="0" applyProtection="0"/>
    <xf numFmtId="0" fontId="74" fillId="7" borderId="2848" applyNumberFormat="0" applyAlignment="0" applyProtection="0"/>
    <xf numFmtId="0" fontId="42" fillId="0" borderId="2854"/>
    <xf numFmtId="0" fontId="75" fillId="7" borderId="2848" applyNumberFormat="0" applyAlignment="0" applyProtection="0"/>
    <xf numFmtId="0" fontId="113" fillId="0" borderId="2851" applyNumberFormat="0" applyFill="0" applyAlignment="0" applyProtection="0"/>
    <xf numFmtId="0" fontId="74" fillId="7" borderId="2848" applyNumberFormat="0" applyAlignment="0" applyProtection="0"/>
    <xf numFmtId="0" fontId="28" fillId="13" borderId="2848" applyNumberFormat="0" applyAlignment="0" applyProtection="0"/>
    <xf numFmtId="3" fontId="32" fillId="0" borderId="2845"/>
    <xf numFmtId="0" fontId="42" fillId="0" borderId="2845"/>
    <xf numFmtId="0" fontId="59" fillId="0" borderId="2846">
      <alignment horizontal="left" vertical="center"/>
    </xf>
    <xf numFmtId="10" fontId="56" fillId="28" borderId="2845" applyNumberFormat="0" applyBorder="0" applyAlignment="0" applyProtection="0"/>
    <xf numFmtId="0" fontId="75" fillId="7" borderId="2848" applyNumberFormat="0" applyAlignment="0" applyProtection="0"/>
    <xf numFmtId="0" fontId="15" fillId="9" borderId="2849" applyNumberFormat="0" applyFon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0" fillId="32" borderId="2845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59" fillId="0" borderId="2846">
      <alignment horizontal="left" vertical="center"/>
    </xf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59" fillId="0" borderId="2846">
      <alignment horizontal="left" vertical="center"/>
    </xf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103" fillId="0" borderId="2847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113" fillId="0" borderId="2860" applyNumberFormat="0" applyFill="0" applyAlignment="0" applyProtection="0"/>
    <xf numFmtId="0" fontId="59" fillId="0" borderId="2855">
      <alignment horizontal="left" vertical="center"/>
    </xf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75" fillId="7" borderId="2856" applyNumberFormat="0" applyAlignment="0" applyProtection="0"/>
    <xf numFmtId="0" fontId="3" fillId="9" borderId="2857" applyNumberFormat="0" applyFont="0" applyAlignment="0" applyProtection="0"/>
    <xf numFmtId="0" fontId="97" fillId="13" borderId="2858" applyNumberFormat="0" applyAlignment="0" applyProtection="0"/>
    <xf numFmtId="0" fontId="103" fillId="0" borderId="2859"/>
    <xf numFmtId="0" fontId="113" fillId="0" borderId="2860" applyNumberFormat="0" applyFill="0" applyAlignment="0" applyProtection="0"/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130" fillId="14" borderId="2856" applyNumberFormat="0" applyAlignment="0" applyProtection="0"/>
    <xf numFmtId="0" fontId="115" fillId="0" borderId="2862" applyNumberFormat="0" applyFill="0" applyAlignment="0" applyProtection="0"/>
    <xf numFmtId="0" fontId="27" fillId="9" borderId="2857" applyNumberFormat="0" applyFont="0" applyAlignment="0" applyProtection="0"/>
    <xf numFmtId="0" fontId="97" fillId="13" borderId="2858" applyNumberFormat="0" applyAlignment="0" applyProtection="0"/>
    <xf numFmtId="0" fontId="115" fillId="0" borderId="2862" applyNumberFormat="0" applyFill="0" applyAlignment="0" applyProtection="0"/>
    <xf numFmtId="0" fontId="103" fillId="0" borderId="2859"/>
    <xf numFmtId="0" fontId="27" fillId="9" borderId="2857" applyNumberFormat="0" applyFont="0" applyAlignment="0" applyProtection="0"/>
    <xf numFmtId="0" fontId="130" fillId="14" borderId="2856" applyNumberFormat="0" applyAlignment="0" applyProtection="0"/>
    <xf numFmtId="0" fontId="115" fillId="0" borderId="2871" applyNumberFormat="0" applyFill="0" applyAlignment="0" applyProtection="0"/>
    <xf numFmtId="0" fontId="130" fillId="14" borderId="2865" applyNumberFormat="0" applyAlignment="0" applyProtection="0"/>
    <xf numFmtId="0" fontId="123" fillId="34" borderId="2870" applyNumberFormat="0" applyAlignment="0" applyProtection="0"/>
    <xf numFmtId="0" fontId="113" fillId="0" borderId="2869" applyNumberFormat="0" applyFill="0" applyAlignment="0" applyProtection="0"/>
    <xf numFmtId="0" fontId="110" fillId="32" borderId="2872"/>
    <xf numFmtId="0" fontId="3" fillId="9" borderId="2866" applyNumberFormat="0" applyFont="0" applyAlignment="0" applyProtection="0"/>
    <xf numFmtId="0" fontId="75" fillId="7" borderId="2865" applyNumberFormat="0" applyAlignment="0" applyProtection="0"/>
    <xf numFmtId="10" fontId="56" fillId="28" borderId="2872" applyNumberFormat="0" applyBorder="0" applyAlignment="0" applyProtection="0"/>
    <xf numFmtId="0" fontId="42" fillId="0" borderId="2872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23" fillId="34" borderId="2870" applyNumberFormat="0" applyAlignment="0" applyProtection="0"/>
    <xf numFmtId="0" fontId="115" fillId="0" borderId="2871" applyNumberFormat="0" applyFill="0" applyAlignment="0" applyProtection="0"/>
    <xf numFmtId="0" fontId="30" fillId="13" borderId="2856" applyNumberFormat="0" applyAlignment="0" applyProtection="0"/>
    <xf numFmtId="0" fontId="130" fillId="14" borderId="2865" applyNumberFormat="0" applyAlignment="0" applyProtection="0"/>
    <xf numFmtId="10" fontId="56" fillId="28" borderId="2872" applyNumberFormat="0" applyBorder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115" fillId="0" borderId="2869" applyNumberFormat="0" applyFill="0" applyAlignment="0" applyProtection="0"/>
    <xf numFmtId="0" fontId="74" fillId="7" borderId="2865" applyNumberFormat="0" applyAlignment="0" applyProtection="0"/>
    <xf numFmtId="0" fontId="30" fillId="13" borderId="2865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99" fillId="13" borderId="2867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15" fillId="9" borderId="2857" applyNumberFormat="0" applyFont="0" applyAlignment="0" applyProtection="0"/>
    <xf numFmtId="0" fontId="3" fillId="9" borderId="2857" applyNumberFormat="0" applyFont="0" applyAlignment="0" applyProtection="0"/>
    <xf numFmtId="0" fontId="99" fillId="13" borderId="2858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3" fillId="9" borderId="2866" applyNumberFormat="0" applyFont="0" applyAlignment="0" applyProtection="0"/>
    <xf numFmtId="0" fontId="30" fillId="13" borderId="2865" applyNumberFormat="0" applyAlignment="0" applyProtection="0"/>
    <xf numFmtId="3" fontId="32" fillId="0" borderId="2872"/>
    <xf numFmtId="0" fontId="97" fillId="13" borderId="2867" applyNumberFormat="0" applyAlignment="0" applyProtection="0"/>
    <xf numFmtId="0" fontId="115" fillId="0" borderId="2860" applyNumberFormat="0" applyFill="0" applyAlignment="0" applyProtection="0"/>
    <xf numFmtId="0" fontId="27" fillId="9" borderId="2866" applyNumberFormat="0" applyFont="0" applyAlignment="0" applyProtection="0"/>
    <xf numFmtId="0" fontId="99" fillId="13" borderId="2858" applyNumberFormat="0" applyAlignment="0" applyProtection="0"/>
    <xf numFmtId="0" fontId="30" fillId="13" borderId="2856" applyNumberFormat="0" applyAlignment="0" applyProtection="0"/>
    <xf numFmtId="0" fontId="74" fillId="7" borderId="2856" applyNumberFormat="0" applyAlignment="0" applyProtection="0"/>
    <xf numFmtId="0" fontId="115" fillId="0" borderId="2860" applyNumberFormat="0" applyFill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3" fillId="9" borderId="2857" applyNumberFormat="0" applyFont="0" applyAlignment="0" applyProtection="0"/>
    <xf numFmtId="0" fontId="115" fillId="0" borderId="2869" applyNumberFormat="0" applyFill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110" fillId="32" borderId="2872"/>
    <xf numFmtId="0" fontId="74" fillId="7" borderId="2865" applyNumberFormat="0" applyAlignment="0" applyProtection="0"/>
    <xf numFmtId="3" fontId="32" fillId="0" borderId="2872"/>
    <xf numFmtId="0" fontId="15" fillId="9" borderId="2866" applyNumberFormat="0" applyFont="0" applyAlignment="0" applyProtection="0"/>
    <xf numFmtId="0" fontId="27" fillId="9" borderId="2866" applyNumberFormat="0" applyFont="0" applyAlignment="0" applyProtection="0"/>
    <xf numFmtId="0" fontId="124" fillId="34" borderId="2865" applyNumberFormat="0" applyAlignment="0" applyProtection="0"/>
    <xf numFmtId="0" fontId="74" fillId="7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97" fillId="13" borderId="2867" applyNumberFormat="0" applyAlignment="0" applyProtection="0"/>
    <xf numFmtId="0" fontId="74" fillId="7" borderId="2865" applyNumberFormat="0" applyAlignment="0" applyProtection="0"/>
    <xf numFmtId="0" fontId="42" fillId="0" borderId="2872"/>
    <xf numFmtId="0" fontId="75" fillId="7" borderId="2865" applyNumberFormat="0" applyAlignment="0" applyProtection="0"/>
    <xf numFmtId="0" fontId="113" fillId="0" borderId="2869" applyNumberFormat="0" applyFill="0" applyAlignment="0" applyProtection="0"/>
    <xf numFmtId="0" fontId="74" fillId="7" borderId="2865" applyNumberFormat="0" applyAlignment="0" applyProtection="0"/>
    <xf numFmtId="0" fontId="28" fillId="13" borderId="2865" applyNumberFormat="0" applyAlignment="0" applyProtection="0"/>
    <xf numFmtId="3" fontId="32" fillId="0" borderId="2863"/>
    <xf numFmtId="0" fontId="42" fillId="0" borderId="2863"/>
    <xf numFmtId="0" fontId="59" fillId="0" borderId="2864">
      <alignment horizontal="left" vertical="center"/>
    </xf>
    <xf numFmtId="10" fontId="56" fillId="28" borderId="2863" applyNumberFormat="0" applyBorder="0" applyAlignment="0" applyProtection="0"/>
    <xf numFmtId="0" fontId="75" fillId="7" borderId="2865" applyNumberFormat="0" applyAlignment="0" applyProtection="0"/>
    <xf numFmtId="0" fontId="15" fillId="9" borderId="2866" applyNumberFormat="0" applyFon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0" fillId="32" borderId="2863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59" fillId="0" borderId="2864">
      <alignment horizontal="left" vertical="center"/>
    </xf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59" fillId="0" borderId="2864">
      <alignment horizontal="left" vertical="center"/>
    </xf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103" fillId="0" borderId="2868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</cellStyleXfs>
  <cellXfs count="147">
    <xf numFmtId="0" fontId="0" fillId="0" borderId="0" xfId="0"/>
    <xf numFmtId="168" fontId="8" fillId="0" borderId="0" xfId="586" applyNumberFormat="1" applyFont="1" applyFill="1" applyAlignment="1" applyProtection="1">
      <protection locked="0"/>
    </xf>
    <xf numFmtId="43" fontId="8" fillId="0" borderId="0" xfId="586" applyFont="1" applyFill="1" applyAlignment="1" applyProtection="1">
      <protection locked="0"/>
    </xf>
    <xf numFmtId="41" fontId="138" fillId="0" borderId="0" xfId="586" applyNumberFormat="1" applyFont="1" applyFill="1" applyBorder="1" applyAlignment="1" applyProtection="1">
      <protection locked="0"/>
    </xf>
    <xf numFmtId="41" fontId="8" fillId="0" borderId="0" xfId="586" applyNumberFormat="1" applyFont="1" applyFill="1" applyAlignment="1" applyProtection="1">
      <protection locked="0"/>
    </xf>
    <xf numFmtId="41" fontId="8" fillId="0" borderId="0" xfId="586" applyNumberFormat="1" applyFont="1" applyFill="1" applyAlignment="1" applyProtection="1">
      <alignment horizontal="right"/>
      <protection locked="0"/>
    </xf>
    <xf numFmtId="168" fontId="8" fillId="0" borderId="0" xfId="586" applyNumberFormat="1" applyFont="1" applyFill="1" applyAlignment="1" applyProtection="1">
      <alignment horizontal="right"/>
      <protection locked="0"/>
    </xf>
    <xf numFmtId="41" fontId="138" fillId="0" borderId="0" xfId="586" applyNumberFormat="1" applyFont="1" applyFill="1" applyBorder="1" applyAlignment="1" applyProtection="1">
      <alignment horizontal="right"/>
      <protection locked="0"/>
    </xf>
    <xf numFmtId="168" fontId="138" fillId="0" borderId="0" xfId="586" applyNumberFormat="1" applyFont="1" applyFill="1" applyBorder="1" applyAlignment="1" applyProtection="1">
      <protection locked="0"/>
    </xf>
    <xf numFmtId="41" fontId="8" fillId="0" borderId="35" xfId="586" applyNumberFormat="1" applyFont="1" applyFill="1" applyBorder="1" applyAlignment="1" applyProtection="1">
      <protection locked="0"/>
    </xf>
    <xf numFmtId="41" fontId="8" fillId="0" borderId="0" xfId="586" applyNumberFormat="1" applyFont="1" applyFill="1" applyBorder="1" applyAlignment="1" applyProtection="1">
      <protection locked="0"/>
    </xf>
    <xf numFmtId="41" fontId="8" fillId="0" borderId="33" xfId="586" applyNumberFormat="1" applyFont="1" applyFill="1" applyBorder="1" applyAlignment="1" applyProtection="1">
      <protection locked="0"/>
    </xf>
    <xf numFmtId="168" fontId="8" fillId="0" borderId="33" xfId="586" applyNumberFormat="1" applyFont="1" applyFill="1" applyBorder="1" applyAlignment="1" applyProtection="1">
      <protection locked="0"/>
    </xf>
    <xf numFmtId="43" fontId="8" fillId="0" borderId="0" xfId="586" applyFont="1" applyFill="1" applyBorder="1" applyAlignment="1" applyProtection="1">
      <protection locked="0"/>
    </xf>
    <xf numFmtId="41" fontId="138" fillId="0" borderId="0" xfId="586" applyNumberFormat="1" applyFont="1" applyFill="1" applyAlignment="1" applyProtection="1">
      <protection locked="0"/>
    </xf>
    <xf numFmtId="41" fontId="138" fillId="0" borderId="35" xfId="586" applyNumberFormat="1" applyFont="1" applyFill="1" applyBorder="1" applyAlignment="1" applyProtection="1"/>
    <xf numFmtId="41" fontId="138" fillId="0" borderId="33" xfId="586" applyNumberFormat="1" applyFont="1" applyFill="1" applyBorder="1" applyAlignment="1" applyProtection="1"/>
    <xf numFmtId="41" fontId="138" fillId="0" borderId="0" xfId="586" applyNumberFormat="1" applyFont="1" applyFill="1" applyAlignment="1" applyProtection="1"/>
    <xf numFmtId="168" fontId="138" fillId="0" borderId="2873" xfId="586" applyNumberFormat="1" applyFont="1" applyFill="1" applyBorder="1" applyAlignment="1" applyProtection="1">
      <alignment horizontal="right"/>
    </xf>
    <xf numFmtId="41" fontId="138" fillId="0" borderId="2873" xfId="586" applyNumberFormat="1" applyFont="1" applyFill="1" applyBorder="1" applyAlignment="1" applyProtection="1">
      <alignment horizontal="right"/>
    </xf>
    <xf numFmtId="168" fontId="138" fillId="0" borderId="2873" xfId="586" applyNumberFormat="1" applyFont="1" applyFill="1" applyBorder="1" applyAlignment="1" applyProtection="1"/>
    <xf numFmtId="41" fontId="138" fillId="0" borderId="2873" xfId="586" applyNumberFormat="1" applyFont="1" applyFill="1" applyBorder="1" applyAlignment="1" applyProtection="1"/>
    <xf numFmtId="168" fontId="138" fillId="0" borderId="35" xfId="586" applyNumberFormat="1" applyFont="1" applyFill="1" applyBorder="1" applyAlignment="1" applyProtection="1"/>
    <xf numFmtId="168" fontId="138" fillId="0" borderId="0" xfId="586" applyNumberFormat="1" applyFont="1" applyFill="1" applyAlignment="1" applyProtection="1">
      <alignment horizontal="center"/>
      <protection locked="0"/>
    </xf>
    <xf numFmtId="168" fontId="8" fillId="0" borderId="0" xfId="586" applyNumberFormat="1" applyFont="1" applyFill="1" applyAlignment="1" applyProtection="1">
      <alignment horizontal="center"/>
      <protection locked="0"/>
    </xf>
    <xf numFmtId="168" fontId="8" fillId="0" borderId="0" xfId="586" applyNumberFormat="1" applyFont="1" applyFill="1" applyBorder="1" applyAlignment="1" applyProtection="1">
      <alignment horizontal="center"/>
      <protection locked="0"/>
    </xf>
    <xf numFmtId="43" fontId="8" fillId="0" borderId="0" xfId="586" applyFont="1" applyFill="1" applyAlignment="1" applyProtection="1">
      <alignment horizontal="center"/>
      <protection locked="0"/>
    </xf>
    <xf numFmtId="43" fontId="8" fillId="0" borderId="0" xfId="586" applyFont="1" applyFill="1" applyBorder="1" applyAlignment="1" applyProtection="1">
      <alignment horizontal="center"/>
      <protection locked="0"/>
    </xf>
    <xf numFmtId="212" fontId="8" fillId="0" borderId="0" xfId="645" applyNumberFormat="1" applyFont="1" applyFill="1" applyAlignment="1" applyProtection="1">
      <alignment horizontal="center"/>
      <protection locked="0"/>
    </xf>
    <xf numFmtId="168" fontId="138" fillId="0" borderId="0" xfId="586" applyNumberFormat="1" applyFont="1" applyFill="1" applyBorder="1" applyAlignment="1" applyProtection="1">
      <alignment horizontal="center"/>
      <protection locked="0"/>
    </xf>
    <xf numFmtId="43" fontId="8" fillId="0" borderId="0" xfId="586" applyFont="1" applyFill="1" applyProtection="1">
      <protection locked="0"/>
    </xf>
    <xf numFmtId="168" fontId="8" fillId="0" borderId="33" xfId="586" applyNumberFormat="1" applyFont="1" applyFill="1" applyBorder="1" applyAlignment="1" applyProtection="1">
      <alignment horizontal="center"/>
      <protection locked="0"/>
    </xf>
    <xf numFmtId="43" fontId="8" fillId="0" borderId="33" xfId="586" applyFont="1" applyFill="1" applyBorder="1" applyAlignment="1" applyProtection="1">
      <alignment horizontal="center"/>
      <protection locked="0"/>
    </xf>
    <xf numFmtId="43" fontId="162" fillId="0" borderId="0" xfId="586" applyFont="1" applyFill="1" applyBorder="1" applyAlignment="1" applyProtection="1">
      <alignment horizontal="center"/>
      <protection locked="0"/>
    </xf>
    <xf numFmtId="43" fontId="138" fillId="0" borderId="0" xfId="586" applyFont="1" applyFill="1" applyBorder="1" applyAlignment="1" applyProtection="1">
      <alignment horizontal="center"/>
      <protection locked="0"/>
    </xf>
    <xf numFmtId="10" fontId="138" fillId="0" borderId="0" xfId="1716" applyNumberFormat="1" applyFont="1" applyFill="1" applyAlignment="1" applyProtection="1">
      <alignment horizontal="center"/>
      <protection locked="0"/>
    </xf>
    <xf numFmtId="43" fontId="138" fillId="0" borderId="0" xfId="586" applyFont="1" applyFill="1" applyAlignment="1" applyProtection="1">
      <alignment horizontal="center"/>
      <protection locked="0"/>
    </xf>
    <xf numFmtId="41" fontId="8" fillId="0" borderId="0" xfId="586" applyNumberFormat="1" applyFont="1" applyFill="1" applyAlignment="1" applyProtection="1">
      <alignment horizontal="center"/>
      <protection locked="0"/>
    </xf>
    <xf numFmtId="214" fontId="138" fillId="0" borderId="0" xfId="586" applyNumberFormat="1" applyFont="1" applyFill="1" applyBorder="1" applyAlignment="1" applyProtection="1">
      <alignment horizontal="right"/>
      <protection locked="0"/>
    </xf>
    <xf numFmtId="168" fontId="8" fillId="0" borderId="0" xfId="586" applyNumberFormat="1" applyFont="1" applyFill="1" applyAlignment="1" applyProtection="1">
      <alignment horizontal="center"/>
    </xf>
    <xf numFmtId="168" fontId="8" fillId="0" borderId="0" xfId="586" applyNumberFormat="1" applyFont="1" applyFill="1" applyBorder="1" applyAlignment="1" applyProtection="1">
      <alignment horizontal="right"/>
      <protection locked="0"/>
    </xf>
    <xf numFmtId="168" fontId="138" fillId="0" borderId="0" xfId="586" applyNumberFormat="1" applyFont="1" applyFill="1" applyBorder="1" applyAlignment="1" applyProtection="1">
      <alignment horizontal="right"/>
      <protection locked="0"/>
    </xf>
    <xf numFmtId="168" fontId="8" fillId="0" borderId="0" xfId="586" applyNumberFormat="1" applyFont="1" applyFill="1" applyProtection="1">
      <protection locked="0"/>
    </xf>
    <xf numFmtId="168" fontId="138" fillId="0" borderId="0" xfId="586" applyNumberFormat="1" applyFont="1" applyFill="1" applyAlignment="1" applyProtection="1">
      <alignment horizontal="center"/>
    </xf>
    <xf numFmtId="168" fontId="138" fillId="0" borderId="0" xfId="586" applyNumberFormat="1" applyFont="1" applyFill="1" applyBorder="1" applyAlignment="1" applyProtection="1">
      <alignment horizontal="center"/>
    </xf>
    <xf numFmtId="168" fontId="8" fillId="0" borderId="0" xfId="586" applyNumberFormat="1" applyFont="1" applyFill="1" applyBorder="1" applyAlignment="1" applyProtection="1">
      <alignment horizontal="center"/>
    </xf>
    <xf numFmtId="168" fontId="138" fillId="0" borderId="2873" xfId="586" applyNumberFormat="1" applyFont="1" applyFill="1" applyBorder="1" applyAlignment="1" applyProtection="1">
      <alignment horizontal="center"/>
    </xf>
    <xf numFmtId="43" fontId="138" fillId="0" borderId="2873" xfId="586" applyFont="1" applyFill="1" applyBorder="1" applyAlignment="1" applyProtection="1"/>
    <xf numFmtId="168" fontId="138" fillId="0" borderId="35" xfId="586" applyNumberFormat="1" applyFont="1" applyFill="1" applyBorder="1" applyAlignment="1" applyProtection="1">
      <alignment horizontal="right"/>
    </xf>
    <xf numFmtId="37" fontId="8" fillId="0" borderId="0" xfId="586" applyNumberFormat="1" applyFont="1" applyFill="1" applyAlignment="1" applyProtection="1">
      <protection locked="0"/>
    </xf>
    <xf numFmtId="168" fontId="138" fillId="0" borderId="0" xfId="586" applyNumberFormat="1" applyFont="1" applyFill="1" applyAlignment="1" applyProtection="1">
      <protection locked="0"/>
    </xf>
    <xf numFmtId="168" fontId="138" fillId="0" borderId="0" xfId="586" applyNumberFormat="1" applyFont="1" applyFill="1" applyAlignment="1" applyProtection="1">
      <alignment horizontal="right"/>
      <protection locked="0"/>
    </xf>
    <xf numFmtId="168" fontId="8" fillId="0" borderId="33" xfId="586" applyNumberFormat="1" applyFont="1" applyFill="1" applyBorder="1" applyAlignment="1" applyProtection="1">
      <alignment horizontal="right"/>
      <protection locked="0"/>
    </xf>
    <xf numFmtId="168" fontId="8" fillId="0" borderId="0" xfId="586" applyNumberFormat="1" applyFont="1" applyFill="1" applyBorder="1" applyAlignment="1" applyProtection="1">
      <protection locked="0"/>
    </xf>
    <xf numFmtId="168" fontId="138" fillId="0" borderId="0" xfId="586" applyNumberFormat="1" applyFont="1" applyFill="1" applyAlignment="1" applyProtection="1"/>
    <xf numFmtId="168" fontId="8" fillId="0" borderId="0" xfId="586" applyNumberFormat="1" applyFont="1" applyFill="1" applyAlignment="1" applyProtection="1"/>
    <xf numFmtId="168" fontId="138" fillId="0" borderId="0" xfId="586" applyNumberFormat="1" applyFont="1" applyFill="1" applyAlignment="1" applyProtection="1">
      <alignment horizontal="right"/>
    </xf>
    <xf numFmtId="41" fontId="8" fillId="0" borderId="0" xfId="586" applyNumberFormat="1" applyFont="1" applyFill="1" applyBorder="1" applyAlignment="1" applyProtection="1">
      <alignment horizontal="right"/>
      <protection locked="0"/>
    </xf>
    <xf numFmtId="168" fontId="139" fillId="0" borderId="0" xfId="586" applyNumberFormat="1" applyFont="1" applyFill="1" applyAlignment="1" applyProtection="1">
      <alignment horizontal="center"/>
      <protection locked="0"/>
    </xf>
    <xf numFmtId="37" fontId="8" fillId="0" borderId="0" xfId="586" applyNumberFormat="1" applyFont="1" applyFill="1" applyAlignment="1" applyProtection="1">
      <alignment horizontal="right"/>
      <protection locked="0"/>
    </xf>
    <xf numFmtId="37" fontId="8" fillId="0" borderId="0" xfId="586" quotePrefix="1" applyNumberFormat="1" applyFont="1" applyFill="1" applyAlignment="1" applyProtection="1">
      <alignment horizontal="right"/>
      <protection locked="0"/>
    </xf>
    <xf numFmtId="41" fontId="138" fillId="0" borderId="0" xfId="586" applyNumberFormat="1" applyFont="1" applyFill="1" applyAlignment="1" applyProtection="1">
      <alignment horizontal="right"/>
      <protection locked="0"/>
    </xf>
    <xf numFmtId="43" fontId="8" fillId="0" borderId="0" xfId="586" applyFont="1" applyFill="1" applyAlignment="1" applyProtection="1">
      <alignment horizontal="right"/>
      <protection locked="0"/>
    </xf>
    <xf numFmtId="168" fontId="8" fillId="0" borderId="2874" xfId="586" applyNumberFormat="1" applyFont="1" applyFill="1" applyBorder="1" applyAlignment="1" applyProtection="1">
      <alignment horizontal="right"/>
    </xf>
    <xf numFmtId="41" fontId="8" fillId="0" borderId="2874" xfId="586" applyNumberFormat="1" applyFont="1" applyFill="1" applyBorder="1" applyAlignment="1" applyProtection="1">
      <alignment horizontal="right"/>
    </xf>
    <xf numFmtId="41" fontId="138" fillId="0" borderId="0" xfId="586" applyNumberFormat="1" applyFont="1" applyFill="1" applyAlignment="1" applyProtection="1">
      <alignment horizontal="right"/>
    </xf>
    <xf numFmtId="168" fontId="138" fillId="0" borderId="2404" xfId="586" applyNumberFormat="1" applyFont="1" applyFill="1" applyBorder="1" applyAlignment="1" applyProtection="1">
      <alignment horizontal="right"/>
    </xf>
    <xf numFmtId="41" fontId="138" fillId="0" borderId="2404" xfId="586" applyNumberFormat="1" applyFont="1" applyFill="1" applyBorder="1" applyAlignment="1" applyProtection="1">
      <alignment horizontal="right"/>
    </xf>
    <xf numFmtId="168" fontId="8" fillId="0" borderId="0" xfId="586" applyNumberFormat="1" applyFont="1" applyFill="1" applyAlignment="1" applyProtection="1">
      <alignment horizontal="right"/>
    </xf>
    <xf numFmtId="168" fontId="138" fillId="0" borderId="2404" xfId="586" applyNumberFormat="1" applyFont="1" applyFill="1" applyBorder="1" applyAlignment="1" applyProtection="1">
      <alignment horizontal="center"/>
    </xf>
    <xf numFmtId="214" fontId="138" fillId="0" borderId="35" xfId="586" applyNumberFormat="1" applyFont="1" applyFill="1" applyBorder="1" applyAlignment="1" applyProtection="1">
      <alignment horizontal="right"/>
    </xf>
    <xf numFmtId="168" fontId="199" fillId="0" borderId="0" xfId="586" applyNumberFormat="1" applyFont="1" applyFill="1" applyAlignment="1" applyProtection="1">
      <protection locked="0"/>
    </xf>
    <xf numFmtId="43" fontId="202" fillId="0" borderId="0" xfId="586" applyFont="1" applyFill="1" applyAlignment="1" applyProtection="1">
      <alignment horizontal="left"/>
      <protection locked="0"/>
    </xf>
    <xf numFmtId="43" fontId="202" fillId="0" borderId="0" xfId="586" applyFont="1" applyFill="1" applyProtection="1">
      <protection locked="0"/>
    </xf>
    <xf numFmtId="168" fontId="202" fillId="0" borderId="0" xfId="586" applyNumberFormat="1" applyFont="1" applyFill="1" applyProtection="1">
      <protection locked="0"/>
    </xf>
    <xf numFmtId="168" fontId="202" fillId="0" borderId="0" xfId="586" applyNumberFormat="1" applyFont="1" applyFill="1" applyBorder="1" applyAlignment="1" applyProtection="1">
      <alignment horizontal="center"/>
      <protection locked="0"/>
    </xf>
    <xf numFmtId="168" fontId="202" fillId="0" borderId="0" xfId="586" applyNumberFormat="1" applyFont="1" applyFill="1" applyBorder="1" applyAlignment="1" applyProtection="1">
      <alignment horizontal="right"/>
      <protection locked="0"/>
    </xf>
    <xf numFmtId="168" fontId="202" fillId="0" borderId="0" xfId="586" applyNumberFormat="1" applyFont="1" applyFill="1" applyAlignment="1" applyProtection="1">
      <alignment horizontal="right"/>
      <protection locked="0"/>
    </xf>
    <xf numFmtId="168" fontId="202" fillId="0" borderId="0" xfId="586" applyNumberFormat="1" applyFont="1" applyFill="1" applyAlignment="1" applyProtection="1">
      <protection locked="0"/>
    </xf>
    <xf numFmtId="0" fontId="19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38" fillId="0" borderId="0" xfId="0" applyFont="1" applyAlignment="1" applyProtection="1">
      <alignment horizontal="left"/>
      <protection locked="0"/>
    </xf>
    <xf numFmtId="0" fontId="139" fillId="0" borderId="0" xfId="0" applyFont="1" applyAlignment="1" applyProtection="1">
      <alignment horizontal="center"/>
      <protection locked="0"/>
    </xf>
    <xf numFmtId="0" fontId="138" fillId="0" borderId="0" xfId="0" applyFont="1" applyAlignment="1" applyProtection="1">
      <alignment horizontal="center"/>
      <protection locked="0"/>
    </xf>
    <xf numFmtId="0" fontId="138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140" fillId="0" borderId="0" xfId="0" applyFont="1" applyAlignment="1" applyProtection="1">
      <alignment horizontal="left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0" fontId="140" fillId="0" borderId="0" xfId="0" applyFont="1" applyAlignment="1" applyProtection="1">
      <alignment horizontal="center"/>
      <protection locked="0"/>
    </xf>
    <xf numFmtId="0" fontId="8" fillId="0" borderId="0" xfId="1329" applyFont="1" applyProtection="1">
      <protection locked="0"/>
    </xf>
    <xf numFmtId="0" fontId="139" fillId="0" borderId="0" xfId="0" applyFont="1" applyProtection="1">
      <protection locked="0"/>
    </xf>
    <xf numFmtId="37" fontId="138" fillId="0" borderId="0" xfId="0" applyNumberFormat="1" applyFont="1" applyAlignment="1" applyProtection="1">
      <alignment horizontal="right"/>
      <protection locked="0"/>
    </xf>
    <xf numFmtId="37" fontId="138" fillId="0" borderId="0" xfId="0" applyNumberFormat="1" applyFont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0" fontId="140" fillId="0" borderId="0" xfId="0" applyFont="1" applyProtection="1">
      <protection locked="0"/>
    </xf>
    <xf numFmtId="0" fontId="138" fillId="0" borderId="0" xfId="0" applyFont="1" applyAlignment="1" applyProtection="1">
      <alignment wrapText="1"/>
      <protection locked="0"/>
    </xf>
    <xf numFmtId="170" fontId="8" fillId="0" borderId="0" xfId="0" applyNumberFormat="1" applyFont="1" applyAlignment="1" applyProtection="1">
      <alignment horizontal="right"/>
      <protection locked="0"/>
    </xf>
    <xf numFmtId="168" fontId="8" fillId="0" borderId="0" xfId="0" applyNumberFormat="1" applyFont="1" applyAlignment="1" applyProtection="1">
      <alignment horizontal="right"/>
      <protection locked="0"/>
    </xf>
    <xf numFmtId="168" fontId="8" fillId="0" borderId="0" xfId="1329" applyNumberFormat="1" applyFont="1" applyProtection="1">
      <protection locked="0"/>
    </xf>
    <xf numFmtId="0" fontId="8" fillId="0" borderId="0" xfId="1329" applyFont="1" applyAlignment="1" applyProtection="1">
      <alignment horizontal="left"/>
      <protection locked="0"/>
    </xf>
    <xf numFmtId="168" fontId="8" fillId="0" borderId="0" xfId="0" applyNumberFormat="1" applyFont="1" applyProtection="1">
      <protection locked="0"/>
    </xf>
    <xf numFmtId="0" fontId="197" fillId="0" borderId="0" xfId="0" applyFont="1" applyProtection="1">
      <protection locked="0"/>
    </xf>
    <xf numFmtId="41" fontId="8" fillId="0" borderId="0" xfId="0" applyNumberFormat="1" applyFont="1" applyProtection="1">
      <protection locked="0"/>
    </xf>
    <xf numFmtId="41" fontId="138" fillId="0" borderId="0" xfId="0" applyNumberFormat="1" applyFont="1" applyProtection="1">
      <protection locked="0"/>
    </xf>
    <xf numFmtId="0" fontId="8" fillId="0" borderId="0" xfId="1116" applyFont="1" applyAlignment="1" applyProtection="1">
      <alignment horizontal="left"/>
      <protection locked="0"/>
    </xf>
    <xf numFmtId="37" fontId="8" fillId="0" borderId="0" xfId="0" applyNumberFormat="1" applyFont="1" applyProtection="1">
      <protection locked="0"/>
    </xf>
    <xf numFmtId="43" fontId="8" fillId="0" borderId="0" xfId="0" applyNumberFormat="1" applyFont="1" applyProtection="1">
      <protection locked="0"/>
    </xf>
    <xf numFmtId="41" fontId="138" fillId="0" borderId="2873" xfId="0" applyNumberFormat="1" applyFont="1" applyBorder="1"/>
    <xf numFmtId="168" fontId="8" fillId="0" borderId="33" xfId="0" applyNumberFormat="1" applyFont="1" applyBorder="1" applyProtection="1">
      <protection locked="0"/>
    </xf>
    <xf numFmtId="168" fontId="138" fillId="0" borderId="0" xfId="0" applyNumberFormat="1" applyFont="1" applyAlignment="1" applyProtection="1">
      <alignment horizontal="center"/>
      <protection locked="0"/>
    </xf>
    <xf numFmtId="168" fontId="140" fillId="0" borderId="0" xfId="0" applyNumberFormat="1" applyFont="1" applyAlignment="1" applyProtection="1">
      <alignment horizontal="center"/>
      <protection locked="0"/>
    </xf>
    <xf numFmtId="168" fontId="8" fillId="0" borderId="0" xfId="0" applyNumberFormat="1" applyFont="1" applyAlignment="1" applyProtection="1">
      <alignment horizontal="center"/>
      <protection locked="0"/>
    </xf>
    <xf numFmtId="0" fontId="139" fillId="0" borderId="0" xfId="1116" applyFont="1" applyAlignment="1" applyProtection="1">
      <alignment horizontal="center"/>
      <protection locked="0"/>
    </xf>
    <xf numFmtId="4" fontId="8" fillId="0" borderId="0" xfId="0" applyNumberFormat="1" applyFont="1" applyProtection="1">
      <protection locked="0"/>
    </xf>
    <xf numFmtId="0" fontId="8" fillId="0" borderId="0" xfId="1116" applyFont="1" applyProtection="1">
      <protection locked="0"/>
    </xf>
    <xf numFmtId="43" fontId="138" fillId="0" borderId="0" xfId="0" applyNumberFormat="1" applyFont="1" applyAlignment="1" applyProtection="1">
      <alignment horizontal="center"/>
      <protection locked="0"/>
    </xf>
    <xf numFmtId="43" fontId="139" fillId="0" borderId="0" xfId="0" applyNumberFormat="1" applyFont="1" applyAlignment="1" applyProtection="1">
      <alignment horizontal="center"/>
      <protection locked="0"/>
    </xf>
    <xf numFmtId="168" fontId="138" fillId="0" borderId="2873" xfId="0" applyNumberFormat="1" applyFont="1" applyBorder="1" applyAlignment="1">
      <alignment horizontal="center"/>
    </xf>
    <xf numFmtId="168" fontId="139" fillId="0" borderId="0" xfId="0" applyNumberFormat="1" applyFont="1" applyAlignment="1" applyProtection="1">
      <alignment horizontal="center"/>
      <protection locked="0"/>
    </xf>
    <xf numFmtId="168" fontId="8" fillId="0" borderId="33" xfId="0" applyNumberFormat="1" applyFont="1" applyBorder="1" applyAlignment="1" applyProtection="1">
      <alignment horizontal="center"/>
      <protection locked="0"/>
    </xf>
    <xf numFmtId="168" fontId="138" fillId="0" borderId="33" xfId="0" applyNumberFormat="1" applyFont="1" applyBorder="1" applyAlignment="1">
      <alignment horizontal="center"/>
    </xf>
    <xf numFmtId="168" fontId="138" fillId="0" borderId="0" xfId="0" applyNumberFormat="1" applyFont="1" applyAlignment="1">
      <alignment horizontal="center"/>
    </xf>
    <xf numFmtId="168" fontId="138" fillId="0" borderId="2404" xfId="0" applyNumberFormat="1" applyFont="1" applyBorder="1" applyAlignment="1">
      <alignment horizontal="center"/>
    </xf>
    <xf numFmtId="0" fontId="200" fillId="0" borderId="0" xfId="0" applyFont="1" applyAlignment="1" applyProtection="1">
      <alignment horizontal="center"/>
      <protection locked="0"/>
    </xf>
    <xf numFmtId="165" fontId="8" fillId="0" borderId="0" xfId="0" applyNumberFormat="1" applyFont="1" applyProtection="1">
      <protection locked="0"/>
    </xf>
    <xf numFmtId="3" fontId="138" fillId="0" borderId="0" xfId="0" applyNumberFormat="1" applyFont="1" applyAlignment="1" applyProtection="1">
      <alignment horizontal="center"/>
      <protection locked="0"/>
    </xf>
    <xf numFmtId="0" fontId="138" fillId="0" borderId="0" xfId="0" applyFont="1" applyAlignment="1" applyProtection="1">
      <alignment horizontal="right"/>
      <protection locked="0"/>
    </xf>
    <xf numFmtId="41" fontId="138" fillId="0" borderId="0" xfId="0" applyNumberFormat="1" applyFont="1" applyAlignment="1">
      <alignment horizontal="right"/>
    </xf>
    <xf numFmtId="0" fontId="161" fillId="0" borderId="0" xfId="0" applyFont="1" applyProtection="1"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41" fontId="8" fillId="0" borderId="0" xfId="0" applyNumberFormat="1" applyFont="1" applyAlignment="1">
      <alignment horizontal="right"/>
    </xf>
    <xf numFmtId="0" fontId="198" fillId="0" borderId="0" xfId="0" applyFont="1" applyProtection="1">
      <protection locked="0"/>
    </xf>
    <xf numFmtId="168" fontId="8" fillId="0" borderId="33" xfId="0" applyNumberFormat="1" applyFont="1" applyBorder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41" fontId="138" fillId="0" borderId="0" xfId="0" applyNumberFormat="1" applyFont="1" applyAlignment="1" applyProtection="1">
      <alignment horizontal="right"/>
      <protection locked="0"/>
    </xf>
    <xf numFmtId="37" fontId="201" fillId="0" borderId="0" xfId="0" applyNumberFormat="1" applyFont="1" applyAlignment="1" applyProtection="1">
      <alignment horizontal="left"/>
      <protection locked="0"/>
    </xf>
    <xf numFmtId="0" fontId="138" fillId="0" borderId="0" xfId="0" applyFont="1" applyAlignment="1" applyProtection="1">
      <alignment horizontal="center"/>
      <protection locked="0"/>
    </xf>
    <xf numFmtId="0" fontId="13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43" fontId="139" fillId="0" borderId="0" xfId="0" applyNumberFormat="1" applyFont="1" applyAlignment="1" applyProtection="1">
      <alignment horizontal="center"/>
      <protection locked="0"/>
    </xf>
    <xf numFmtId="43" fontId="138" fillId="0" borderId="0" xfId="0" applyNumberFormat="1" applyFont="1" applyAlignment="1" applyProtection="1">
      <alignment horizontal="center"/>
      <protection locked="0"/>
    </xf>
    <xf numFmtId="0" fontId="8" fillId="0" borderId="33" xfId="0" applyFont="1" applyBorder="1" applyAlignment="1" applyProtection="1">
      <alignment horizontal="center"/>
      <protection locked="0"/>
    </xf>
    <xf numFmtId="37" fontId="138" fillId="0" borderId="0" xfId="0" applyNumberFormat="1" applyFont="1" applyAlignment="1" applyProtection="1">
      <alignment horizontal="center"/>
      <protection locked="0"/>
    </xf>
    <xf numFmtId="37" fontId="8" fillId="0" borderId="33" xfId="0" applyNumberFormat="1" applyFont="1" applyBorder="1" applyAlignment="1" applyProtection="1">
      <alignment horizontal="center"/>
      <protection locked="0"/>
    </xf>
    <xf numFmtId="37" fontId="139" fillId="0" borderId="0" xfId="0" applyNumberFormat="1" applyFont="1" applyAlignment="1" applyProtection="1">
      <alignment horizontal="center"/>
      <protection locked="0"/>
    </xf>
  </cellXfs>
  <cellStyles count="51515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161" xr:uid="{A4165D6B-9FF1-4D2C-A4F4-F6126E68ACCD}"/>
    <cellStyle name="_x0005_0&gt;឴Ǵ 2" xfId="23164" xr:uid="{0CC3FA88-0DE5-41BF-BEB5-951D76BD8884}"/>
    <cellStyle name="_x0005_0&gt;឴Ǵ 2 2" xfId="23167" xr:uid="{9F0DEAA2-6733-4B41-842A-CAAEEF0770F1}"/>
    <cellStyle name="14::Color [Empty]:True:False:Color [Empty]:Right:None:" xfId="29" xr:uid="{00000000-0005-0000-0000-00001C000000}"/>
    <cellStyle name="20% - Accent1" xfId="1732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7767" xr:uid="{628B8D7E-A8F3-455A-994D-9733DF7EB824}"/>
    <cellStyle name="20% - Accent1 2 3" xfId="34" xr:uid="{00000000-0005-0000-0000-000021000000}"/>
    <cellStyle name="20% - Accent1 2 3 2" xfId="35" xr:uid="{00000000-0005-0000-0000-000022000000}"/>
    <cellStyle name="20% - Accent1 2 3 3" xfId="27863" xr:uid="{DC2A5EAC-F7F1-40E9-A481-EA87215058CF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2751" xr:uid="{45F62E01-0567-4935-89AF-89FBC6ABFFB7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8242" xr:uid="{2A2C868C-1D5F-4650-BA3A-D79481513927}"/>
    <cellStyle name="20% - Accent1 4 3" xfId="48" xr:uid="{00000000-0005-0000-0000-00002F000000}"/>
    <cellStyle name="20% - Accent1 4 4" xfId="2716" xr:uid="{8615B787-6931-4CCE-9DE0-DB37ABCE415B}"/>
    <cellStyle name="20% - Accent1 5" xfId="49" xr:uid="{00000000-0005-0000-0000-000030000000}"/>
    <cellStyle name="20% - Accent1 5 2" xfId="50" xr:uid="{00000000-0005-0000-0000-000031000000}"/>
    <cellStyle name="20% - Accent1 5 2 2" xfId="10071" xr:uid="{AAAEAF15-E060-4E94-B921-8947B6F6962A}"/>
    <cellStyle name="20% - Accent1 5 3" xfId="51" xr:uid="{00000000-0005-0000-0000-000032000000}"/>
    <cellStyle name="20% - Accent1 5 4" xfId="4691" xr:uid="{66F6EB14-824E-4CA3-AE3A-311E28CAD7A0}"/>
    <cellStyle name="20% - Accent1 6" xfId="52" xr:uid="{00000000-0005-0000-0000-000033000000}"/>
    <cellStyle name="20% - Accent1 6 2" xfId="8124" xr:uid="{3DCE7D0A-ECBB-44A6-BAFC-74E39598A36D}"/>
    <cellStyle name="20% - Accent1 7" xfId="18170" xr:uid="{F32E1AF8-1514-4BDD-8CF2-E3EF46C7642E}"/>
    <cellStyle name="20% - Accent1 8" xfId="27766" xr:uid="{D256C109-2A03-4E95-BE99-DF209DF2049D}"/>
    <cellStyle name="20% - Accent1 9" xfId="2576" xr:uid="{37A60C80-506F-4E86-95CE-1CEE5F46340D}"/>
    <cellStyle name="20% - Accent2" xfId="1735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7769" xr:uid="{87584F89-D684-422A-85EB-582955B7F50C}"/>
    <cellStyle name="20% - Accent2 2 3" xfId="57" xr:uid="{00000000-0005-0000-0000-000038000000}"/>
    <cellStyle name="20% - Accent2 2 3 2" xfId="58" xr:uid="{00000000-0005-0000-0000-000039000000}"/>
    <cellStyle name="20% - Accent2 2 3 3" xfId="27864" xr:uid="{6A8D225F-6E06-4563-A233-84274C2B4D1D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2752" xr:uid="{2B27DD1E-787D-4682-8553-44BB02CC1976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8244" xr:uid="{BE57DB70-739B-4EAC-9D49-2237B3B10BC4}"/>
    <cellStyle name="20% - Accent2 4 3" xfId="71" xr:uid="{00000000-0005-0000-0000-000046000000}"/>
    <cellStyle name="20% - Accent2 4 4" xfId="2718" xr:uid="{95F22E3C-5146-4151-8CA8-08A7F9D6ECC8}"/>
    <cellStyle name="20% - Accent2 5" xfId="72" xr:uid="{00000000-0005-0000-0000-000047000000}"/>
    <cellStyle name="20% - Accent2 5 2" xfId="73" xr:uid="{00000000-0005-0000-0000-000048000000}"/>
    <cellStyle name="20% - Accent2 5 2 2" xfId="10073" xr:uid="{51A9221B-6ABA-4B9B-ADFD-8226BB37A99A}"/>
    <cellStyle name="20% - Accent2 5 3" xfId="74" xr:uid="{00000000-0005-0000-0000-000049000000}"/>
    <cellStyle name="20% - Accent2 5 4" xfId="4693" xr:uid="{44B1E7F0-BD58-48C1-BEC2-AEA4FD47D366}"/>
    <cellStyle name="20% - Accent2 6" xfId="75" xr:uid="{00000000-0005-0000-0000-00004A000000}"/>
    <cellStyle name="20% - Accent2 6 2" xfId="8126" xr:uid="{CC88D038-AD88-445A-B609-C2A7C74CC389}"/>
    <cellStyle name="20% - Accent2 7" xfId="18172" xr:uid="{6BC74D85-56F4-4BB4-A318-4DB5D5B02B21}"/>
    <cellStyle name="20% - Accent2 8" xfId="27768" xr:uid="{8F0C8BB6-9C42-4A23-807D-8D76B17A0B0E}"/>
    <cellStyle name="20% - Accent2 9" xfId="2578" xr:uid="{2C2FD4ED-4D10-440A-946E-7752A2297798}"/>
    <cellStyle name="20% - Accent3" xfId="1738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7771" xr:uid="{8DFA1E91-8EC5-43D1-B485-B9F2A8A477E0}"/>
    <cellStyle name="20% - Accent3 2 3" xfId="80" xr:uid="{00000000-0005-0000-0000-00004F000000}"/>
    <cellStyle name="20% - Accent3 2 3 2" xfId="81" xr:uid="{00000000-0005-0000-0000-000050000000}"/>
    <cellStyle name="20% - Accent3 2 3 3" xfId="27865" xr:uid="{ADD2A84E-DB7C-4CA2-9DB8-3F4E5DEDFF81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2753" xr:uid="{EA28520F-954E-4F41-865E-DACBEB2DD3B9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8246" xr:uid="{446ADCEA-9182-420C-948E-4DCA97318F94}"/>
    <cellStyle name="20% - Accent3 4 3" xfId="94" xr:uid="{00000000-0005-0000-0000-00005D000000}"/>
    <cellStyle name="20% - Accent3 4 4" xfId="2720" xr:uid="{D15A500B-E323-42C6-BEFA-5FB3E5DED18F}"/>
    <cellStyle name="20% - Accent3 5" xfId="95" xr:uid="{00000000-0005-0000-0000-00005E000000}"/>
    <cellStyle name="20% - Accent3 5 2" xfId="96" xr:uid="{00000000-0005-0000-0000-00005F000000}"/>
    <cellStyle name="20% - Accent3 5 2 2" xfId="10075" xr:uid="{50F56146-A163-45E8-B83A-CFFF7C6A4D68}"/>
    <cellStyle name="20% - Accent3 5 3" xfId="97" xr:uid="{00000000-0005-0000-0000-000060000000}"/>
    <cellStyle name="20% - Accent3 5 4" xfId="4695" xr:uid="{7EC8C7BF-B8E3-4E80-BCD6-21B4B807B88E}"/>
    <cellStyle name="20% - Accent3 6" xfId="98" xr:uid="{00000000-0005-0000-0000-000061000000}"/>
    <cellStyle name="20% - Accent3 6 2" xfId="8128" xr:uid="{2EC76278-3729-4600-8705-FDEBC9088DAB}"/>
    <cellStyle name="20% - Accent3 7" xfId="18174" xr:uid="{D28F3D5A-1351-4DCB-8ACD-1898A8DF96B6}"/>
    <cellStyle name="20% - Accent3 8" xfId="27770" xr:uid="{36A775F4-A083-4DC7-A97B-E2DD6FD65708}"/>
    <cellStyle name="20% - Accent3 9" xfId="2580" xr:uid="{8D2E243E-D83B-4C55-B240-9032AD335C44}"/>
    <cellStyle name="20% - Accent4" xfId="1741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7773" xr:uid="{54C7D055-EECF-4908-B059-7218FAFB2C48}"/>
    <cellStyle name="20% - Accent4 2 3" xfId="103" xr:uid="{00000000-0005-0000-0000-000066000000}"/>
    <cellStyle name="20% - Accent4 2 3 2" xfId="104" xr:uid="{00000000-0005-0000-0000-000067000000}"/>
    <cellStyle name="20% - Accent4 2 3 3" xfId="27866" xr:uid="{5AFE7BC3-5660-4C15-B6BC-0195555FE27C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2754" xr:uid="{A4AFF23E-4F84-4010-9572-8E507E011EA5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8248" xr:uid="{75DBD41E-BF34-4421-9FD5-FB65FC50DA91}"/>
    <cellStyle name="20% - Accent4 4 3" xfId="117" xr:uid="{00000000-0005-0000-0000-000074000000}"/>
    <cellStyle name="20% - Accent4 4 4" xfId="2722" xr:uid="{9D9451C3-FCEF-4E7D-B9B8-E4EEB0B8B965}"/>
    <cellStyle name="20% - Accent4 5" xfId="118" xr:uid="{00000000-0005-0000-0000-000075000000}"/>
    <cellStyle name="20% - Accent4 5 2" xfId="119" xr:uid="{00000000-0005-0000-0000-000076000000}"/>
    <cellStyle name="20% - Accent4 5 2 2" xfId="10077" xr:uid="{30EDDBD4-1BCB-4AAE-B99C-6C1A80108D88}"/>
    <cellStyle name="20% - Accent4 5 3" xfId="120" xr:uid="{00000000-0005-0000-0000-000077000000}"/>
    <cellStyle name="20% - Accent4 5 4" xfId="4697" xr:uid="{75F191A4-6CC3-412F-B65E-59E7B32396CA}"/>
    <cellStyle name="20% - Accent4 6" xfId="121" xr:uid="{00000000-0005-0000-0000-000078000000}"/>
    <cellStyle name="20% - Accent4 6 2" xfId="8130" xr:uid="{849B14D1-DCA1-4978-9210-C23BA6BA9DE2}"/>
    <cellStyle name="20% - Accent4 7" xfId="18176" xr:uid="{5262E315-BD47-4990-B67F-E87F7784E555}"/>
    <cellStyle name="20% - Accent4 8" xfId="27772" xr:uid="{9451C95A-F169-4148-8C51-D5FB5BDF735D}"/>
    <cellStyle name="20% - Accent4 9" xfId="2582" xr:uid="{F1A7154E-2E6A-4713-9BDD-4329074A0222}"/>
    <cellStyle name="20% - Accent5" xfId="1744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7775" xr:uid="{20CBC943-68A6-40B1-8258-2CDBF8C3FA9C}"/>
    <cellStyle name="20% - Accent5 2 3" xfId="126" xr:uid="{00000000-0005-0000-0000-00007D000000}"/>
    <cellStyle name="20% - Accent5 2 3 2" xfId="127" xr:uid="{00000000-0005-0000-0000-00007E000000}"/>
    <cellStyle name="20% - Accent5 2 3 3" xfId="27867" xr:uid="{15651090-C00F-4DCA-8E02-E13B4F90AA01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2755" xr:uid="{4CA8F71D-5A5E-4FC5-8EDB-6412CB7E8861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8250" xr:uid="{C46E4B5A-B5AF-436A-B70D-94460834E7BC}"/>
    <cellStyle name="20% - Accent5 4 3" xfId="140" xr:uid="{00000000-0005-0000-0000-00008B000000}"/>
    <cellStyle name="20% - Accent5 4 4" xfId="2724" xr:uid="{A03BE79B-26CB-4CCD-848C-87D6D61AF7AB}"/>
    <cellStyle name="20% - Accent5 5" xfId="141" xr:uid="{00000000-0005-0000-0000-00008C000000}"/>
    <cellStyle name="20% - Accent5 5 2" xfId="142" xr:uid="{00000000-0005-0000-0000-00008D000000}"/>
    <cellStyle name="20% - Accent5 5 2 2" xfId="10080" xr:uid="{9FFBA0F3-5370-4CCB-9E81-D582C4FF26DB}"/>
    <cellStyle name="20% - Accent5 5 3" xfId="143" xr:uid="{00000000-0005-0000-0000-00008E000000}"/>
    <cellStyle name="20% - Accent5 5 4" xfId="4700" xr:uid="{92A8AF24-87B2-4899-B525-30578F376FC8}"/>
    <cellStyle name="20% - Accent5 6" xfId="144" xr:uid="{00000000-0005-0000-0000-00008F000000}"/>
    <cellStyle name="20% - Accent5 6 2" xfId="8132" xr:uid="{815272A9-2224-4981-8061-58CF4AA85309}"/>
    <cellStyle name="20% - Accent5 7" xfId="18178" xr:uid="{F70F8AC4-5627-4B52-ACE1-253DFDE4CDE4}"/>
    <cellStyle name="20% - Accent5 8" xfId="27774" xr:uid="{E6806CF3-1C58-4A66-B794-A5B94F6BA3F2}"/>
    <cellStyle name="20% - Accent5 9" xfId="2584" xr:uid="{BED8F33E-FBCC-4E0C-947A-BE51E6E7E836}"/>
    <cellStyle name="20% - Accent6" xfId="1747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7777" xr:uid="{DB591349-F427-4196-A59B-38EFE50B4CF4}"/>
    <cellStyle name="20% - Accent6 2 3" xfId="149" xr:uid="{00000000-0005-0000-0000-000094000000}"/>
    <cellStyle name="20% - Accent6 2 3 2" xfId="150" xr:uid="{00000000-0005-0000-0000-000095000000}"/>
    <cellStyle name="20% - Accent6 2 3 3" xfId="27868" xr:uid="{5EE263F8-52B4-4B89-BF68-B1B1AD5F6FC5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2756" xr:uid="{5B96E9A3-F3CB-4EB0-AA93-EEDCC4ADFC99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8252" xr:uid="{F44C6BBE-54AF-48EA-B9FD-4604CFE60952}"/>
    <cellStyle name="20% - Accent6 4 3" xfId="163" xr:uid="{00000000-0005-0000-0000-0000A2000000}"/>
    <cellStyle name="20% - Accent6 4 4" xfId="2726" xr:uid="{5E58540A-6435-4FD3-BC58-9AF20709A408}"/>
    <cellStyle name="20% - Accent6 5" xfId="164" xr:uid="{00000000-0005-0000-0000-0000A3000000}"/>
    <cellStyle name="20% - Accent6 5 2" xfId="165" xr:uid="{00000000-0005-0000-0000-0000A4000000}"/>
    <cellStyle name="20% - Accent6 5 2 2" xfId="10083" xr:uid="{2C311AA8-B213-4400-BF10-1FBD51A3C836}"/>
    <cellStyle name="20% - Accent6 5 3" xfId="166" xr:uid="{00000000-0005-0000-0000-0000A5000000}"/>
    <cellStyle name="20% - Accent6 5 4" xfId="4703" xr:uid="{D1D7697D-880F-421E-BB1C-B012CCB5656F}"/>
    <cellStyle name="20% - Accent6 6" xfId="167" xr:uid="{00000000-0005-0000-0000-0000A6000000}"/>
    <cellStyle name="20% - Accent6 6 2" xfId="8134" xr:uid="{BF9C839E-9914-4670-AAC1-24030E48149E}"/>
    <cellStyle name="20% - Accent6 7" xfId="18180" xr:uid="{F6E664C3-8F2E-407E-98AD-C1F0902C9603}"/>
    <cellStyle name="20% - Accent6 8" xfId="27776" xr:uid="{F2B31118-EC1D-4F48-BEFC-21A26B85775C}"/>
    <cellStyle name="20% - Accent6 9" xfId="2586" xr:uid="{625D8474-02F1-45C2-B796-63664DBCA440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1733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7779" xr:uid="{03B17C68-5D8E-482E-A31C-A5083F08CFFB}"/>
    <cellStyle name="40% - Accent1 2 3" xfId="186" xr:uid="{00000000-0005-0000-0000-0000B9000000}"/>
    <cellStyle name="40% - Accent1 2 3 2" xfId="187" xr:uid="{00000000-0005-0000-0000-0000BA000000}"/>
    <cellStyle name="40% - Accent1 2 3 3" xfId="27869" xr:uid="{479C4C24-D0AD-474E-8F8D-C2064DB92D9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2758" xr:uid="{29111EDE-0775-4D4C-BC81-DD2C42372D0E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8243" xr:uid="{A7D9E162-6382-46D5-ABEC-2F893809D3D7}"/>
    <cellStyle name="40% - Accent1 4 3" xfId="200" xr:uid="{00000000-0005-0000-0000-0000C7000000}"/>
    <cellStyle name="40% - Accent1 4 4" xfId="2717" xr:uid="{E30ED5F2-5431-48E2-83AA-B0EFF5C13ED3}"/>
    <cellStyle name="40% - Accent1 5" xfId="201" xr:uid="{00000000-0005-0000-0000-0000C8000000}"/>
    <cellStyle name="40% - Accent1 5 2" xfId="202" xr:uid="{00000000-0005-0000-0000-0000C9000000}"/>
    <cellStyle name="40% - Accent1 5 2 2" xfId="10072" xr:uid="{69494276-77EE-43C4-AE04-535EE3CC5BE1}"/>
    <cellStyle name="40% - Accent1 5 3" xfId="203" xr:uid="{00000000-0005-0000-0000-0000CA000000}"/>
    <cellStyle name="40% - Accent1 5 4" xfId="4692" xr:uid="{AE05F6AB-78D5-4DCE-8A69-930984EBC41E}"/>
    <cellStyle name="40% - Accent1 6" xfId="204" xr:uid="{00000000-0005-0000-0000-0000CB000000}"/>
    <cellStyle name="40% - Accent1 6 2" xfId="8125" xr:uid="{FAEA6296-F386-4AED-AC66-048D294C89AD}"/>
    <cellStyle name="40% - Accent1 7" xfId="18171" xr:uid="{6094242F-CAC6-4C6F-A803-68C33EAB3A2F}"/>
    <cellStyle name="40% - Accent1 8" xfId="27778" xr:uid="{9014FB74-D437-4C4D-8444-1332BB8C7CF1}"/>
    <cellStyle name="40% - Accent1 9" xfId="2577" xr:uid="{CC626AEA-F288-4209-9EED-630FBC223A0F}"/>
    <cellStyle name="40% - Accent2" xfId="1736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7781" xr:uid="{9C648829-3E4B-45C3-840C-43D2A91B651F}"/>
    <cellStyle name="40% - Accent2 2 3" xfId="209" xr:uid="{00000000-0005-0000-0000-0000D0000000}"/>
    <cellStyle name="40% - Accent2 2 3 2" xfId="210" xr:uid="{00000000-0005-0000-0000-0000D1000000}"/>
    <cellStyle name="40% - Accent2 2 3 3" xfId="27870" xr:uid="{BE7E4E03-F171-4EF9-8F30-31C72C360618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2759" xr:uid="{A67C202E-09AB-454F-8235-BF1A9654F25E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8245" xr:uid="{FC5D3F5D-ABD4-49C5-A8EC-6BFC3360DD4B}"/>
    <cellStyle name="40% - Accent2 4 3" xfId="223" xr:uid="{00000000-0005-0000-0000-0000DE000000}"/>
    <cellStyle name="40% - Accent2 4 4" xfId="2719" xr:uid="{49FAB9CE-4118-4DB6-A50C-9AB52389370F}"/>
    <cellStyle name="40% - Accent2 5" xfId="224" xr:uid="{00000000-0005-0000-0000-0000DF000000}"/>
    <cellStyle name="40% - Accent2 5 2" xfId="225" xr:uid="{00000000-0005-0000-0000-0000E0000000}"/>
    <cellStyle name="40% - Accent2 5 2 2" xfId="10074" xr:uid="{747B8F56-B237-4B6E-B17A-E68A0A0C9CB6}"/>
    <cellStyle name="40% - Accent2 5 3" xfId="226" xr:uid="{00000000-0005-0000-0000-0000E1000000}"/>
    <cellStyle name="40% - Accent2 5 4" xfId="4694" xr:uid="{A1EDFEB7-AFB0-429D-92C7-E997AAE1C5E4}"/>
    <cellStyle name="40% - Accent2 6" xfId="227" xr:uid="{00000000-0005-0000-0000-0000E2000000}"/>
    <cellStyle name="40% - Accent2 6 2" xfId="8127" xr:uid="{82FD38DB-36F6-40D7-B8DB-ABD66B5EE739}"/>
    <cellStyle name="40% - Accent2 7" xfId="18173" xr:uid="{280B4F4B-943A-41D5-9BAF-09E81F24D18B}"/>
    <cellStyle name="40% - Accent2 8" xfId="27780" xr:uid="{9768BD7E-3A0E-4452-B25F-A9EB5959EC6D}"/>
    <cellStyle name="40% - Accent2 9" xfId="2579" xr:uid="{5B3E45C4-2BBE-4CEC-BA0E-4A16F57D314E}"/>
    <cellStyle name="40% - Accent3" xfId="1739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7783" xr:uid="{192F0528-E48E-4465-860B-F176F2339367}"/>
    <cellStyle name="40% - Accent3 2 3" xfId="232" xr:uid="{00000000-0005-0000-0000-0000E7000000}"/>
    <cellStyle name="40% - Accent3 2 3 2" xfId="233" xr:uid="{00000000-0005-0000-0000-0000E8000000}"/>
    <cellStyle name="40% - Accent3 2 3 3" xfId="27871" xr:uid="{A8475757-9B74-4FD4-9195-F8AEBFBB9CB6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2760" xr:uid="{35A982CE-F1DB-414E-BB43-8DF26A1D909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8247" xr:uid="{DBDBB5C1-51B5-467F-AB0C-0D27203FBC7E}"/>
    <cellStyle name="40% - Accent3 4 3" xfId="246" xr:uid="{00000000-0005-0000-0000-0000F5000000}"/>
    <cellStyle name="40% - Accent3 4 4" xfId="2721" xr:uid="{32DF65D4-ADFC-40C1-B42D-58EE9E815EFB}"/>
    <cellStyle name="40% - Accent3 5" xfId="247" xr:uid="{00000000-0005-0000-0000-0000F6000000}"/>
    <cellStyle name="40% - Accent3 5 2" xfId="248" xr:uid="{00000000-0005-0000-0000-0000F7000000}"/>
    <cellStyle name="40% - Accent3 5 2 2" xfId="10076" xr:uid="{5588EC43-DA3F-4030-B01E-BB4ED16A2DB4}"/>
    <cellStyle name="40% - Accent3 5 3" xfId="249" xr:uid="{00000000-0005-0000-0000-0000F8000000}"/>
    <cellStyle name="40% - Accent3 5 4" xfId="4696" xr:uid="{B5A207D6-6334-482F-8DA4-82ADBA120B19}"/>
    <cellStyle name="40% - Accent3 6" xfId="250" xr:uid="{00000000-0005-0000-0000-0000F9000000}"/>
    <cellStyle name="40% - Accent3 6 2" xfId="8129" xr:uid="{5920E622-4503-41A1-B6E8-6F1DD22A7C2A}"/>
    <cellStyle name="40% - Accent3 7" xfId="18175" xr:uid="{20138FEF-EA54-4500-B6FB-B3041137FB99}"/>
    <cellStyle name="40% - Accent3 8" xfId="27782" xr:uid="{195672A2-5AE5-4785-81AB-E3B12EDAA927}"/>
    <cellStyle name="40% - Accent3 9" xfId="2581" xr:uid="{ADE14277-738B-468C-ACC8-FC9F0B3B87ED}"/>
    <cellStyle name="40% - Accent4" xfId="1742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7785" xr:uid="{2B733205-6056-4466-BCBC-20B5D25D465C}"/>
    <cellStyle name="40% - Accent4 2 3" xfId="255" xr:uid="{00000000-0005-0000-0000-0000FE000000}"/>
    <cellStyle name="40% - Accent4 2 3 2" xfId="256" xr:uid="{00000000-0005-0000-0000-0000FF000000}"/>
    <cellStyle name="40% - Accent4 2 3 3" xfId="27872" xr:uid="{42FA43BC-6D94-40B0-8564-6D6913E7F8A6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2761" xr:uid="{915FB652-48F5-4244-A722-45604E74B658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8249" xr:uid="{082A5648-6434-4759-B83E-DAEC238F0EED}"/>
    <cellStyle name="40% - Accent4 4 3" xfId="269" xr:uid="{00000000-0005-0000-0000-00000C010000}"/>
    <cellStyle name="40% - Accent4 4 4" xfId="2723" xr:uid="{9AB3AA89-5628-4766-A374-33F011F47F4E}"/>
    <cellStyle name="40% - Accent4 5" xfId="270" xr:uid="{00000000-0005-0000-0000-00000D010000}"/>
    <cellStyle name="40% - Accent4 5 2" xfId="271" xr:uid="{00000000-0005-0000-0000-00000E010000}"/>
    <cellStyle name="40% - Accent4 5 2 2" xfId="10078" xr:uid="{F3E8EF94-A315-470D-9A23-66679AE14878}"/>
    <cellStyle name="40% - Accent4 5 3" xfId="272" xr:uid="{00000000-0005-0000-0000-00000F010000}"/>
    <cellStyle name="40% - Accent4 5 4" xfId="4698" xr:uid="{5D2B4595-D0A8-42B3-BDC6-DD3FC21FEB0E}"/>
    <cellStyle name="40% - Accent4 6" xfId="273" xr:uid="{00000000-0005-0000-0000-000010010000}"/>
    <cellStyle name="40% - Accent4 6 2" xfId="8131" xr:uid="{5527CDDC-35B1-4849-ADFD-B6977BECEA19}"/>
    <cellStyle name="40% - Accent4 7" xfId="18177" xr:uid="{FE70A85D-81C6-4593-9C65-6756359D03E3}"/>
    <cellStyle name="40% - Accent4 8" xfId="27784" xr:uid="{8ECCEE71-27C5-45C2-A14C-BA5D611B2D69}"/>
    <cellStyle name="40% - Accent4 9" xfId="2583" xr:uid="{E83CD7E5-13E8-4547-9010-B05F09323C3C}"/>
    <cellStyle name="40% - Accent5" xfId="1745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7787" xr:uid="{0659ABF5-2636-4A6D-9CC1-B8161E64425E}"/>
    <cellStyle name="40% - Accent5 2 3" xfId="278" xr:uid="{00000000-0005-0000-0000-000015010000}"/>
    <cellStyle name="40% - Accent5 2 3 2" xfId="279" xr:uid="{00000000-0005-0000-0000-000016010000}"/>
    <cellStyle name="40% - Accent5 2 3 3" xfId="27873" xr:uid="{40139751-C72A-405D-ABBC-1EA11708B5E9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2762" xr:uid="{13FF5419-7AA4-4590-BDF0-C5DE162F2D47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8251" xr:uid="{A1E3C5B9-EBED-414D-BEA9-D308AE7C5A94}"/>
    <cellStyle name="40% - Accent5 4 3" xfId="292" xr:uid="{00000000-0005-0000-0000-000023010000}"/>
    <cellStyle name="40% - Accent5 4 4" xfId="2725" xr:uid="{82F7CE65-2DE2-438E-AE1D-D9B39162274C}"/>
    <cellStyle name="40% - Accent5 5" xfId="293" xr:uid="{00000000-0005-0000-0000-000024010000}"/>
    <cellStyle name="40% - Accent5 5 2" xfId="294" xr:uid="{00000000-0005-0000-0000-000025010000}"/>
    <cellStyle name="40% - Accent5 5 2 2" xfId="10081" xr:uid="{83502EA6-80DA-48D8-AD3D-8860769B8258}"/>
    <cellStyle name="40% - Accent5 5 3" xfId="295" xr:uid="{00000000-0005-0000-0000-000026010000}"/>
    <cellStyle name="40% - Accent5 5 4" xfId="4701" xr:uid="{5C24EE9E-7189-4A09-AC61-3AEA318DE75E}"/>
    <cellStyle name="40% - Accent5 6" xfId="296" xr:uid="{00000000-0005-0000-0000-000027010000}"/>
    <cellStyle name="40% - Accent5 6 2" xfId="8133" xr:uid="{3A224F39-2BBA-4901-A6C7-DD25F24161EE}"/>
    <cellStyle name="40% - Accent5 7" xfId="18179" xr:uid="{2459AFAA-3A7C-46F6-AFF0-8742C6B5A914}"/>
    <cellStyle name="40% - Accent5 8" xfId="27786" xr:uid="{C9C06166-107F-4B3F-AE62-1B31182044DD}"/>
    <cellStyle name="40% - Accent5 9" xfId="2585" xr:uid="{2DB1C0F5-6D25-45F6-8A80-95804FAE8932}"/>
    <cellStyle name="40% - Accent6" xfId="1748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7789" xr:uid="{B3DFB921-370E-480D-A374-11DB56D3198B}"/>
    <cellStyle name="40% - Accent6 2 3" xfId="301" xr:uid="{00000000-0005-0000-0000-00002C010000}"/>
    <cellStyle name="40% - Accent6 2 3 2" xfId="302" xr:uid="{00000000-0005-0000-0000-00002D010000}"/>
    <cellStyle name="40% - Accent6 2 3 3" xfId="27874" xr:uid="{A6A82E41-60B6-46D5-83CB-11E927525EF1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2763" xr:uid="{4482EFAD-23F4-4434-9B79-1FB225022403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8253" xr:uid="{536DC15A-9E0F-42E6-8986-C607A8E977BB}"/>
    <cellStyle name="40% - Accent6 4 3" xfId="315" xr:uid="{00000000-0005-0000-0000-00003A010000}"/>
    <cellStyle name="40% - Accent6 4 4" xfId="2727" xr:uid="{FBF51E43-2903-4452-86CD-4A4C2B845B95}"/>
    <cellStyle name="40% - Accent6 5" xfId="316" xr:uid="{00000000-0005-0000-0000-00003B010000}"/>
    <cellStyle name="40% - Accent6 5 2" xfId="317" xr:uid="{00000000-0005-0000-0000-00003C010000}"/>
    <cellStyle name="40% - Accent6 5 2 2" xfId="10084" xr:uid="{A6DFA5B7-8608-48B4-8EA4-29373D6FB0E3}"/>
    <cellStyle name="40% - Accent6 5 3" xfId="318" xr:uid="{00000000-0005-0000-0000-00003D010000}"/>
    <cellStyle name="40% - Accent6 5 4" xfId="4704" xr:uid="{714E0E79-D1A8-420C-850E-B2DAB95FA155}"/>
    <cellStyle name="40% - Accent6 6" xfId="319" xr:uid="{00000000-0005-0000-0000-00003E010000}"/>
    <cellStyle name="40% - Accent6 6 2" xfId="8135" xr:uid="{D9370A35-F0C3-48D2-9661-8870EA02369C}"/>
    <cellStyle name="40% - Accent6 7" xfId="18181" xr:uid="{A2AB3B83-0DEB-4A19-A31F-45C5F2AD84D2}"/>
    <cellStyle name="40% - Accent6 8" xfId="27788" xr:uid="{806B6BDC-E4CC-46FA-B795-CDDBB9D2A431}"/>
    <cellStyle name="40% - Accent6 9" xfId="2587" xr:uid="{6DF29B47-BA4D-42F2-B302-03B6DF89A85F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7790" xr:uid="{6265C3BB-D73B-4FBD-AC58-04D897AF95F7}"/>
    <cellStyle name="60% - Accent1 2 3" xfId="333" xr:uid="{00000000-0005-0000-0000-00004C010000}"/>
    <cellStyle name="60% - Accent1 2 3 2" xfId="27875" xr:uid="{9EA0E4BF-1089-4CFA-839D-F42FD10288FE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2764" xr:uid="{3CAEFA14-C57B-450A-A75E-AA4C5756F6E7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1989" xr:uid="{95446048-C3B1-4EBE-895C-898276632C2F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7791" xr:uid="{36DAD929-B399-442C-B879-08C4EDB19589}"/>
    <cellStyle name="60% - Accent2 2 3" xfId="347" xr:uid="{00000000-0005-0000-0000-00005A010000}"/>
    <cellStyle name="60% - Accent2 2 3 2" xfId="27876" xr:uid="{CA01DA52-7E6E-4B52-9079-A6FFD6164313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2765" xr:uid="{1D5C0FA7-3113-42B2-96A4-96A4ED8C2077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1990" xr:uid="{A494785E-CF88-448D-8ED2-E494A891416B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7792" xr:uid="{8DCC3758-799C-44A9-A00D-DB9AA03653A7}"/>
    <cellStyle name="60% - Accent3 2 3" xfId="361" xr:uid="{00000000-0005-0000-0000-000068010000}"/>
    <cellStyle name="60% - Accent3 2 3 2" xfId="27877" xr:uid="{BC39D29D-7BA3-4F78-8876-CDDAC45A5E46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2766" xr:uid="{A5630180-8B21-41F7-9951-1F4BF8E6B736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1991" xr:uid="{E7F5ABEB-64E2-4222-A245-F067B55EBBF4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7793" xr:uid="{EDE57B8C-DA99-4EC5-BFC1-E7F1E69D3E8F}"/>
    <cellStyle name="60% - Accent4 2 3" xfId="375" xr:uid="{00000000-0005-0000-0000-000076010000}"/>
    <cellStyle name="60% - Accent4 2 3 2" xfId="27878" xr:uid="{069EFA0A-4BAA-4184-8F46-8583DD748E9E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2767" xr:uid="{55585C5D-8931-4BA1-9B83-4C71E4100C41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1992" xr:uid="{E3DBFBA4-75CD-4ED5-BAEB-055060A751D0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7794" xr:uid="{12C2DC73-FB0E-4BBB-93D4-A3C77739B0D5}"/>
    <cellStyle name="60% - Accent5 2 3" xfId="389" xr:uid="{00000000-0005-0000-0000-000084010000}"/>
    <cellStyle name="60% - Accent5 2 3 2" xfId="27879" xr:uid="{214C4DF9-9CFC-427B-A270-A30735CC5A30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2768" xr:uid="{E43CA131-8E08-44EA-A74B-64F6897A0D90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1993" xr:uid="{12F2A153-FBD3-4266-AB71-43F3BC3FEEE3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7795" xr:uid="{996051BD-67F5-4209-926E-8DBCEA75F765}"/>
    <cellStyle name="60% - Accent6 2 3" xfId="403" xr:uid="{00000000-0005-0000-0000-000092010000}"/>
    <cellStyle name="60% - Accent6 2 3 2" xfId="27880" xr:uid="{2D862C16-A3B9-4F5E-8704-53384B0B6F02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2769" xr:uid="{419CEF99-295D-4AB8-9CD1-C971C0EF14E6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1994" xr:uid="{6A48D7C6-BA8A-48D5-A84F-1B0A66AA2FB0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1731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7796" xr:uid="{A7001836-C7B7-407B-B360-B18F4C6947D5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2770" xr:uid="{0A96EFD6-A958-4E51-B1A6-3BCCC89250F2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1734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7797" xr:uid="{67582B06-6674-49A3-BADB-A214CD6E9A20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2771" xr:uid="{E75751ED-777C-4D7D-9BF2-1CAEA592113E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1737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7798" xr:uid="{9F812A25-0EBB-401F-BA19-9846A4EB28F9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2772" xr:uid="{9D83F337-EE28-4B46-B4F3-08D7D44D4D2F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1740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7799" xr:uid="{A70BAB6C-A89C-45E8-8275-27BC70B1789D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2773" xr:uid="{2A9BB337-FA7F-4BBC-97BA-05364DBBFDC8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1743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7800" xr:uid="{78C9F3A9-43C3-40CD-A9F9-B5346A33BB66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2774" xr:uid="{CB3E22BF-AA50-4A9C-BF2D-94BB870769B9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1746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7801" xr:uid="{E641D12A-8384-480A-B394-CF2F23CFE98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2775" xr:uid="{15CC95C2-D3DA-400B-9609-0A4FF2FFFD92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1722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7802" xr:uid="{A7FFEC1C-26E4-4804-9484-7CFEDB66DBBC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2776" xr:uid="{18DDD806-9753-4B32-A2E5-A21BE7FC1BE1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8266" xr:uid="{E0CC8726-9F68-4C19-BD01-774A0A5AA641}"/>
    <cellStyle name="Border 10 2" xfId="32637" xr:uid="{EEDA1191-A9EF-4174-8662-49823E6E399C}"/>
    <cellStyle name="Border 11" xfId="8255" xr:uid="{E604C32D-B211-416A-98E8-996372397291}"/>
    <cellStyle name="Border 11 2" xfId="32627" xr:uid="{F057D60E-7886-44CE-8C37-318FE7EEBCE9}"/>
    <cellStyle name="Border 12" xfId="18186" xr:uid="{B988A4EF-0868-47AC-BFBB-5D96688C22C7}"/>
    <cellStyle name="Border 13" xfId="18346" xr:uid="{389C092B-8F01-4E37-AB0A-509FBC88076D}"/>
    <cellStyle name="Border 14" xfId="2777" xr:uid="{C6FEC361-E288-4727-A444-55A3AC110A0D}"/>
    <cellStyle name="Border 15" xfId="3047" xr:uid="{B6D2B08C-C6BE-460B-BAA1-3A874688DB15}"/>
    <cellStyle name="Border 2" xfId="2006" xr:uid="{BFC5E968-ED39-43DD-8FF5-4F0E110D9A6C}"/>
    <cellStyle name="Border 2 10" xfId="13485" xr:uid="{CF0FB120-78ED-40BD-B1A2-3AA5524DB706}"/>
    <cellStyle name="Border 2 10 2" xfId="37515" xr:uid="{9611ECD1-A9A8-44E9-968E-726BCC33A2CD}"/>
    <cellStyle name="Border 2 11" xfId="18457" xr:uid="{598C3351-3795-41A1-9ED5-D9A78437D22A}"/>
    <cellStyle name="Border 2 12" xfId="3176" xr:uid="{02678385-2857-440A-AC40-DF8A03FD41FE}"/>
    <cellStyle name="Border 2 13" xfId="27955" xr:uid="{A7B23456-44D5-4497-AF77-17718E863804}"/>
    <cellStyle name="Border 2 2" xfId="2372" xr:uid="{8EB8DEDF-2E39-4A6E-840F-FF8F859E2D66}"/>
    <cellStyle name="Border 2 2 10" xfId="23449" xr:uid="{CC08198A-AFDB-42AE-A5B7-29BD6D9BA931}"/>
    <cellStyle name="Border 2 2 11" xfId="3460" xr:uid="{63F30F16-B67D-4241-B9D6-4177389CE3C8}"/>
    <cellStyle name="Border 2 2 2" xfId="4263" xr:uid="{A6AAE5C0-A67B-4381-B05B-C7D943CC904B}"/>
    <cellStyle name="Border 2 2 2 2" xfId="9643" xr:uid="{0200559A-C181-4B4D-A0E0-6313B524B403}"/>
    <cellStyle name="Border 2 2 2 2 2" xfId="33855" xr:uid="{9407E99A-5189-4F6B-A1A2-CDD1BA4DD8E8}"/>
    <cellStyle name="Border 2 2 2 3" xfId="14558" xr:uid="{30F99A07-F54D-4256-959B-5529C93E9DF0}"/>
    <cellStyle name="Border 2 2 2 3 2" xfId="38588" xr:uid="{71A1EE13-D15F-4BF1-8502-668461718B4B}"/>
    <cellStyle name="Border 2 2 2 4" xfId="19792" xr:uid="{01FBCAB2-085C-4C3A-8291-4D54F11D255E}"/>
    <cellStyle name="Border 2 2 3" xfId="5369" xr:uid="{85386CA3-8CDE-4F5F-8054-28655AFD252C}"/>
    <cellStyle name="Border 2 2 3 2" xfId="10748" xr:uid="{C721D423-39D8-40DA-AB0D-04FF8F3C683C}"/>
    <cellStyle name="Border 2 2 3 2 2" xfId="34785" xr:uid="{E09B60D7-F660-4B87-BD86-F4A202111509}"/>
    <cellStyle name="Border 2 2 3 3" xfId="15489" xr:uid="{5779270C-E409-4995-B981-DF2E171559A9}"/>
    <cellStyle name="Border 2 2 3 3 2" xfId="39519" xr:uid="{C61761A5-7FEE-4B16-831A-E66C6F764663}"/>
    <cellStyle name="Border 2 2 3 4" xfId="20537" xr:uid="{AC8D9AA2-D7C4-47E1-B01F-FB8B2F93E246}"/>
    <cellStyle name="Border 2 2 4" xfId="6150" xr:uid="{DB39B460-4A94-4987-8B0F-AE95F5658058}"/>
    <cellStyle name="Border 2 2 4 2" xfId="11529" xr:uid="{0450E32E-60B4-4BFB-AD72-1587F5C31F77}"/>
    <cellStyle name="Border 2 2 4 2 2" xfId="35563" xr:uid="{3D8FF1D0-21F5-490E-A0E2-CA34BD657A36}"/>
    <cellStyle name="Border 2 2 4 3" xfId="16267" xr:uid="{C121CF64-EEB7-4949-8022-E6748388F0C2}"/>
    <cellStyle name="Border 2 2 4 3 2" xfId="40297" xr:uid="{AB130119-5E9C-4398-9AAF-B2D69BFA4DC4}"/>
    <cellStyle name="Border 2 2 4 4" xfId="21273" xr:uid="{4637909F-E890-420A-BA54-704F365C48F3}"/>
    <cellStyle name="Border 2 2 5" xfId="6889" xr:uid="{875B0851-5006-4132-A315-D91C9608DA18}"/>
    <cellStyle name="Border 2 2 5 2" xfId="12268" xr:uid="{5C4C7D3C-9F8A-44FC-9A91-A22601678148}"/>
    <cellStyle name="Border 2 2 5 2 2" xfId="36300" xr:uid="{212A3951-05FE-4357-912D-A29DD9A09B9A}"/>
    <cellStyle name="Border 2 2 5 3" xfId="17004" xr:uid="{4CFD09B1-E378-4846-9435-89F7DA912375}"/>
    <cellStyle name="Border 2 2 5 3 2" xfId="41034" xr:uid="{959A946D-38EB-4B62-AFB8-B50FB32AE681}"/>
    <cellStyle name="Border 2 2 5 4" xfId="22009" xr:uid="{7B2FDBB5-48CB-464F-9956-CE5AE63AB286}"/>
    <cellStyle name="Border 2 2 6" xfId="7622" xr:uid="{A4395B76-820D-480F-844D-BDC43083F751}"/>
    <cellStyle name="Border 2 2 6 2" xfId="13001" xr:uid="{B2D62825-3274-4266-A068-A53BC1868D6D}"/>
    <cellStyle name="Border 2 2 6 2 2" xfId="37031" xr:uid="{3102F573-C99F-4718-8631-B976AC38D566}"/>
    <cellStyle name="Border 2 2 6 3" xfId="17735" xr:uid="{FD9F9712-DE1A-4FA1-B47F-034CFD9B710F}"/>
    <cellStyle name="Border 2 2 6 3 2" xfId="41765" xr:uid="{0A74C573-70B9-4B0F-8AAB-5AAB4D643295}"/>
    <cellStyle name="Border 2 2 6 4" xfId="22740" xr:uid="{C351CF14-99EE-4A27-9A2D-EE3E7CBD6E08}"/>
    <cellStyle name="Border 2 2 7" xfId="8842" xr:uid="{90CA26AE-41FA-4751-B658-CD2A1B1CA803}"/>
    <cellStyle name="Border 2 2 7 2" xfId="33056" xr:uid="{431360A5-B377-4DCE-B0A3-8752405FCC4A}"/>
    <cellStyle name="Border 2 2 8" xfId="13759" xr:uid="{5F352454-1F67-4144-BB41-38EF6BC0890C}"/>
    <cellStyle name="Border 2 2 8 2" xfId="37789" xr:uid="{1820A66F-6D52-49FA-9D37-38D76C90607E}"/>
    <cellStyle name="Border 2 2 9" xfId="18733" xr:uid="{D49DD475-1908-4611-9BD3-9674310264ED}"/>
    <cellStyle name="Border 2 3" xfId="3684" xr:uid="{F82ADB51-F088-4ECB-8CE4-605AC7B65EE7}"/>
    <cellStyle name="Border 2 3 2" xfId="4487" xr:uid="{0A991D39-56D5-4141-B5B9-A390523F5D4F}"/>
    <cellStyle name="Border 2 3 2 2" xfId="9867" xr:uid="{413FBEC5-3EA4-4F84-AE46-18CBD4702A9A}"/>
    <cellStyle name="Border 2 3 2 2 2" xfId="34079" xr:uid="{4A832B6A-BBE7-41F0-AB2F-0E29E1B6A53D}"/>
    <cellStyle name="Border 2 3 2 3" xfId="14782" xr:uid="{53C475B9-B558-4051-B3E8-AA473F762B94}"/>
    <cellStyle name="Border 2 3 2 3 2" xfId="38812" xr:uid="{9BB7F4F1-D183-47D3-82F8-C46FEE61B7B3}"/>
    <cellStyle name="Border 2 3 2 4" xfId="20016" xr:uid="{1F83C2C7-F6AF-4E13-9D7D-6769C707FAF2}"/>
    <cellStyle name="Border 2 3 3" xfId="5593" xr:uid="{12B919CC-49F7-4EE4-B3BA-0A0396BC96E7}"/>
    <cellStyle name="Border 2 3 3 2" xfId="10972" xr:uid="{AC64236A-7416-4A21-AC90-93646A57E343}"/>
    <cellStyle name="Border 2 3 3 2 2" xfId="35009" xr:uid="{54BBB39A-0151-42CC-BAD9-49D88C1A5E0B}"/>
    <cellStyle name="Border 2 3 3 3" xfId="15713" xr:uid="{A6B15600-1DF4-4B94-AB76-3659BB139034}"/>
    <cellStyle name="Border 2 3 3 3 2" xfId="39743" xr:uid="{6B6D944D-0B9F-4963-AB7B-1C18B66CD387}"/>
    <cellStyle name="Border 2 3 3 4" xfId="20761" xr:uid="{1D42E2FC-E5E6-476E-BFAD-46B270A49120}"/>
    <cellStyle name="Border 2 3 4" xfId="6374" xr:uid="{B1C4AE51-96C4-4D83-AC25-4D1BE6AFB58E}"/>
    <cellStyle name="Border 2 3 4 2" xfId="11753" xr:uid="{360804B8-F247-4903-8177-D27045D46779}"/>
    <cellStyle name="Border 2 3 4 2 2" xfId="35787" xr:uid="{F845C6DE-7A6A-4CAD-8DE5-A3726DAA4060}"/>
    <cellStyle name="Border 2 3 4 3" xfId="16491" xr:uid="{51172CEB-9731-4D93-B0EB-B20A5B3752EB}"/>
    <cellStyle name="Border 2 3 4 3 2" xfId="40521" xr:uid="{A1D910F1-E619-40F1-9F84-2267A866AA22}"/>
    <cellStyle name="Border 2 3 4 4" xfId="21497" xr:uid="{06F559D1-E445-4D1B-9520-FFC64276DD18}"/>
    <cellStyle name="Border 2 3 5" xfId="7113" xr:uid="{94E1BE3C-2988-4A8A-8427-3D0936162303}"/>
    <cellStyle name="Border 2 3 5 2" xfId="12492" xr:uid="{D98117E6-0C5A-4C2B-B094-E8BC5D5F611E}"/>
    <cellStyle name="Border 2 3 5 2 2" xfId="36524" xr:uid="{14731175-605C-4707-8C45-B013EA692F23}"/>
    <cellStyle name="Border 2 3 5 3" xfId="17228" xr:uid="{49713DFD-4E33-444B-B478-C304F6201937}"/>
    <cellStyle name="Border 2 3 5 3 2" xfId="41258" xr:uid="{C2353DDC-3635-4B50-80E7-7BEC729380B2}"/>
    <cellStyle name="Border 2 3 5 4" xfId="22233" xr:uid="{F114DC21-63AD-4D11-8975-75F4CAF0FA31}"/>
    <cellStyle name="Border 2 3 6" xfId="7846" xr:uid="{49E8055F-CF8C-4AD2-88D2-73A649961E93}"/>
    <cellStyle name="Border 2 3 6 2" xfId="13225" xr:uid="{D76293DD-CA5F-4B38-B7D2-26174864D93B}"/>
    <cellStyle name="Border 2 3 6 2 2" xfId="37255" xr:uid="{5CEDB4E9-A849-4971-86C1-A1FEE14C3ED2}"/>
    <cellStyle name="Border 2 3 6 3" xfId="17959" xr:uid="{25A01756-49EB-4810-8F14-87C642CE5B2B}"/>
    <cellStyle name="Border 2 3 6 3 2" xfId="41989" xr:uid="{618FCD1F-7DB1-4A1B-9875-01B66768415B}"/>
    <cellStyle name="Border 2 3 6 4" xfId="22964" xr:uid="{0AEA8244-5813-444C-9F7F-3B7DC382D932}"/>
    <cellStyle name="Border 2 3 7" xfId="9066" xr:uid="{395E4402-BCD0-4512-B19E-BE8C5EDE4BAC}"/>
    <cellStyle name="Border 2 3 7 2" xfId="33280" xr:uid="{EBD4C1C1-3474-47F4-ACD1-8E2C48AE292A}"/>
    <cellStyle name="Border 2 3 8" xfId="13983" xr:uid="{B8207ED8-8367-4BF5-BE46-85D604C369CA}"/>
    <cellStyle name="Border 2 3 8 2" xfId="38013" xr:uid="{6315069D-8C22-4269-B664-D3F02AF4997A}"/>
    <cellStyle name="Border 2 3 9" xfId="18957" xr:uid="{7EFEDBBA-0CFB-449F-A1E9-8F62293E2D0B}"/>
    <cellStyle name="Border 2 4" xfId="3987" xr:uid="{34F3C5CB-EF75-4EE1-90FA-576E097B2012}"/>
    <cellStyle name="Border 2 4 2" xfId="9367" xr:uid="{5FA87892-6E13-4BCE-976D-A4581EBB2DCF}"/>
    <cellStyle name="Border 2 4 2 2" xfId="33581" xr:uid="{4868C671-3D7E-4734-A990-C5FF4664E374}"/>
    <cellStyle name="Border 2 4 3" xfId="14284" xr:uid="{5CC98711-9FF1-4871-90E4-D997F02853D6}"/>
    <cellStyle name="Border 2 4 3 2" xfId="38314" xr:uid="{FD4C7721-F72C-4BE9-9139-26A1AED754FB}"/>
    <cellStyle name="Border 2 4 4" xfId="19516" xr:uid="{5D6744B5-4B7F-4B5B-A9F8-C0B2804C609F}"/>
    <cellStyle name="Border 2 5" xfId="5092" xr:uid="{AC877543-8DA7-4B41-A4BD-56629188D318}"/>
    <cellStyle name="Border 2 5 2" xfId="10471" xr:uid="{663E0073-907B-4E12-A988-C0526EF037FA}"/>
    <cellStyle name="Border 2 5 2 2" xfId="34510" xr:uid="{1CA55CC2-4F05-480C-A02F-37CFEDCE5CF0}"/>
    <cellStyle name="Border 2 5 3" xfId="15214" xr:uid="{F2E1CFB6-83E2-43CA-A75B-05AF851D99FF}"/>
    <cellStyle name="Border 2 5 3 2" xfId="39244" xr:uid="{26DD6157-848E-402C-8E0A-E4FDF1EFF95D}"/>
    <cellStyle name="Border 2 5 4" xfId="20262" xr:uid="{517C4AAA-2AB3-4A63-AA42-4FEA4D73445B}"/>
    <cellStyle name="Border 2 6" xfId="5873" xr:uid="{8FE911A2-4716-4816-8A62-E25282CE438B}"/>
    <cellStyle name="Border 2 6 2" xfId="11252" xr:uid="{CE04053A-2FE6-48EB-92D5-8F60438758FA}"/>
    <cellStyle name="Border 2 6 2 2" xfId="35288" xr:uid="{348EC23B-8094-485C-BA40-22C6AB5B6D40}"/>
    <cellStyle name="Border 2 6 3" xfId="15992" xr:uid="{42C44F6F-75F4-48A0-A34E-F3C0EB7388FB}"/>
    <cellStyle name="Border 2 6 3 2" xfId="40022" xr:uid="{44695C39-7470-4F00-983E-BDA997C811F4}"/>
    <cellStyle name="Border 2 6 4" xfId="20999" xr:uid="{478F730A-4876-494C-8CD7-D6522F5E396C}"/>
    <cellStyle name="Border 2 7" xfId="6613" xr:uid="{C1932F46-B30E-4F95-9BBA-E0614127F520}"/>
    <cellStyle name="Border 2 7 2" xfId="11992" xr:uid="{2C3387FB-8877-45F0-B3E2-888D0CE1F373}"/>
    <cellStyle name="Border 2 7 2 2" xfId="36026" xr:uid="{B7E5CDD3-C3AF-4A0F-8A3D-A1C957BAC262}"/>
    <cellStyle name="Border 2 7 3" xfId="16730" xr:uid="{518930CB-5430-4D9C-8159-85C5F7201247}"/>
    <cellStyle name="Border 2 7 3 2" xfId="40760" xr:uid="{6A3F90BE-5ABC-4AAA-B61F-54946472A34E}"/>
    <cellStyle name="Border 2 7 4" xfId="21735" xr:uid="{2D600D42-EB86-4C43-9BB6-EA1F3DF3268A}"/>
    <cellStyle name="Border 2 8" xfId="7346" xr:uid="{68AB3E94-4CEC-4767-988A-A64CA70338F8}"/>
    <cellStyle name="Border 2 8 2" xfId="12725" xr:uid="{25F13217-B003-4ADF-8194-FC26B2898B1D}"/>
    <cellStyle name="Border 2 8 2 2" xfId="36757" xr:uid="{855D39E5-CCB1-411F-BB48-63170273C4F6}"/>
    <cellStyle name="Border 2 8 3" xfId="17461" xr:uid="{84E24C06-4888-468D-B186-C813F1E1CA79}"/>
    <cellStyle name="Border 2 8 3 2" xfId="41491" xr:uid="{8980AD9B-B177-48B6-A9A4-A2F8A9D67F52}"/>
    <cellStyle name="Border 2 8 4" xfId="22466" xr:uid="{D630B603-B711-4CC7-B5C0-6C4D953BE27E}"/>
    <cellStyle name="Border 2 9" xfId="8563" xr:uid="{95B2041B-5A47-4DBB-95FC-677C40759EAE}"/>
    <cellStyle name="Border 2 9 2" xfId="32779" xr:uid="{8B762207-66D4-4992-A242-F505BB324032}"/>
    <cellStyle name="Border 3" xfId="1868" xr:uid="{5A14DFA6-D99A-452F-AABC-C1F0BD192CB1}"/>
    <cellStyle name="Border 3 10" xfId="13563" xr:uid="{25D5ED24-142A-45EA-814A-3867417C7D5D}"/>
    <cellStyle name="Border 3 10 2" xfId="37593" xr:uid="{7CDC1050-D197-4F98-8A51-D3A78778D695}"/>
    <cellStyle name="Border 3 11" xfId="18535" xr:uid="{1DABF3EB-12CB-4417-B0AC-21E53B9390CE}"/>
    <cellStyle name="Border 3 12" xfId="3254" xr:uid="{82371C53-4AB4-407E-A2FB-1D1A0EDEED31}"/>
    <cellStyle name="Border 3 2" xfId="3538" xr:uid="{3378E265-DCF0-4C41-AB2A-905C99FBF348}"/>
    <cellStyle name="Border 3 2 2" xfId="4341" xr:uid="{E52EBD4E-9B27-4DE8-91B5-8396842C5CCB}"/>
    <cellStyle name="Border 3 2 2 2" xfId="9721" xr:uid="{DA380E56-1E93-41A7-9844-04C6CD2E44CD}"/>
    <cellStyle name="Border 3 2 2 2 2" xfId="33933" xr:uid="{C67A2B27-54FF-40CC-AD05-09D76F47712D}"/>
    <cellStyle name="Border 3 2 2 3" xfId="14636" xr:uid="{4CFB7884-A8A8-4B74-8803-8637FCDEBC69}"/>
    <cellStyle name="Border 3 2 2 3 2" xfId="38666" xr:uid="{9AB1D27A-D895-4547-9D82-57AD887AA593}"/>
    <cellStyle name="Border 3 2 2 4" xfId="19870" xr:uid="{C4A52B79-DA0D-4FF0-85C4-718806AEA997}"/>
    <cellStyle name="Border 3 2 3" xfId="5447" xr:uid="{CE598BF4-14A6-4866-A94B-D4FC36AC6F80}"/>
    <cellStyle name="Border 3 2 3 2" xfId="10826" xr:uid="{D0115406-DF04-4AB6-A5F9-FBF34DC57BEF}"/>
    <cellStyle name="Border 3 2 3 2 2" xfId="34863" xr:uid="{AB70B093-17D2-4A5F-A6F1-E3EB0FFE9E7E}"/>
    <cellStyle name="Border 3 2 3 3" xfId="15567" xr:uid="{E674F066-B327-4ECA-8318-C6A8ED31749F}"/>
    <cellStyle name="Border 3 2 3 3 2" xfId="39597" xr:uid="{93A9BD8E-2D47-47FA-B2F6-2B00FF5C32F7}"/>
    <cellStyle name="Border 3 2 3 4" xfId="20615" xr:uid="{F6A7535B-A734-4B6A-9425-CE94619DF642}"/>
    <cellStyle name="Border 3 2 4" xfId="6228" xr:uid="{6EEFA14C-B160-481E-874B-9597083E2CF6}"/>
    <cellStyle name="Border 3 2 4 2" xfId="11607" xr:uid="{B640360D-BFB8-4125-8150-EE21CBBF980A}"/>
    <cellStyle name="Border 3 2 4 2 2" xfId="35641" xr:uid="{8C56ED44-09E6-466E-B99D-E68A1EBD343B}"/>
    <cellStyle name="Border 3 2 4 3" xfId="16345" xr:uid="{FA2C3C19-5D66-4ECB-9F9D-1F0E7D7732AF}"/>
    <cellStyle name="Border 3 2 4 3 2" xfId="40375" xr:uid="{11D47B19-BE00-4306-BD0C-9E3B59B7B8F2}"/>
    <cellStyle name="Border 3 2 4 4" xfId="21351" xr:uid="{776DB33F-41FD-4BAD-8971-1D9B99AC96F5}"/>
    <cellStyle name="Border 3 2 5" xfId="6967" xr:uid="{A8990910-3E53-4EAB-947D-0E4E1FE7D029}"/>
    <cellStyle name="Border 3 2 5 2" xfId="12346" xr:uid="{8967A276-70D9-4BF0-B486-9B1B4E995232}"/>
    <cellStyle name="Border 3 2 5 2 2" xfId="36378" xr:uid="{8EF2C63D-34FF-4B8F-A52F-ACD00276244B}"/>
    <cellStyle name="Border 3 2 5 3" xfId="17082" xr:uid="{BEEEFE1D-FDBC-4FF7-B781-6D9FBC9F02DA}"/>
    <cellStyle name="Border 3 2 5 3 2" xfId="41112" xr:uid="{6A46AED1-1EEB-4762-8E64-8FF17576CAFF}"/>
    <cellStyle name="Border 3 2 5 4" xfId="22087" xr:uid="{D82EB566-08F0-4A6F-8815-502B275DE637}"/>
    <cellStyle name="Border 3 2 6" xfId="7700" xr:uid="{5C718E36-98C0-412B-95CA-C31692DA0876}"/>
    <cellStyle name="Border 3 2 6 2" xfId="13079" xr:uid="{248B3DD8-0975-4680-A0B2-FC19A93028B5}"/>
    <cellStyle name="Border 3 2 6 2 2" xfId="37109" xr:uid="{D27F9FFC-E947-4262-975B-E0ADB0337930}"/>
    <cellStyle name="Border 3 2 6 3" xfId="17813" xr:uid="{8652B94D-7A19-49C4-8B22-C0CBF34D56E6}"/>
    <cellStyle name="Border 3 2 6 3 2" xfId="41843" xr:uid="{86E24AA2-DCAD-4AB8-B08F-3542D7AE99A6}"/>
    <cellStyle name="Border 3 2 6 4" xfId="22818" xr:uid="{C009C376-1DCE-4A46-BEFC-1F821D41E58D}"/>
    <cellStyle name="Border 3 2 7" xfId="8920" xr:uid="{445462D0-07B8-40E0-B30C-8B66E8AA2B35}"/>
    <cellStyle name="Border 3 2 7 2" xfId="33134" xr:uid="{B9FE688C-5AA9-486C-AA5C-1B4162D9B7F8}"/>
    <cellStyle name="Border 3 2 8" xfId="13837" xr:uid="{C734F1EB-5FD5-4281-ACCF-6AF47B10135C}"/>
    <cellStyle name="Border 3 2 8 2" xfId="37867" xr:uid="{B6C2438B-B913-45C8-8E60-681C04D15F4D}"/>
    <cellStyle name="Border 3 2 9" xfId="18811" xr:uid="{DDFA4B30-C3A7-4BB7-B029-6EE7BCDDD0A2}"/>
    <cellStyle name="Border 3 3" xfId="3762" xr:uid="{054CFA4B-AC67-4CFD-8AE3-323D92B49D34}"/>
    <cellStyle name="Border 3 3 2" xfId="4565" xr:uid="{7B0A0B29-7088-4546-B5DB-81D228738BE3}"/>
    <cellStyle name="Border 3 3 2 2" xfId="9945" xr:uid="{CD2B563E-B3A3-4D8A-9357-300A39320480}"/>
    <cellStyle name="Border 3 3 2 2 2" xfId="34157" xr:uid="{B230AB68-254C-4367-BE25-19773B984A0D}"/>
    <cellStyle name="Border 3 3 2 3" xfId="14860" xr:uid="{A71E2612-FC90-459C-802D-30C2F33F93B2}"/>
    <cellStyle name="Border 3 3 2 3 2" xfId="38890" xr:uid="{396E3CE7-B5BD-4A8D-AD73-8BA30885704E}"/>
    <cellStyle name="Border 3 3 2 4" xfId="20094" xr:uid="{DEB472CF-EA9D-43B4-913B-8C6FFC0344D7}"/>
    <cellStyle name="Border 3 3 3" xfId="5671" xr:uid="{971F8903-BA2D-41B4-BF16-6B09BD75FF92}"/>
    <cellStyle name="Border 3 3 3 2" xfId="11050" xr:uid="{DF2E0317-DCCB-4631-83D5-CC7F2F13AF82}"/>
    <cellStyle name="Border 3 3 3 2 2" xfId="35087" xr:uid="{5FC83B7F-27EF-43EC-A866-FAE39B666D56}"/>
    <cellStyle name="Border 3 3 3 3" xfId="15791" xr:uid="{D1DE50F3-5E08-46F2-BC6A-C0BB523065E4}"/>
    <cellStyle name="Border 3 3 3 3 2" xfId="39821" xr:uid="{C5796AAC-CEBC-4501-8C53-C1836BAFB591}"/>
    <cellStyle name="Border 3 3 3 4" xfId="20839" xr:uid="{DE35B518-1C64-4CAB-906B-F2BE34096B92}"/>
    <cellStyle name="Border 3 3 4" xfId="6452" xr:uid="{5870D098-F804-4039-B051-07FB542BEC30}"/>
    <cellStyle name="Border 3 3 4 2" xfId="11831" xr:uid="{BE29D075-68C7-45CB-AF79-EBEB6D979EFA}"/>
    <cellStyle name="Border 3 3 4 2 2" xfId="35865" xr:uid="{4C2A4448-FF0F-404B-AA3C-E16B36495C25}"/>
    <cellStyle name="Border 3 3 4 3" xfId="16569" xr:uid="{E1641F27-DA6E-4555-9FE5-DA57C6658CBC}"/>
    <cellStyle name="Border 3 3 4 3 2" xfId="40599" xr:uid="{0582E8FD-388C-41D8-BF31-30D4432AC51F}"/>
    <cellStyle name="Border 3 3 4 4" xfId="21575" xr:uid="{17733BCB-17AD-4953-BD22-246A7638E887}"/>
    <cellStyle name="Border 3 3 5" xfId="7191" xr:uid="{AFC2E005-121D-4CAB-BB57-7641BC0C0CD3}"/>
    <cellStyle name="Border 3 3 5 2" xfId="12570" xr:uid="{2BC6BE54-4EBC-4C5A-AE08-590DAD1AC853}"/>
    <cellStyle name="Border 3 3 5 2 2" xfId="36602" xr:uid="{AF1E3248-3CB5-4B50-8CE9-6017EBF24D50}"/>
    <cellStyle name="Border 3 3 5 3" xfId="17306" xr:uid="{3BCB1A26-BF5D-4180-B166-C7222D1FF8DF}"/>
    <cellStyle name="Border 3 3 5 3 2" xfId="41336" xr:uid="{16F6FABA-0C2D-4389-A32A-5200C763C1CF}"/>
    <cellStyle name="Border 3 3 5 4" xfId="22311" xr:uid="{CBFCC8F5-B29C-4110-9B37-944341490F4E}"/>
    <cellStyle name="Border 3 3 6" xfId="7924" xr:uid="{BB167B29-3A49-48C5-B6D8-ADF5296932A0}"/>
    <cellStyle name="Border 3 3 6 2" xfId="13303" xr:uid="{4CAA00E7-98BE-4084-885D-F0E1D979EE2A}"/>
    <cellStyle name="Border 3 3 6 2 2" xfId="37333" xr:uid="{738B4CB2-425A-4192-A0D0-1E956EB30A23}"/>
    <cellStyle name="Border 3 3 6 3" xfId="18037" xr:uid="{ADA606A7-E204-4DB0-89F6-05367238F77A}"/>
    <cellStyle name="Border 3 3 6 3 2" xfId="42067" xr:uid="{EE654597-99DD-4FCF-9C66-ED83CB86747A}"/>
    <cellStyle name="Border 3 3 6 4" xfId="23042" xr:uid="{DFEB4AB9-A162-4B1B-8B75-7A05DAF8EEE9}"/>
    <cellStyle name="Border 3 3 7" xfId="9144" xr:uid="{4DFC652A-46E6-4839-B360-6D7FE697BE6A}"/>
    <cellStyle name="Border 3 3 7 2" xfId="33358" xr:uid="{506F473A-8211-4567-930D-FDCF86D280DD}"/>
    <cellStyle name="Border 3 3 8" xfId="14061" xr:uid="{8EE8808D-3020-4913-AA35-65568C307A07}"/>
    <cellStyle name="Border 3 3 8 2" xfId="38091" xr:uid="{DC0BB92A-DAA9-4C32-A496-FEA7CE40D8FE}"/>
    <cellStyle name="Border 3 3 9" xfId="19035" xr:uid="{28AD99C3-4CD9-44CA-B812-219DEF49530C}"/>
    <cellStyle name="Border 3 4" xfId="4065" xr:uid="{2723AF93-7DF1-41BE-86C7-3C531E10265E}"/>
    <cellStyle name="Border 3 4 2" xfId="9445" xr:uid="{38A64599-6FD0-41FE-9E70-31480F1A283D}"/>
    <cellStyle name="Border 3 4 2 2" xfId="33659" xr:uid="{F928FE59-CEC6-4680-8655-D102A2FE92CF}"/>
    <cellStyle name="Border 3 4 3" xfId="14362" xr:uid="{3EFBC3A3-3A10-450A-9421-2892303FD6A8}"/>
    <cellStyle name="Border 3 4 3 2" xfId="38392" xr:uid="{75A7B67A-7E39-45B8-845D-F128DF830E75}"/>
    <cellStyle name="Border 3 4 4" xfId="19594" xr:uid="{52D8D153-FECE-4E04-8544-36C40411F943}"/>
    <cellStyle name="Border 3 5" xfId="5170" xr:uid="{34A641DC-EB45-43BD-A8C4-306EA14430FF}"/>
    <cellStyle name="Border 3 5 2" xfId="10549" xr:uid="{5B53CDB2-EA4F-48DE-8E10-D0B027671570}"/>
    <cellStyle name="Border 3 5 2 2" xfId="34588" xr:uid="{1B404F14-9307-48FD-8B56-56594643B8A5}"/>
    <cellStyle name="Border 3 5 3" xfId="15292" xr:uid="{F2EBF9BB-8966-4DE5-A5B4-9FCE19F8B973}"/>
    <cellStyle name="Border 3 5 3 2" xfId="39322" xr:uid="{1E6B6255-04D8-4558-AAEA-BEB0C6A45365}"/>
    <cellStyle name="Border 3 5 4" xfId="20340" xr:uid="{710D77F8-E840-4B12-B1C2-1C6CC9082BB6}"/>
    <cellStyle name="Border 3 6" xfId="5951" xr:uid="{A2485194-9B51-49B8-9B23-397010709B30}"/>
    <cellStyle name="Border 3 6 2" xfId="11330" xr:uid="{E87500E5-643C-4B57-80F4-2BC41A13AD83}"/>
    <cellStyle name="Border 3 6 2 2" xfId="35366" xr:uid="{84C2AFC0-0C20-4E4E-BCD7-A54A389C5B70}"/>
    <cellStyle name="Border 3 6 3" xfId="16070" xr:uid="{F0CE95FA-3285-46FB-87D9-3192678C29DB}"/>
    <cellStyle name="Border 3 6 3 2" xfId="40100" xr:uid="{EFDD4D0A-FB79-4E3D-B1BC-7806B2EBE36D}"/>
    <cellStyle name="Border 3 6 4" xfId="21077" xr:uid="{FD9540A4-07B4-48B5-96F3-D8510B385182}"/>
    <cellStyle name="Border 3 7" xfId="6691" xr:uid="{7A2D1A8D-2B82-4F94-9D47-58AD426AEA80}"/>
    <cellStyle name="Border 3 7 2" xfId="12070" xr:uid="{266AD9F4-9C2D-41B3-A0DA-E646032E7705}"/>
    <cellStyle name="Border 3 7 2 2" xfId="36104" xr:uid="{340959B8-E736-4406-9590-1F1E3EF5C80D}"/>
    <cellStyle name="Border 3 7 3" xfId="16808" xr:uid="{1F54553F-D6F0-4D7C-AC59-592A1761FAAB}"/>
    <cellStyle name="Border 3 7 3 2" xfId="40838" xr:uid="{3D3DFEB6-2882-4F70-9F69-CEA69655D16F}"/>
    <cellStyle name="Border 3 7 4" xfId="21813" xr:uid="{6BFBADFB-2F3B-403F-B30A-FE45C38B24CC}"/>
    <cellStyle name="Border 3 8" xfId="7424" xr:uid="{02D50461-1700-4122-BABF-ACE326A855FE}"/>
    <cellStyle name="Border 3 8 2" xfId="12803" xr:uid="{544240AD-506A-4042-8F23-20808424D66C}"/>
    <cellStyle name="Border 3 8 2 2" xfId="36835" xr:uid="{DDEEF0BF-6E48-4159-8963-C47A85FA4DC1}"/>
    <cellStyle name="Border 3 8 3" xfId="17539" xr:uid="{75EC00E2-FA93-423E-8D6E-1224B80C4135}"/>
    <cellStyle name="Border 3 8 3 2" xfId="41569" xr:uid="{74C690E8-BEE0-4329-BC19-2BDA2FB3F64E}"/>
    <cellStyle name="Border 3 8 4" xfId="22544" xr:uid="{2DB1D999-1C0F-4E31-BC9F-10FF8D768B1E}"/>
    <cellStyle name="Border 3 9" xfId="8641" xr:uid="{3818879B-0690-4E5F-B3CF-C26BB07EE930}"/>
    <cellStyle name="Border 3 9 2" xfId="32857" xr:uid="{279C4255-04F6-4E61-90DA-9FAB2834F983}"/>
    <cellStyle name="Border 4" xfId="3189" xr:uid="{0290958C-54AD-40D9-AEA2-B2F5CBC40414}"/>
    <cellStyle name="Border 4 10" xfId="13498" xr:uid="{E14CB80C-3F9C-4283-888A-ADE38ADEFA98}"/>
    <cellStyle name="Border 4 10 2" xfId="37528" xr:uid="{E476FFD9-DB0F-4AB3-8369-AE882FDFA1BD}"/>
    <cellStyle name="Border 4 11" xfId="18470" xr:uid="{CEF2F062-64F4-43B2-B2B8-465802053680}"/>
    <cellStyle name="Border 4 12" xfId="27968" xr:uid="{21F27D51-4D58-4F76-9EA3-303DED48B06F}"/>
    <cellStyle name="Border 4 2" xfId="3473" xr:uid="{B220590E-253C-4612-9DDF-4E3362B0EF6E}"/>
    <cellStyle name="Border 4 2 2" xfId="4276" xr:uid="{02244721-7311-49E0-BB7C-96CA86860EE0}"/>
    <cellStyle name="Border 4 2 2 2" xfId="9656" xr:uid="{D7174636-7D57-409D-804B-5684218792E8}"/>
    <cellStyle name="Border 4 2 2 2 2" xfId="33868" xr:uid="{B792CA6D-BAB0-439E-BC9B-4ABA785C05B1}"/>
    <cellStyle name="Border 4 2 2 3" xfId="14571" xr:uid="{2F896162-49CC-4645-A859-336A9FC24D79}"/>
    <cellStyle name="Border 4 2 2 3 2" xfId="38601" xr:uid="{A5B448E6-0587-4245-B897-BA90C4FC44C6}"/>
    <cellStyle name="Border 4 2 2 4" xfId="19805" xr:uid="{1D578BFA-0CAD-4CE4-89FB-E2BEC8CB6B46}"/>
    <cellStyle name="Border 4 2 3" xfId="5382" xr:uid="{72497C53-3B97-405C-A6A2-2A22FE25BD39}"/>
    <cellStyle name="Border 4 2 3 2" xfId="10761" xr:uid="{1E03A6C2-85C6-4664-886D-74EF0A26CCF2}"/>
    <cellStyle name="Border 4 2 3 2 2" xfId="34798" xr:uid="{DBEBC000-9998-4D87-A878-3F62BDDD36C6}"/>
    <cellStyle name="Border 4 2 3 3" xfId="15502" xr:uid="{911C0F2A-272A-40A3-8C72-F2FF52BC07EE}"/>
    <cellStyle name="Border 4 2 3 3 2" xfId="39532" xr:uid="{38B2B216-653E-490C-BEAE-2C29E22E9AB4}"/>
    <cellStyle name="Border 4 2 3 4" xfId="20550" xr:uid="{735FE9DA-5FE3-4ADA-9913-DCE389D64C58}"/>
    <cellStyle name="Border 4 2 4" xfId="6163" xr:uid="{2DB70AA2-F183-4B0F-88D5-99146F4583FA}"/>
    <cellStyle name="Border 4 2 4 2" xfId="11542" xr:uid="{67C1DCBE-DA40-4867-9830-99BA7EFC13CB}"/>
    <cellStyle name="Border 4 2 4 2 2" xfId="35576" xr:uid="{4A3B5763-A32A-466E-B724-5C5BB639E345}"/>
    <cellStyle name="Border 4 2 4 3" xfId="16280" xr:uid="{2C00962A-A312-4ACA-A318-04C24DA8C4F2}"/>
    <cellStyle name="Border 4 2 4 3 2" xfId="40310" xr:uid="{3D613B82-062B-42A0-ADC8-D71F84B746C3}"/>
    <cellStyle name="Border 4 2 4 4" xfId="21286" xr:uid="{4A7B5E82-41C2-4A6D-87CC-C60D55F0C1C6}"/>
    <cellStyle name="Border 4 2 5" xfId="6902" xr:uid="{E1AB1AF7-3FDD-40CD-86D1-BF91EE15BC99}"/>
    <cellStyle name="Border 4 2 5 2" xfId="12281" xr:uid="{779DC7B8-B306-4D77-B61E-446D828F8EFC}"/>
    <cellStyle name="Border 4 2 5 2 2" xfId="36313" xr:uid="{51077BB9-E745-4BDC-B864-1B2702313C52}"/>
    <cellStyle name="Border 4 2 5 3" xfId="17017" xr:uid="{F71749F1-6DC3-4F87-BCFD-94843E1AFB05}"/>
    <cellStyle name="Border 4 2 5 3 2" xfId="41047" xr:uid="{E2D3121A-75A8-4C7F-B770-A6FE49174F04}"/>
    <cellStyle name="Border 4 2 5 4" xfId="22022" xr:uid="{B6063B24-1911-400E-A837-F07D7A325821}"/>
    <cellStyle name="Border 4 2 6" xfId="7635" xr:uid="{6E6A332C-9494-41E3-A381-F23B3739330E}"/>
    <cellStyle name="Border 4 2 6 2" xfId="13014" xr:uid="{F27C652C-AFB7-4004-9142-D909387FC1D3}"/>
    <cellStyle name="Border 4 2 6 2 2" xfId="37044" xr:uid="{1F911611-8711-4B90-9DA1-CC710A865215}"/>
    <cellStyle name="Border 4 2 6 3" xfId="17748" xr:uid="{ED0F380B-CE0A-40A0-84BF-EE3766C39E89}"/>
    <cellStyle name="Border 4 2 6 3 2" xfId="41778" xr:uid="{BF1370A6-E419-4D98-8367-1142A465630E}"/>
    <cellStyle name="Border 4 2 6 4" xfId="22753" xr:uid="{381D69BA-81BC-4B6E-A0FB-D47BF4589DED}"/>
    <cellStyle name="Border 4 2 7" xfId="8855" xr:uid="{3A418B8B-AA77-44B0-B120-828FCD34A40D}"/>
    <cellStyle name="Border 4 2 7 2" xfId="33069" xr:uid="{A0352963-64B9-49F1-9C63-8B1F751F2583}"/>
    <cellStyle name="Border 4 2 8" xfId="13772" xr:uid="{982DFB16-B468-4B3D-834E-B0DEC6FF1DF2}"/>
    <cellStyle name="Border 4 2 8 2" xfId="37802" xr:uid="{FA874B02-7159-49F0-A980-463D203C3617}"/>
    <cellStyle name="Border 4 2 9" xfId="18746" xr:uid="{3D01F58B-25F6-4A86-8E65-2D358A6CE8C9}"/>
    <cellStyle name="Border 4 3" xfId="3697" xr:uid="{21171E8F-3618-4882-BAC0-B9039EE5C209}"/>
    <cellStyle name="Border 4 3 2" xfId="4500" xr:uid="{575A58DB-C13C-4B43-AB3A-DB053A4CF45E}"/>
    <cellStyle name="Border 4 3 2 2" xfId="9880" xr:uid="{E86641B8-24AE-4133-9AE2-8B9BB2CE3DDB}"/>
    <cellStyle name="Border 4 3 2 2 2" xfId="34092" xr:uid="{6CFB91A8-BE14-4764-B866-3FF51547F1AD}"/>
    <cellStyle name="Border 4 3 2 3" xfId="14795" xr:uid="{7B01B68E-F187-4A3F-96DC-32BC32945C82}"/>
    <cellStyle name="Border 4 3 2 3 2" xfId="38825" xr:uid="{F98A8982-A971-4D62-84C1-E0925E3FC73D}"/>
    <cellStyle name="Border 4 3 2 4" xfId="20029" xr:uid="{3C040E7D-E913-421E-BD8E-D72AB08D137B}"/>
    <cellStyle name="Border 4 3 3" xfId="5606" xr:uid="{8DA86F91-B9F4-411D-A252-760BBBAB2DBA}"/>
    <cellStyle name="Border 4 3 3 2" xfId="10985" xr:uid="{2435E60B-56E0-4E4B-A841-F99C5428F0B7}"/>
    <cellStyle name="Border 4 3 3 2 2" xfId="35022" xr:uid="{390FB573-E6B8-46F2-94DB-5D740F834AE1}"/>
    <cellStyle name="Border 4 3 3 3" xfId="15726" xr:uid="{0D809236-A11C-4B2E-A066-4C27E0367BEF}"/>
    <cellStyle name="Border 4 3 3 3 2" xfId="39756" xr:uid="{7C811494-D579-4702-87EF-B02E681BFF34}"/>
    <cellStyle name="Border 4 3 3 4" xfId="20774" xr:uid="{2B7130E9-3499-40FB-A50B-59B5A84CCBA5}"/>
    <cellStyle name="Border 4 3 4" xfId="6387" xr:uid="{8B149CC0-3FFB-410D-9861-26E48BDB970B}"/>
    <cellStyle name="Border 4 3 4 2" xfId="11766" xr:uid="{E0692C4B-6804-4628-ACA0-80246C0E8F8F}"/>
    <cellStyle name="Border 4 3 4 2 2" xfId="35800" xr:uid="{D0A498A8-CEEF-4FD3-8D71-29897C8C027E}"/>
    <cellStyle name="Border 4 3 4 3" xfId="16504" xr:uid="{114F7E95-B293-4053-879E-EAF48DB3EFAA}"/>
    <cellStyle name="Border 4 3 4 3 2" xfId="40534" xr:uid="{A9F5F48E-F5ED-4386-B66B-7F381A5C46E9}"/>
    <cellStyle name="Border 4 3 4 4" xfId="21510" xr:uid="{3CBA5B91-66DC-403F-ACEF-8AEB4169CF2F}"/>
    <cellStyle name="Border 4 3 5" xfId="7126" xr:uid="{9FBB51CC-32F5-4C49-9A3E-BAEE59E5FE3D}"/>
    <cellStyle name="Border 4 3 5 2" xfId="12505" xr:uid="{D579C01A-7164-4A75-A8C6-B7A6B3577AAE}"/>
    <cellStyle name="Border 4 3 5 2 2" xfId="36537" xr:uid="{CE329A98-DA57-40D1-B426-7FC43E046A30}"/>
    <cellStyle name="Border 4 3 5 3" xfId="17241" xr:uid="{77708E0F-E981-44E0-9781-93AD1A6B093F}"/>
    <cellStyle name="Border 4 3 5 3 2" xfId="41271" xr:uid="{F31A13A3-E2FF-491C-9054-723436E6E748}"/>
    <cellStyle name="Border 4 3 5 4" xfId="22246" xr:uid="{ACAED73B-B463-4AE3-856A-F8B036F8641E}"/>
    <cellStyle name="Border 4 3 6" xfId="7859" xr:uid="{905EF3E3-EA17-4D96-93D1-9F3B5194BF1C}"/>
    <cellStyle name="Border 4 3 6 2" xfId="13238" xr:uid="{39D9B3F8-2C9A-4BC2-9E9E-18AA2C9A5105}"/>
    <cellStyle name="Border 4 3 6 2 2" xfId="37268" xr:uid="{F05DDF0A-A0D9-4C16-8FCC-8B0C751D3001}"/>
    <cellStyle name="Border 4 3 6 3" xfId="17972" xr:uid="{C25FD2E5-3E38-458D-8E4D-D2B623FC65F8}"/>
    <cellStyle name="Border 4 3 6 3 2" xfId="42002" xr:uid="{9EA12F59-8475-448C-B4C5-5F8915CB5D96}"/>
    <cellStyle name="Border 4 3 6 4" xfId="22977" xr:uid="{E2F4F22B-312C-4D86-AFAB-D355F755E4BA}"/>
    <cellStyle name="Border 4 3 7" xfId="9079" xr:uid="{22CF1786-9558-417D-B89A-21FFAA62BFB0}"/>
    <cellStyle name="Border 4 3 7 2" xfId="33293" xr:uid="{A4325BF2-F7F9-4B42-8534-F81129F69219}"/>
    <cellStyle name="Border 4 3 8" xfId="13996" xr:uid="{ABC2ED61-D9D2-4F4F-86E0-F16E8535A00A}"/>
    <cellStyle name="Border 4 3 8 2" xfId="38026" xr:uid="{49E3D487-6B94-4098-B881-3DA41285672C}"/>
    <cellStyle name="Border 4 3 9" xfId="18970" xr:uid="{001FAFC6-D3AB-4C18-9932-E3FBDF829F02}"/>
    <cellStyle name="Border 4 4" xfId="4000" xr:uid="{FB357422-BE64-46DB-82BF-9487D51CBB2C}"/>
    <cellStyle name="Border 4 4 2" xfId="9380" xr:uid="{6AA73CC7-E850-423D-9B05-CCB5F0AEC968}"/>
    <cellStyle name="Border 4 4 2 2" xfId="33594" xr:uid="{759C73BE-A9E9-469E-AC61-6405183B1F6A}"/>
    <cellStyle name="Border 4 4 3" xfId="14297" xr:uid="{3415F59F-23F3-47E2-B140-4B466581CD5F}"/>
    <cellStyle name="Border 4 4 3 2" xfId="38327" xr:uid="{4922526B-EF0C-43D6-88B5-88294284181C}"/>
    <cellStyle name="Border 4 4 4" xfId="19529" xr:uid="{9C2F48A7-1A63-4E31-8D42-FD7570DDBE59}"/>
    <cellStyle name="Border 4 5" xfId="5105" xr:uid="{7AF499F4-D747-4179-B663-A6D7C5AD311E}"/>
    <cellStyle name="Border 4 5 2" xfId="10484" xr:uid="{17CB732D-D3D0-465F-B480-6615ED180AEF}"/>
    <cellStyle name="Border 4 5 2 2" xfId="34523" xr:uid="{105B19B4-F763-47F9-98F8-9AF0743F7304}"/>
    <cellStyle name="Border 4 5 3" xfId="15227" xr:uid="{19DC1C36-2379-40AF-84BC-FDAAAFDDA0E6}"/>
    <cellStyle name="Border 4 5 3 2" xfId="39257" xr:uid="{B46521D3-591C-4804-B58C-4A727147CAA3}"/>
    <cellStyle name="Border 4 5 4" xfId="20275" xr:uid="{C29893E2-BA77-424D-80FA-35974BA594FF}"/>
    <cellStyle name="Border 4 6" xfId="5886" xr:uid="{7C4B6B81-9283-4F2D-92B4-49528AAFDBBD}"/>
    <cellStyle name="Border 4 6 2" xfId="11265" xr:uid="{4745CFDD-5EF4-40FD-BBB5-CABB5E19DAE0}"/>
    <cellStyle name="Border 4 6 2 2" xfId="35301" xr:uid="{CD4B10B2-0359-4753-88D6-E988FE474CAC}"/>
    <cellStyle name="Border 4 6 3" xfId="16005" xr:uid="{6F9CE56E-F0F5-414B-918A-028BA5515DBD}"/>
    <cellStyle name="Border 4 6 3 2" xfId="40035" xr:uid="{EF696520-A548-4FA5-87A9-A64985D2D9FD}"/>
    <cellStyle name="Border 4 6 4" xfId="21012" xr:uid="{52876750-9527-474B-94A9-AC34050FF05D}"/>
    <cellStyle name="Border 4 7" xfId="6626" xr:uid="{614932A5-46C8-42AD-9B51-53907FD24697}"/>
    <cellStyle name="Border 4 7 2" xfId="12005" xr:uid="{A24B8385-00A7-43E4-9E95-1B19E12CDB20}"/>
    <cellStyle name="Border 4 7 2 2" xfId="36039" xr:uid="{757BF8A8-1AE6-4BA3-9F83-FBB988FCD569}"/>
    <cellStyle name="Border 4 7 3" xfId="16743" xr:uid="{0608B4FD-5904-4579-8EE0-419983C616C5}"/>
    <cellStyle name="Border 4 7 3 2" xfId="40773" xr:uid="{78F8211E-144C-404D-9A16-5E92D7D10BE3}"/>
    <cellStyle name="Border 4 7 4" xfId="21748" xr:uid="{A29F0465-4160-478C-8C00-FD7123939CD4}"/>
    <cellStyle name="Border 4 8" xfId="7359" xr:uid="{080DA627-5523-430B-A34A-31FF17CF4A59}"/>
    <cellStyle name="Border 4 8 2" xfId="12738" xr:uid="{1FEC5DD2-4F99-402E-83FE-67A5D0D4A34C}"/>
    <cellStyle name="Border 4 8 2 2" xfId="36770" xr:uid="{E164D32A-823A-4F5F-BAB5-6E6CE85E66A0}"/>
    <cellStyle name="Border 4 8 3" xfId="17474" xr:uid="{3E4C2EBB-2A1A-4F7F-A2E0-C93A5A06D6DB}"/>
    <cellStyle name="Border 4 8 3 2" xfId="41504" xr:uid="{C22CBC22-526C-4668-BC29-7BD60235C74A}"/>
    <cellStyle name="Border 4 8 4" xfId="22479" xr:uid="{51FCC064-89DF-4C1A-99FB-E029039FAA2D}"/>
    <cellStyle name="Border 4 9" xfId="8576" xr:uid="{335C1F7E-B0DF-450E-B343-07F4BB9FA834}"/>
    <cellStyle name="Border 4 9 2" xfId="32792" xr:uid="{15A2C081-ED70-4CE0-8CA7-E9CB2C139001}"/>
    <cellStyle name="Border 5" xfId="2757" xr:uid="{61BEDE72-6A1E-4196-87C9-E2BDB7F5F3ED}"/>
    <cellStyle name="Border 5 2" xfId="8264" xr:uid="{6DF046BF-B0BA-4B83-B8D3-CC709DDA6197}"/>
    <cellStyle name="Border 5 2 2" xfId="32635" xr:uid="{7DA6EA0C-6B2A-4EF1-86DB-0CE53B3788E2}"/>
    <cellStyle name="Border 5 3" xfId="8230" xr:uid="{30AFB17A-599B-458B-BF87-E39E923AC9E6}"/>
    <cellStyle name="Border 5 3 2" xfId="32623" xr:uid="{AA13042F-6659-4BD4-A164-7976D6C48897}"/>
    <cellStyle name="Border 5 4" xfId="19195" xr:uid="{FD9DCB81-7790-43AD-B958-0011118CBA55}"/>
    <cellStyle name="Border 6" xfId="4731" xr:uid="{1A8C6D97-2962-4F0B-B0C4-F0BD34AF511A}"/>
    <cellStyle name="Border 6 2" xfId="10111" xr:uid="{B19CCC5C-97A5-49F2-8675-FE9F1B3CB413}"/>
    <cellStyle name="Border 6 2 2" xfId="34305" xr:uid="{51C9292C-98A8-4334-83EA-E964565ABE80}"/>
    <cellStyle name="Border 6 3" xfId="15008" xr:uid="{AEDA5F72-3A37-4B1F-80C9-568E870F68A4}"/>
    <cellStyle name="Border 6 3 2" xfId="39038" xr:uid="{0656DCA4-DC40-4047-967F-16E2DBF2B229}"/>
    <cellStyle name="Border 6 4" xfId="19167" xr:uid="{FB4B841E-5E7F-4715-BD34-536ACA99D0AA}"/>
    <cellStyle name="Border 7" xfId="4859" xr:uid="{20855615-1E21-48C7-A347-47981596BD0B}"/>
    <cellStyle name="Border 7 2" xfId="10238" xr:uid="{030255DE-B24B-4C86-82F0-572D4FB327DD}"/>
    <cellStyle name="Border 7 2 2" xfId="34390" xr:uid="{81F3AC30-1DEC-47B6-A783-0BBCA436D536}"/>
    <cellStyle name="Border 7 3" xfId="15094" xr:uid="{F74F42E9-7B8A-448D-A691-81E96E70AC62}"/>
    <cellStyle name="Border 7 3 2" xfId="39124" xr:uid="{5370E900-5299-41FC-A9E6-FBAD56D11CFF}"/>
    <cellStyle name="Border 7 4" xfId="19357" xr:uid="{D6D15607-F776-4A30-91BA-9DC8D5C60CA4}"/>
    <cellStyle name="Border 8" xfId="4978" xr:uid="{48FE8E07-569A-4D55-AAC9-378E3A092F4E}"/>
    <cellStyle name="Border 8 2" xfId="10357" xr:uid="{6AE55B5B-5680-443E-8A9B-826330F89634}"/>
    <cellStyle name="Border 8 2 2" xfId="34460" xr:uid="{A4891D50-64BD-4509-8E19-CD6A1EE86DEE}"/>
    <cellStyle name="Border 8 3" xfId="15164" xr:uid="{B50E694B-F3EF-4BEB-B8AC-60A59E5CE10F}"/>
    <cellStyle name="Border 8 3 2" xfId="39194" xr:uid="{862B337C-82FF-4CB4-9C66-1ECEE29BDE43}"/>
    <cellStyle name="Border 8 4" xfId="19219" xr:uid="{6F16E978-BD4C-4C2D-9272-0E8FC338E45E}"/>
    <cellStyle name="Border 9" xfId="4896" xr:uid="{71DE06E6-F917-4288-9F1D-DD4F4A584094}"/>
    <cellStyle name="Border 9 2" xfId="10275" xr:uid="{CD5A753C-96A0-43FA-A570-BF50124026D2}"/>
    <cellStyle name="Border 9 2 2" xfId="34421" xr:uid="{63F71128-E8F2-4368-BE6A-ED0D5192000E}"/>
    <cellStyle name="Border 9 3" xfId="15125" xr:uid="{17C50135-A0DB-4935-ABAB-77DF10D30E7C}"/>
    <cellStyle name="Border 9 3 2" xfId="39155" xr:uid="{B46F5603-7818-41B1-BBB0-384B8B1788D8}"/>
    <cellStyle name="Border 9 4" xfId="19321" xr:uid="{31CCD7ED-991C-495D-B22B-70288FD134BC}"/>
    <cellStyle name="Calc Currency (0)" xfId="533" xr:uid="{00000000-0005-0000-0000-000014020000}"/>
    <cellStyle name="Calc Currency (0) 2" xfId="534" xr:uid="{00000000-0005-0000-0000-000015020000}"/>
    <cellStyle name="Calc Currency (0) 2 2" xfId="2182" xr:uid="{F162AA73-1964-4323-8236-D7334230A38F}"/>
    <cellStyle name="Calc Currency (0) 3" xfId="2778" xr:uid="{FA189797-E38C-432D-AE4A-C9FDB014F90C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183" xr:uid="{1629D891-942A-4A5D-B157-AB1071B27764}"/>
    <cellStyle name="Calc Currency (2) 4" xfId="2779" xr:uid="{6DDC0370-0142-43CF-A291-8E21C87B8ACA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184" xr:uid="{AE385EB5-0C4D-415B-A0D9-01F20C502669}"/>
    <cellStyle name="Calc Percent (0) 4" xfId="2780" xr:uid="{F4D4C730-65F6-4E9D-AC43-695BC092FC12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185" xr:uid="{B177375D-6035-492B-AD9D-562062579F18}"/>
    <cellStyle name="Calc Percent (1) 4" xfId="2781" xr:uid="{56EF3869-686F-4944-BD9E-BD460F337319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186" xr:uid="{41F06A12-F276-46B5-84E2-4FD11E54C412}"/>
    <cellStyle name="Calc Percent (2) 4" xfId="2782" xr:uid="{0D909C9C-B776-48EA-9098-988371A1089B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187" xr:uid="{AEAFB465-E1B9-40D0-8737-AFB53F7A1507}"/>
    <cellStyle name="Calc Units (0) 4" xfId="2783" xr:uid="{E49BF774-8DEC-482A-8C77-848EB02BA43D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188" xr:uid="{00758881-36DB-40E7-98EF-7552652E030A}"/>
    <cellStyle name="Calc Units (1) 4" xfId="2784" xr:uid="{EBDF4B91-72C7-4D34-8C56-A6CF95A67F4B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189" xr:uid="{E4DB57C6-7654-435A-8905-05B94CC9C9A8}"/>
    <cellStyle name="Calc Units (2) 4" xfId="2785" xr:uid="{99364F26-763B-4535-B18A-61A8840C83CA}"/>
    <cellStyle name="Calculation" xfId="1725" builtinId="22" customBuiltin="1"/>
    <cellStyle name="Calculation 2" xfId="556" xr:uid="{00000000-0005-0000-0000-00002B020000}"/>
    <cellStyle name="Calculation 2 10" xfId="8369" xr:uid="{989967E4-2C70-48B0-B681-B9C8E5BA1A53}"/>
    <cellStyle name="Calculation 2 10 2" xfId="32698" xr:uid="{67E6E66D-332C-4104-8685-02AE981ECB1A}"/>
    <cellStyle name="Calculation 2 11" xfId="18187" xr:uid="{0F317743-C828-43CC-9643-74841EBCB0BA}"/>
    <cellStyle name="Calculation 2 11 2" xfId="42187" xr:uid="{E15EA504-75E3-4AC4-8CD0-0C9DC654D0D1}"/>
    <cellStyle name="Calculation 2 12" xfId="27803" xr:uid="{ED10BE3C-7F67-4F56-B03E-7BAC3BCF138F}"/>
    <cellStyle name="Calculation 2 13" xfId="2534" xr:uid="{A23B6E4E-C838-4244-B7AF-7983906AE905}"/>
    <cellStyle name="Calculation 2 14" xfId="2967" xr:uid="{9CE2AEB1-8942-4A23-906F-596458BCB946}"/>
    <cellStyle name="Calculation 2 2" xfId="557" xr:uid="{00000000-0005-0000-0000-00002C020000}"/>
    <cellStyle name="Calculation 2 2 10" xfId="5834" xr:uid="{D38E329D-39E7-4288-B694-579AA7F50AAB}"/>
    <cellStyle name="Calculation 2 2 10 2" xfId="11213" xr:uid="{90457C60-E44A-4DE7-B226-829B73C50201}"/>
    <cellStyle name="Calculation 2 2 10 2 2" xfId="35249" xr:uid="{052F0AA9-1AB1-499B-A6B3-389BA0256114}"/>
    <cellStyle name="Calculation 2 2 10 3" xfId="15953" xr:uid="{1C10501A-D971-473A-835F-024D32CE246F}"/>
    <cellStyle name="Calculation 2 2 10 3 2" xfId="39983" xr:uid="{85CA2FB8-5D78-472B-BF93-2BAAD2B33E3D}"/>
    <cellStyle name="Calculation 2 2 10 4" xfId="21696" xr:uid="{EE85D4E1-C234-4B4F-83FE-309833E240E5}"/>
    <cellStyle name="Calculation 2 2 10 4 2" xfId="45495" xr:uid="{6E3C0D20-EE82-49A0-A5AC-9C975D8B8ADB}"/>
    <cellStyle name="Calculation 2 2 10 5" xfId="26304" xr:uid="{C6808F48-995B-4B10-9B6D-0B6D8217B4BD}"/>
    <cellStyle name="Calculation 2 2 10 5 2" xfId="50070" xr:uid="{1BB0191C-9DC9-4E16-848C-897AB21948F4}"/>
    <cellStyle name="Calculation 2 2 10 6" xfId="30394" xr:uid="{DDD7A8BD-38D9-4EA8-BFF3-706397FE6557}"/>
    <cellStyle name="Calculation 2 2 11" xfId="6575" xr:uid="{F98E0CDE-406C-48BD-BB08-9546BB92E098}"/>
    <cellStyle name="Calculation 2 2 11 2" xfId="11954" xr:uid="{F532B2F4-3CE8-4E48-9AFC-6ECA2648CDD9}"/>
    <cellStyle name="Calculation 2 2 11 2 2" xfId="35988" xr:uid="{C67F436C-6151-4B70-A2A8-B71480DC9F77}"/>
    <cellStyle name="Calculation 2 2 11 3" xfId="16692" xr:uid="{51389CD9-D0BA-4998-B311-E715AECDEB9B}"/>
    <cellStyle name="Calculation 2 2 11 3 2" xfId="40722" xr:uid="{8C057BB4-6487-4F5F-AAB4-209E1AE17711}"/>
    <cellStyle name="Calculation 2 2 11 4" xfId="22430" xr:uid="{730F2BB7-15D9-46BA-8BED-54FAFC75C853}"/>
    <cellStyle name="Calculation 2 2 11 4 2" xfId="46220" xr:uid="{E2120759-825D-4203-B5B9-EC07E9C8625F}"/>
    <cellStyle name="Calculation 2 2 11 5" xfId="27029" xr:uid="{54BE3259-0107-443C-8916-42546FBD7037}"/>
    <cellStyle name="Calculation 2 2 11 5 2" xfId="50795" xr:uid="{9ACD7848-928B-415C-AEDC-3560B237ACB9}"/>
    <cellStyle name="Calculation 2 2 11 6" xfId="31124" xr:uid="{B8EFF823-C97B-4306-B85B-1E9D592A2CEB}"/>
    <cellStyle name="Calculation 2 2 12" xfId="7310" xr:uid="{F83E4159-2B91-4492-8E31-F3686CAB429F}"/>
    <cellStyle name="Calculation 2 2 12 2" xfId="12689" xr:uid="{C92DE609-69B7-47DE-A0AD-C29E2E14C5E7}"/>
    <cellStyle name="Calculation 2 2 12 2 2" xfId="36721" xr:uid="{6DC49FED-24DB-4DC3-A194-F591305BC93F}"/>
    <cellStyle name="Calculation 2 2 12 3" xfId="17425" xr:uid="{C8E7343D-087E-47EE-9551-1FE125EF1D01}"/>
    <cellStyle name="Calculation 2 2 12 3 2" xfId="41455" xr:uid="{61EEC114-8582-4CA8-8A4E-F80B86E5A449}"/>
    <cellStyle name="Calculation 2 2 12 4" xfId="31848" xr:uid="{4E1DFF01-F5FF-4E2C-BAB0-EE1B54780F3B}"/>
    <cellStyle name="Calculation 2 2 13" xfId="8186" xr:uid="{2BB74CA2-DF70-4D5D-95B1-B71343094278}"/>
    <cellStyle name="Calculation 2 2 13 2" xfId="32597" xr:uid="{FAD98762-0E5E-458D-83E1-D2EDD826E229}"/>
    <cellStyle name="Calculation 2 2 14" xfId="8447" xr:uid="{C47F8623-A173-415D-9393-38B17EB0BAA1}"/>
    <cellStyle name="Calculation 2 2 14 2" xfId="32728" xr:uid="{9C63A4BA-4AC5-496A-84FC-F9CE29815350}"/>
    <cellStyle name="Calculation 2 2 15" xfId="18409" xr:uid="{EDC0C4B0-A427-4CEE-8864-3A7B21441ADD}"/>
    <cellStyle name="Calculation 2 2 15 2" xfId="42265" xr:uid="{2D27E7BA-00FB-47EC-8ED5-9AD03DF14D46}"/>
    <cellStyle name="Calculation 2 2 16" xfId="23182" xr:uid="{7E1F6632-87AE-4889-BD49-4392C839A1DC}"/>
    <cellStyle name="Calculation 2 2 16 2" xfId="46951" xr:uid="{5178122B-A9F3-48FA-A926-61B7326EF248}"/>
    <cellStyle name="Calculation 2 2 17" xfId="2638" xr:uid="{4AC567AB-184C-476A-AE7F-6DE87CC0807D}"/>
    <cellStyle name="Calculation 2 2 18" xfId="3062" xr:uid="{DDADD00D-FEEE-4A39-9DFE-37FF2B8D7201}"/>
    <cellStyle name="Calculation 2 2 2" xfId="558" xr:uid="{00000000-0005-0000-0000-00002D020000}"/>
    <cellStyle name="Calculation 2 2 2 10" xfId="13618" xr:uid="{D09AF9EC-D788-4947-B912-B64FBCC2B5B6}"/>
    <cellStyle name="Calculation 2 2 2 10 2" xfId="37648" xr:uid="{80615664-C864-4570-BD6D-EA51606B79F3}"/>
    <cellStyle name="Calculation 2 2 2 11" xfId="18590" xr:uid="{7E74BE95-3903-4A46-AC22-1A09D54DE019}"/>
    <cellStyle name="Calculation 2 2 2 11 2" xfId="42431" xr:uid="{9A1E8B76-19E9-4D0C-B21D-D47CEE21DD2D}"/>
    <cellStyle name="Calculation 2 2 2 12" xfId="23321" xr:uid="{04CDABC6-A67F-43D2-9ED7-795677BCE2F2}"/>
    <cellStyle name="Calculation 2 2 2 12 2" xfId="47090" xr:uid="{39DDA239-DCE8-4F69-BA45-DEFCF4A9F9F7}"/>
    <cellStyle name="Calculation 2 2 2 13" xfId="3309" xr:uid="{E1271A6D-459B-4269-82CF-0CFED4BA1217}"/>
    <cellStyle name="Calculation 2 2 2 14" xfId="28087" xr:uid="{E2D9D392-846E-4D23-A6B8-4A0A87FF6EAA}"/>
    <cellStyle name="Calculation 2 2 2 2" xfId="3592" xr:uid="{9E5F90CD-4FED-4D1E-9530-5E60B50A95E7}"/>
    <cellStyle name="Calculation 2 2 2 2 10" xfId="23568" xr:uid="{57D607F9-79C0-45E1-BE71-C9BD8BA9D0B0}"/>
    <cellStyle name="Calculation 2 2 2 2 10 2" xfId="47334" xr:uid="{A093C781-3892-4B3F-906B-50986BC0E370}"/>
    <cellStyle name="Calculation 2 2 2 2 11" xfId="28357" xr:uid="{065A2ED8-4A20-472B-8689-78BFFC784BBD}"/>
    <cellStyle name="Calculation 2 2 2 2 2" xfId="4395" xr:uid="{BFC8914D-A063-4B58-B3AE-841E1402CD4B}"/>
    <cellStyle name="Calculation 2 2 2 2 2 2" xfId="9775" xr:uid="{88990B89-2654-4260-AA8E-94EEF741F0F0}"/>
    <cellStyle name="Calculation 2 2 2 2 2 2 2" xfId="33987" xr:uid="{6AA6CEAE-3738-481A-840F-FCB59173DD4A}"/>
    <cellStyle name="Calculation 2 2 2 2 2 3" xfId="14690" xr:uid="{1AD7AABE-8405-4805-B416-C62AE6E2B1A8}"/>
    <cellStyle name="Calculation 2 2 2 2 2 3 2" xfId="38720" xr:uid="{FAFDF222-138F-449C-B1D9-EB06943DE26B}"/>
    <cellStyle name="Calculation 2 2 2 2 2 4" xfId="19924" xr:uid="{6D502A74-C88B-4086-939B-EAA5BB1A2850}"/>
    <cellStyle name="Calculation 2 2 2 2 2 4 2" xfId="43746" xr:uid="{576D6405-2BEC-4736-8AF3-C20D6C6A5DC9}"/>
    <cellStyle name="Calculation 2 2 2 2 2 5" xfId="24555" xr:uid="{7558295A-3720-4FAE-8EEB-2546B30935CC}"/>
    <cellStyle name="Calculation 2 2 2 2 2 5 2" xfId="48321" xr:uid="{D0E8B349-3E99-44AE-8FF5-66E605EA39C7}"/>
    <cellStyle name="Calculation 2 2 2 2 2 6" xfId="29147" xr:uid="{A832D686-E0A5-4C1F-8F69-C892C24F48A9}"/>
    <cellStyle name="Calculation 2 2 2 2 3" xfId="5501" xr:uid="{5861F2F0-09CA-4155-AA9E-0A63B6BD2CFB}"/>
    <cellStyle name="Calculation 2 2 2 2 3 2" xfId="10880" xr:uid="{AF444531-A2D0-4F5E-B802-4850F4B838C5}"/>
    <cellStyle name="Calculation 2 2 2 2 3 2 2" xfId="34917" xr:uid="{4A504312-1304-4833-A44B-77E532108AE5}"/>
    <cellStyle name="Calculation 2 2 2 2 3 3" xfId="15621" xr:uid="{EB19F75D-A558-43D3-8CD4-3F776789EE12}"/>
    <cellStyle name="Calculation 2 2 2 2 3 3 2" xfId="39651" xr:uid="{2E0EB6E3-656F-4F13-9D46-329E166DE72F}"/>
    <cellStyle name="Calculation 2 2 2 2 3 4" xfId="20669" xr:uid="{9DD0AA76-15FC-4EE3-91D2-7101822F8B5B}"/>
    <cellStyle name="Calculation 2 2 2 2 3 4 2" xfId="44480" xr:uid="{E78BBE1A-CD23-4B8E-A5C8-07E49B46BFAC}"/>
    <cellStyle name="Calculation 2 2 2 2 3 5" xfId="25289" xr:uid="{81B8E9B8-D729-4A5F-B2B0-46BA92E05E77}"/>
    <cellStyle name="Calculation 2 2 2 2 3 5 2" xfId="49055" xr:uid="{1CAAF4A5-2EE4-474A-9C2A-44335856D493}"/>
    <cellStyle name="Calculation 2 2 2 2 3 6" xfId="30065" xr:uid="{9431700A-9436-4561-9710-1E7546F1DF70}"/>
    <cellStyle name="Calculation 2 2 2 2 4" xfId="6282" xr:uid="{0EA95874-7AD9-481C-80BF-EF77F07A2B02}"/>
    <cellStyle name="Calculation 2 2 2 2 4 2" xfId="11661" xr:uid="{A637BFBC-83C7-4DC0-9338-18F7878EADAF}"/>
    <cellStyle name="Calculation 2 2 2 2 4 2 2" xfId="35695" xr:uid="{1EA5381C-8E83-423B-B026-35247DAF37C9}"/>
    <cellStyle name="Calculation 2 2 2 2 4 3" xfId="16399" xr:uid="{CD253324-849E-4C4C-9CC3-509486B62114}"/>
    <cellStyle name="Calculation 2 2 2 2 4 3 2" xfId="40429" xr:uid="{1B6A4420-EB18-4568-B38B-AB1F4BB75347}"/>
    <cellStyle name="Calculation 2 2 2 2 4 4" xfId="21405" xr:uid="{08C58B70-7B45-4D3F-A9AF-6228B2DA5363}"/>
    <cellStyle name="Calculation 2 2 2 2 4 4 2" xfId="45207" xr:uid="{3A9BD817-F564-4243-985E-A0F25A6211CA}"/>
    <cellStyle name="Calculation 2 2 2 2 4 5" xfId="26016" xr:uid="{89D4CAFE-69B5-46CF-A753-ABD9E86D4816}"/>
    <cellStyle name="Calculation 2 2 2 2 4 5 2" xfId="49782" xr:uid="{4AE4DB36-9C55-4143-9E3D-3D714A2D42AF}"/>
    <cellStyle name="Calculation 2 2 2 2 4 6" xfId="30834" xr:uid="{B1D6F318-5A7A-40F7-AB6B-7E3541887A3E}"/>
    <cellStyle name="Calculation 2 2 2 2 5" xfId="7021" xr:uid="{FFCC9DA1-2045-4F2E-A9C6-4C2DA48A1D50}"/>
    <cellStyle name="Calculation 2 2 2 2 5 2" xfId="12400" xr:uid="{0D09D786-13B7-482B-B31A-CB61951E8811}"/>
    <cellStyle name="Calculation 2 2 2 2 5 2 2" xfId="36432" xr:uid="{5E404782-EE11-4B03-BA66-793F1802BFE8}"/>
    <cellStyle name="Calculation 2 2 2 2 5 3" xfId="17136" xr:uid="{D601C8C0-F84D-4529-8994-43198D6D4EB8}"/>
    <cellStyle name="Calculation 2 2 2 2 5 3 2" xfId="41166" xr:uid="{D5B91F21-917A-4F7E-8774-9F92C259656C}"/>
    <cellStyle name="Calculation 2 2 2 2 5 4" xfId="22141" xr:uid="{A54EBB01-51A3-4F6E-9DEC-4D52144E1236}"/>
    <cellStyle name="Calculation 2 2 2 2 5 4 2" xfId="45934" xr:uid="{AA390846-63D1-4E49-87EA-03116DCAA4A6}"/>
    <cellStyle name="Calculation 2 2 2 2 5 5" xfId="26743" xr:uid="{E5F6F729-5863-4CC4-B16F-207000735ED4}"/>
    <cellStyle name="Calculation 2 2 2 2 5 5 2" xfId="50509" xr:uid="{E9962E69-3425-44F1-88A9-BE3364796C23}"/>
    <cellStyle name="Calculation 2 2 2 2 5 6" xfId="31562" xr:uid="{081B4A00-CF0B-44B7-B10A-81CACC72C7CD}"/>
    <cellStyle name="Calculation 2 2 2 2 6" xfId="7754" xr:uid="{B13D2E70-E365-4BF1-9A92-677A25D4488C}"/>
    <cellStyle name="Calculation 2 2 2 2 6 2" xfId="13133" xr:uid="{A88F74C0-3D93-4E3E-B682-0DF86ECA0443}"/>
    <cellStyle name="Calculation 2 2 2 2 6 2 2" xfId="37163" xr:uid="{6FA933FB-8988-41DC-A9EE-8B709AF0EDBD}"/>
    <cellStyle name="Calculation 2 2 2 2 6 3" xfId="17867" xr:uid="{9FF827F8-2384-4D1C-8C63-F80CA1EA2638}"/>
    <cellStyle name="Calculation 2 2 2 2 6 3 2" xfId="41897" xr:uid="{9D3B1A0A-F0E5-4BB3-AFF2-6609A7CF2336}"/>
    <cellStyle name="Calculation 2 2 2 2 6 4" xfId="22872" xr:uid="{3223CE73-928F-4A7F-9789-40BEE278245B}"/>
    <cellStyle name="Calculation 2 2 2 2 6 4 2" xfId="46656" xr:uid="{3A18F7F8-E36D-40BC-9B50-6FF620437D99}"/>
    <cellStyle name="Calculation 2 2 2 2 6 5" xfId="27465" xr:uid="{C378CEB2-098A-4A8A-A334-1713D8D21645}"/>
    <cellStyle name="Calculation 2 2 2 2 6 5 2" xfId="51231" xr:uid="{38E0E82F-F3DC-4D91-9482-D98E186280B2}"/>
    <cellStyle name="Calculation 2 2 2 2 6 6" xfId="32284" xr:uid="{781E89FC-C8A8-425A-B641-2B446CDFFA4D}"/>
    <cellStyle name="Calculation 2 2 2 2 7" xfId="8974" xr:uid="{7F658B14-9BFB-41E4-A615-2286040E39CA}"/>
    <cellStyle name="Calculation 2 2 2 2 7 2" xfId="33188" xr:uid="{516741C6-7D84-4DF9-B883-021FCF723F6C}"/>
    <cellStyle name="Calculation 2 2 2 2 8" xfId="13891" xr:uid="{9BF59811-0579-4476-8258-7994F87DC3D9}"/>
    <cellStyle name="Calculation 2 2 2 2 8 2" xfId="37921" xr:uid="{835CAA8B-2FF5-4AF5-881E-98EC92A2E8EF}"/>
    <cellStyle name="Calculation 2 2 2 2 9" xfId="18865" xr:uid="{E37DDF8F-8E55-4767-814A-E1949FC798CD}"/>
    <cellStyle name="Calculation 2 2 2 2 9 2" xfId="42701" xr:uid="{846E048A-2BB6-49E4-B5C0-9023D6EDE49A}"/>
    <cellStyle name="Calculation 2 2 2 3" xfId="3816" xr:uid="{8CF29BD4-3F91-4972-AA34-61ADA5204621}"/>
    <cellStyle name="Calculation 2 2 2 3 10" xfId="23769" xr:uid="{B85DED6D-B6A1-4CD5-A493-82AA185CACF4}"/>
    <cellStyle name="Calculation 2 2 2 3 10 2" xfId="47535" xr:uid="{291ECEE9-3DD9-470D-8614-EA90AF300127}"/>
    <cellStyle name="Calculation 2 2 2 3 11" xfId="28578" xr:uid="{F48A0EDB-4BB6-4A49-A294-D3FDE7108639}"/>
    <cellStyle name="Calculation 2 2 2 3 2" xfId="4619" xr:uid="{F12B516B-308E-4625-B03C-227242411763}"/>
    <cellStyle name="Calculation 2 2 2 3 2 2" xfId="9999" xr:uid="{EF6DF340-0FB3-4412-A981-D9BFAEC8059F}"/>
    <cellStyle name="Calculation 2 2 2 3 2 2 2" xfId="34211" xr:uid="{7E941C0C-C982-4D42-B9D3-5DCD6A0A23BD}"/>
    <cellStyle name="Calculation 2 2 2 3 2 3" xfId="14914" xr:uid="{78D015C3-54FF-48A6-8BCF-B1ABC75CAD88}"/>
    <cellStyle name="Calculation 2 2 2 3 2 3 2" xfId="38944" xr:uid="{33EF7B8E-D2E1-4137-B1D9-6A83FCE5FEF8}"/>
    <cellStyle name="Calculation 2 2 2 3 2 4" xfId="20148" xr:uid="{F06D785F-0D59-4927-AB62-FB9709868B81}"/>
    <cellStyle name="Calculation 2 2 2 3 2 4 2" xfId="43967" xr:uid="{37EB17AF-A2C0-452C-AABC-E83185A9C930}"/>
    <cellStyle name="Calculation 2 2 2 3 2 5" xfId="24776" xr:uid="{6A639D0F-E32F-4FF7-AFBF-2D49E91E06CC}"/>
    <cellStyle name="Calculation 2 2 2 3 2 5 2" xfId="48542" xr:uid="{CA350CE3-22CA-47CC-A7E3-CDE8AD284F66}"/>
    <cellStyle name="Calculation 2 2 2 3 2 6" xfId="29368" xr:uid="{2358FF77-F9D0-40BC-896F-186EB7A05795}"/>
    <cellStyle name="Calculation 2 2 2 3 3" xfId="5725" xr:uid="{A6A1E2CD-5325-46E4-AF96-C159A800D722}"/>
    <cellStyle name="Calculation 2 2 2 3 3 2" xfId="11104" xr:uid="{873B727A-4836-49FF-8293-CC3231095FC7}"/>
    <cellStyle name="Calculation 2 2 2 3 3 2 2" xfId="35141" xr:uid="{5A37CFDE-71BB-4AA1-A388-84AF1F2FB76A}"/>
    <cellStyle name="Calculation 2 2 2 3 3 3" xfId="15845" xr:uid="{A457E392-B233-431A-9719-DE98ED3B1FCE}"/>
    <cellStyle name="Calculation 2 2 2 3 3 3 2" xfId="39875" xr:uid="{1298DA33-2CF6-4676-B429-CC5260F4DB38}"/>
    <cellStyle name="Calculation 2 2 2 3 3 4" xfId="20893" xr:uid="{DF65CE2E-CCB9-4EAC-A121-9E4617D697B1}"/>
    <cellStyle name="Calculation 2 2 2 3 3 4 2" xfId="44701" xr:uid="{DD4B9A4F-BF59-4E99-9205-6112EBAEE4D8}"/>
    <cellStyle name="Calculation 2 2 2 3 3 5" xfId="25510" xr:uid="{8BF18E52-FFCF-48BA-B5CF-635EAA5DADB2}"/>
    <cellStyle name="Calculation 2 2 2 3 3 5 2" xfId="49276" xr:uid="{78419E8E-A9BC-46A0-9344-2FC1FF985FCC}"/>
    <cellStyle name="Calculation 2 2 2 3 3 6" xfId="30286" xr:uid="{CE5482AC-736B-41E2-A840-786ECC624721}"/>
    <cellStyle name="Calculation 2 2 2 3 4" xfId="6506" xr:uid="{1D1BA034-6C0F-420E-8D83-14E251D25E78}"/>
    <cellStyle name="Calculation 2 2 2 3 4 2" xfId="11885" xr:uid="{2C933A05-B07E-4760-A136-055E46E67830}"/>
    <cellStyle name="Calculation 2 2 2 3 4 2 2" xfId="35919" xr:uid="{E9687D64-CD3F-4B6F-9FC9-483884D21B0F}"/>
    <cellStyle name="Calculation 2 2 2 3 4 3" xfId="16623" xr:uid="{FFEE570D-436F-4109-AE0F-F22B57DFF443}"/>
    <cellStyle name="Calculation 2 2 2 3 4 3 2" xfId="40653" xr:uid="{98A5BC32-CDB2-4677-97C1-4726CB5CCDD9}"/>
    <cellStyle name="Calculation 2 2 2 3 4 4" xfId="21629" xr:uid="{9C99E58E-B167-420B-BED9-D27234EA8A0B}"/>
    <cellStyle name="Calculation 2 2 2 3 4 4 2" xfId="45428" xr:uid="{7013B8BA-35B3-4805-A04B-380045DD8248}"/>
    <cellStyle name="Calculation 2 2 2 3 4 5" xfId="26237" xr:uid="{4508918C-ED36-4562-ACB1-A8C3CE2D8721}"/>
    <cellStyle name="Calculation 2 2 2 3 4 5 2" xfId="50003" xr:uid="{76824EB3-825C-473A-9760-0CC40BAD6032}"/>
    <cellStyle name="Calculation 2 2 2 3 4 6" xfId="31055" xr:uid="{A91BC14F-E82E-4657-AE19-296B80A369E0}"/>
    <cellStyle name="Calculation 2 2 2 3 5" xfId="7245" xr:uid="{7C3498F4-DEB8-470C-B44C-03E0D4CD1A92}"/>
    <cellStyle name="Calculation 2 2 2 3 5 2" xfId="12624" xr:uid="{D6CB7272-CF3F-42EF-852D-7C58C9826B3E}"/>
    <cellStyle name="Calculation 2 2 2 3 5 2 2" xfId="36656" xr:uid="{C7D8B4BE-B32C-4697-ADC3-AE02B785137E}"/>
    <cellStyle name="Calculation 2 2 2 3 5 3" xfId="17360" xr:uid="{146B6A33-EF01-4B2F-8D8C-46DDCEB95532}"/>
    <cellStyle name="Calculation 2 2 2 3 5 3 2" xfId="41390" xr:uid="{83D365C3-AB2D-4EB2-9061-F4F2F13BCD9E}"/>
    <cellStyle name="Calculation 2 2 2 3 5 4" xfId="22365" xr:uid="{0876DAEE-7406-4906-9840-80E4CE48D1E5}"/>
    <cellStyle name="Calculation 2 2 2 3 5 4 2" xfId="46155" xr:uid="{D7958572-D575-48E4-B684-17ADE8053DF5}"/>
    <cellStyle name="Calculation 2 2 2 3 5 5" xfId="26964" xr:uid="{CBCCA0BB-AEEF-40E2-A996-B4CFC2579C01}"/>
    <cellStyle name="Calculation 2 2 2 3 5 5 2" xfId="50730" xr:uid="{5E1E73C2-031F-4A45-82E5-2A8D125C4BAF}"/>
    <cellStyle name="Calculation 2 2 2 3 5 6" xfId="31783" xr:uid="{6D69A597-C6BC-4651-AFEC-D90FF99E7D56}"/>
    <cellStyle name="Calculation 2 2 2 3 6" xfId="7978" xr:uid="{7F419DDC-0CB6-46A6-AD59-1C1C45403DFA}"/>
    <cellStyle name="Calculation 2 2 2 3 6 2" xfId="13357" xr:uid="{17471762-D17A-4C16-921C-C4B90CEFC5EF}"/>
    <cellStyle name="Calculation 2 2 2 3 6 2 2" xfId="37387" xr:uid="{96BF6BC8-F8CD-4100-8D5C-D7ABD35365B1}"/>
    <cellStyle name="Calculation 2 2 2 3 6 3" xfId="18091" xr:uid="{E2F4F89F-E4EA-475B-BC51-68C7C986D87F}"/>
    <cellStyle name="Calculation 2 2 2 3 6 3 2" xfId="42121" xr:uid="{1DB2C8D8-5528-4AEA-B5E7-E8958821295B}"/>
    <cellStyle name="Calculation 2 2 2 3 6 4" xfId="23096" xr:uid="{E2C2A58F-C9F8-4FA0-B478-9BCDA6C81C38}"/>
    <cellStyle name="Calculation 2 2 2 3 6 4 2" xfId="46877" xr:uid="{C8EA1F55-FB15-495D-AEED-DE2857C7CAF2}"/>
    <cellStyle name="Calculation 2 2 2 3 6 5" xfId="27686" xr:uid="{349B216D-9CA6-444E-BA26-09A50065DBC7}"/>
    <cellStyle name="Calculation 2 2 2 3 6 5 2" xfId="51452" xr:uid="{154BADF3-AC46-4BCB-83B3-38F32C35FCC3}"/>
    <cellStyle name="Calculation 2 2 2 3 6 6" xfId="32505" xr:uid="{ED399035-848C-4070-B055-37C26A5EEDA1}"/>
    <cellStyle name="Calculation 2 2 2 3 7" xfId="9198" xr:uid="{4E23DC2D-3B77-4B7F-9BC0-0C4FC53FADDD}"/>
    <cellStyle name="Calculation 2 2 2 3 7 2" xfId="33412" xr:uid="{B193CB67-7EF8-47BE-AA44-A313F0D35F7B}"/>
    <cellStyle name="Calculation 2 2 2 3 8" xfId="14115" xr:uid="{B86B0721-420B-484F-881F-EC8849C905CE}"/>
    <cellStyle name="Calculation 2 2 2 3 8 2" xfId="38145" xr:uid="{3A55AA93-AB5B-4A8B-9EF9-549A8B03D11D}"/>
    <cellStyle name="Calculation 2 2 2 3 9" xfId="19089" xr:uid="{32CE375C-9377-413F-A558-150FEB1F1DCE}"/>
    <cellStyle name="Calculation 2 2 2 3 9 2" xfId="42922" xr:uid="{72369C5E-CA14-49C5-B0DC-BEB9FE26BD7B}"/>
    <cellStyle name="Calculation 2 2 2 4" xfId="4120" xr:uid="{8F1CA281-2FB9-4E49-8A6A-A305A7AD49E8}"/>
    <cellStyle name="Calculation 2 2 2 4 2" xfId="9500" xr:uid="{17D8079A-0324-4D61-AF1C-0D81B720E24C}"/>
    <cellStyle name="Calculation 2 2 2 4 2 2" xfId="33714" xr:uid="{3F5C9349-1E81-41AF-811B-6BB3B1ECCB19}"/>
    <cellStyle name="Calculation 2 2 2 4 3" xfId="14417" xr:uid="{0C12AFB8-9AFB-433B-9B8F-5A68F2733EEA}"/>
    <cellStyle name="Calculation 2 2 2 4 3 2" xfId="38447" xr:uid="{8283F17A-85EA-4ADA-A7E8-48A50BD9D9FE}"/>
    <cellStyle name="Calculation 2 2 2 4 4" xfId="19649" xr:uid="{A45CC482-493A-44BD-98FB-7C47C335E859}"/>
    <cellStyle name="Calculation 2 2 2 4 4 2" xfId="43474" xr:uid="{3EFDEFC9-FD7A-4925-9001-B67775B0D865}"/>
    <cellStyle name="Calculation 2 2 2 4 5" xfId="24283" xr:uid="{473F8369-8F0D-43EF-8775-F8FF3ECFFA8E}"/>
    <cellStyle name="Calculation 2 2 2 4 5 2" xfId="48049" xr:uid="{A929ABF8-AB72-4AC4-BA96-680CB5E4C29D}"/>
    <cellStyle name="Calculation 2 2 2 4 6" xfId="28877" xr:uid="{43B1CC1B-14D5-4455-9A96-B944E237A152}"/>
    <cellStyle name="Calculation 2 2 2 5" xfId="5225" xr:uid="{13E6BCDD-56FD-4135-8E54-44E1192AA378}"/>
    <cellStyle name="Calculation 2 2 2 5 2" xfId="10604" xr:uid="{A9D07E09-8056-4786-BD98-0CE612822EB0}"/>
    <cellStyle name="Calculation 2 2 2 5 2 2" xfId="34643" xr:uid="{EEA2D987-31FC-4A19-A80E-4D8AC415E0F7}"/>
    <cellStyle name="Calculation 2 2 2 5 3" xfId="15347" xr:uid="{D90863A1-5339-4D6C-B594-5A112815AF13}"/>
    <cellStyle name="Calculation 2 2 2 5 3 2" xfId="39377" xr:uid="{A25EDEF5-55E8-4A1A-9671-F1A8D749858F}"/>
    <cellStyle name="Calculation 2 2 2 5 4" xfId="20395" xr:uid="{6A4F7758-461F-4E4C-9166-46E457DBD702}"/>
    <cellStyle name="Calculation 2 2 2 5 4 2" xfId="44209" xr:uid="{3825B616-ADA2-4B93-9AC4-C0829B1586AF}"/>
    <cellStyle name="Calculation 2 2 2 5 5" xfId="25018" xr:uid="{AB5E9015-A349-4DE4-97EF-8661D55BE419}"/>
    <cellStyle name="Calculation 2 2 2 5 5 2" xfId="48784" xr:uid="{C06FBAD5-432B-4ACF-8FEE-7CA914DDD276}"/>
    <cellStyle name="Calculation 2 2 2 5 6" xfId="29794" xr:uid="{4FD5592D-C2BD-4157-AF98-F6DB7A80DEE0}"/>
    <cellStyle name="Calculation 2 2 2 6" xfId="6006" xr:uid="{7B81908F-973D-49A9-A4F8-F3493C7118DC}"/>
    <cellStyle name="Calculation 2 2 2 6 2" xfId="11385" xr:uid="{4FD7153D-6A3A-4BF8-AC0A-531FF9491E47}"/>
    <cellStyle name="Calculation 2 2 2 6 2 2" xfId="35421" xr:uid="{A85E47C4-766B-4F4A-A17E-B78F59C9F9DB}"/>
    <cellStyle name="Calculation 2 2 2 6 3" xfId="16125" xr:uid="{6077C372-BBB9-43F3-8572-5ABD9F2F1CA3}"/>
    <cellStyle name="Calculation 2 2 2 6 3 2" xfId="40155" xr:uid="{133BDE1D-89C7-4EAF-9107-7826E7FE6513}"/>
    <cellStyle name="Calculation 2 2 2 6 4" xfId="21132" xr:uid="{EC4EA48E-8CE9-462A-A50A-AD6F07E43320}"/>
    <cellStyle name="Calculation 2 2 2 6 4 2" xfId="44937" xr:uid="{F5BF28E0-32C9-4C84-975A-A0FBD64B1EE9}"/>
    <cellStyle name="Calculation 2 2 2 6 5" xfId="25746" xr:uid="{207DB44B-567C-4C51-8B1B-6F326E0B26D0}"/>
    <cellStyle name="Calculation 2 2 2 6 5 2" xfId="49512" xr:uid="{16BE2677-2DEB-4671-B413-4470670308E6}"/>
    <cellStyle name="Calculation 2 2 2 6 6" xfId="30563" xr:uid="{55CB8BED-289A-4B64-99D0-9CA17FEE9837}"/>
    <cellStyle name="Calculation 2 2 2 7" xfId="6746" xr:uid="{5B97CA70-D260-41C2-B3E7-C93BD5FEE35E}"/>
    <cellStyle name="Calculation 2 2 2 7 2" xfId="12125" xr:uid="{7BCE9FCE-D0B8-49C2-BC21-963AE79A9425}"/>
    <cellStyle name="Calculation 2 2 2 7 2 2" xfId="36159" xr:uid="{BB77DBB6-3045-4641-B751-862F7A6E0596}"/>
    <cellStyle name="Calculation 2 2 2 7 3" xfId="16863" xr:uid="{11D8EB35-5D0B-4E85-8ED3-14589D669BF6}"/>
    <cellStyle name="Calculation 2 2 2 7 3 2" xfId="40893" xr:uid="{3DF0BEE7-1D1F-4F0A-8DCA-3E7601F19549}"/>
    <cellStyle name="Calculation 2 2 2 7 4" xfId="21868" xr:uid="{17478F6C-0935-4F14-97DE-9C8A906BE363}"/>
    <cellStyle name="Calculation 2 2 2 7 4 2" xfId="45664" xr:uid="{1D8803AA-251B-4537-9F5B-2029F7A8D8DC}"/>
    <cellStyle name="Calculation 2 2 2 7 5" xfId="26473" xr:uid="{151758EC-CFA8-49B8-95ED-9128346307EB}"/>
    <cellStyle name="Calculation 2 2 2 7 5 2" xfId="50239" xr:uid="{21DEB131-2736-4652-B1F2-DD25F014F24D}"/>
    <cellStyle name="Calculation 2 2 2 7 6" xfId="31292" xr:uid="{3317401C-39E8-4187-A9C6-52BDCCDABC06}"/>
    <cellStyle name="Calculation 2 2 2 8" xfId="7479" xr:uid="{5E4699B9-3303-4296-A38F-A7449B7878CD}"/>
    <cellStyle name="Calculation 2 2 2 8 2" xfId="12858" xr:uid="{94CD89A5-344E-448C-9770-D4AB4C495D66}"/>
    <cellStyle name="Calculation 2 2 2 8 2 2" xfId="36890" xr:uid="{84F67722-AFD8-4805-B2D8-10AEA684343E}"/>
    <cellStyle name="Calculation 2 2 2 8 3" xfId="17594" xr:uid="{0EA55793-7674-42A9-A128-0845D83B7245}"/>
    <cellStyle name="Calculation 2 2 2 8 3 2" xfId="41624" xr:uid="{A02365B6-E21A-421F-AC1A-D6F5C45CC01C}"/>
    <cellStyle name="Calculation 2 2 2 8 4" xfId="22599" xr:uid="{F61A1A38-8146-4DF0-885B-45580E6C1A9B}"/>
    <cellStyle name="Calculation 2 2 2 8 4 2" xfId="46386" xr:uid="{EECF979E-9080-4651-B347-D2BC76F49B56}"/>
    <cellStyle name="Calculation 2 2 2 8 5" xfId="27195" xr:uid="{D585957F-279D-459A-8A5E-B386658060A5}"/>
    <cellStyle name="Calculation 2 2 2 8 5 2" xfId="50961" xr:uid="{EB3DA9F6-1EEE-4CE7-82D2-73148AC54644}"/>
    <cellStyle name="Calculation 2 2 2 8 6" xfId="32014" xr:uid="{89CD03F2-8CD5-48C1-9DCA-96EE4DFF31A3}"/>
    <cellStyle name="Calculation 2 2 2 9" xfId="8696" xr:uid="{724A303B-D5A0-4C77-BE9B-BEC02197B591}"/>
    <cellStyle name="Calculation 2 2 2 9 2" xfId="32912" xr:uid="{0B04B2BA-C566-4EF3-9325-5DEFD74C98F9}"/>
    <cellStyle name="Calculation 2 2 3" xfId="2328" xr:uid="{DAFAFB18-E9FE-42EF-87D7-0FA2B8B1AD79}"/>
    <cellStyle name="Calculation 2 2 3 10" xfId="13643" xr:uid="{50A340EC-6CD8-4E37-BFDF-C1B8BD192CE6}"/>
    <cellStyle name="Calculation 2 2 3 10 2" xfId="37673" xr:uid="{A4D884C1-4171-44A0-A468-CB578E9FA570}"/>
    <cellStyle name="Calculation 2 2 3 11" xfId="18615" xr:uid="{017A08C5-B163-42F3-917D-6F40887E5440}"/>
    <cellStyle name="Calculation 2 2 3 11 2" xfId="42456" xr:uid="{0D6C31EF-5BE0-428A-8285-0FD8DA1A6ECA}"/>
    <cellStyle name="Calculation 2 2 3 12" xfId="23340" xr:uid="{FFA868E5-8630-4F5D-B3B1-E04F1630FA2B}"/>
    <cellStyle name="Calculation 2 2 3 12 2" xfId="47109" xr:uid="{0E4438F3-CF2D-4D90-8EFC-EC253EC4DA05}"/>
    <cellStyle name="Calculation 2 2 3 13" xfId="3334" xr:uid="{32CEC6B1-89E7-4F3B-A0EF-90A8C5CE5569}"/>
    <cellStyle name="Calculation 2 2 3 14" xfId="28112" xr:uid="{D4352E67-109C-4356-8B99-1D4332716D9B}"/>
    <cellStyle name="Calculation 2 2 3 2" xfId="2437" xr:uid="{4F2771BF-C387-4CB3-ACBB-DD33BB728786}"/>
    <cellStyle name="Calculation 2 2 3 2 10" xfId="23589" xr:uid="{6B291E59-8527-4F82-8B9E-CCA17CBAB73E}"/>
    <cellStyle name="Calculation 2 2 3 2 10 2" xfId="47355" xr:uid="{103F5384-EB26-4B8C-8D39-D0D3D12F5EDD}"/>
    <cellStyle name="Calculation 2 2 3 2 11" xfId="3617" xr:uid="{A24E03FA-6BA9-4E73-A1D1-491A7102D7D0}"/>
    <cellStyle name="Calculation 2 2 3 2 12" xfId="28382" xr:uid="{216C2A5C-101C-49FE-A422-494C9936C81A}"/>
    <cellStyle name="Calculation 2 2 3 2 2" xfId="4420" xr:uid="{97CBB6C6-294D-4324-A265-FBF944D3BAB3}"/>
    <cellStyle name="Calculation 2 2 3 2 2 2" xfId="9800" xr:uid="{0250AB02-4120-43A8-85FB-88DCBB333062}"/>
    <cellStyle name="Calculation 2 2 3 2 2 2 2" xfId="34012" xr:uid="{075977DC-97A5-4E83-87CA-8190479550C1}"/>
    <cellStyle name="Calculation 2 2 3 2 2 3" xfId="14715" xr:uid="{89D7DBB5-BE42-410D-BB51-208A908617C6}"/>
    <cellStyle name="Calculation 2 2 3 2 2 3 2" xfId="38745" xr:uid="{9595132F-8EBA-446B-B877-5548E3591ABB}"/>
    <cellStyle name="Calculation 2 2 3 2 2 4" xfId="19949" xr:uid="{44EB5FC9-5C56-4BA4-BD83-BF517463DE2E}"/>
    <cellStyle name="Calculation 2 2 3 2 2 4 2" xfId="43771" xr:uid="{77896393-61EC-4A36-A95D-08FC3BB92278}"/>
    <cellStyle name="Calculation 2 2 3 2 2 5" xfId="24580" xr:uid="{69D7ABB2-54E6-493F-A4CF-64B4C041C2E0}"/>
    <cellStyle name="Calculation 2 2 3 2 2 5 2" xfId="48346" xr:uid="{7E2BBBA7-F210-41FD-8EE4-7B9D54FCF6E6}"/>
    <cellStyle name="Calculation 2 2 3 2 2 6" xfId="29172" xr:uid="{BDD50A58-DE3A-43AA-BF46-F767C9784541}"/>
    <cellStyle name="Calculation 2 2 3 2 3" xfId="5526" xr:uid="{8DB1B218-FA0A-4EFF-AEFD-EC00B81EB7DD}"/>
    <cellStyle name="Calculation 2 2 3 2 3 2" xfId="10905" xr:uid="{13E6AD9C-ED4F-47F2-9FDB-5B15629F9760}"/>
    <cellStyle name="Calculation 2 2 3 2 3 2 2" xfId="34942" xr:uid="{EC014BBF-7321-47CA-8546-B9D978111DF9}"/>
    <cellStyle name="Calculation 2 2 3 2 3 3" xfId="15646" xr:uid="{5DFE0A61-AE67-4A99-A9C1-9F7E3C5B151D}"/>
    <cellStyle name="Calculation 2 2 3 2 3 3 2" xfId="39676" xr:uid="{A3F642C2-6943-4D05-B587-BC9DD11EBD49}"/>
    <cellStyle name="Calculation 2 2 3 2 3 4" xfId="20694" xr:uid="{5F4D986D-8ED5-4586-886E-C5767DB3967A}"/>
    <cellStyle name="Calculation 2 2 3 2 3 4 2" xfId="44505" xr:uid="{DF29FF84-3A90-4082-9807-1112856210D1}"/>
    <cellStyle name="Calculation 2 2 3 2 3 5" xfId="25314" xr:uid="{82CE701A-2DC1-43CF-BACA-004D70017493}"/>
    <cellStyle name="Calculation 2 2 3 2 3 5 2" xfId="49080" xr:uid="{287338C6-B62C-4C31-B183-0B09B5E4FEB3}"/>
    <cellStyle name="Calculation 2 2 3 2 3 6" xfId="30090" xr:uid="{EBDD2838-C405-48D3-A227-62BFA58615CE}"/>
    <cellStyle name="Calculation 2 2 3 2 4" xfId="6307" xr:uid="{87DF335B-1984-40A6-93B5-9C4B20B163BA}"/>
    <cellStyle name="Calculation 2 2 3 2 4 2" xfId="11686" xr:uid="{08456FFA-D812-4C1B-AC76-68659BA230A1}"/>
    <cellStyle name="Calculation 2 2 3 2 4 2 2" xfId="35720" xr:uid="{74E4C9CC-B312-4C8B-8C5A-D687E7EB6D20}"/>
    <cellStyle name="Calculation 2 2 3 2 4 3" xfId="16424" xr:uid="{5C479938-562B-4769-B228-77BADB35A36E}"/>
    <cellStyle name="Calculation 2 2 3 2 4 3 2" xfId="40454" xr:uid="{6D08A6F3-09A9-4E7F-978A-615F50BBAFB2}"/>
    <cellStyle name="Calculation 2 2 3 2 4 4" xfId="21430" xr:uid="{7773A89A-23EA-4F9B-871C-8723FDDBD270}"/>
    <cellStyle name="Calculation 2 2 3 2 4 4 2" xfId="45232" xr:uid="{A4502039-315D-4A4C-8924-2264D1463E56}"/>
    <cellStyle name="Calculation 2 2 3 2 4 5" xfId="26041" xr:uid="{A43DB4E9-42AA-4B1F-85AD-2EAD7357598D}"/>
    <cellStyle name="Calculation 2 2 3 2 4 5 2" xfId="49807" xr:uid="{9AFFA419-BCCF-4281-A747-463AB56A1B80}"/>
    <cellStyle name="Calculation 2 2 3 2 4 6" xfId="30859" xr:uid="{C09DDEB9-EB76-4C87-A1FB-E2C80A852495}"/>
    <cellStyle name="Calculation 2 2 3 2 5" xfId="7046" xr:uid="{C8EFE902-7212-4FA6-B863-9C2D34864EC6}"/>
    <cellStyle name="Calculation 2 2 3 2 5 2" xfId="12425" xr:uid="{581A4D37-DBC0-4040-8084-0086563E0D08}"/>
    <cellStyle name="Calculation 2 2 3 2 5 2 2" xfId="36457" xr:uid="{6DF1CB39-42EE-4E85-9B5D-7C52E4FA06BF}"/>
    <cellStyle name="Calculation 2 2 3 2 5 3" xfId="17161" xr:uid="{23918E7C-DE22-4549-9C6F-6D71800062AF}"/>
    <cellStyle name="Calculation 2 2 3 2 5 3 2" xfId="41191" xr:uid="{709A268D-CBD8-4103-9DE6-BEC0190C7535}"/>
    <cellStyle name="Calculation 2 2 3 2 5 4" xfId="22166" xr:uid="{C35FE877-9D20-4E92-BBE8-EB03813CD706}"/>
    <cellStyle name="Calculation 2 2 3 2 5 4 2" xfId="45959" xr:uid="{FB18C208-0754-40E9-92EA-BF6F8A63769E}"/>
    <cellStyle name="Calculation 2 2 3 2 5 5" xfId="26768" xr:uid="{E0194851-7EA8-4E05-BC6F-2A315E622A47}"/>
    <cellStyle name="Calculation 2 2 3 2 5 5 2" xfId="50534" xr:uid="{5A78F5CE-6343-4290-9B3D-69882E89CBFF}"/>
    <cellStyle name="Calculation 2 2 3 2 5 6" xfId="31587" xr:uid="{F6B00352-818A-466D-8AEA-160D206C5798}"/>
    <cellStyle name="Calculation 2 2 3 2 6" xfId="7779" xr:uid="{95E5B9F9-AAA8-46EF-8788-37F4D8094A1F}"/>
    <cellStyle name="Calculation 2 2 3 2 6 2" xfId="13158" xr:uid="{0637CD16-6922-4E7A-BC5B-F68699B0C74C}"/>
    <cellStyle name="Calculation 2 2 3 2 6 2 2" xfId="37188" xr:uid="{1422A6B3-DE78-4B62-B443-82AD8EAA80BB}"/>
    <cellStyle name="Calculation 2 2 3 2 6 3" xfId="17892" xr:uid="{40E35848-37F6-4FF3-BA9F-7FAF44F87225}"/>
    <cellStyle name="Calculation 2 2 3 2 6 3 2" xfId="41922" xr:uid="{DB942C4F-6031-4169-84A2-11A1443BB7B0}"/>
    <cellStyle name="Calculation 2 2 3 2 6 4" xfId="22897" xr:uid="{0E46AD4D-BE06-4991-BE38-B0BC6205A817}"/>
    <cellStyle name="Calculation 2 2 3 2 6 4 2" xfId="46681" xr:uid="{7C88A2AA-1FB9-4DD3-B031-EED6C28FFE42}"/>
    <cellStyle name="Calculation 2 2 3 2 6 5" xfId="27490" xr:uid="{F13C1237-7732-42B3-BFFE-DA52677E532A}"/>
    <cellStyle name="Calculation 2 2 3 2 6 5 2" xfId="51256" xr:uid="{54ECEAA7-3821-490D-B7A5-A014C7490F31}"/>
    <cellStyle name="Calculation 2 2 3 2 6 6" xfId="32309" xr:uid="{789443E5-9B1F-4704-AA67-917A03419228}"/>
    <cellStyle name="Calculation 2 2 3 2 7" xfId="8999" xr:uid="{70119E11-D04C-4106-891A-F9E9AAAC9809}"/>
    <cellStyle name="Calculation 2 2 3 2 7 2" xfId="33213" xr:uid="{86C1368C-3C53-4BB9-94A3-3410502D2362}"/>
    <cellStyle name="Calculation 2 2 3 2 8" xfId="13916" xr:uid="{6732D4CB-06B2-47DC-937E-615AF32BD8FC}"/>
    <cellStyle name="Calculation 2 2 3 2 8 2" xfId="37946" xr:uid="{B1C00CBF-F43A-4DEA-8242-42137A7B3102}"/>
    <cellStyle name="Calculation 2 2 3 2 9" xfId="18890" xr:uid="{F4C9923C-B58B-45E6-9C50-CD8611AEB71B}"/>
    <cellStyle name="Calculation 2 2 3 2 9 2" xfId="42726" xr:uid="{0F2C7588-AA72-46D0-8236-C41CB18950AE}"/>
    <cellStyle name="Calculation 2 2 3 3" xfId="3841" xr:uid="{00D00A24-482D-4157-AFBA-E3E2501D0454}"/>
    <cellStyle name="Calculation 2 2 3 3 10" xfId="23794" xr:uid="{44A9B1D4-917C-467D-A988-037396DC7FC9}"/>
    <cellStyle name="Calculation 2 2 3 3 10 2" xfId="47560" xr:uid="{9E351A8A-F85B-4345-B520-92D3B17E9F9C}"/>
    <cellStyle name="Calculation 2 2 3 3 11" xfId="28603" xr:uid="{F3503AFA-55F4-4EE5-8FD2-FB84EBC13D8F}"/>
    <cellStyle name="Calculation 2 2 3 3 2" xfId="4644" xr:uid="{1F5A7B4D-4866-4E8C-9425-526B88F39C41}"/>
    <cellStyle name="Calculation 2 2 3 3 2 2" xfId="10024" xr:uid="{94C8906D-F99C-4B3C-89F7-62604FE4291A}"/>
    <cellStyle name="Calculation 2 2 3 3 2 2 2" xfId="34236" xr:uid="{2162E20A-CA4D-4558-8BF3-9381DF6EF512}"/>
    <cellStyle name="Calculation 2 2 3 3 2 3" xfId="14939" xr:uid="{F765810B-5D01-4303-8AFE-D0DB28FC2FC9}"/>
    <cellStyle name="Calculation 2 2 3 3 2 3 2" xfId="38969" xr:uid="{14AFF36C-FD77-4DFB-9DD2-EFE26886696F}"/>
    <cellStyle name="Calculation 2 2 3 3 2 4" xfId="20173" xr:uid="{E9644305-1EED-448A-8C29-1CB261AF1B99}"/>
    <cellStyle name="Calculation 2 2 3 3 2 4 2" xfId="43992" xr:uid="{9B1254EC-CE42-4A7F-A2F4-1F4950BAF0AE}"/>
    <cellStyle name="Calculation 2 2 3 3 2 5" xfId="24801" xr:uid="{2366B321-8A0F-4E26-8383-9628B1A66D74}"/>
    <cellStyle name="Calculation 2 2 3 3 2 5 2" xfId="48567" xr:uid="{59BB81C3-3D26-4176-9F95-AE94F98A9E63}"/>
    <cellStyle name="Calculation 2 2 3 3 2 6" xfId="29393" xr:uid="{601828B5-0F6C-4A26-A05C-301822FC4373}"/>
    <cellStyle name="Calculation 2 2 3 3 3" xfId="5750" xr:uid="{F1586CD1-4A3A-4AE2-BA26-D59CBB1DE93A}"/>
    <cellStyle name="Calculation 2 2 3 3 3 2" xfId="11129" xr:uid="{08FE18C6-315B-428A-BE6B-EEB32EB8CCCB}"/>
    <cellStyle name="Calculation 2 2 3 3 3 2 2" xfId="35166" xr:uid="{6740FCF2-D459-447F-BD2E-A54C9DC5AF5F}"/>
    <cellStyle name="Calculation 2 2 3 3 3 3" xfId="15870" xr:uid="{A9418638-186E-4597-B0D9-29F31A05D976}"/>
    <cellStyle name="Calculation 2 2 3 3 3 3 2" xfId="39900" xr:uid="{0EA59FDA-FBE4-453B-84B3-83905260C434}"/>
    <cellStyle name="Calculation 2 2 3 3 3 4" xfId="20918" xr:uid="{C7DB7C1E-8E84-4878-A172-4E6F68520D4C}"/>
    <cellStyle name="Calculation 2 2 3 3 3 4 2" xfId="44726" xr:uid="{CD0D595F-A52F-4775-B663-66F1BD03066D}"/>
    <cellStyle name="Calculation 2 2 3 3 3 5" xfId="25535" xr:uid="{2A2C3E47-B6EA-4A0B-A027-7ED9D43C3AEB}"/>
    <cellStyle name="Calculation 2 2 3 3 3 5 2" xfId="49301" xr:uid="{26A2D236-E1C1-4C10-9006-12339EC8B9BB}"/>
    <cellStyle name="Calculation 2 2 3 3 3 6" xfId="30311" xr:uid="{E9051A01-1B59-4419-BE8F-BFED847CD4F2}"/>
    <cellStyle name="Calculation 2 2 3 3 4" xfId="6531" xr:uid="{2DFCBA5E-E097-4F2F-8781-AD949C17773A}"/>
    <cellStyle name="Calculation 2 2 3 3 4 2" xfId="11910" xr:uid="{16119410-4D90-4C38-8330-38E5A11B0C2E}"/>
    <cellStyle name="Calculation 2 2 3 3 4 2 2" xfId="35944" xr:uid="{98212511-F2F6-448D-BC85-F551194DFACB}"/>
    <cellStyle name="Calculation 2 2 3 3 4 3" xfId="16648" xr:uid="{11269D48-0D33-461C-9DA4-54C9F3A99222}"/>
    <cellStyle name="Calculation 2 2 3 3 4 3 2" xfId="40678" xr:uid="{C57CB378-0661-4E31-98F2-B4F3DD79B4C4}"/>
    <cellStyle name="Calculation 2 2 3 3 4 4" xfId="21654" xr:uid="{B290413A-2937-4D2F-97BF-B8371EFEEA6B}"/>
    <cellStyle name="Calculation 2 2 3 3 4 4 2" xfId="45453" xr:uid="{641A3ECD-8117-4BE0-9760-1B62BEE1B1C7}"/>
    <cellStyle name="Calculation 2 2 3 3 4 5" xfId="26262" xr:uid="{9EA09C39-3864-466A-AB2E-BB2C76D4D900}"/>
    <cellStyle name="Calculation 2 2 3 3 4 5 2" xfId="50028" xr:uid="{19EF4A9C-121C-4DF6-82AE-C8466A1B5C36}"/>
    <cellStyle name="Calculation 2 2 3 3 4 6" xfId="31080" xr:uid="{C79EC612-1652-401B-B2A8-BB7E500F73B0}"/>
    <cellStyle name="Calculation 2 2 3 3 5" xfId="7270" xr:uid="{261C8BA4-88C6-4371-875E-3ED438F19AF8}"/>
    <cellStyle name="Calculation 2 2 3 3 5 2" xfId="12649" xr:uid="{7A357E3C-C0D9-4054-9E88-A55827AF9BF1}"/>
    <cellStyle name="Calculation 2 2 3 3 5 2 2" xfId="36681" xr:uid="{066A2B55-9775-4BE6-9A3B-78E2EA0FCC0C}"/>
    <cellStyle name="Calculation 2 2 3 3 5 3" xfId="17385" xr:uid="{F8C1EBBF-EE76-47AF-9BE3-623FC56D267F}"/>
    <cellStyle name="Calculation 2 2 3 3 5 3 2" xfId="41415" xr:uid="{799C8BAD-36FB-4A22-A327-94D34EB397F9}"/>
    <cellStyle name="Calculation 2 2 3 3 5 4" xfId="22390" xr:uid="{A3979B1B-1280-44FF-A6FF-F5C6D6C5253B}"/>
    <cellStyle name="Calculation 2 2 3 3 5 4 2" xfId="46180" xr:uid="{2C065AA4-4631-4996-91F3-F7A0F9F2A191}"/>
    <cellStyle name="Calculation 2 2 3 3 5 5" xfId="26989" xr:uid="{CDCE40CB-050E-4D63-8FEA-8D59CB501350}"/>
    <cellStyle name="Calculation 2 2 3 3 5 5 2" xfId="50755" xr:uid="{E8BD6430-D058-48ED-8B53-E0D25D97821A}"/>
    <cellStyle name="Calculation 2 2 3 3 5 6" xfId="31808" xr:uid="{DC1A3DB8-2898-4095-8641-CF7A8F6279FD}"/>
    <cellStyle name="Calculation 2 2 3 3 6" xfId="8003" xr:uid="{41FC1300-138D-4BC7-90C1-F8458E86F0B4}"/>
    <cellStyle name="Calculation 2 2 3 3 6 2" xfId="13382" xr:uid="{F0F05742-67FC-4F40-B736-1DF8AD48FFC8}"/>
    <cellStyle name="Calculation 2 2 3 3 6 2 2" xfId="37412" xr:uid="{51510A2C-637E-4E44-BC63-EE8D14D2EC7D}"/>
    <cellStyle name="Calculation 2 2 3 3 6 3" xfId="18116" xr:uid="{528A2850-2581-48B5-8BD4-3454AFC99794}"/>
    <cellStyle name="Calculation 2 2 3 3 6 3 2" xfId="42146" xr:uid="{C2B5D993-38C0-41B4-AC2F-486B3ED6684D}"/>
    <cellStyle name="Calculation 2 2 3 3 6 4" xfId="23121" xr:uid="{60AF0294-CFBC-448E-AB85-419758275E19}"/>
    <cellStyle name="Calculation 2 2 3 3 6 4 2" xfId="46902" xr:uid="{317C27D6-A144-45AE-B769-BC205D601A1F}"/>
    <cellStyle name="Calculation 2 2 3 3 6 5" xfId="27711" xr:uid="{EBF10BF4-D31F-4F83-ADE6-33E1AB5BEAE6}"/>
    <cellStyle name="Calculation 2 2 3 3 6 5 2" xfId="51477" xr:uid="{55345792-F9DF-47AB-AAE9-A3272C87AF16}"/>
    <cellStyle name="Calculation 2 2 3 3 6 6" xfId="32530" xr:uid="{D0B2B588-6521-4DB4-BDEE-896F887B5551}"/>
    <cellStyle name="Calculation 2 2 3 3 7" xfId="9223" xr:uid="{849262F5-F9D9-42C6-AF34-02804D28B52D}"/>
    <cellStyle name="Calculation 2 2 3 3 7 2" xfId="33437" xr:uid="{251E6AFB-9BB8-4BDE-A18E-08E582CBB932}"/>
    <cellStyle name="Calculation 2 2 3 3 8" xfId="14140" xr:uid="{C2F3B73B-D3E6-4564-97A1-06D0C62C17DA}"/>
    <cellStyle name="Calculation 2 2 3 3 8 2" xfId="38170" xr:uid="{46F06363-B18F-4F2C-BB27-47DD32EB70B5}"/>
    <cellStyle name="Calculation 2 2 3 3 9" xfId="19114" xr:uid="{700AF65A-7D24-4DB5-92A9-BD9EB8EE30B8}"/>
    <cellStyle name="Calculation 2 2 3 3 9 2" xfId="42947" xr:uid="{02CF12F8-9189-420C-9029-938F2604A87D}"/>
    <cellStyle name="Calculation 2 2 3 4" xfId="4145" xr:uid="{8B0D9360-BB88-409B-A78E-086A100B9356}"/>
    <cellStyle name="Calculation 2 2 3 4 2" xfId="9525" xr:uid="{0A534124-36DD-419F-8A56-E4FE50B964E6}"/>
    <cellStyle name="Calculation 2 2 3 4 2 2" xfId="33739" xr:uid="{F9A253F0-7C99-43A2-8F6C-AD8B40076DC8}"/>
    <cellStyle name="Calculation 2 2 3 4 3" xfId="14442" xr:uid="{2B39B9A8-4578-4181-88D8-97BBB3D223DE}"/>
    <cellStyle name="Calculation 2 2 3 4 3 2" xfId="38472" xr:uid="{BAE5140E-C0CD-4EBD-BC9B-B5C88235B5AC}"/>
    <cellStyle name="Calculation 2 2 3 4 4" xfId="19674" xr:uid="{1552D6EA-9AF9-4A6C-AC9F-3CB92973E1EE}"/>
    <cellStyle name="Calculation 2 2 3 4 4 2" xfId="43499" xr:uid="{1AACAD63-7082-4204-8BBD-7CCDFF8C62DC}"/>
    <cellStyle name="Calculation 2 2 3 4 5" xfId="24308" xr:uid="{644B8B1F-5598-4BCD-B23F-158F43407285}"/>
    <cellStyle name="Calculation 2 2 3 4 5 2" xfId="48074" xr:uid="{23414335-3518-46C1-A97A-7BA46CF1F8F2}"/>
    <cellStyle name="Calculation 2 2 3 4 6" xfId="28902" xr:uid="{F5AB5F83-08A2-479B-8779-8EFE8E4BB59B}"/>
    <cellStyle name="Calculation 2 2 3 5" xfId="5250" xr:uid="{99C0A360-1479-4F53-8AF1-908BCE2AD9E5}"/>
    <cellStyle name="Calculation 2 2 3 5 2" xfId="10629" xr:uid="{9DA100D0-D9C8-4D00-AE80-60FBB9DCF4F2}"/>
    <cellStyle name="Calculation 2 2 3 5 2 2" xfId="34668" xr:uid="{0D25FB97-C511-4131-B56A-E28B910D56C5}"/>
    <cellStyle name="Calculation 2 2 3 5 3" xfId="15372" xr:uid="{E625AA20-9900-413F-A229-62F7113DAF5E}"/>
    <cellStyle name="Calculation 2 2 3 5 3 2" xfId="39402" xr:uid="{85293FA1-C5B4-4080-874C-70021D490F55}"/>
    <cellStyle name="Calculation 2 2 3 5 4" xfId="20420" xr:uid="{56ACE0D9-A957-4128-B8C2-D34C28D923BA}"/>
    <cellStyle name="Calculation 2 2 3 5 4 2" xfId="44234" xr:uid="{20BF2057-72B1-41B1-BBE0-8143B5DEDBE5}"/>
    <cellStyle name="Calculation 2 2 3 5 5" xfId="25043" xr:uid="{233D8084-3776-4BA4-9BE5-44820DB40EB9}"/>
    <cellStyle name="Calculation 2 2 3 5 5 2" xfId="48809" xr:uid="{F8D41911-FE27-4001-8821-C3008C353238}"/>
    <cellStyle name="Calculation 2 2 3 5 6" xfId="29819" xr:uid="{13235B81-FC1D-49FD-A538-52AC817DC5C5}"/>
    <cellStyle name="Calculation 2 2 3 6" xfId="6031" xr:uid="{8EB4329B-1477-4A0E-A2E8-B8CB052F2FF2}"/>
    <cellStyle name="Calculation 2 2 3 6 2" xfId="11410" xr:uid="{7B8EA319-90E7-4152-BCA1-CD5560D3C649}"/>
    <cellStyle name="Calculation 2 2 3 6 2 2" xfId="35446" xr:uid="{C928DE34-8314-4DFF-B698-18461DF49DA7}"/>
    <cellStyle name="Calculation 2 2 3 6 3" xfId="16150" xr:uid="{6A260F15-EC79-45C5-8999-89EE80990505}"/>
    <cellStyle name="Calculation 2 2 3 6 3 2" xfId="40180" xr:uid="{3015791D-AF64-44A8-9200-36ADCF7A02FD}"/>
    <cellStyle name="Calculation 2 2 3 6 4" xfId="21157" xr:uid="{9E54ED89-A045-4ECA-9FA6-FF89A6C69652}"/>
    <cellStyle name="Calculation 2 2 3 6 4 2" xfId="44962" xr:uid="{602C6E17-DD76-4085-88F6-0D032994D5AE}"/>
    <cellStyle name="Calculation 2 2 3 6 5" xfId="25771" xr:uid="{1FDC282F-34C3-4784-8FC2-3DF8739B8930}"/>
    <cellStyle name="Calculation 2 2 3 6 5 2" xfId="49537" xr:uid="{BE126951-CA5F-4C7E-885B-EC20DBA832E5}"/>
    <cellStyle name="Calculation 2 2 3 6 6" xfId="30588" xr:uid="{4E874C4D-A589-410F-8196-FBA1880A1F9C}"/>
    <cellStyle name="Calculation 2 2 3 7" xfId="6771" xr:uid="{B04DCC38-1FB6-4FD9-B5AC-9C732CB6B258}"/>
    <cellStyle name="Calculation 2 2 3 7 2" xfId="12150" xr:uid="{07D364D8-91F8-4750-8A2A-724177D49388}"/>
    <cellStyle name="Calculation 2 2 3 7 2 2" xfId="36184" xr:uid="{11488150-4F24-4CE3-94E9-8F6A86009709}"/>
    <cellStyle name="Calculation 2 2 3 7 3" xfId="16888" xr:uid="{7DB70ED7-837F-45CD-8670-35B6F1BE9DDB}"/>
    <cellStyle name="Calculation 2 2 3 7 3 2" xfId="40918" xr:uid="{BA1F074B-ADE5-4CFB-A27D-9118A753B9C5}"/>
    <cellStyle name="Calculation 2 2 3 7 4" xfId="21893" xr:uid="{BE87F8F7-467A-4380-A438-1664D009CE64}"/>
    <cellStyle name="Calculation 2 2 3 7 4 2" xfId="45689" xr:uid="{3F755C52-4616-4920-924E-65E744CF9FFD}"/>
    <cellStyle name="Calculation 2 2 3 7 5" xfId="26498" xr:uid="{924E2E5C-C8A8-46D8-9000-82D5F472CE37}"/>
    <cellStyle name="Calculation 2 2 3 7 5 2" xfId="50264" xr:uid="{EF3E17F6-19CD-4F58-AD09-48D8AFA854BC}"/>
    <cellStyle name="Calculation 2 2 3 7 6" xfId="31317" xr:uid="{2FEB79CA-1D68-4B9A-B729-512B818E2517}"/>
    <cellStyle name="Calculation 2 2 3 8" xfId="7504" xr:uid="{4D05D8E8-2431-489B-8BE4-6301200ED0BD}"/>
    <cellStyle name="Calculation 2 2 3 8 2" xfId="12883" xr:uid="{C987AA31-E8FF-4241-84A0-6FE7525ECACD}"/>
    <cellStyle name="Calculation 2 2 3 8 2 2" xfId="36915" xr:uid="{266345A8-DC94-4BBE-AB1F-D29114E03317}"/>
    <cellStyle name="Calculation 2 2 3 8 3" xfId="17619" xr:uid="{E55956ED-509D-4631-95FF-73E5BFD80844}"/>
    <cellStyle name="Calculation 2 2 3 8 3 2" xfId="41649" xr:uid="{C47F785B-D4A1-42E1-B5A3-0E2D0F4292E4}"/>
    <cellStyle name="Calculation 2 2 3 8 4" xfId="22624" xr:uid="{D4055496-D17C-461A-B277-54C96A40FF4B}"/>
    <cellStyle name="Calculation 2 2 3 8 4 2" xfId="46411" xr:uid="{BE9E2AAE-4B32-4CB6-B5C6-73933F8A57D4}"/>
    <cellStyle name="Calculation 2 2 3 8 5" xfId="27220" xr:uid="{FF774954-318C-4F5B-9744-B14925F9F2C1}"/>
    <cellStyle name="Calculation 2 2 3 8 5 2" xfId="50986" xr:uid="{00993E8D-EC7F-4EDE-8768-244017767057}"/>
    <cellStyle name="Calculation 2 2 3 8 6" xfId="32039" xr:uid="{2631A73E-8909-45ED-90AC-F136DC6293AF}"/>
    <cellStyle name="Calculation 2 2 3 9" xfId="8721" xr:uid="{380310C7-17BB-47D2-870F-FDAB72E5860D}"/>
    <cellStyle name="Calculation 2 2 3 9 2" xfId="32937" xr:uid="{6D3FCCFF-1305-4CDC-BEE9-4A738094E040}"/>
    <cellStyle name="Calculation 2 2 4" xfId="1757" xr:uid="{BB4F241D-7B6C-4A5B-8488-DD76D2270783}"/>
    <cellStyle name="Calculation 2 2 4 10" xfId="13665" xr:uid="{55E81FEC-21E1-437F-ACA4-2B7A12ED0CCB}"/>
    <cellStyle name="Calculation 2 2 4 10 2" xfId="37695" xr:uid="{39B38672-B768-4E95-BD36-F99274538EB1}"/>
    <cellStyle name="Calculation 2 2 4 11" xfId="18637" xr:uid="{765AE644-8993-489C-9B15-BC45EA6F0E71}"/>
    <cellStyle name="Calculation 2 2 4 11 2" xfId="42478" xr:uid="{FDB254FB-A62A-45A2-A832-34E63D1B6981}"/>
    <cellStyle name="Calculation 2 2 4 12" xfId="23358" xr:uid="{2E0631ED-7BA0-42C8-BFDD-A51764E1904B}"/>
    <cellStyle name="Calculation 2 2 4 12 2" xfId="47127" xr:uid="{78740C54-C232-4AEB-91FA-E30C34EB53CD}"/>
    <cellStyle name="Calculation 2 2 4 13" xfId="3356" xr:uid="{09954268-D506-4A5A-B53C-5E8D2CF23074}"/>
    <cellStyle name="Calculation 2 2 4 14" xfId="28134" xr:uid="{479A8A2D-B5A6-4986-93D7-44E03E2A1450}"/>
    <cellStyle name="Calculation 2 2 4 2" xfId="3637" xr:uid="{E19ABA29-1806-44C1-99FD-C039961D602D}"/>
    <cellStyle name="Calculation 2 2 4 2 10" xfId="23605" xr:uid="{1DDDD6C6-6DB2-4A30-B862-4E1082D2B771}"/>
    <cellStyle name="Calculation 2 2 4 2 10 2" xfId="47371" xr:uid="{CD6550F2-959B-4722-8526-83D7A4692341}"/>
    <cellStyle name="Calculation 2 2 4 2 11" xfId="28402" xr:uid="{E7E0D42B-09C6-4663-9E80-99EB62952B2E}"/>
    <cellStyle name="Calculation 2 2 4 2 2" xfId="4440" xr:uid="{8753FB34-E443-42C3-BD68-3499149787B6}"/>
    <cellStyle name="Calculation 2 2 4 2 2 2" xfId="9820" xr:uid="{16674498-56E6-4912-8D68-0BCBEECCD0D4}"/>
    <cellStyle name="Calculation 2 2 4 2 2 2 2" xfId="34032" xr:uid="{517748A1-0ED5-4F55-A398-FDB6786EE26F}"/>
    <cellStyle name="Calculation 2 2 4 2 2 3" xfId="14735" xr:uid="{FEC381E0-F518-4A9C-9815-4CA4544A4E96}"/>
    <cellStyle name="Calculation 2 2 4 2 2 3 2" xfId="38765" xr:uid="{2D2A93FB-50F2-4C71-8ED0-6DEFD3D6CBEB}"/>
    <cellStyle name="Calculation 2 2 4 2 2 4" xfId="19969" xr:uid="{A32A9584-AADF-4778-BC5F-DD59142DC63F}"/>
    <cellStyle name="Calculation 2 2 4 2 2 4 2" xfId="43791" xr:uid="{D6800941-D67C-4103-A023-74FC5F5F6AF0}"/>
    <cellStyle name="Calculation 2 2 4 2 2 5" xfId="24600" xr:uid="{DB06A5AE-7E6A-4F4A-BCC5-1580427FADAD}"/>
    <cellStyle name="Calculation 2 2 4 2 2 5 2" xfId="48366" xr:uid="{117951F3-39FA-4546-968E-E4C2846BBB30}"/>
    <cellStyle name="Calculation 2 2 4 2 2 6" xfId="29192" xr:uid="{EDFB8165-7E82-4C15-8E05-33015AA5EB7D}"/>
    <cellStyle name="Calculation 2 2 4 2 3" xfId="5546" xr:uid="{DC313204-C046-468F-B4F0-BA4761A292A8}"/>
    <cellStyle name="Calculation 2 2 4 2 3 2" xfId="10925" xr:uid="{DD0DCC43-7029-4AAE-AD55-F36947192D01}"/>
    <cellStyle name="Calculation 2 2 4 2 3 2 2" xfId="34962" xr:uid="{49FECFD0-53F1-4405-8CCB-113E9FDDCF1C}"/>
    <cellStyle name="Calculation 2 2 4 2 3 3" xfId="15666" xr:uid="{BC2019B0-5B9A-4DE9-BFE2-15F148EABF30}"/>
    <cellStyle name="Calculation 2 2 4 2 3 3 2" xfId="39696" xr:uid="{70722115-8D62-4460-8F9C-9EDD7CF46F71}"/>
    <cellStyle name="Calculation 2 2 4 2 3 4" xfId="20714" xr:uid="{99741F3C-9F61-4DFC-AFF5-AC6D302CFE32}"/>
    <cellStyle name="Calculation 2 2 4 2 3 4 2" xfId="44525" xr:uid="{C47819A3-30D2-48F1-B3B7-E70BB74D56A9}"/>
    <cellStyle name="Calculation 2 2 4 2 3 5" xfId="25334" xr:uid="{7CD195C7-FBE3-4853-A8ED-970C7B1609C8}"/>
    <cellStyle name="Calculation 2 2 4 2 3 5 2" xfId="49100" xr:uid="{C5664C21-7F7B-4D10-9122-1D7903D56A43}"/>
    <cellStyle name="Calculation 2 2 4 2 3 6" xfId="30110" xr:uid="{579D23A7-24F4-4B44-8307-0930C74065A2}"/>
    <cellStyle name="Calculation 2 2 4 2 4" xfId="6327" xr:uid="{22C617B7-1ED2-481B-826A-4DB6BB646859}"/>
    <cellStyle name="Calculation 2 2 4 2 4 2" xfId="11706" xr:uid="{31FAAFCE-BD81-44A2-8599-387E2593939A}"/>
    <cellStyle name="Calculation 2 2 4 2 4 2 2" xfId="35740" xr:uid="{6467D747-1931-43C2-A1C8-82BABC31416C}"/>
    <cellStyle name="Calculation 2 2 4 2 4 3" xfId="16444" xr:uid="{D37315CB-2C1B-4B9D-A4A6-1A92BB62925E}"/>
    <cellStyle name="Calculation 2 2 4 2 4 3 2" xfId="40474" xr:uid="{380F1CA5-991C-4B00-9AC9-E993AA9F7B83}"/>
    <cellStyle name="Calculation 2 2 4 2 4 4" xfId="21450" xr:uid="{E4A19681-BC56-42D4-9B65-9B59279222E3}"/>
    <cellStyle name="Calculation 2 2 4 2 4 4 2" xfId="45252" xr:uid="{94574639-EE7D-46DA-946E-7B55960F5940}"/>
    <cellStyle name="Calculation 2 2 4 2 4 5" xfId="26061" xr:uid="{B008AFD6-6A72-440E-9C7B-0BAA17B1D7D7}"/>
    <cellStyle name="Calculation 2 2 4 2 4 5 2" xfId="49827" xr:uid="{104DC073-1BF8-408F-B0D5-5D90C8AFA039}"/>
    <cellStyle name="Calculation 2 2 4 2 4 6" xfId="30879" xr:uid="{7BE9B717-3688-4FAA-8CF5-A4484F3CDF72}"/>
    <cellStyle name="Calculation 2 2 4 2 5" xfId="7066" xr:uid="{196D26B7-7DF5-4B3D-AEB3-E0629EB5CE87}"/>
    <cellStyle name="Calculation 2 2 4 2 5 2" xfId="12445" xr:uid="{594626FC-C785-4C92-83D8-606DECE7392C}"/>
    <cellStyle name="Calculation 2 2 4 2 5 2 2" xfId="36477" xr:uid="{B24D9EF8-ED53-4151-9F3E-94520FFB8444}"/>
    <cellStyle name="Calculation 2 2 4 2 5 3" xfId="17181" xr:uid="{A4839729-431F-4946-A9B6-95DF934E63FA}"/>
    <cellStyle name="Calculation 2 2 4 2 5 3 2" xfId="41211" xr:uid="{5D28B5A9-F71B-425E-9733-B4D03905F1D2}"/>
    <cellStyle name="Calculation 2 2 4 2 5 4" xfId="22186" xr:uid="{D3B8A466-D522-44BE-BF71-AFAD6BAF1C60}"/>
    <cellStyle name="Calculation 2 2 4 2 5 4 2" xfId="45979" xr:uid="{5A8F44E5-1C08-4512-AFBB-54FAF79FDA17}"/>
    <cellStyle name="Calculation 2 2 4 2 5 5" xfId="26788" xr:uid="{3D7E1EFD-6BFC-4C1C-8B47-39B259F01A21}"/>
    <cellStyle name="Calculation 2 2 4 2 5 5 2" xfId="50554" xr:uid="{438FB3BD-9FA2-47B7-A52A-03DE81527C3C}"/>
    <cellStyle name="Calculation 2 2 4 2 5 6" xfId="31607" xr:uid="{BB015C0E-C544-4D44-94CD-C10529F00E15}"/>
    <cellStyle name="Calculation 2 2 4 2 6" xfId="7799" xr:uid="{F83622C7-482B-4463-8D3F-647173FADE3B}"/>
    <cellStyle name="Calculation 2 2 4 2 6 2" xfId="13178" xr:uid="{8B368DC3-A4C4-4DE5-A9D6-1A3394744CCB}"/>
    <cellStyle name="Calculation 2 2 4 2 6 2 2" xfId="37208" xr:uid="{C45031CC-5E0E-4289-BB60-1D539F2E0184}"/>
    <cellStyle name="Calculation 2 2 4 2 6 3" xfId="17912" xr:uid="{DF9754EA-572A-4ACB-A6C3-EA48E3B445EE}"/>
    <cellStyle name="Calculation 2 2 4 2 6 3 2" xfId="41942" xr:uid="{82CE4986-6D7D-498B-A1BF-18D7C5A86BB0}"/>
    <cellStyle name="Calculation 2 2 4 2 6 4" xfId="22917" xr:uid="{14DD9F06-5D26-4EC3-867B-55F376907622}"/>
    <cellStyle name="Calculation 2 2 4 2 6 4 2" xfId="46701" xr:uid="{BC3E67E7-376D-4CEA-9DA4-32CF6B0322E3}"/>
    <cellStyle name="Calculation 2 2 4 2 6 5" xfId="27510" xr:uid="{10EE8ED5-AEA7-4814-9FFB-D3984EA48C54}"/>
    <cellStyle name="Calculation 2 2 4 2 6 5 2" xfId="51276" xr:uid="{E63109B6-F550-42A4-8900-FE6334ED0DD7}"/>
    <cellStyle name="Calculation 2 2 4 2 6 6" xfId="32329" xr:uid="{4ED4C892-5E32-41EA-BFF5-7582D5006ABC}"/>
    <cellStyle name="Calculation 2 2 4 2 7" xfId="9019" xr:uid="{7B9D4324-A2BE-40AF-8A4C-06ED935616D4}"/>
    <cellStyle name="Calculation 2 2 4 2 7 2" xfId="33233" xr:uid="{180CF0DD-D75B-4F59-B07B-A1D0453ECBBB}"/>
    <cellStyle name="Calculation 2 2 4 2 8" xfId="13936" xr:uid="{1B7260A8-9B86-4B23-BBD9-850A85D31136}"/>
    <cellStyle name="Calculation 2 2 4 2 8 2" xfId="37966" xr:uid="{C695BE35-1615-4395-A8CE-CAC6A887EE51}"/>
    <cellStyle name="Calculation 2 2 4 2 9" xfId="18910" xr:uid="{770C43D9-6E71-44D2-B92F-3330C98C6001}"/>
    <cellStyle name="Calculation 2 2 4 2 9 2" xfId="42746" xr:uid="{812CDBF8-0826-460F-B3AA-D16903515EBD}"/>
    <cellStyle name="Calculation 2 2 4 3" xfId="3861" xr:uid="{5296E54B-46A5-497D-A726-4F71E8A4B7D4}"/>
    <cellStyle name="Calculation 2 2 4 3 10" xfId="23814" xr:uid="{FEC9B8EF-1D30-4AAA-95B5-F875A1B05FBF}"/>
    <cellStyle name="Calculation 2 2 4 3 10 2" xfId="47580" xr:uid="{264307C8-84E2-4701-AB77-E920D04C37D9}"/>
    <cellStyle name="Calculation 2 2 4 3 11" xfId="28623" xr:uid="{A6723A5A-717E-4710-A4BB-C8A8D8B4624A}"/>
    <cellStyle name="Calculation 2 2 4 3 2" xfId="4664" xr:uid="{F727B2A7-C0F5-4517-9916-89F14E35BAF2}"/>
    <cellStyle name="Calculation 2 2 4 3 2 2" xfId="10044" xr:uid="{91D7E570-7497-43A9-8933-B9A5EE4284C5}"/>
    <cellStyle name="Calculation 2 2 4 3 2 2 2" xfId="34256" xr:uid="{D83F3C42-13FC-477A-ACC5-D5EBDEDB9F61}"/>
    <cellStyle name="Calculation 2 2 4 3 2 3" xfId="14959" xr:uid="{BCE67B1D-00D4-4E1B-BFE6-4E3C6BF82005}"/>
    <cellStyle name="Calculation 2 2 4 3 2 3 2" xfId="38989" xr:uid="{DE5939E6-3D9E-452D-9D58-7949F10133E0}"/>
    <cellStyle name="Calculation 2 2 4 3 2 4" xfId="20193" xr:uid="{EB94C7BE-DA7E-4B07-A401-35E47D34DAC7}"/>
    <cellStyle name="Calculation 2 2 4 3 2 4 2" xfId="44012" xr:uid="{4AC2A162-B40C-4E03-90A0-353BF608413A}"/>
    <cellStyle name="Calculation 2 2 4 3 2 5" xfId="24821" xr:uid="{2704255C-BFC0-4C3B-BEFF-0F2E6D8DE963}"/>
    <cellStyle name="Calculation 2 2 4 3 2 5 2" xfId="48587" xr:uid="{BB0442F2-33F2-432C-A409-02FF6DCFE5C0}"/>
    <cellStyle name="Calculation 2 2 4 3 2 6" xfId="29413" xr:uid="{E061E843-D1AE-4DB0-829D-8FB08E8C661D}"/>
    <cellStyle name="Calculation 2 2 4 3 3" xfId="5770" xr:uid="{2B8A070F-D52C-4C34-AC53-6A96BF45687B}"/>
    <cellStyle name="Calculation 2 2 4 3 3 2" xfId="11149" xr:uid="{B6F637CA-5247-46FB-84CA-B7F74DDD8278}"/>
    <cellStyle name="Calculation 2 2 4 3 3 2 2" xfId="35186" xr:uid="{8070D4AF-629C-4195-8EC8-A0B15AA4F15A}"/>
    <cellStyle name="Calculation 2 2 4 3 3 3" xfId="15890" xr:uid="{E8EE8081-ECF0-49F7-8770-49FB941AA23B}"/>
    <cellStyle name="Calculation 2 2 4 3 3 3 2" xfId="39920" xr:uid="{DC6536C3-0B31-4DA7-816A-BE18BD14B364}"/>
    <cellStyle name="Calculation 2 2 4 3 3 4" xfId="20938" xr:uid="{72BD62B1-DCA2-459F-8E32-5456448466EB}"/>
    <cellStyle name="Calculation 2 2 4 3 3 4 2" xfId="44746" xr:uid="{1F5441A0-2912-4BC7-8023-A72229D3FD00}"/>
    <cellStyle name="Calculation 2 2 4 3 3 5" xfId="25555" xr:uid="{817B50AE-1038-4A99-857E-0D696DE1ACA2}"/>
    <cellStyle name="Calculation 2 2 4 3 3 5 2" xfId="49321" xr:uid="{BABF8771-796A-48B3-9DBF-35FEF1B68F87}"/>
    <cellStyle name="Calculation 2 2 4 3 3 6" xfId="30331" xr:uid="{17F169AC-EAFD-420F-82F0-03FEEAA804B8}"/>
    <cellStyle name="Calculation 2 2 4 3 4" xfId="6551" xr:uid="{BE35EF25-BB67-4667-B975-CA5E4485D788}"/>
    <cellStyle name="Calculation 2 2 4 3 4 2" xfId="11930" xr:uid="{0F9D4961-68A3-4F04-9A28-BB3BE46BEF06}"/>
    <cellStyle name="Calculation 2 2 4 3 4 2 2" xfId="35964" xr:uid="{1A042C1B-D3CA-4067-8BA0-8302D5E9D8B9}"/>
    <cellStyle name="Calculation 2 2 4 3 4 3" xfId="16668" xr:uid="{F506E55A-A1B5-41F7-B778-D546366ABF58}"/>
    <cellStyle name="Calculation 2 2 4 3 4 3 2" xfId="40698" xr:uid="{27E1DD58-4A8E-4C5C-AED2-6870380E16BE}"/>
    <cellStyle name="Calculation 2 2 4 3 4 4" xfId="21674" xr:uid="{3C6740D1-2E7E-4EAA-ABD4-3528234EBBA0}"/>
    <cellStyle name="Calculation 2 2 4 3 4 4 2" xfId="45473" xr:uid="{61D64176-7A2D-410A-A7D3-E45774FCA5BD}"/>
    <cellStyle name="Calculation 2 2 4 3 4 5" xfId="26282" xr:uid="{5E34B20A-0A1F-4B23-81A9-153990915B52}"/>
    <cellStyle name="Calculation 2 2 4 3 4 5 2" xfId="50048" xr:uid="{3EFCA973-FD30-4F52-99A8-1A01940E31F4}"/>
    <cellStyle name="Calculation 2 2 4 3 4 6" xfId="31100" xr:uid="{F382C898-B0D1-40D5-8C59-1E6A5174B96F}"/>
    <cellStyle name="Calculation 2 2 4 3 5" xfId="7290" xr:uid="{53F63236-EB94-42C5-A79D-274B3B2F1435}"/>
    <cellStyle name="Calculation 2 2 4 3 5 2" xfId="12669" xr:uid="{73A6408E-C4B4-4462-A758-D387B4CBEC6D}"/>
    <cellStyle name="Calculation 2 2 4 3 5 2 2" xfId="36701" xr:uid="{9043A19E-87F3-4A5F-8072-6B1BCBE605A8}"/>
    <cellStyle name="Calculation 2 2 4 3 5 3" xfId="17405" xr:uid="{0E6750A4-49E5-47C9-8AAF-79EE9B953639}"/>
    <cellStyle name="Calculation 2 2 4 3 5 3 2" xfId="41435" xr:uid="{A315B20D-F80B-4658-BB1E-90ED61B10C55}"/>
    <cellStyle name="Calculation 2 2 4 3 5 4" xfId="22410" xr:uid="{DCA3FA11-FF88-465A-B9F2-B6B59F1BECBC}"/>
    <cellStyle name="Calculation 2 2 4 3 5 4 2" xfId="46200" xr:uid="{8B0CDBB2-46AF-4E40-9379-AB4C79582C3C}"/>
    <cellStyle name="Calculation 2 2 4 3 5 5" xfId="27009" xr:uid="{699ADC6E-C379-470E-87F7-39FE1062ECFB}"/>
    <cellStyle name="Calculation 2 2 4 3 5 5 2" xfId="50775" xr:uid="{6E3B2ABD-9EA4-44D1-A55D-BC401B0EA4DC}"/>
    <cellStyle name="Calculation 2 2 4 3 5 6" xfId="31828" xr:uid="{1DC34766-6372-4A3B-942D-785660F25C03}"/>
    <cellStyle name="Calculation 2 2 4 3 6" xfId="8023" xr:uid="{382E6AC0-AE2A-45D8-B071-032CBDDAC1C5}"/>
    <cellStyle name="Calculation 2 2 4 3 6 2" xfId="13402" xr:uid="{685808FF-BC6C-4347-AAF2-74FB57FBDE83}"/>
    <cellStyle name="Calculation 2 2 4 3 6 2 2" xfId="37432" xr:uid="{76A39D13-8CEB-4DF6-91F3-BB9AEA22BEC7}"/>
    <cellStyle name="Calculation 2 2 4 3 6 3" xfId="18136" xr:uid="{79638BF5-FBB8-48D6-BC02-18CC04E79BC7}"/>
    <cellStyle name="Calculation 2 2 4 3 6 3 2" xfId="42166" xr:uid="{9D138C19-7532-4B5B-B06F-57F188ED5D62}"/>
    <cellStyle name="Calculation 2 2 4 3 6 4" xfId="23141" xr:uid="{409C241E-F850-413E-B3FA-AAB37B357420}"/>
    <cellStyle name="Calculation 2 2 4 3 6 4 2" xfId="46922" xr:uid="{B9E9CF49-55B3-4FAB-B23E-72F058E68851}"/>
    <cellStyle name="Calculation 2 2 4 3 6 5" xfId="27731" xr:uid="{6C32514A-14BE-483C-82ED-A010AD83DAA8}"/>
    <cellStyle name="Calculation 2 2 4 3 6 5 2" xfId="51497" xr:uid="{3038B749-BF85-4EB0-83F7-8115445C3A80}"/>
    <cellStyle name="Calculation 2 2 4 3 6 6" xfId="32550" xr:uid="{9226AD7F-6513-46CC-9AC2-151155AF721C}"/>
    <cellStyle name="Calculation 2 2 4 3 7" xfId="9243" xr:uid="{D5B24BBF-45F6-44FD-B3EA-D61E3B007BEB}"/>
    <cellStyle name="Calculation 2 2 4 3 7 2" xfId="33457" xr:uid="{87E2DD16-279C-4CD4-AC78-778308500C7D}"/>
    <cellStyle name="Calculation 2 2 4 3 8" xfId="14160" xr:uid="{D8952654-45DD-48AA-8AE8-C78FC6A10627}"/>
    <cellStyle name="Calculation 2 2 4 3 8 2" xfId="38190" xr:uid="{D1434725-E84D-4848-872E-EC54C0E4636B}"/>
    <cellStyle name="Calculation 2 2 4 3 9" xfId="19134" xr:uid="{155EC90D-1A9B-43D8-83BA-6E6D62B56CF3}"/>
    <cellStyle name="Calculation 2 2 4 3 9 2" xfId="42967" xr:uid="{EE4D5343-7F62-44D9-8B24-72093C32438B}"/>
    <cellStyle name="Calculation 2 2 4 4" xfId="4167" xr:uid="{76B97007-1C42-461A-935B-3C94D9E03678}"/>
    <cellStyle name="Calculation 2 2 4 4 2" xfId="9547" xr:uid="{44E28E99-0C9E-43DA-82E2-F2750E839DE7}"/>
    <cellStyle name="Calculation 2 2 4 4 2 2" xfId="33761" xr:uid="{69695A65-9689-4B28-848A-BB77A84A02D2}"/>
    <cellStyle name="Calculation 2 2 4 4 3" xfId="14464" xr:uid="{600A02BF-4955-495D-82D8-DBB2491BCB77}"/>
    <cellStyle name="Calculation 2 2 4 4 3 2" xfId="38494" xr:uid="{F2A57CE4-22ED-4AF5-9BCD-959831C6D452}"/>
    <cellStyle name="Calculation 2 2 4 4 4" xfId="19696" xr:uid="{A5899316-A447-46AE-896A-0198701313A7}"/>
    <cellStyle name="Calculation 2 2 4 4 4 2" xfId="43521" xr:uid="{0B8BAD7F-D455-423B-BCCB-749E0E485E32}"/>
    <cellStyle name="Calculation 2 2 4 4 5" xfId="24330" xr:uid="{AED5640E-8D3F-4709-8ABD-36C887DEC6CC}"/>
    <cellStyle name="Calculation 2 2 4 4 5 2" xfId="48096" xr:uid="{164227F8-8B61-46F8-8F71-F64F853AF48D}"/>
    <cellStyle name="Calculation 2 2 4 4 6" xfId="28924" xr:uid="{729A1A79-9D5B-4462-8E6F-D9F2F603F427}"/>
    <cellStyle name="Calculation 2 2 4 5" xfId="5272" xr:uid="{243954DA-E0A7-423F-83EA-756AFDDC4FE5}"/>
    <cellStyle name="Calculation 2 2 4 5 2" xfId="10651" xr:uid="{F0E9A68A-C392-48A6-BE57-6DD0D95B1383}"/>
    <cellStyle name="Calculation 2 2 4 5 2 2" xfId="34690" xr:uid="{9B8881FD-E63B-4750-8195-872CC810FCC6}"/>
    <cellStyle name="Calculation 2 2 4 5 3" xfId="15394" xr:uid="{1D1C6EFA-A437-439E-BD5C-1774609860DF}"/>
    <cellStyle name="Calculation 2 2 4 5 3 2" xfId="39424" xr:uid="{9DAFDA17-8B23-47DA-8595-346C57C5F57F}"/>
    <cellStyle name="Calculation 2 2 4 5 4" xfId="20442" xr:uid="{DAC48AD6-00A8-41DD-9A71-84551F59D1ED}"/>
    <cellStyle name="Calculation 2 2 4 5 4 2" xfId="44256" xr:uid="{F643849C-3FF1-4054-969F-817E55A217EA}"/>
    <cellStyle name="Calculation 2 2 4 5 5" xfId="25065" xr:uid="{622FBD58-3977-49CC-ADFD-C9D9D05025F6}"/>
    <cellStyle name="Calculation 2 2 4 5 5 2" xfId="48831" xr:uid="{21765DAC-4E17-4E33-A1DB-5F9B244494B8}"/>
    <cellStyle name="Calculation 2 2 4 5 6" xfId="29841" xr:uid="{A7B214EA-D720-4490-86CA-234747C3A56E}"/>
    <cellStyle name="Calculation 2 2 4 6" xfId="6053" xr:uid="{1D5AF3C4-F2EB-4CBB-9939-391A25394FB2}"/>
    <cellStyle name="Calculation 2 2 4 6 2" xfId="11432" xr:uid="{587A7533-80B6-4533-8BCE-46C1AFAC5B47}"/>
    <cellStyle name="Calculation 2 2 4 6 2 2" xfId="35468" xr:uid="{D62F83F8-752A-489B-8701-7C346A58543D}"/>
    <cellStyle name="Calculation 2 2 4 6 3" xfId="16172" xr:uid="{7A0A0A51-A28C-43CE-AB43-CA94F0F10854}"/>
    <cellStyle name="Calculation 2 2 4 6 3 2" xfId="40202" xr:uid="{B2EA232D-D2CB-4236-BE1F-313313F75424}"/>
    <cellStyle name="Calculation 2 2 4 6 4" xfId="21179" xr:uid="{44B930F3-FFC1-466B-9148-08032F2CE9D5}"/>
    <cellStyle name="Calculation 2 2 4 6 4 2" xfId="44984" xr:uid="{5F89E644-E4CF-4C50-8186-5545D09D1C57}"/>
    <cellStyle name="Calculation 2 2 4 6 5" xfId="25793" xr:uid="{2CADD3EC-CF16-437B-B4C3-8396162BB6D4}"/>
    <cellStyle name="Calculation 2 2 4 6 5 2" xfId="49559" xr:uid="{0E6C0ED8-F935-44A5-9922-3EA8336C814A}"/>
    <cellStyle name="Calculation 2 2 4 6 6" xfId="30610" xr:uid="{562CC28D-E4A3-44E9-AEB9-2F27370F2E2E}"/>
    <cellStyle name="Calculation 2 2 4 7" xfId="6793" xr:uid="{C381DA4C-2CD5-420C-87A3-3761C803AC3D}"/>
    <cellStyle name="Calculation 2 2 4 7 2" xfId="12172" xr:uid="{98BC1FAD-EA8A-4B37-9255-4ADBAB1ABB3F}"/>
    <cellStyle name="Calculation 2 2 4 7 2 2" xfId="36206" xr:uid="{5DA1B3FB-29B0-4C8A-BFA9-47C1E1904508}"/>
    <cellStyle name="Calculation 2 2 4 7 3" xfId="16910" xr:uid="{148C7CBB-96EA-4FF6-ADE4-45EBD76B843A}"/>
    <cellStyle name="Calculation 2 2 4 7 3 2" xfId="40940" xr:uid="{C9EF4E10-CA40-414E-8197-2F05C3E44546}"/>
    <cellStyle name="Calculation 2 2 4 7 4" xfId="21915" xr:uid="{67150EB0-BA59-4735-A48D-D5FD68234650}"/>
    <cellStyle name="Calculation 2 2 4 7 4 2" xfId="45711" xr:uid="{56DE5E80-A94E-42A7-B904-24196A81D723}"/>
    <cellStyle name="Calculation 2 2 4 7 5" xfId="26520" xr:uid="{FD35EB36-7D88-4B46-981F-C3112BA2975F}"/>
    <cellStyle name="Calculation 2 2 4 7 5 2" xfId="50286" xr:uid="{CCEE4252-9831-4E0E-8512-A0AD93B2A106}"/>
    <cellStyle name="Calculation 2 2 4 7 6" xfId="31339" xr:uid="{2336391F-FAF3-471F-8BE3-A96E37EB3F14}"/>
    <cellStyle name="Calculation 2 2 4 8" xfId="7526" xr:uid="{671E87D1-C115-4BFD-BC37-4F7925AB9964}"/>
    <cellStyle name="Calculation 2 2 4 8 2" xfId="12905" xr:uid="{7CA08A06-9D44-4B22-9670-BD87374C2512}"/>
    <cellStyle name="Calculation 2 2 4 8 2 2" xfId="36937" xr:uid="{B85D121F-6063-4AF1-958A-A742135BD058}"/>
    <cellStyle name="Calculation 2 2 4 8 3" xfId="17641" xr:uid="{31C51E90-62B2-4182-8E22-988EFD2F8186}"/>
    <cellStyle name="Calculation 2 2 4 8 3 2" xfId="41671" xr:uid="{DAAD73C2-51AE-4528-B46D-A54E9CB1D140}"/>
    <cellStyle name="Calculation 2 2 4 8 4" xfId="22646" xr:uid="{9A748544-8E56-44FD-88C5-431E52E939A9}"/>
    <cellStyle name="Calculation 2 2 4 8 4 2" xfId="46433" xr:uid="{D8C3D2D0-8ECC-4AB4-BEF4-4A42E86FAA6F}"/>
    <cellStyle name="Calculation 2 2 4 8 5" xfId="27242" xr:uid="{49201CA6-E33D-41DB-A87D-2FA71C2CCF63}"/>
    <cellStyle name="Calculation 2 2 4 8 5 2" xfId="51008" xr:uid="{81BE2F5F-49CD-46CE-BFCD-DB47E2F59995}"/>
    <cellStyle name="Calculation 2 2 4 8 6" xfId="32061" xr:uid="{1F99F496-919F-43DC-AD9E-85A272A7A38D}"/>
    <cellStyle name="Calculation 2 2 4 9" xfId="8743" xr:uid="{56386E3F-2E52-4BD9-AA16-C085BB91FD01}"/>
    <cellStyle name="Calculation 2 2 4 9 2" xfId="32959" xr:uid="{059A9B36-9475-46A1-A349-97AD7B6BE3DB}"/>
    <cellStyle name="Calculation 2 2 5" xfId="3428" xr:uid="{DB72DCA8-9AA0-4876-86EB-A24EB9A3955E}"/>
    <cellStyle name="Calculation 2 2 5 10" xfId="23418" xr:uid="{005CB87A-E5FA-485B-965A-676520D2B85B}"/>
    <cellStyle name="Calculation 2 2 5 10 2" xfId="47185" xr:uid="{0CEC2BCF-846F-4C1D-99B8-96C95CD4EC86}"/>
    <cellStyle name="Calculation 2 2 5 11" xfId="28196" xr:uid="{ED12BDFA-BDF8-4137-BDA4-497B82402E23}"/>
    <cellStyle name="Calculation 2 2 5 2" xfId="4231" xr:uid="{C73E8166-562E-4B9E-9DF6-CB18277010D5}"/>
    <cellStyle name="Calculation 2 2 5 2 2" xfId="9611" xr:uid="{39A27F95-46A8-461D-8F91-E05C67E08596}"/>
    <cellStyle name="Calculation 2 2 5 2 2 2" xfId="33823" xr:uid="{48B08C80-33D0-4DEE-AE19-90DA1E91CD6B}"/>
    <cellStyle name="Calculation 2 2 5 2 3" xfId="14526" xr:uid="{80787DE9-43BF-4710-9972-9FD98990E5A7}"/>
    <cellStyle name="Calculation 2 2 5 2 3 2" xfId="38556" xr:uid="{FE0D9E54-3A13-4024-AC88-3890D72DBA3B}"/>
    <cellStyle name="Calculation 2 2 5 2 4" xfId="19760" xr:uid="{9F611679-AC24-4825-BC69-41BBF9809C1C}"/>
    <cellStyle name="Calculation 2 2 5 2 4 2" xfId="43585" xr:uid="{D578D3CF-193D-4525-8B9D-7665AF6FF599}"/>
    <cellStyle name="Calculation 2 2 5 2 5" xfId="24394" xr:uid="{EB922D90-D627-4106-A3AD-B5188E7216A3}"/>
    <cellStyle name="Calculation 2 2 5 2 5 2" xfId="48160" xr:uid="{D96D469B-F7FF-42DA-87A7-3B1E53585A89}"/>
    <cellStyle name="Calculation 2 2 5 2 6" xfId="28986" xr:uid="{30B03F25-FBE0-4FC2-8187-3B5C7BD4BCFF}"/>
    <cellStyle name="Calculation 2 2 5 3" xfId="5337" xr:uid="{B67AA44D-ED55-4377-B67E-8BADB2FAE9F5}"/>
    <cellStyle name="Calculation 2 2 5 3 2" xfId="10716" xr:uid="{A85DFC2C-5E44-468A-8026-EFC4706D6647}"/>
    <cellStyle name="Calculation 2 2 5 3 2 2" xfId="34753" xr:uid="{C76A8700-AFCA-41FE-B88D-39F11D34B2A4}"/>
    <cellStyle name="Calculation 2 2 5 3 3" xfId="15457" xr:uid="{B8E6A2A2-1BBD-4888-A301-FFF1CDA17086}"/>
    <cellStyle name="Calculation 2 2 5 3 3 2" xfId="39487" xr:uid="{9B3D069F-5C4D-48FE-BB4C-9AC7C66E38C0}"/>
    <cellStyle name="Calculation 2 2 5 3 4" xfId="20505" xr:uid="{BF0E24D8-7B8F-4C8F-9B57-D2F5007F3B96}"/>
    <cellStyle name="Calculation 2 2 5 3 4 2" xfId="44319" xr:uid="{9782D993-467A-43F9-8391-4A887439A8E3}"/>
    <cellStyle name="Calculation 2 2 5 3 5" xfId="25128" xr:uid="{6D64F348-1119-4B58-A721-EB5234012AD6}"/>
    <cellStyle name="Calculation 2 2 5 3 5 2" xfId="48894" xr:uid="{D30F7981-5607-496E-B7D1-E267CE55A84D}"/>
    <cellStyle name="Calculation 2 2 5 3 6" xfId="29904" xr:uid="{A50E2DF0-AA35-4771-8CF8-77819669BB62}"/>
    <cellStyle name="Calculation 2 2 5 4" xfId="6118" xr:uid="{CF5A90FE-2631-47A7-8BE2-B454B6819248}"/>
    <cellStyle name="Calculation 2 2 5 4 2" xfId="11497" xr:uid="{27518B12-12CC-480D-8766-ACB9D7E20D80}"/>
    <cellStyle name="Calculation 2 2 5 4 2 2" xfId="35531" xr:uid="{F3D261F8-3CF5-4A4A-847A-B71CE09E37A7}"/>
    <cellStyle name="Calculation 2 2 5 4 3" xfId="16235" xr:uid="{4DE9B1B2-CE05-4453-8479-43F18F7D39E1}"/>
    <cellStyle name="Calculation 2 2 5 4 3 2" xfId="40265" xr:uid="{802031CA-5FEC-4581-9B4C-FACEFF4BD42F}"/>
    <cellStyle name="Calculation 2 2 5 4 4" xfId="21241" xr:uid="{B2270F4E-D83F-4ABC-91FB-3BD4B4115A9A}"/>
    <cellStyle name="Calculation 2 2 5 4 4 2" xfId="45046" xr:uid="{C050EF8C-DB17-4356-AB76-AA1A2D4475C1}"/>
    <cellStyle name="Calculation 2 2 5 4 5" xfId="25855" xr:uid="{9A80B2EA-1A74-4448-B46B-F2AE615B22D3}"/>
    <cellStyle name="Calculation 2 2 5 4 5 2" xfId="49621" xr:uid="{F915DB4B-CFF2-404A-A3F6-76A30B76365A}"/>
    <cellStyle name="Calculation 2 2 5 4 6" xfId="30673" xr:uid="{88364417-9668-4E07-A801-52301C74E197}"/>
    <cellStyle name="Calculation 2 2 5 5" xfId="6857" xr:uid="{D903767A-1D6B-44AA-92E5-C29E55393D60}"/>
    <cellStyle name="Calculation 2 2 5 5 2" xfId="12236" xr:uid="{FA6B52F4-9892-4C28-860B-561D2CE0DFA9}"/>
    <cellStyle name="Calculation 2 2 5 5 2 2" xfId="36268" xr:uid="{F7C7BC8C-0D26-430F-9AA3-7DCD2697658C}"/>
    <cellStyle name="Calculation 2 2 5 5 3" xfId="16972" xr:uid="{F8374B19-ACAB-44F6-8E13-33EDF4760AF1}"/>
    <cellStyle name="Calculation 2 2 5 5 3 2" xfId="41002" xr:uid="{B002750C-BEED-48C8-8695-57C67E56FCC4}"/>
    <cellStyle name="Calculation 2 2 5 5 4" xfId="21977" xr:uid="{C96EF825-EDA3-4A9A-AA4B-9A53124A3DD2}"/>
    <cellStyle name="Calculation 2 2 5 5 4 2" xfId="45773" xr:uid="{4C97D72E-C4D6-4FE1-8E9A-FF755FA64DDE}"/>
    <cellStyle name="Calculation 2 2 5 5 5" xfId="26582" xr:uid="{CD0D904D-BB19-4BEF-A3F1-01392B312898}"/>
    <cellStyle name="Calculation 2 2 5 5 5 2" xfId="50348" xr:uid="{1D7DE707-EB65-4F14-A1FE-FA7C324AD7BE}"/>
    <cellStyle name="Calculation 2 2 5 5 6" xfId="31401" xr:uid="{FF8ABBA1-EBD9-45D1-BD5E-507E6F2F772B}"/>
    <cellStyle name="Calculation 2 2 5 6" xfId="7590" xr:uid="{0B09551D-3945-4CCD-9532-A621F76835DF}"/>
    <cellStyle name="Calculation 2 2 5 6 2" xfId="12969" xr:uid="{392762C1-6AA0-4448-99D7-4F2A4101C7E3}"/>
    <cellStyle name="Calculation 2 2 5 6 2 2" xfId="36999" xr:uid="{B70659C9-E06F-43A4-B8D0-194132B02819}"/>
    <cellStyle name="Calculation 2 2 5 6 3" xfId="17703" xr:uid="{7BF9695B-BE84-4302-BC38-8600010DD2EA}"/>
    <cellStyle name="Calculation 2 2 5 6 3 2" xfId="41733" xr:uid="{0F258385-8A4A-42C4-9EE8-B70FA301EDE4}"/>
    <cellStyle name="Calculation 2 2 5 6 4" xfId="22708" xr:uid="{B20EA89A-80E4-47F0-AECF-ECA9F93E74EE}"/>
    <cellStyle name="Calculation 2 2 5 6 4 2" xfId="46495" xr:uid="{B6DEC61C-59E1-479E-949F-B4EE0A6089B4}"/>
    <cellStyle name="Calculation 2 2 5 6 5" xfId="27304" xr:uid="{321B7B8B-4C12-426D-89CE-652229F5EAF0}"/>
    <cellStyle name="Calculation 2 2 5 6 5 2" xfId="51070" xr:uid="{F2DBCD46-DCFF-46D8-BCDD-89B5A6053E0C}"/>
    <cellStyle name="Calculation 2 2 5 6 6" xfId="32123" xr:uid="{F7FEE576-21A8-423D-ACA5-19E1DC616E65}"/>
    <cellStyle name="Calculation 2 2 5 7" xfId="8810" xr:uid="{5764D921-41EA-477F-9807-10928D9D8101}"/>
    <cellStyle name="Calculation 2 2 5 7 2" xfId="33024" xr:uid="{91B140D9-24E4-4893-8F6C-4F04146E0282}"/>
    <cellStyle name="Calculation 2 2 5 8" xfId="13727" xr:uid="{AE743951-7514-4AF4-B50F-EA28E18A62EC}"/>
    <cellStyle name="Calculation 2 2 5 8 2" xfId="37757" xr:uid="{94728638-ABD7-4ACD-93A7-17BDCB0FAB2B}"/>
    <cellStyle name="Calculation 2 2 5 9" xfId="18701" xr:uid="{B28911F7-385F-494F-9C7C-AA41775C86D7}"/>
    <cellStyle name="Calculation 2 2 5 9 2" xfId="42540" xr:uid="{FA1C67C1-F6DD-44B1-8DB9-298BC51E7D92}"/>
    <cellStyle name="Calculation 2 2 6" xfId="3389" xr:uid="{E53BBDBE-4A38-44AB-8661-80C3033B6E83}"/>
    <cellStyle name="Calculation 2 2 6 10" xfId="23379" xr:uid="{C73204FD-68E8-464A-90CB-542BA8AB1FB9}"/>
    <cellStyle name="Calculation 2 2 6 10 2" xfId="47146" xr:uid="{82B698E9-3EFF-4C6A-B3FD-065B29DB0B5A}"/>
    <cellStyle name="Calculation 2 2 6 11" xfId="28157" xr:uid="{E2B53457-934C-4C21-94B6-4153CC2D9FF8}"/>
    <cellStyle name="Calculation 2 2 6 2" xfId="4192" xr:uid="{5D2E15E1-90A0-42C4-BEE8-1E9F9F9C9508}"/>
    <cellStyle name="Calculation 2 2 6 2 2" xfId="9572" xr:uid="{11CC0855-C59E-437F-B70E-8D3A428AC55E}"/>
    <cellStyle name="Calculation 2 2 6 2 2 2" xfId="33784" xr:uid="{84A25013-6D02-47EE-B4D8-A15BF1203A1A}"/>
    <cellStyle name="Calculation 2 2 6 2 3" xfId="14487" xr:uid="{B5CE2DDE-5CF8-4547-90FA-5CDE8216F6D5}"/>
    <cellStyle name="Calculation 2 2 6 2 3 2" xfId="38517" xr:uid="{31D7CF2B-D912-491F-BD55-74ED34D48422}"/>
    <cellStyle name="Calculation 2 2 6 2 4" xfId="19721" xr:uid="{A14F5367-8537-4192-8D5B-14DF00C76666}"/>
    <cellStyle name="Calculation 2 2 6 2 4 2" xfId="43546" xr:uid="{853FC93B-5E30-456D-9249-77F427E837E8}"/>
    <cellStyle name="Calculation 2 2 6 2 5" xfId="24355" xr:uid="{E0D31935-DCD5-492C-824A-BF6AF0E448BF}"/>
    <cellStyle name="Calculation 2 2 6 2 5 2" xfId="48121" xr:uid="{69A6BB30-4A97-40C4-BC6E-5998389674BD}"/>
    <cellStyle name="Calculation 2 2 6 2 6" xfId="28947" xr:uid="{AF213895-0D6D-43EE-845A-6DE8D9EC4879}"/>
    <cellStyle name="Calculation 2 2 6 3" xfId="5298" xr:uid="{10893B09-5D5F-4DA0-96F6-421E787F6469}"/>
    <cellStyle name="Calculation 2 2 6 3 2" xfId="10677" xr:uid="{9AE12935-5D50-4DBD-AFAA-C89CD2C8DD5F}"/>
    <cellStyle name="Calculation 2 2 6 3 2 2" xfId="34714" xr:uid="{F9325FDE-F9D2-4175-8EC0-8FC3304E1FD5}"/>
    <cellStyle name="Calculation 2 2 6 3 3" xfId="15418" xr:uid="{051A2E2A-3015-46FF-A7E8-E5D34D822883}"/>
    <cellStyle name="Calculation 2 2 6 3 3 2" xfId="39448" xr:uid="{D29D247D-7FD6-4E32-90E2-99868A9D7B2F}"/>
    <cellStyle name="Calculation 2 2 6 3 4" xfId="20466" xr:uid="{35FFF4C8-15CE-471B-A987-4A74ACEEC573}"/>
    <cellStyle name="Calculation 2 2 6 3 4 2" xfId="44280" xr:uid="{65E7BB4F-0AE2-4C69-A755-3037AE1627FC}"/>
    <cellStyle name="Calculation 2 2 6 3 5" xfId="25089" xr:uid="{33656D14-96E7-415A-A616-DE67C9E51CA1}"/>
    <cellStyle name="Calculation 2 2 6 3 5 2" xfId="48855" xr:uid="{A280B958-239B-4196-A027-465A76696440}"/>
    <cellStyle name="Calculation 2 2 6 3 6" xfId="29865" xr:uid="{C375A08A-A487-4800-855B-4B84004B52E5}"/>
    <cellStyle name="Calculation 2 2 6 4" xfId="6079" xr:uid="{4F13140F-F072-4FC2-A001-72CB4B7BFFC3}"/>
    <cellStyle name="Calculation 2 2 6 4 2" xfId="11458" xr:uid="{5B6DBDF9-AAB3-4EDD-B90C-074E86DD31F1}"/>
    <cellStyle name="Calculation 2 2 6 4 2 2" xfId="35492" xr:uid="{3DB63B31-24F3-4A65-B423-78E4C4FE6FB0}"/>
    <cellStyle name="Calculation 2 2 6 4 3" xfId="16196" xr:uid="{ECC0AD5F-C30E-453D-850A-36B2BE73E302}"/>
    <cellStyle name="Calculation 2 2 6 4 3 2" xfId="40226" xr:uid="{C39065F7-6449-4781-850F-41478D568316}"/>
    <cellStyle name="Calculation 2 2 6 4 4" xfId="21202" xr:uid="{D232EFA5-44A5-473C-82CB-6E37454D6361}"/>
    <cellStyle name="Calculation 2 2 6 4 4 2" xfId="45007" xr:uid="{EEA8EDF4-72F1-4832-A088-3DB4576E4483}"/>
    <cellStyle name="Calculation 2 2 6 4 5" xfId="25816" xr:uid="{60CBE27E-D932-4A79-B086-629318DEA95A}"/>
    <cellStyle name="Calculation 2 2 6 4 5 2" xfId="49582" xr:uid="{910401CA-0E81-4628-9732-FE63AC9AFC99}"/>
    <cellStyle name="Calculation 2 2 6 4 6" xfId="30634" xr:uid="{D3AF3612-8E53-4B98-8F59-1DA0EFAEC319}"/>
    <cellStyle name="Calculation 2 2 6 5" xfId="6818" xr:uid="{8B4CE1DD-2E82-49AE-8878-F8B8F51EBD03}"/>
    <cellStyle name="Calculation 2 2 6 5 2" xfId="12197" xr:uid="{5DA4E496-F051-4104-8524-107DABFDC5D6}"/>
    <cellStyle name="Calculation 2 2 6 5 2 2" xfId="36229" xr:uid="{17FF42CB-48B5-4DAA-8BC3-A4BA1523CA67}"/>
    <cellStyle name="Calculation 2 2 6 5 3" xfId="16933" xr:uid="{24606239-561D-4F29-B640-4084530B7054}"/>
    <cellStyle name="Calculation 2 2 6 5 3 2" xfId="40963" xr:uid="{F9022088-0EAD-4960-953A-A9B5BA2C3834}"/>
    <cellStyle name="Calculation 2 2 6 5 4" xfId="21938" xr:uid="{CC7583E6-47A5-476F-AC10-03531B4570F9}"/>
    <cellStyle name="Calculation 2 2 6 5 4 2" xfId="45734" xr:uid="{6DD1FFD9-6AFA-4678-A368-2EA3C4B6D32B}"/>
    <cellStyle name="Calculation 2 2 6 5 5" xfId="26543" xr:uid="{3C654992-2914-473E-B531-63E9A855AF37}"/>
    <cellStyle name="Calculation 2 2 6 5 5 2" xfId="50309" xr:uid="{32BCF26A-F994-40EF-9D07-522E9C31DF9A}"/>
    <cellStyle name="Calculation 2 2 6 5 6" xfId="31362" xr:uid="{0F7EF947-4E25-44F5-8D95-39B00A1B2FFB}"/>
    <cellStyle name="Calculation 2 2 6 6" xfId="7551" xr:uid="{31B6BCBA-4A4A-49F5-8093-3EBCAE3F7780}"/>
    <cellStyle name="Calculation 2 2 6 6 2" xfId="12930" xr:uid="{6D8F3FA1-2546-4805-BA67-683D555A7951}"/>
    <cellStyle name="Calculation 2 2 6 6 2 2" xfId="36960" xr:uid="{731D96C8-43CC-48DE-BFFB-856033A5C6D2}"/>
    <cellStyle name="Calculation 2 2 6 6 3" xfId="17664" xr:uid="{35DA9AF8-928B-4256-AE0D-D575988E7F0F}"/>
    <cellStyle name="Calculation 2 2 6 6 3 2" xfId="41694" xr:uid="{D5880B77-F6D4-406E-A138-735E8E41B94D}"/>
    <cellStyle name="Calculation 2 2 6 6 4" xfId="22669" xr:uid="{B9BADA1D-590A-49A1-AF0B-746CEAF480B7}"/>
    <cellStyle name="Calculation 2 2 6 6 4 2" xfId="46456" xr:uid="{03C967F6-4251-4AFD-9E5F-287ED37576A6}"/>
    <cellStyle name="Calculation 2 2 6 6 5" xfId="27265" xr:uid="{5A15D81C-716F-4252-B59D-4F0042D8130C}"/>
    <cellStyle name="Calculation 2 2 6 6 5 2" xfId="51031" xr:uid="{8334BFE8-8B11-4398-9AFC-385F310690C2}"/>
    <cellStyle name="Calculation 2 2 6 6 6" xfId="32084" xr:uid="{BB75A78B-6851-4D47-A80E-F90CF70FD204}"/>
    <cellStyle name="Calculation 2 2 6 7" xfId="8771" xr:uid="{86AC74EB-D5C7-4973-98FB-792903D7B29E}"/>
    <cellStyle name="Calculation 2 2 6 7 2" xfId="32985" xr:uid="{791E8DC4-5E2C-4F19-A99A-CBB48360EE26}"/>
    <cellStyle name="Calculation 2 2 6 8" xfId="13688" xr:uid="{601EEB46-0425-47BE-B0BA-14641DAA673F}"/>
    <cellStyle name="Calculation 2 2 6 8 2" xfId="37718" xr:uid="{690F4A6D-35D4-42AB-BB49-230630CFD8B5}"/>
    <cellStyle name="Calculation 2 2 6 9" xfId="18662" xr:uid="{D34566C7-7C78-4712-BE27-5A9333EEED76}"/>
    <cellStyle name="Calculation 2 2 6 9 2" xfId="42501" xr:uid="{06681E7C-E029-4714-9973-A0705680E30F}"/>
    <cellStyle name="Calculation 2 2 7" xfId="3129" xr:uid="{5678C525-C695-4431-888C-1C479E73AA8F}"/>
    <cellStyle name="Calculation 2 2 7 2" xfId="8515" xr:uid="{CB71A6CE-4C8B-4E62-8E0D-64A510608193}"/>
    <cellStyle name="Calculation 2 2 7 2 2" xfId="32743" xr:uid="{CEDD2246-7CC7-4D10-A1E0-EB1EF556B3C3}"/>
    <cellStyle name="Calculation 2 2 7 3" xfId="13450" xr:uid="{816B8715-93E4-43EE-A493-7ED934B8106E}"/>
    <cellStyle name="Calculation 2 2 7 3 2" xfId="37480" xr:uid="{BE623FE0-BB52-4859-8C52-ECECA777758B}"/>
    <cellStyle name="Calculation 2 2 7 4" xfId="19475" xr:uid="{369D4328-78D0-47A3-BE54-1CA304705848}"/>
    <cellStyle name="Calculation 2 2 7 4 2" xfId="43303" xr:uid="{4CBC83C6-159A-4D76-A34E-6C8E9A3B63F7}"/>
    <cellStyle name="Calculation 2 2 7 5" xfId="24112" xr:uid="{2FDFFC60-53CA-4FAF-A7D1-0FAB7134487C}"/>
    <cellStyle name="Calculation 2 2 7 5 2" xfId="47878" xr:uid="{47A92BA1-A2ED-4F88-88AB-E6FDCDA91B08}"/>
    <cellStyle name="Calculation 2 2 7 6" xfId="27920" xr:uid="{7DF71B8D-E5A0-4EEE-BF84-C7018D24F008}"/>
    <cellStyle name="Calculation 2 2 8" xfId="3951" xr:uid="{5D5F17E1-EF23-4598-A466-EE93C3D4F03D}"/>
    <cellStyle name="Calculation 2 2 8 2" xfId="9331" xr:uid="{32E4ACD3-82E7-4E5B-AF6B-F0D6BD010BA8}"/>
    <cellStyle name="Calculation 2 2 8 2 2" xfId="33545" xr:uid="{A4C4ED7B-EA48-4ECE-B35A-99C2E4FF5DDD}"/>
    <cellStyle name="Calculation 2 2 8 3" xfId="14248" xr:uid="{D9A0742B-198F-4DBD-ACC6-3C86241A36A0}"/>
    <cellStyle name="Calculation 2 2 8 3 2" xfId="38278" xr:uid="{F98E75A3-297E-437E-A615-FE36CC8A0AD7}"/>
    <cellStyle name="Calculation 2 2 8 4" xfId="20221" xr:uid="{D8BFBC22-36BA-4E28-9DE3-C9D46F975CEE}"/>
    <cellStyle name="Calculation 2 2 8 4 2" xfId="44038" xr:uid="{0AB0F1B5-CE55-40D7-80CA-C756216AF912}"/>
    <cellStyle name="Calculation 2 2 8 5" xfId="24847" xr:uid="{713C5EDD-FB2E-4FFD-BF17-438156BF9387}"/>
    <cellStyle name="Calculation 2 2 8 5 2" xfId="48613" xr:uid="{6740A95F-D106-4902-A91D-78A7EBC27E9F}"/>
    <cellStyle name="Calculation 2 2 8 6" xfId="28711" xr:uid="{62DBBBE7-7189-45B4-B28C-A551C123613A}"/>
    <cellStyle name="Calculation 2 2 9" xfId="5043" xr:uid="{565DD553-532E-4651-9704-F50A1B415519}"/>
    <cellStyle name="Calculation 2 2 9 2" xfId="10422" xr:uid="{F7756948-73BF-4E65-A949-C7BBD595EF9B}"/>
    <cellStyle name="Calculation 2 2 9 2 2" xfId="34473" xr:uid="{D03B4DC4-B165-44EF-8210-9543C641B6FE}"/>
    <cellStyle name="Calculation 2 2 9 3" xfId="15177" xr:uid="{71900717-B217-4248-9968-5A6AE0CB672F}"/>
    <cellStyle name="Calculation 2 2 9 3 2" xfId="39207" xr:uid="{6A7EE5A4-EC89-4D7E-BEA8-3DB0254797FF}"/>
    <cellStyle name="Calculation 2 2 9 4" xfId="20960" xr:uid="{1A8E61B3-76FB-4ADC-96F5-E7DFF627C1E3}"/>
    <cellStyle name="Calculation 2 2 9 4 2" xfId="44768" xr:uid="{7BE717C5-9258-4BE2-9585-3B04118E3A16}"/>
    <cellStyle name="Calculation 2 2 9 5" xfId="25577" xr:uid="{1E1372F2-F2DE-4B20-94F3-0FAF944F372A}"/>
    <cellStyle name="Calculation 2 2 9 5 2" xfId="49343" xr:uid="{B0912A2F-0098-4037-B569-05F0D998B0E3}"/>
    <cellStyle name="Calculation 2 2 9 6" xfId="29627" xr:uid="{F0C075CB-3D4E-4790-81E1-7D9164259CA3}"/>
    <cellStyle name="Calculation 2 3" xfId="559" xr:uid="{00000000-0005-0000-0000-00002E020000}"/>
    <cellStyle name="Calculation 2 3 10" xfId="5833" xr:uid="{A839FABD-84CE-49C0-8830-C74C469B6FE9}"/>
    <cellStyle name="Calculation 2 3 10 2" xfId="11212" xr:uid="{D3392C36-D278-4AD2-82AC-A348C3862BB7}"/>
    <cellStyle name="Calculation 2 3 10 2 2" xfId="35248" xr:uid="{92C1AEC2-934E-409F-B284-87A3136D5E7F}"/>
    <cellStyle name="Calculation 2 3 10 3" xfId="15952" xr:uid="{F28D2161-97ED-42E7-A561-C258F79E30F2}"/>
    <cellStyle name="Calculation 2 3 10 3 2" xfId="39982" xr:uid="{4B2AF5C7-6440-42F7-B4AD-EC62CD09088C}"/>
    <cellStyle name="Calculation 2 3 10 4" xfId="21695" xr:uid="{5BB514B4-D319-4E4A-9D90-029ED4070774}"/>
    <cellStyle name="Calculation 2 3 10 4 2" xfId="45494" xr:uid="{CC2B2096-7371-4582-AEAC-E3CF5DBE6DF5}"/>
    <cellStyle name="Calculation 2 3 10 5" xfId="26303" xr:uid="{31385D78-036C-4AD1-85A2-C391B6DB6178}"/>
    <cellStyle name="Calculation 2 3 10 5 2" xfId="50069" xr:uid="{22DBBAA6-271D-4861-98D5-570EC14359E9}"/>
    <cellStyle name="Calculation 2 3 10 6" xfId="30393" xr:uid="{7D30AC6E-140D-4521-921E-FC9E66ACF026}"/>
    <cellStyle name="Calculation 2 3 11" xfId="6574" xr:uid="{4C4EC34F-6993-4CA5-B765-CE1279D5DAEB}"/>
    <cellStyle name="Calculation 2 3 11 2" xfId="11953" xr:uid="{8CC260EE-B8F0-43AA-B293-0C54D36B8B13}"/>
    <cellStyle name="Calculation 2 3 11 2 2" xfId="35987" xr:uid="{3608F27B-6E3B-4784-B5CE-0C09E2ECE737}"/>
    <cellStyle name="Calculation 2 3 11 3" xfId="16691" xr:uid="{F13F396F-8315-4E48-9971-E671500EC703}"/>
    <cellStyle name="Calculation 2 3 11 3 2" xfId="40721" xr:uid="{1597CAC4-E22C-4041-B18B-8A7DC6B5CA60}"/>
    <cellStyle name="Calculation 2 3 11 4" xfId="22429" xr:uid="{69FE009A-66BE-40BA-A83C-33D297B618D8}"/>
    <cellStyle name="Calculation 2 3 11 4 2" xfId="46219" xr:uid="{94FB778B-EA7F-4477-9129-740980C99E4A}"/>
    <cellStyle name="Calculation 2 3 11 5" xfId="27028" xr:uid="{77760AAF-95F6-4CC2-A851-5CC326B862B0}"/>
    <cellStyle name="Calculation 2 3 11 5 2" xfId="50794" xr:uid="{599251A1-0CA6-4757-A46E-F079F8866AB2}"/>
    <cellStyle name="Calculation 2 3 11 6" xfId="31123" xr:uid="{DAF963A2-5A17-4E55-B3CC-155BB959EEC2}"/>
    <cellStyle name="Calculation 2 3 12" xfId="7309" xr:uid="{434E9088-F73F-4BA5-A3A4-8C9AF10014DF}"/>
    <cellStyle name="Calculation 2 3 12 2" xfId="12688" xr:uid="{69442E98-F58B-4FAE-91B2-97EE05950112}"/>
    <cellStyle name="Calculation 2 3 12 2 2" xfId="36720" xr:uid="{B0D7AE10-4E6C-4B66-AE7C-28BF1B118022}"/>
    <cellStyle name="Calculation 2 3 12 3" xfId="17424" xr:uid="{CC307E30-CA6B-414F-9B2A-B7407853AFD2}"/>
    <cellStyle name="Calculation 2 3 12 3 2" xfId="41454" xr:uid="{FE58A865-55AA-4549-AAD0-7AE506B3EFF2}"/>
    <cellStyle name="Calculation 2 3 12 4" xfId="31847" xr:uid="{40BC39FF-25AE-4B04-BA1E-7CDB70B70678}"/>
    <cellStyle name="Calculation 2 3 13" xfId="8185" xr:uid="{36FDA916-FC15-48FC-B95A-C5F79729A738}"/>
    <cellStyle name="Calculation 2 3 13 2" xfId="32596" xr:uid="{06A60EE3-0B8B-427B-948A-85C478E419D0}"/>
    <cellStyle name="Calculation 2 3 14" xfId="8343" xr:uid="{A0E50E66-F2B7-4631-9A31-49DF307DB10E}"/>
    <cellStyle name="Calculation 2 3 14 2" xfId="32688" xr:uid="{61ED4054-3FC3-427C-9CA0-EAF93266480E}"/>
    <cellStyle name="Calculation 2 3 15" xfId="18408" xr:uid="{35C342B6-4C8F-4C1D-AAE8-2EC5EAE39695}"/>
    <cellStyle name="Calculation 2 3 15 2" xfId="42264" xr:uid="{B77EC6E8-E59E-4207-B180-BD1A646A07A6}"/>
    <cellStyle name="Calculation 2 3 16" xfId="23181" xr:uid="{65B0B97F-7D14-4C65-A9FE-73F1B0074674}"/>
    <cellStyle name="Calculation 2 3 16 2" xfId="46950" xr:uid="{120974E7-61EE-4DF9-86E1-469909DCE250}"/>
    <cellStyle name="Calculation 2 3 17" xfId="2637" xr:uid="{9661E652-7E03-4BC7-8997-5EA09B7E9281}"/>
    <cellStyle name="Calculation 2 3 18" xfId="2550" xr:uid="{53D19C85-4550-4DE9-A273-3A6F18932C8A}"/>
    <cellStyle name="Calculation 2 3 2" xfId="2327" xr:uid="{5B7C304A-0AFE-4CBF-B932-01E19856B06F}"/>
    <cellStyle name="Calculation 2 3 2 10" xfId="13617" xr:uid="{384573D7-302D-47E8-A02C-2D1502CC4C25}"/>
    <cellStyle name="Calculation 2 3 2 10 2" xfId="37647" xr:uid="{A1DF2D03-D44A-439C-9B0D-D4968908D989}"/>
    <cellStyle name="Calculation 2 3 2 11" xfId="18589" xr:uid="{6962C628-EEA3-455F-B978-242CDEC7F86E}"/>
    <cellStyle name="Calculation 2 3 2 11 2" xfId="42430" xr:uid="{7F77B251-45AB-4FC9-9A50-02C996C86FE4}"/>
    <cellStyle name="Calculation 2 3 2 12" xfId="23320" xr:uid="{35027E9E-C701-43F4-9272-FD1CB84CAD9C}"/>
    <cellStyle name="Calculation 2 3 2 12 2" xfId="47089" xr:uid="{6D301967-D30F-4740-AA4A-713C113E5B94}"/>
    <cellStyle name="Calculation 2 3 2 13" xfId="3308" xr:uid="{5569E7E2-F0FC-4509-AF02-4A44C3D783A9}"/>
    <cellStyle name="Calculation 2 3 2 14" xfId="28086" xr:uid="{7148E043-25E6-4BC4-8FCA-3BB1263277C8}"/>
    <cellStyle name="Calculation 2 3 2 2" xfId="2436" xr:uid="{AB0E8175-980C-491B-BC4C-09B822EA2F66}"/>
    <cellStyle name="Calculation 2 3 2 2 10" xfId="23567" xr:uid="{F8396717-B715-4F80-A355-3BD8844FFF00}"/>
    <cellStyle name="Calculation 2 3 2 2 10 2" xfId="47333" xr:uid="{8B349DBB-284C-4D7C-9F3E-FED0F97ED74E}"/>
    <cellStyle name="Calculation 2 3 2 2 11" xfId="3591" xr:uid="{971D2268-6119-43CB-9FE1-581B8D299398}"/>
    <cellStyle name="Calculation 2 3 2 2 12" xfId="28356" xr:uid="{59F74A9E-978D-46C8-9B13-7B01E650D467}"/>
    <cellStyle name="Calculation 2 3 2 2 2" xfId="4394" xr:uid="{9AE04369-E17B-4153-BD29-295F0AE62797}"/>
    <cellStyle name="Calculation 2 3 2 2 2 2" xfId="9774" xr:uid="{972FE4F1-92C7-4FF6-8854-DF84722167D9}"/>
    <cellStyle name="Calculation 2 3 2 2 2 2 2" xfId="33986" xr:uid="{99A6FE3E-F13D-4851-9A02-A4D5ECB9FD0A}"/>
    <cellStyle name="Calculation 2 3 2 2 2 3" xfId="14689" xr:uid="{B78618BF-F96C-43DE-9999-ED4C4642851D}"/>
    <cellStyle name="Calculation 2 3 2 2 2 3 2" xfId="38719" xr:uid="{AF1CD48B-B81F-430B-B6C1-DC766B3AF883}"/>
    <cellStyle name="Calculation 2 3 2 2 2 4" xfId="19923" xr:uid="{F2681869-476A-4600-8A2F-4D64B941F01B}"/>
    <cellStyle name="Calculation 2 3 2 2 2 4 2" xfId="43745" xr:uid="{303420AC-F6D2-4BC0-BF76-D89F73E9C9EB}"/>
    <cellStyle name="Calculation 2 3 2 2 2 5" xfId="24554" xr:uid="{DC19D14D-35B2-4E50-AE69-B2A84058EB97}"/>
    <cellStyle name="Calculation 2 3 2 2 2 5 2" xfId="48320" xr:uid="{09E1480D-D9F3-4BE1-87B7-EDB15B6944C9}"/>
    <cellStyle name="Calculation 2 3 2 2 2 6" xfId="29146" xr:uid="{79EFE739-7655-4D54-B8C1-C4E5C92E3C50}"/>
    <cellStyle name="Calculation 2 3 2 2 3" xfId="5500" xr:uid="{2A004489-0CCB-46AD-8950-F061759F61F0}"/>
    <cellStyle name="Calculation 2 3 2 2 3 2" xfId="10879" xr:uid="{6D3C085D-B536-4F3F-B69C-C8108DD58E3D}"/>
    <cellStyle name="Calculation 2 3 2 2 3 2 2" xfId="34916" xr:uid="{5A607C36-3041-4206-B5EA-B64FC24A5F2B}"/>
    <cellStyle name="Calculation 2 3 2 2 3 3" xfId="15620" xr:uid="{044E91DE-D3FC-4F53-B240-7D68F1A0598A}"/>
    <cellStyle name="Calculation 2 3 2 2 3 3 2" xfId="39650" xr:uid="{C48BE4ED-A798-4B08-BC47-A3046D4EE0A5}"/>
    <cellStyle name="Calculation 2 3 2 2 3 4" xfId="20668" xr:uid="{E79FA1BD-82CF-4355-9870-2F530F88CA3F}"/>
    <cellStyle name="Calculation 2 3 2 2 3 4 2" xfId="44479" xr:uid="{E6E26652-E5A5-4073-8E24-5F1D65C9CF8B}"/>
    <cellStyle name="Calculation 2 3 2 2 3 5" xfId="25288" xr:uid="{BCC20175-CD70-4FF0-9F2D-8A2A58206053}"/>
    <cellStyle name="Calculation 2 3 2 2 3 5 2" xfId="49054" xr:uid="{1EB65B0C-0CA1-4221-9F1B-3ED0F9A00C4E}"/>
    <cellStyle name="Calculation 2 3 2 2 3 6" xfId="30064" xr:uid="{9BD703FD-BD4F-4917-9BFE-BA2E7642DDB8}"/>
    <cellStyle name="Calculation 2 3 2 2 4" xfId="6281" xr:uid="{A70C6BC9-6F97-4135-94F2-27F6BA1AC25C}"/>
    <cellStyle name="Calculation 2 3 2 2 4 2" xfId="11660" xr:uid="{F921433E-D9C6-4490-806E-7056D1F9BB4E}"/>
    <cellStyle name="Calculation 2 3 2 2 4 2 2" xfId="35694" xr:uid="{3C5E0116-8DC0-4E75-9A72-DC26F4CDC8E7}"/>
    <cellStyle name="Calculation 2 3 2 2 4 3" xfId="16398" xr:uid="{C9269F81-49CB-48E3-859C-F7D6B6805F6A}"/>
    <cellStyle name="Calculation 2 3 2 2 4 3 2" xfId="40428" xr:uid="{DB4128AC-C9F2-4826-9559-93614EC19276}"/>
    <cellStyle name="Calculation 2 3 2 2 4 4" xfId="21404" xr:uid="{A9CB810F-3955-4DB5-80A1-5771A87A7B0C}"/>
    <cellStyle name="Calculation 2 3 2 2 4 4 2" xfId="45206" xr:uid="{679D0CFD-A5BB-4979-86CC-6A752F52242A}"/>
    <cellStyle name="Calculation 2 3 2 2 4 5" xfId="26015" xr:uid="{9CBE9DA7-DBB3-46CF-BCC0-41DDA31EB72E}"/>
    <cellStyle name="Calculation 2 3 2 2 4 5 2" xfId="49781" xr:uid="{613F9378-4424-4E96-A299-D3439F4D3C77}"/>
    <cellStyle name="Calculation 2 3 2 2 4 6" xfId="30833" xr:uid="{5D53323F-AAF7-4848-8380-23B15E824990}"/>
    <cellStyle name="Calculation 2 3 2 2 5" xfId="7020" xr:uid="{7A9A651D-50A0-436D-87D0-49209C584A0C}"/>
    <cellStyle name="Calculation 2 3 2 2 5 2" xfId="12399" xr:uid="{9012FB93-072C-4F26-8DFE-C288BABBC626}"/>
    <cellStyle name="Calculation 2 3 2 2 5 2 2" xfId="36431" xr:uid="{3E80D315-4F9F-47AB-8EB7-0F88C3FF7B91}"/>
    <cellStyle name="Calculation 2 3 2 2 5 3" xfId="17135" xr:uid="{AC33B465-B045-48D5-8209-EBAEA28B4B23}"/>
    <cellStyle name="Calculation 2 3 2 2 5 3 2" xfId="41165" xr:uid="{B1879CF1-6DD2-486D-9272-3C0DB8207DF0}"/>
    <cellStyle name="Calculation 2 3 2 2 5 4" xfId="22140" xr:uid="{DFE09B95-5306-48C6-A547-D35460736494}"/>
    <cellStyle name="Calculation 2 3 2 2 5 4 2" xfId="45933" xr:uid="{CB004C18-2699-47B6-B02B-B7DD3DAA8D2A}"/>
    <cellStyle name="Calculation 2 3 2 2 5 5" xfId="26742" xr:uid="{1367698B-A8B5-4DEA-AF47-6BFF47BA1B7B}"/>
    <cellStyle name="Calculation 2 3 2 2 5 5 2" xfId="50508" xr:uid="{CB05D6CC-706F-47C5-9077-C46924C7FA2C}"/>
    <cellStyle name="Calculation 2 3 2 2 5 6" xfId="31561" xr:uid="{163AF306-5930-4B18-A95B-7E6C08849E08}"/>
    <cellStyle name="Calculation 2 3 2 2 6" xfId="7753" xr:uid="{DE271937-D246-433D-BF45-5D0FB6328E37}"/>
    <cellStyle name="Calculation 2 3 2 2 6 2" xfId="13132" xr:uid="{95CF42AC-F9E7-492E-9C04-94309447D53C}"/>
    <cellStyle name="Calculation 2 3 2 2 6 2 2" xfId="37162" xr:uid="{3B0814EC-1311-468B-8061-9ED9C7DF90F9}"/>
    <cellStyle name="Calculation 2 3 2 2 6 3" xfId="17866" xr:uid="{467AC1BB-7CB3-4064-BD7B-44BFAAD5EA96}"/>
    <cellStyle name="Calculation 2 3 2 2 6 3 2" xfId="41896" xr:uid="{2AD8697B-6328-4939-9087-95D0677ECE87}"/>
    <cellStyle name="Calculation 2 3 2 2 6 4" xfId="22871" xr:uid="{F98EBA20-0301-40A1-9B13-9EF4022D6312}"/>
    <cellStyle name="Calculation 2 3 2 2 6 4 2" xfId="46655" xr:uid="{2F914457-A0FB-40E4-BAA9-3FBA9B051142}"/>
    <cellStyle name="Calculation 2 3 2 2 6 5" xfId="27464" xr:uid="{7B6D7B07-B73B-4820-9307-6BAD6835345D}"/>
    <cellStyle name="Calculation 2 3 2 2 6 5 2" xfId="51230" xr:uid="{B1E7A9EC-9CDB-4E86-84D3-CE2918B67F05}"/>
    <cellStyle name="Calculation 2 3 2 2 6 6" xfId="32283" xr:uid="{AEF63DBC-FDAF-4F15-B68F-6BC3B04EB168}"/>
    <cellStyle name="Calculation 2 3 2 2 7" xfId="8973" xr:uid="{CF61DAA7-F9DF-4ECC-8FCB-06816C11BA5A}"/>
    <cellStyle name="Calculation 2 3 2 2 7 2" xfId="33187" xr:uid="{7DF9F07E-4534-4751-8C42-FCE0AB6630CC}"/>
    <cellStyle name="Calculation 2 3 2 2 8" xfId="13890" xr:uid="{E466263F-4804-4292-909A-B65D76CBF2D0}"/>
    <cellStyle name="Calculation 2 3 2 2 8 2" xfId="37920" xr:uid="{E1DD3B0E-24F5-4E47-B7AC-B49B322ECEEB}"/>
    <cellStyle name="Calculation 2 3 2 2 9" xfId="18864" xr:uid="{461946C3-41BE-40AA-88C9-DB33F53A5007}"/>
    <cellStyle name="Calculation 2 3 2 2 9 2" xfId="42700" xr:uid="{5A502DF4-A2AF-40C3-81B1-154F9B61ABFF}"/>
    <cellStyle name="Calculation 2 3 2 3" xfId="3815" xr:uid="{A9D5D339-B5FF-483E-98D6-A400ACCAF21F}"/>
    <cellStyle name="Calculation 2 3 2 3 10" xfId="23768" xr:uid="{47A12697-B419-40B8-8029-BDEFB4EBE56B}"/>
    <cellStyle name="Calculation 2 3 2 3 10 2" xfId="47534" xr:uid="{42B0A522-4E9C-4287-AEF1-93F28E7D5375}"/>
    <cellStyle name="Calculation 2 3 2 3 11" xfId="28577" xr:uid="{2C21DBC3-C9E3-4F17-A640-F12FC234C435}"/>
    <cellStyle name="Calculation 2 3 2 3 2" xfId="4618" xr:uid="{85A82D2E-C24D-4634-A9E8-2E390E60B4C3}"/>
    <cellStyle name="Calculation 2 3 2 3 2 2" xfId="9998" xr:uid="{60D3CC01-F546-4D69-B765-62C045DC65F9}"/>
    <cellStyle name="Calculation 2 3 2 3 2 2 2" xfId="34210" xr:uid="{6E9D1657-58B1-47C4-BEF2-305BA33B6A5A}"/>
    <cellStyle name="Calculation 2 3 2 3 2 3" xfId="14913" xr:uid="{2F283EDE-D747-4BC1-A2CA-E00E73CF02DA}"/>
    <cellStyle name="Calculation 2 3 2 3 2 3 2" xfId="38943" xr:uid="{55E6439A-3FC4-4E92-BE33-BDA0B4497B5C}"/>
    <cellStyle name="Calculation 2 3 2 3 2 4" xfId="20147" xr:uid="{37E2BAC9-1829-429E-A93F-EAE2B092A79E}"/>
    <cellStyle name="Calculation 2 3 2 3 2 4 2" xfId="43966" xr:uid="{7CF79A3F-3D2D-4A0E-B34A-36C693428860}"/>
    <cellStyle name="Calculation 2 3 2 3 2 5" xfId="24775" xr:uid="{9843EE66-3550-4CD7-BD4D-AC067B854CF8}"/>
    <cellStyle name="Calculation 2 3 2 3 2 5 2" xfId="48541" xr:uid="{87029DBB-D7B2-4A39-AF03-B07EF012ECFC}"/>
    <cellStyle name="Calculation 2 3 2 3 2 6" xfId="29367" xr:uid="{3CD9719E-0DAB-4CDA-88E7-CAC31EB62F60}"/>
    <cellStyle name="Calculation 2 3 2 3 3" xfId="5724" xr:uid="{E2C00245-FB82-4BC3-8FFE-759A616CE407}"/>
    <cellStyle name="Calculation 2 3 2 3 3 2" xfId="11103" xr:uid="{E3DE162B-8189-47EC-81C7-F7A14D06535A}"/>
    <cellStyle name="Calculation 2 3 2 3 3 2 2" xfId="35140" xr:uid="{56AB4DEE-8E5E-45FD-A5C2-6C73990B2665}"/>
    <cellStyle name="Calculation 2 3 2 3 3 3" xfId="15844" xr:uid="{82B5D1EB-1596-49B8-89F1-103664942F21}"/>
    <cellStyle name="Calculation 2 3 2 3 3 3 2" xfId="39874" xr:uid="{7313799B-EFF4-46D4-BA73-297C19996783}"/>
    <cellStyle name="Calculation 2 3 2 3 3 4" xfId="20892" xr:uid="{512D6102-3646-4E64-872D-AAC6BC5945EE}"/>
    <cellStyle name="Calculation 2 3 2 3 3 4 2" xfId="44700" xr:uid="{872D6CFA-311F-4042-BF70-1198CD479AE4}"/>
    <cellStyle name="Calculation 2 3 2 3 3 5" xfId="25509" xr:uid="{51B5957D-330B-46C7-81F4-2AA784214B05}"/>
    <cellStyle name="Calculation 2 3 2 3 3 5 2" xfId="49275" xr:uid="{C7D99319-444E-4303-8571-58C1108CE584}"/>
    <cellStyle name="Calculation 2 3 2 3 3 6" xfId="30285" xr:uid="{A3225281-23A1-4569-B38D-41A5566C140D}"/>
    <cellStyle name="Calculation 2 3 2 3 4" xfId="6505" xr:uid="{F75B3A8B-3C7B-4FA1-830F-E5942D243FA2}"/>
    <cellStyle name="Calculation 2 3 2 3 4 2" xfId="11884" xr:uid="{5E991236-02B3-4A94-8E06-CEC7ACCB3489}"/>
    <cellStyle name="Calculation 2 3 2 3 4 2 2" xfId="35918" xr:uid="{47227DC6-491D-4011-99C4-F115524FCA10}"/>
    <cellStyle name="Calculation 2 3 2 3 4 3" xfId="16622" xr:uid="{0BF8817D-D786-486D-9A63-9F1FEB5363A6}"/>
    <cellStyle name="Calculation 2 3 2 3 4 3 2" xfId="40652" xr:uid="{47C3F26B-A1C7-4127-8604-960F6417BD6D}"/>
    <cellStyle name="Calculation 2 3 2 3 4 4" xfId="21628" xr:uid="{2E635A4A-625F-490B-9706-228C8D185140}"/>
    <cellStyle name="Calculation 2 3 2 3 4 4 2" xfId="45427" xr:uid="{98C464EA-13CA-4EB2-A976-4C7FE158352E}"/>
    <cellStyle name="Calculation 2 3 2 3 4 5" xfId="26236" xr:uid="{7A46CFB4-E56F-4E5A-AFB9-CDC75EA32188}"/>
    <cellStyle name="Calculation 2 3 2 3 4 5 2" xfId="50002" xr:uid="{981EC9A5-69A4-4FD7-B9DD-6F84610A3C1A}"/>
    <cellStyle name="Calculation 2 3 2 3 4 6" xfId="31054" xr:uid="{BD6F0F86-A329-421E-9F2A-2385E258AED7}"/>
    <cellStyle name="Calculation 2 3 2 3 5" xfId="7244" xr:uid="{0F9D89F3-FD57-49D8-954E-8FBF8F5FFC0A}"/>
    <cellStyle name="Calculation 2 3 2 3 5 2" xfId="12623" xr:uid="{499B4D0C-628F-4B3E-A6C2-CE8FBA3751BB}"/>
    <cellStyle name="Calculation 2 3 2 3 5 2 2" xfId="36655" xr:uid="{C532EF27-087D-4D8D-9B05-7AFB19C1D3D2}"/>
    <cellStyle name="Calculation 2 3 2 3 5 3" xfId="17359" xr:uid="{E741A650-0A0E-4937-B659-9CAFFEABF999}"/>
    <cellStyle name="Calculation 2 3 2 3 5 3 2" xfId="41389" xr:uid="{5ED5E2DB-95BE-404A-9E37-DE227C386411}"/>
    <cellStyle name="Calculation 2 3 2 3 5 4" xfId="22364" xr:uid="{9E2C7C17-5B5A-47EA-A0EA-87CFFDD7803C}"/>
    <cellStyle name="Calculation 2 3 2 3 5 4 2" xfId="46154" xr:uid="{2FFC4E1F-F71D-4346-8E48-72E222DE5118}"/>
    <cellStyle name="Calculation 2 3 2 3 5 5" xfId="26963" xr:uid="{E845ECE9-970F-429A-A5F1-84FECE76E946}"/>
    <cellStyle name="Calculation 2 3 2 3 5 5 2" xfId="50729" xr:uid="{92C5EFAA-C406-43A7-B087-D5C274E1B1D3}"/>
    <cellStyle name="Calculation 2 3 2 3 5 6" xfId="31782" xr:uid="{42177D4D-0E94-4AD5-B0B5-6723842500FD}"/>
    <cellStyle name="Calculation 2 3 2 3 6" xfId="7977" xr:uid="{C178F5B8-EA09-485C-A98C-0B07C3C1B1A4}"/>
    <cellStyle name="Calculation 2 3 2 3 6 2" xfId="13356" xr:uid="{76439BA2-A03A-4688-80FE-F34C12EBD371}"/>
    <cellStyle name="Calculation 2 3 2 3 6 2 2" xfId="37386" xr:uid="{A65DB4F4-031E-4EE6-B1D2-C4586C2EE2DB}"/>
    <cellStyle name="Calculation 2 3 2 3 6 3" xfId="18090" xr:uid="{41057726-9345-43D0-9CBB-A3FA1D3F434D}"/>
    <cellStyle name="Calculation 2 3 2 3 6 3 2" xfId="42120" xr:uid="{D97B6014-6744-4878-B0D3-CBD70CFCAB49}"/>
    <cellStyle name="Calculation 2 3 2 3 6 4" xfId="23095" xr:uid="{8EB6C98C-CF66-48C6-8527-0B72185E4094}"/>
    <cellStyle name="Calculation 2 3 2 3 6 4 2" xfId="46876" xr:uid="{AE76AE99-1C62-486E-8832-402C210B42A1}"/>
    <cellStyle name="Calculation 2 3 2 3 6 5" xfId="27685" xr:uid="{B1EEF270-D8A6-480C-AEC3-16A47DF248C0}"/>
    <cellStyle name="Calculation 2 3 2 3 6 5 2" xfId="51451" xr:uid="{5D87B500-4514-4751-B889-AF13C441563C}"/>
    <cellStyle name="Calculation 2 3 2 3 6 6" xfId="32504" xr:uid="{C1F93BBA-F7E3-4A2A-9434-10B325E2D0F1}"/>
    <cellStyle name="Calculation 2 3 2 3 7" xfId="9197" xr:uid="{5BADF5BD-D66E-499A-8631-147E498DD94A}"/>
    <cellStyle name="Calculation 2 3 2 3 7 2" xfId="33411" xr:uid="{E015E02E-3F6E-4F7B-AF94-32EEB44EA313}"/>
    <cellStyle name="Calculation 2 3 2 3 8" xfId="14114" xr:uid="{3BACA3F4-2FE9-43C8-BC79-137F99BF54A4}"/>
    <cellStyle name="Calculation 2 3 2 3 8 2" xfId="38144" xr:uid="{CA783BAA-5A19-47C8-B470-FB117539D010}"/>
    <cellStyle name="Calculation 2 3 2 3 9" xfId="19088" xr:uid="{3617E771-D6FD-4CD9-8EA6-89E2254E39BF}"/>
    <cellStyle name="Calculation 2 3 2 3 9 2" xfId="42921" xr:uid="{66371C1F-E296-4003-8379-1556D07BFD3F}"/>
    <cellStyle name="Calculation 2 3 2 4" xfId="4119" xr:uid="{3588D481-C551-4560-A817-43E73BC22BBC}"/>
    <cellStyle name="Calculation 2 3 2 4 2" xfId="9499" xr:uid="{FFC40CB9-9D6D-48D4-9CA5-D7522841BD01}"/>
    <cellStyle name="Calculation 2 3 2 4 2 2" xfId="33713" xr:uid="{B87F70A4-0B77-4255-9C88-588A6CEB07A3}"/>
    <cellStyle name="Calculation 2 3 2 4 3" xfId="14416" xr:uid="{1A23233A-7716-4F82-BA3C-A04B04E4CE8F}"/>
    <cellStyle name="Calculation 2 3 2 4 3 2" xfId="38446" xr:uid="{8166CAD3-FFC0-4CC1-8969-770A1CE9FE8D}"/>
    <cellStyle name="Calculation 2 3 2 4 4" xfId="19648" xr:uid="{1891B2A1-4155-4C5D-859A-80E1D559E11F}"/>
    <cellStyle name="Calculation 2 3 2 4 4 2" xfId="43473" xr:uid="{D5D6DABE-8B42-4A9D-B223-599B6AD426A8}"/>
    <cellStyle name="Calculation 2 3 2 4 5" xfId="24282" xr:uid="{48D43A4C-355E-4BA0-B938-08416AACBB97}"/>
    <cellStyle name="Calculation 2 3 2 4 5 2" xfId="48048" xr:uid="{AACB73A5-605E-46F6-9F49-664D559F3949}"/>
    <cellStyle name="Calculation 2 3 2 4 6" xfId="28876" xr:uid="{0680A52B-98A4-4611-AABB-97FCDEE4A47D}"/>
    <cellStyle name="Calculation 2 3 2 5" xfId="5224" xr:uid="{9CD5D51C-6FA4-4D91-BCE5-64BF7BF97FA7}"/>
    <cellStyle name="Calculation 2 3 2 5 2" xfId="10603" xr:uid="{F5B7F4FB-65F1-4C12-ACB4-ADC59480D01E}"/>
    <cellStyle name="Calculation 2 3 2 5 2 2" xfId="34642" xr:uid="{E8DA88A5-A3EB-4197-9392-6A214FC46FFF}"/>
    <cellStyle name="Calculation 2 3 2 5 3" xfId="15346" xr:uid="{D23AD595-42EE-49F5-87BC-4FA9C0237517}"/>
    <cellStyle name="Calculation 2 3 2 5 3 2" xfId="39376" xr:uid="{FE412C07-3D88-437A-9B1D-BE05C066B051}"/>
    <cellStyle name="Calculation 2 3 2 5 4" xfId="20394" xr:uid="{CEE23172-6259-4433-BD8C-9C92BE5E46A6}"/>
    <cellStyle name="Calculation 2 3 2 5 4 2" xfId="44208" xr:uid="{B0AECD6B-8D24-4A1F-82A6-20D44AEFB78B}"/>
    <cellStyle name="Calculation 2 3 2 5 5" xfId="25017" xr:uid="{1186649A-562E-45E9-8A20-A5CA6520C628}"/>
    <cellStyle name="Calculation 2 3 2 5 5 2" xfId="48783" xr:uid="{1B07165F-676B-49FB-AE75-10FCB19A2E0A}"/>
    <cellStyle name="Calculation 2 3 2 5 6" xfId="29793" xr:uid="{CD77FECD-410C-4322-B000-68E161FD6131}"/>
    <cellStyle name="Calculation 2 3 2 6" xfId="6005" xr:uid="{9D365963-096A-47BF-825E-72482E29D04A}"/>
    <cellStyle name="Calculation 2 3 2 6 2" xfId="11384" xr:uid="{DFA61885-44BD-4CD6-9C5C-AFBE4C96A525}"/>
    <cellStyle name="Calculation 2 3 2 6 2 2" xfId="35420" xr:uid="{193103E6-ADFB-4F96-AB0E-5C5E8A2312C9}"/>
    <cellStyle name="Calculation 2 3 2 6 3" xfId="16124" xr:uid="{0DFB62B5-9634-4729-97B9-DD8EA6418A8E}"/>
    <cellStyle name="Calculation 2 3 2 6 3 2" xfId="40154" xr:uid="{22722FF5-C9D4-4D0D-B6B4-B8275F011F35}"/>
    <cellStyle name="Calculation 2 3 2 6 4" xfId="21131" xr:uid="{8CAF2B20-AAAF-4A96-90CC-6583E1178115}"/>
    <cellStyle name="Calculation 2 3 2 6 4 2" xfId="44936" xr:uid="{599403F7-DE61-4CC7-96CB-74AE69E2D871}"/>
    <cellStyle name="Calculation 2 3 2 6 5" xfId="25745" xr:uid="{76849672-CA7D-4943-BBE1-5DAF0CFA919E}"/>
    <cellStyle name="Calculation 2 3 2 6 5 2" xfId="49511" xr:uid="{313E467A-F38D-4417-8854-674D9650FA9C}"/>
    <cellStyle name="Calculation 2 3 2 6 6" xfId="30562" xr:uid="{A280C39D-9A0B-4189-ABDB-26E197988AA4}"/>
    <cellStyle name="Calculation 2 3 2 7" xfId="6745" xr:uid="{A11EBF39-E2C6-4814-AE40-52EA3B4872D4}"/>
    <cellStyle name="Calculation 2 3 2 7 2" xfId="12124" xr:uid="{EFF6BEA2-C09A-40D0-B41F-AE59B2F62AEF}"/>
    <cellStyle name="Calculation 2 3 2 7 2 2" xfId="36158" xr:uid="{369A48E3-4F0C-4AEB-BC6B-B7DC48980973}"/>
    <cellStyle name="Calculation 2 3 2 7 3" xfId="16862" xr:uid="{8B480305-6DDC-457B-A01A-127D0D67A5F3}"/>
    <cellStyle name="Calculation 2 3 2 7 3 2" xfId="40892" xr:uid="{223F1450-7028-4C77-9510-822AEC915BB3}"/>
    <cellStyle name="Calculation 2 3 2 7 4" xfId="21867" xr:uid="{7E3B6EE1-CCE7-459B-8382-638DD8519D3C}"/>
    <cellStyle name="Calculation 2 3 2 7 4 2" xfId="45663" xr:uid="{77C2311E-493F-4E85-8A28-27636650E67B}"/>
    <cellStyle name="Calculation 2 3 2 7 5" xfId="26472" xr:uid="{3F7D4BD8-2350-47A3-BA8C-00CBDA1CCA9D}"/>
    <cellStyle name="Calculation 2 3 2 7 5 2" xfId="50238" xr:uid="{235E6AE6-6210-4312-8BAE-B93F331A1518}"/>
    <cellStyle name="Calculation 2 3 2 7 6" xfId="31291" xr:uid="{7EDE7CCC-5AF2-410D-895E-8BB5820DEE48}"/>
    <cellStyle name="Calculation 2 3 2 8" xfId="7478" xr:uid="{DCB8872A-8507-4FA6-9CAE-298B7E94B7A7}"/>
    <cellStyle name="Calculation 2 3 2 8 2" xfId="12857" xr:uid="{FD38EBEE-32AC-404C-A89E-4624291A4F2B}"/>
    <cellStyle name="Calculation 2 3 2 8 2 2" xfId="36889" xr:uid="{FF6642AE-FED8-47AF-9F95-9879181C2F6E}"/>
    <cellStyle name="Calculation 2 3 2 8 3" xfId="17593" xr:uid="{DA921AA8-D886-4A18-BB9F-CDF7F87ED856}"/>
    <cellStyle name="Calculation 2 3 2 8 3 2" xfId="41623" xr:uid="{6AC53D31-9A5F-42C1-AB75-B91D9ACCB176}"/>
    <cellStyle name="Calculation 2 3 2 8 4" xfId="22598" xr:uid="{865AC4C7-9B14-4D32-ADAF-782A342B0BB8}"/>
    <cellStyle name="Calculation 2 3 2 8 4 2" xfId="46385" xr:uid="{F9AB0D0F-D7FA-4152-806E-B7E2E0792B51}"/>
    <cellStyle name="Calculation 2 3 2 8 5" xfId="27194" xr:uid="{F6048988-DB1B-43D0-83D1-1896DD3B92C7}"/>
    <cellStyle name="Calculation 2 3 2 8 5 2" xfId="50960" xr:uid="{DD3427ED-2954-4D73-8D4B-984586DC0132}"/>
    <cellStyle name="Calculation 2 3 2 8 6" xfId="32013" xr:uid="{93787D60-209D-4075-94FC-FB3816986ECC}"/>
    <cellStyle name="Calculation 2 3 2 9" xfId="8695" xr:uid="{297F8DAA-A6D3-42F3-9F14-6DA251073A6F}"/>
    <cellStyle name="Calculation 2 3 2 9 2" xfId="32911" xr:uid="{5EF3767B-00FA-499C-AF21-5DD96438AA85}"/>
    <cellStyle name="Calculation 2 3 3" xfId="3333" xr:uid="{57F8D2B2-0687-4234-8AB9-EF1E114117AA}"/>
    <cellStyle name="Calculation 2 3 3 10" xfId="13642" xr:uid="{554A285F-71FA-4F71-AF90-641B79BEBB3F}"/>
    <cellStyle name="Calculation 2 3 3 10 2" xfId="37672" xr:uid="{C2D107D0-F841-4BB4-80C9-CC81E73E89CA}"/>
    <cellStyle name="Calculation 2 3 3 11" xfId="18614" xr:uid="{140F6FB3-7DAD-4D19-96E3-52DDCF4F49DF}"/>
    <cellStyle name="Calculation 2 3 3 11 2" xfId="42455" xr:uid="{6C9A5C4A-F9B4-49C8-B2BA-FD84CE5470B0}"/>
    <cellStyle name="Calculation 2 3 3 12" xfId="23339" xr:uid="{83EF7743-FA5A-412E-B2BB-EC37DF1FA6B0}"/>
    <cellStyle name="Calculation 2 3 3 12 2" xfId="47108" xr:uid="{848C387D-76B7-478D-8968-A6861082BF3C}"/>
    <cellStyle name="Calculation 2 3 3 13" xfId="28111" xr:uid="{F646BE75-3C47-4D67-80B4-9041BD6CCDB0}"/>
    <cellStyle name="Calculation 2 3 3 2" xfId="3616" xr:uid="{54C62C9D-88A0-4A2F-AF92-8EC0C193D73F}"/>
    <cellStyle name="Calculation 2 3 3 2 10" xfId="23588" xr:uid="{EB3C2CB5-C5E0-462E-A4E7-9B4161F02281}"/>
    <cellStyle name="Calculation 2 3 3 2 10 2" xfId="47354" xr:uid="{1C4BF46D-2E5F-4EFB-ACB2-72A0C86139AD}"/>
    <cellStyle name="Calculation 2 3 3 2 11" xfId="28381" xr:uid="{4ABD77A4-9A49-417C-A87E-3147264A3C37}"/>
    <cellStyle name="Calculation 2 3 3 2 2" xfId="4419" xr:uid="{7B3B3179-1117-42BC-9C40-BD592BD00DE2}"/>
    <cellStyle name="Calculation 2 3 3 2 2 2" xfId="9799" xr:uid="{CC434CC3-215E-49D9-A3F3-ED4444EE2018}"/>
    <cellStyle name="Calculation 2 3 3 2 2 2 2" xfId="34011" xr:uid="{58AFDF15-5D71-469A-835C-5103642D76BC}"/>
    <cellStyle name="Calculation 2 3 3 2 2 3" xfId="14714" xr:uid="{0A706856-60AA-4883-AE54-8ED4365051A9}"/>
    <cellStyle name="Calculation 2 3 3 2 2 3 2" xfId="38744" xr:uid="{26098F2E-5287-491A-93BB-22A6653D4DA2}"/>
    <cellStyle name="Calculation 2 3 3 2 2 4" xfId="19948" xr:uid="{19A1E576-F3F8-43F3-863E-4FCA6ACD319E}"/>
    <cellStyle name="Calculation 2 3 3 2 2 4 2" xfId="43770" xr:uid="{AEF7303D-618E-4063-9C4F-1651F5ACB1A6}"/>
    <cellStyle name="Calculation 2 3 3 2 2 5" xfId="24579" xr:uid="{9469AF4C-07A3-4192-A0FB-836F037F3006}"/>
    <cellStyle name="Calculation 2 3 3 2 2 5 2" xfId="48345" xr:uid="{872A5081-BBE6-4C78-9839-49A57284D4ED}"/>
    <cellStyle name="Calculation 2 3 3 2 2 6" xfId="29171" xr:uid="{E166A798-154A-4674-B3BB-83A95271E570}"/>
    <cellStyle name="Calculation 2 3 3 2 3" xfId="5525" xr:uid="{ECEE15CB-4DD1-4CBB-B59A-4E7286533E34}"/>
    <cellStyle name="Calculation 2 3 3 2 3 2" xfId="10904" xr:uid="{112755C9-7D11-438C-AE5E-FA0158A90007}"/>
    <cellStyle name="Calculation 2 3 3 2 3 2 2" xfId="34941" xr:uid="{4B36E55A-3E78-4B76-93B1-5DBABC0AA0FF}"/>
    <cellStyle name="Calculation 2 3 3 2 3 3" xfId="15645" xr:uid="{5BC9856A-5313-4CA7-ACA8-AEF208983ECB}"/>
    <cellStyle name="Calculation 2 3 3 2 3 3 2" xfId="39675" xr:uid="{16626AD7-0150-4EFD-B5DC-303FB7F6B535}"/>
    <cellStyle name="Calculation 2 3 3 2 3 4" xfId="20693" xr:uid="{5A1DE31D-1E3F-40CC-B8C3-2B87ABBA354F}"/>
    <cellStyle name="Calculation 2 3 3 2 3 4 2" xfId="44504" xr:uid="{6721804C-38ED-449F-BFD2-6F50D7F5D864}"/>
    <cellStyle name="Calculation 2 3 3 2 3 5" xfId="25313" xr:uid="{0623C3A1-03D8-4B30-9B9D-AD46844E6707}"/>
    <cellStyle name="Calculation 2 3 3 2 3 5 2" xfId="49079" xr:uid="{BC4A91BB-2DB9-4EEF-97EA-E7EA4166CE6B}"/>
    <cellStyle name="Calculation 2 3 3 2 3 6" xfId="30089" xr:uid="{CF6AFEEE-9253-42DC-A131-FCAAB4F6948A}"/>
    <cellStyle name="Calculation 2 3 3 2 4" xfId="6306" xr:uid="{CC2F4E60-C9B8-4341-B07D-50F9868DD55A}"/>
    <cellStyle name="Calculation 2 3 3 2 4 2" xfId="11685" xr:uid="{99931AEC-4ABB-4653-9A3A-AAEF304B9827}"/>
    <cellStyle name="Calculation 2 3 3 2 4 2 2" xfId="35719" xr:uid="{75F7E6C7-EB12-4F2C-A705-10E7642B93A4}"/>
    <cellStyle name="Calculation 2 3 3 2 4 3" xfId="16423" xr:uid="{C84624DE-DE0C-455F-B018-193B28E67046}"/>
    <cellStyle name="Calculation 2 3 3 2 4 3 2" xfId="40453" xr:uid="{3F694956-B99C-4CB3-9372-106864607582}"/>
    <cellStyle name="Calculation 2 3 3 2 4 4" xfId="21429" xr:uid="{98551B71-8541-4581-B088-A5315AA8326E}"/>
    <cellStyle name="Calculation 2 3 3 2 4 4 2" xfId="45231" xr:uid="{54FFF677-144E-453B-A97F-A829A9D457C6}"/>
    <cellStyle name="Calculation 2 3 3 2 4 5" xfId="26040" xr:uid="{9B8DCFB1-790D-4CF3-B027-EC5AF1D5AC43}"/>
    <cellStyle name="Calculation 2 3 3 2 4 5 2" xfId="49806" xr:uid="{4C727802-E96F-4A79-AA18-3AB5A083A4EC}"/>
    <cellStyle name="Calculation 2 3 3 2 4 6" xfId="30858" xr:uid="{66F5DAC7-718A-44E2-BD4C-9AD2669BC7CA}"/>
    <cellStyle name="Calculation 2 3 3 2 5" xfId="7045" xr:uid="{30178F80-57B3-4532-91CE-C95F53A198C2}"/>
    <cellStyle name="Calculation 2 3 3 2 5 2" xfId="12424" xr:uid="{0B7556A1-5D4B-4732-9A48-F643EADA52B6}"/>
    <cellStyle name="Calculation 2 3 3 2 5 2 2" xfId="36456" xr:uid="{62667DD9-646F-4AFA-AC81-136F749446F3}"/>
    <cellStyle name="Calculation 2 3 3 2 5 3" xfId="17160" xr:uid="{2BFD4F7D-FF56-472B-9B21-11E29E2A965B}"/>
    <cellStyle name="Calculation 2 3 3 2 5 3 2" xfId="41190" xr:uid="{5EAA8B63-6F37-412E-A906-2F2CD422D2C5}"/>
    <cellStyle name="Calculation 2 3 3 2 5 4" xfId="22165" xr:uid="{D336562B-C5B0-4C31-A15B-D2CFA349C15D}"/>
    <cellStyle name="Calculation 2 3 3 2 5 4 2" xfId="45958" xr:uid="{52A0FE8F-0A81-4F12-AB0D-CE69ADDE68BF}"/>
    <cellStyle name="Calculation 2 3 3 2 5 5" xfId="26767" xr:uid="{FA82DA53-9A47-405B-91EF-6AD1E604CBC1}"/>
    <cellStyle name="Calculation 2 3 3 2 5 5 2" xfId="50533" xr:uid="{8959B511-0EF3-4C16-9615-BAEF7B74CDB4}"/>
    <cellStyle name="Calculation 2 3 3 2 5 6" xfId="31586" xr:uid="{41E053E2-7028-4F6A-A115-796D96780BB0}"/>
    <cellStyle name="Calculation 2 3 3 2 6" xfId="7778" xr:uid="{853E1033-6F94-4D52-B3A0-75B675358DFC}"/>
    <cellStyle name="Calculation 2 3 3 2 6 2" xfId="13157" xr:uid="{FAEFB4FC-C1EE-437C-82EA-F746D286F673}"/>
    <cellStyle name="Calculation 2 3 3 2 6 2 2" xfId="37187" xr:uid="{DFD32207-B310-4216-BDB9-E980747E4050}"/>
    <cellStyle name="Calculation 2 3 3 2 6 3" xfId="17891" xr:uid="{ABF2DC99-CA3A-4626-813E-5FF57E7BDC91}"/>
    <cellStyle name="Calculation 2 3 3 2 6 3 2" xfId="41921" xr:uid="{D26F85BD-1709-4869-A54A-A9C338FEB685}"/>
    <cellStyle name="Calculation 2 3 3 2 6 4" xfId="22896" xr:uid="{BDE6C042-5C5B-4D1D-869F-9CDC60738D3A}"/>
    <cellStyle name="Calculation 2 3 3 2 6 4 2" xfId="46680" xr:uid="{2F55E21F-C824-4E92-8840-BE83AF8BD6DB}"/>
    <cellStyle name="Calculation 2 3 3 2 6 5" xfId="27489" xr:uid="{9EE64553-5F28-4919-930D-9A8E336B0352}"/>
    <cellStyle name="Calculation 2 3 3 2 6 5 2" xfId="51255" xr:uid="{606D62D0-8D2B-48ED-ACB6-8A0817AA5C14}"/>
    <cellStyle name="Calculation 2 3 3 2 6 6" xfId="32308" xr:uid="{BE08806C-F4C8-4901-BBA8-376F1906434A}"/>
    <cellStyle name="Calculation 2 3 3 2 7" xfId="8998" xr:uid="{21B33078-58A9-4A21-9C9D-BFAF483DE508}"/>
    <cellStyle name="Calculation 2 3 3 2 7 2" xfId="33212" xr:uid="{58C96632-6274-4D45-92C2-145513361D70}"/>
    <cellStyle name="Calculation 2 3 3 2 8" xfId="13915" xr:uid="{A8437F7A-333A-4CEC-BD4B-251FD0C1E603}"/>
    <cellStyle name="Calculation 2 3 3 2 8 2" xfId="37945" xr:uid="{AEBB7F46-2209-4F5E-BA3D-41BD9F296CEF}"/>
    <cellStyle name="Calculation 2 3 3 2 9" xfId="18889" xr:uid="{2B9616F8-AF1C-49C6-9C55-CB53C16A99A2}"/>
    <cellStyle name="Calculation 2 3 3 2 9 2" xfId="42725" xr:uid="{16BAB891-E6A8-417E-B3B2-2EFA8677684A}"/>
    <cellStyle name="Calculation 2 3 3 3" xfId="3840" xr:uid="{063FA511-D71F-4BB2-9868-33F477327B17}"/>
    <cellStyle name="Calculation 2 3 3 3 10" xfId="23793" xr:uid="{EF2A4FBC-58FF-47CB-B66B-61E8F5F01EDC}"/>
    <cellStyle name="Calculation 2 3 3 3 10 2" xfId="47559" xr:uid="{7FF715FD-A300-45A2-92C3-AA8A0A57851B}"/>
    <cellStyle name="Calculation 2 3 3 3 11" xfId="28602" xr:uid="{FC46945A-C420-4E51-909E-31BCE9DE6631}"/>
    <cellStyle name="Calculation 2 3 3 3 2" xfId="4643" xr:uid="{86632D72-F246-4048-9A6C-806F67730DBB}"/>
    <cellStyle name="Calculation 2 3 3 3 2 2" xfId="10023" xr:uid="{8646DD86-D20C-432D-AB0D-8A41112AF848}"/>
    <cellStyle name="Calculation 2 3 3 3 2 2 2" xfId="34235" xr:uid="{5AAECFBF-AC1E-4DB0-8A75-CA785788BEFA}"/>
    <cellStyle name="Calculation 2 3 3 3 2 3" xfId="14938" xr:uid="{D22D3011-D020-47B7-B260-38325F8A15E7}"/>
    <cellStyle name="Calculation 2 3 3 3 2 3 2" xfId="38968" xr:uid="{4D793EC3-2B62-4E53-BAD0-759BD69F9D83}"/>
    <cellStyle name="Calculation 2 3 3 3 2 4" xfId="20172" xr:uid="{636FDA4D-FB4E-4E58-B289-EF4DFD6E617A}"/>
    <cellStyle name="Calculation 2 3 3 3 2 4 2" xfId="43991" xr:uid="{9A1BD18F-43E5-45BB-843E-3D451D61BD5A}"/>
    <cellStyle name="Calculation 2 3 3 3 2 5" xfId="24800" xr:uid="{A769D8E1-E493-4FB3-9C54-44BD00D42E79}"/>
    <cellStyle name="Calculation 2 3 3 3 2 5 2" xfId="48566" xr:uid="{4A464903-1EF4-4ECA-9CE3-CFE7508E3405}"/>
    <cellStyle name="Calculation 2 3 3 3 2 6" xfId="29392" xr:uid="{84131FF2-9C16-45E5-BD6B-26A4C54EE032}"/>
    <cellStyle name="Calculation 2 3 3 3 3" xfId="5749" xr:uid="{87EA6027-86A2-44BD-8D61-E13221EB9CBF}"/>
    <cellStyle name="Calculation 2 3 3 3 3 2" xfId="11128" xr:uid="{10666416-5CF8-4E56-A093-30A55252EF39}"/>
    <cellStyle name="Calculation 2 3 3 3 3 2 2" xfId="35165" xr:uid="{E5ACBB6C-33DD-48B9-B477-8812FC1F4CE9}"/>
    <cellStyle name="Calculation 2 3 3 3 3 3" xfId="15869" xr:uid="{102D37C0-E24E-4E30-B003-7367F8A9774A}"/>
    <cellStyle name="Calculation 2 3 3 3 3 3 2" xfId="39899" xr:uid="{AEA6BE15-5D0D-4F06-BD7A-481DE56D01E0}"/>
    <cellStyle name="Calculation 2 3 3 3 3 4" xfId="20917" xr:uid="{FAAD2169-7435-4D1A-B9A4-8660B22C5FCC}"/>
    <cellStyle name="Calculation 2 3 3 3 3 4 2" xfId="44725" xr:uid="{C2E6026D-C345-421C-A5F0-063AADF8E133}"/>
    <cellStyle name="Calculation 2 3 3 3 3 5" xfId="25534" xr:uid="{271093B5-9589-412E-B8D1-2704523D5CA3}"/>
    <cellStyle name="Calculation 2 3 3 3 3 5 2" xfId="49300" xr:uid="{F44F998A-70BB-447A-85B1-6B2C7BA8C8B6}"/>
    <cellStyle name="Calculation 2 3 3 3 3 6" xfId="30310" xr:uid="{43CD720E-A45B-4596-801B-BF55A19FD5F8}"/>
    <cellStyle name="Calculation 2 3 3 3 4" xfId="6530" xr:uid="{8F72B99A-F922-4AA7-A5EF-2EDEC1DA5E90}"/>
    <cellStyle name="Calculation 2 3 3 3 4 2" xfId="11909" xr:uid="{D0A2E410-8E72-4E8E-B856-2739FBBBD281}"/>
    <cellStyle name="Calculation 2 3 3 3 4 2 2" xfId="35943" xr:uid="{30BD9AD5-5C81-49F3-80D2-4DB3BFE0A5DE}"/>
    <cellStyle name="Calculation 2 3 3 3 4 3" xfId="16647" xr:uid="{027EC71F-9681-43DC-BA0A-BC894762B0EE}"/>
    <cellStyle name="Calculation 2 3 3 3 4 3 2" xfId="40677" xr:uid="{64E4E2B1-1FAE-494C-BEC8-C853F446413F}"/>
    <cellStyle name="Calculation 2 3 3 3 4 4" xfId="21653" xr:uid="{C796850F-02C0-4890-9581-67CF03108DFC}"/>
    <cellStyle name="Calculation 2 3 3 3 4 4 2" xfId="45452" xr:uid="{B6EE1DD7-A523-404E-A746-79AE49E1631D}"/>
    <cellStyle name="Calculation 2 3 3 3 4 5" xfId="26261" xr:uid="{4B7A0D32-7DD1-4D5B-BB17-8C63A4D20A6D}"/>
    <cellStyle name="Calculation 2 3 3 3 4 5 2" xfId="50027" xr:uid="{FEAFEBB0-9FBB-4C83-BA1C-DF6D56870AFB}"/>
    <cellStyle name="Calculation 2 3 3 3 4 6" xfId="31079" xr:uid="{237C30B1-7CF7-45CD-862D-2E6F621B9DEB}"/>
    <cellStyle name="Calculation 2 3 3 3 5" xfId="7269" xr:uid="{B2ECA8B3-4066-4AD5-8936-4390071CB08C}"/>
    <cellStyle name="Calculation 2 3 3 3 5 2" xfId="12648" xr:uid="{C38B6BD1-1354-48AE-8482-515148F2F835}"/>
    <cellStyle name="Calculation 2 3 3 3 5 2 2" xfId="36680" xr:uid="{F66667E8-838C-43D8-A62A-1BBB0220EAF2}"/>
    <cellStyle name="Calculation 2 3 3 3 5 3" xfId="17384" xr:uid="{CF6E480A-537A-4053-AAAC-FAA6B15F3BA6}"/>
    <cellStyle name="Calculation 2 3 3 3 5 3 2" xfId="41414" xr:uid="{F93F4059-CBE5-49A3-8131-F15913E0F646}"/>
    <cellStyle name="Calculation 2 3 3 3 5 4" xfId="22389" xr:uid="{3E1A17C2-415D-4889-9578-1DB9C4E8A04D}"/>
    <cellStyle name="Calculation 2 3 3 3 5 4 2" xfId="46179" xr:uid="{670989C7-3D07-41D6-8511-B0FD0910E085}"/>
    <cellStyle name="Calculation 2 3 3 3 5 5" xfId="26988" xr:uid="{DC104F3D-60D4-4CAF-AC52-40D501E66CFC}"/>
    <cellStyle name="Calculation 2 3 3 3 5 5 2" xfId="50754" xr:uid="{8BAB16E2-F345-4C40-8F91-BA114185A468}"/>
    <cellStyle name="Calculation 2 3 3 3 5 6" xfId="31807" xr:uid="{75FEEF31-4378-44C6-A18E-8C7B82973D22}"/>
    <cellStyle name="Calculation 2 3 3 3 6" xfId="8002" xr:uid="{56423D58-39DB-4489-905B-D21589FEF3FF}"/>
    <cellStyle name="Calculation 2 3 3 3 6 2" xfId="13381" xr:uid="{4A8DE152-4F3D-426D-9D7A-0581E05F59AC}"/>
    <cellStyle name="Calculation 2 3 3 3 6 2 2" xfId="37411" xr:uid="{F0144250-70F6-4E3D-90EC-CA771DFD6827}"/>
    <cellStyle name="Calculation 2 3 3 3 6 3" xfId="18115" xr:uid="{1E976F75-10AF-4F71-9B25-253820D06B14}"/>
    <cellStyle name="Calculation 2 3 3 3 6 3 2" xfId="42145" xr:uid="{F915BDD9-AAAD-418B-9358-8B4864C589C1}"/>
    <cellStyle name="Calculation 2 3 3 3 6 4" xfId="23120" xr:uid="{D89E2166-B685-4F4E-BEB2-5E151E30E78A}"/>
    <cellStyle name="Calculation 2 3 3 3 6 4 2" xfId="46901" xr:uid="{2265378B-7310-4333-9E04-B134BB179274}"/>
    <cellStyle name="Calculation 2 3 3 3 6 5" xfId="27710" xr:uid="{C3C15C21-F7D7-4797-B27F-9D4CC3368BE8}"/>
    <cellStyle name="Calculation 2 3 3 3 6 5 2" xfId="51476" xr:uid="{5D316405-F255-4882-9CB8-18C6EC5D7E9A}"/>
    <cellStyle name="Calculation 2 3 3 3 6 6" xfId="32529" xr:uid="{BAF92B95-B61D-4EAD-88F2-D786C46C34B6}"/>
    <cellStyle name="Calculation 2 3 3 3 7" xfId="9222" xr:uid="{7A44209F-10D1-41B5-A0CC-6483DBE4EECE}"/>
    <cellStyle name="Calculation 2 3 3 3 7 2" xfId="33436" xr:uid="{CACD5142-A012-4AD0-B826-A5B5381EAC08}"/>
    <cellStyle name="Calculation 2 3 3 3 8" xfId="14139" xr:uid="{C57A6EBA-8D22-4BA9-B0D9-F073317C7511}"/>
    <cellStyle name="Calculation 2 3 3 3 8 2" xfId="38169" xr:uid="{70BFC406-6C8A-4B70-9F8A-67E8109EADEB}"/>
    <cellStyle name="Calculation 2 3 3 3 9" xfId="19113" xr:uid="{D47D05C8-6213-454B-B3F0-0EF1D0DA8808}"/>
    <cellStyle name="Calculation 2 3 3 3 9 2" xfId="42946" xr:uid="{8AE9C526-207C-4661-98DF-4D80E7586E07}"/>
    <cellStyle name="Calculation 2 3 3 4" xfId="4144" xr:uid="{AB345517-2FE5-47E6-B8A7-01B8E0A51A3E}"/>
    <cellStyle name="Calculation 2 3 3 4 2" xfId="9524" xr:uid="{E28AD24A-E106-498E-85DD-FB5F64159D0B}"/>
    <cellStyle name="Calculation 2 3 3 4 2 2" xfId="33738" xr:uid="{E4088D00-66A6-4AA3-BC03-DC547EB3CB51}"/>
    <cellStyle name="Calculation 2 3 3 4 3" xfId="14441" xr:uid="{FC390847-9815-40E8-B339-C3162E1D9E03}"/>
    <cellStyle name="Calculation 2 3 3 4 3 2" xfId="38471" xr:uid="{5ADF6C97-D1C3-414F-A6CE-C5AAD7B99A9F}"/>
    <cellStyle name="Calculation 2 3 3 4 4" xfId="19673" xr:uid="{01992021-C7DB-4DF2-99B3-CB466F37DE6B}"/>
    <cellStyle name="Calculation 2 3 3 4 4 2" xfId="43498" xr:uid="{2F065B18-92F0-4752-A855-42CEC7C0D470}"/>
    <cellStyle name="Calculation 2 3 3 4 5" xfId="24307" xr:uid="{390F8198-B0AD-4274-AAD5-50D27FF280D7}"/>
    <cellStyle name="Calculation 2 3 3 4 5 2" xfId="48073" xr:uid="{70F22596-15AC-4ED9-88E8-B9A9BDD1BADB}"/>
    <cellStyle name="Calculation 2 3 3 4 6" xfId="28901" xr:uid="{0D7798D6-2781-4EA5-B756-74EC17FD5437}"/>
    <cellStyle name="Calculation 2 3 3 5" xfId="5249" xr:uid="{7F29429C-545F-4D4B-966E-C69E23313B9C}"/>
    <cellStyle name="Calculation 2 3 3 5 2" xfId="10628" xr:uid="{27A2A8BF-78C7-4F45-83BA-3A817A30D375}"/>
    <cellStyle name="Calculation 2 3 3 5 2 2" xfId="34667" xr:uid="{E496ADE6-A0B3-4B51-B2A4-091C35A1C3E9}"/>
    <cellStyle name="Calculation 2 3 3 5 3" xfId="15371" xr:uid="{BC1AB534-A7CA-4993-914A-0F865347A190}"/>
    <cellStyle name="Calculation 2 3 3 5 3 2" xfId="39401" xr:uid="{CAC97F41-CCD0-4E2F-BC85-CF1C94D0C6FE}"/>
    <cellStyle name="Calculation 2 3 3 5 4" xfId="20419" xr:uid="{649DD828-F293-4553-AF3A-C1CA03BEFD09}"/>
    <cellStyle name="Calculation 2 3 3 5 4 2" xfId="44233" xr:uid="{5ADE1058-EE62-4683-A7F1-B25D1D705C9C}"/>
    <cellStyle name="Calculation 2 3 3 5 5" xfId="25042" xr:uid="{EB074472-D051-4DC6-99E3-62DB28CE894F}"/>
    <cellStyle name="Calculation 2 3 3 5 5 2" xfId="48808" xr:uid="{677D6B02-E658-49C1-B293-A9078104D374}"/>
    <cellStyle name="Calculation 2 3 3 5 6" xfId="29818" xr:uid="{211FED4B-7573-4473-A8EA-7F0069084879}"/>
    <cellStyle name="Calculation 2 3 3 6" xfId="6030" xr:uid="{EB9D9F3E-8099-4382-B2ED-63BBC3DE3ECE}"/>
    <cellStyle name="Calculation 2 3 3 6 2" xfId="11409" xr:uid="{4DFF40E9-8A0D-4121-B996-98047296574D}"/>
    <cellStyle name="Calculation 2 3 3 6 2 2" xfId="35445" xr:uid="{41B30594-6F05-4E79-9629-1ADC733A4D5B}"/>
    <cellStyle name="Calculation 2 3 3 6 3" xfId="16149" xr:uid="{288B6E7D-E9B5-48A2-8779-79A0ED6B0867}"/>
    <cellStyle name="Calculation 2 3 3 6 3 2" xfId="40179" xr:uid="{95F54278-041A-4587-A44A-D6618508AD00}"/>
    <cellStyle name="Calculation 2 3 3 6 4" xfId="21156" xr:uid="{E93CF823-E348-43D6-A84F-7618C0EA1110}"/>
    <cellStyle name="Calculation 2 3 3 6 4 2" xfId="44961" xr:uid="{79521201-571C-4D4E-BBCD-6A959CEC7C7A}"/>
    <cellStyle name="Calculation 2 3 3 6 5" xfId="25770" xr:uid="{40EAEDF5-A7A3-4FE0-8CF5-61CDCD953109}"/>
    <cellStyle name="Calculation 2 3 3 6 5 2" xfId="49536" xr:uid="{BCECE1A0-B521-4380-B790-5B2B43725500}"/>
    <cellStyle name="Calculation 2 3 3 6 6" xfId="30587" xr:uid="{1AB6F7C4-22D0-4BB2-8483-AC5097090CC5}"/>
    <cellStyle name="Calculation 2 3 3 7" xfId="6770" xr:uid="{90C2FFD4-71CE-4A0C-86BA-D1BB358910C4}"/>
    <cellStyle name="Calculation 2 3 3 7 2" xfId="12149" xr:uid="{219981A9-0FC5-48E0-814F-35D4A9067170}"/>
    <cellStyle name="Calculation 2 3 3 7 2 2" xfId="36183" xr:uid="{EBFBD506-3DCC-4C69-ABCA-5C0D83B08253}"/>
    <cellStyle name="Calculation 2 3 3 7 3" xfId="16887" xr:uid="{23C72D17-1A2D-47E9-A90A-90687BBF26AC}"/>
    <cellStyle name="Calculation 2 3 3 7 3 2" xfId="40917" xr:uid="{EBA4A051-32E9-429B-B316-4A4A7ED0C2EF}"/>
    <cellStyle name="Calculation 2 3 3 7 4" xfId="21892" xr:uid="{1BF9024B-A73E-43B0-990D-C21C8AF2AF18}"/>
    <cellStyle name="Calculation 2 3 3 7 4 2" xfId="45688" xr:uid="{E6703EA0-3AAD-465F-AC92-B3B2140FB194}"/>
    <cellStyle name="Calculation 2 3 3 7 5" xfId="26497" xr:uid="{4F52A4E8-E998-46B2-B88E-858F58F5EF45}"/>
    <cellStyle name="Calculation 2 3 3 7 5 2" xfId="50263" xr:uid="{CF0D8E8F-9243-4C06-BC3C-4D977AA4AAEE}"/>
    <cellStyle name="Calculation 2 3 3 7 6" xfId="31316" xr:uid="{3FB4389A-A6D5-4ED4-97D7-2103F05284D2}"/>
    <cellStyle name="Calculation 2 3 3 8" xfId="7503" xr:uid="{4E97CD92-FA2F-4190-A028-E64A0DA31A3F}"/>
    <cellStyle name="Calculation 2 3 3 8 2" xfId="12882" xr:uid="{4EAF0DE9-D848-49EB-9A6F-0CDD867CC96D}"/>
    <cellStyle name="Calculation 2 3 3 8 2 2" xfId="36914" xr:uid="{4EB6A541-3D45-47F4-A305-FB14179D24C9}"/>
    <cellStyle name="Calculation 2 3 3 8 3" xfId="17618" xr:uid="{CCFE087E-53EF-4D46-8DF5-F8FF0FDC4DBB}"/>
    <cellStyle name="Calculation 2 3 3 8 3 2" xfId="41648" xr:uid="{B8FEE8C7-1E65-434B-B93E-2E1895ABAF2E}"/>
    <cellStyle name="Calculation 2 3 3 8 4" xfId="22623" xr:uid="{1F30A77A-76E5-4182-97C7-03FBEF421E39}"/>
    <cellStyle name="Calculation 2 3 3 8 4 2" xfId="46410" xr:uid="{6A48231D-AA21-4602-ABB0-B451EEB99C47}"/>
    <cellStyle name="Calculation 2 3 3 8 5" xfId="27219" xr:uid="{FDF1AEDD-EA10-4A3F-965D-BC8DB69D3BCC}"/>
    <cellStyle name="Calculation 2 3 3 8 5 2" xfId="50985" xr:uid="{D42658B2-5BF6-4FE1-98CA-AD5CC040F619}"/>
    <cellStyle name="Calculation 2 3 3 8 6" xfId="32038" xr:uid="{2312156F-381F-4EBC-B106-F9B8DF57962E}"/>
    <cellStyle name="Calculation 2 3 3 9" xfId="8720" xr:uid="{AFA666F3-0535-40AE-A12E-04E87D67294F}"/>
    <cellStyle name="Calculation 2 3 3 9 2" xfId="32936" xr:uid="{52D4EC8B-E589-43FB-961D-E1799F70320D}"/>
    <cellStyle name="Calculation 2 3 4" xfId="3355" xr:uid="{0026A483-B0CC-494A-AE97-9C6731C829C4}"/>
    <cellStyle name="Calculation 2 3 4 10" xfId="13664" xr:uid="{14D3BC01-4D33-4EF5-ABF3-0ABAE3F384D2}"/>
    <cellStyle name="Calculation 2 3 4 10 2" xfId="37694" xr:uid="{E0FE3CAA-E2C3-41A5-8F7B-028623B6E387}"/>
    <cellStyle name="Calculation 2 3 4 11" xfId="18636" xr:uid="{3B9DF7A2-E79B-49D5-BABF-5E1CC6CAEB44}"/>
    <cellStyle name="Calculation 2 3 4 11 2" xfId="42477" xr:uid="{7CB5EA08-60C5-4285-BE78-FFF55FB5F7A1}"/>
    <cellStyle name="Calculation 2 3 4 12" xfId="23357" xr:uid="{93C54E77-3908-4223-8B50-EE121CCA917E}"/>
    <cellStyle name="Calculation 2 3 4 12 2" xfId="47126" xr:uid="{526C7DFA-9335-4E0E-8398-358E522DD378}"/>
    <cellStyle name="Calculation 2 3 4 13" xfId="28133" xr:uid="{6556DECF-1EDC-4DE8-A2D3-3205B641E259}"/>
    <cellStyle name="Calculation 2 3 4 2" xfId="3636" xr:uid="{24B9B965-7341-4C39-854B-A6D671A3682A}"/>
    <cellStyle name="Calculation 2 3 4 2 10" xfId="23604" xr:uid="{8F7E00DA-6CAF-445F-B577-A02EA1ECE596}"/>
    <cellStyle name="Calculation 2 3 4 2 10 2" xfId="47370" xr:uid="{F15CF59E-0667-489B-BC67-A155487A47A2}"/>
    <cellStyle name="Calculation 2 3 4 2 11" xfId="28401" xr:uid="{4F08B7AF-9801-4BA6-A245-1C7781719916}"/>
    <cellStyle name="Calculation 2 3 4 2 2" xfId="4439" xr:uid="{CC2DCEB3-E488-448F-9F75-E3EF00C7E3E9}"/>
    <cellStyle name="Calculation 2 3 4 2 2 2" xfId="9819" xr:uid="{D6D2E100-F64C-4F0E-B61F-69161F1AE386}"/>
    <cellStyle name="Calculation 2 3 4 2 2 2 2" xfId="34031" xr:uid="{C59E0E12-6414-455D-AA54-41374D91F4BF}"/>
    <cellStyle name="Calculation 2 3 4 2 2 3" xfId="14734" xr:uid="{C8484094-3776-4BB2-ADC1-25CF688FCA41}"/>
    <cellStyle name="Calculation 2 3 4 2 2 3 2" xfId="38764" xr:uid="{96213909-0FA1-4E46-A927-CED0922CAFEA}"/>
    <cellStyle name="Calculation 2 3 4 2 2 4" xfId="19968" xr:uid="{B6EEE173-EAA8-42C5-BF69-D9996B0B6990}"/>
    <cellStyle name="Calculation 2 3 4 2 2 4 2" xfId="43790" xr:uid="{B5EDCACF-DF13-4604-AB97-AB960F275A43}"/>
    <cellStyle name="Calculation 2 3 4 2 2 5" xfId="24599" xr:uid="{FA2DD75C-7E9B-41A0-9555-6E33798C5FF4}"/>
    <cellStyle name="Calculation 2 3 4 2 2 5 2" xfId="48365" xr:uid="{D37579C0-2768-4AC9-9963-1FF2238AE943}"/>
    <cellStyle name="Calculation 2 3 4 2 2 6" xfId="29191" xr:uid="{0E7A2AD2-E6C6-4699-8824-1385D939E902}"/>
    <cellStyle name="Calculation 2 3 4 2 3" xfId="5545" xr:uid="{276646A4-ACA7-462C-8D7D-1065A76D6C1B}"/>
    <cellStyle name="Calculation 2 3 4 2 3 2" xfId="10924" xr:uid="{01A9BB05-8C74-4C50-8807-9F0C3F7EC5CF}"/>
    <cellStyle name="Calculation 2 3 4 2 3 2 2" xfId="34961" xr:uid="{F32F05E5-26E0-4ADB-BBE6-C7F84D1BAC15}"/>
    <cellStyle name="Calculation 2 3 4 2 3 3" xfId="15665" xr:uid="{F2E99625-6C05-458D-AF0C-2008550D9BCD}"/>
    <cellStyle name="Calculation 2 3 4 2 3 3 2" xfId="39695" xr:uid="{824AB0E1-84EA-4CE0-8CE0-CE1D214FEC7C}"/>
    <cellStyle name="Calculation 2 3 4 2 3 4" xfId="20713" xr:uid="{5CEDDB9D-E699-4AE2-B0F2-D9743264591A}"/>
    <cellStyle name="Calculation 2 3 4 2 3 4 2" xfId="44524" xr:uid="{E1906211-A3B5-46A0-B538-2CB7C3DE66AD}"/>
    <cellStyle name="Calculation 2 3 4 2 3 5" xfId="25333" xr:uid="{5E41AF63-79B2-44C5-861F-B198CFFE248C}"/>
    <cellStyle name="Calculation 2 3 4 2 3 5 2" xfId="49099" xr:uid="{36FC1490-C255-4EA3-AB01-B23F58CA1934}"/>
    <cellStyle name="Calculation 2 3 4 2 3 6" xfId="30109" xr:uid="{B00F48AE-581A-4B85-AD85-F6D4BA4503DA}"/>
    <cellStyle name="Calculation 2 3 4 2 4" xfId="6326" xr:uid="{747E8579-C551-4A53-A63B-2E9196702082}"/>
    <cellStyle name="Calculation 2 3 4 2 4 2" xfId="11705" xr:uid="{B852F8D2-7CD1-4FF3-A325-069F484E48E4}"/>
    <cellStyle name="Calculation 2 3 4 2 4 2 2" xfId="35739" xr:uid="{0F7AE665-C4E6-4395-A808-8D2572048552}"/>
    <cellStyle name="Calculation 2 3 4 2 4 3" xfId="16443" xr:uid="{C46B1C67-DC56-4118-A00A-40A6DA096684}"/>
    <cellStyle name="Calculation 2 3 4 2 4 3 2" xfId="40473" xr:uid="{6E5FA8A3-4470-4FE5-9BF1-F2B4574CF12E}"/>
    <cellStyle name="Calculation 2 3 4 2 4 4" xfId="21449" xr:uid="{C1DC8D51-57F9-4EC6-8546-8B497FAE1862}"/>
    <cellStyle name="Calculation 2 3 4 2 4 4 2" xfId="45251" xr:uid="{E06A2227-FD85-4557-8970-E468339B343F}"/>
    <cellStyle name="Calculation 2 3 4 2 4 5" xfId="26060" xr:uid="{CC35DF1A-5297-40D4-B432-29AF73A612F3}"/>
    <cellStyle name="Calculation 2 3 4 2 4 5 2" xfId="49826" xr:uid="{4ED14E9E-DB25-49F7-B116-5AFA471DBE97}"/>
    <cellStyle name="Calculation 2 3 4 2 4 6" xfId="30878" xr:uid="{CE06DDD0-EDE1-4E41-A10E-09E30E892EAC}"/>
    <cellStyle name="Calculation 2 3 4 2 5" xfId="7065" xr:uid="{273D1BEA-2CED-4B3A-91DB-262387EF0725}"/>
    <cellStyle name="Calculation 2 3 4 2 5 2" xfId="12444" xr:uid="{4BDF2769-0EE8-49D0-897B-A242F4451AC2}"/>
    <cellStyle name="Calculation 2 3 4 2 5 2 2" xfId="36476" xr:uid="{BB4C27B0-42E1-4766-9B20-25ED4621BA9B}"/>
    <cellStyle name="Calculation 2 3 4 2 5 3" xfId="17180" xr:uid="{D9ACF89D-789A-4427-8927-525F1A32BA3E}"/>
    <cellStyle name="Calculation 2 3 4 2 5 3 2" xfId="41210" xr:uid="{1D5E6432-FC60-4101-BDE2-CB6843A3863D}"/>
    <cellStyle name="Calculation 2 3 4 2 5 4" xfId="22185" xr:uid="{CE3ABE79-AFB4-4F85-8AC2-DBA1DFFAC2DC}"/>
    <cellStyle name="Calculation 2 3 4 2 5 4 2" xfId="45978" xr:uid="{041770FD-438E-42AD-AC1D-836D893245B6}"/>
    <cellStyle name="Calculation 2 3 4 2 5 5" xfId="26787" xr:uid="{68CE08EF-5B30-4802-825B-3A129B8389BE}"/>
    <cellStyle name="Calculation 2 3 4 2 5 5 2" xfId="50553" xr:uid="{1539F2B1-B938-49A1-8B46-8303E3D76313}"/>
    <cellStyle name="Calculation 2 3 4 2 5 6" xfId="31606" xr:uid="{9F8060CD-38CC-4A15-B833-A48FE527C365}"/>
    <cellStyle name="Calculation 2 3 4 2 6" xfId="7798" xr:uid="{98C9BBA9-0079-42DA-98A2-A8DFAD1D9AC8}"/>
    <cellStyle name="Calculation 2 3 4 2 6 2" xfId="13177" xr:uid="{4E55F969-5742-4837-8E65-5F619358525B}"/>
    <cellStyle name="Calculation 2 3 4 2 6 2 2" xfId="37207" xr:uid="{18B5916E-4D57-45A5-BDD6-7B01BE778FA3}"/>
    <cellStyle name="Calculation 2 3 4 2 6 3" xfId="17911" xr:uid="{FC03D857-B4CB-4240-8CB4-F2474A20E6CE}"/>
    <cellStyle name="Calculation 2 3 4 2 6 3 2" xfId="41941" xr:uid="{4512552A-91CD-46B4-A004-6B0E46BECC72}"/>
    <cellStyle name="Calculation 2 3 4 2 6 4" xfId="22916" xr:uid="{3CDE581C-64DC-4DDF-A2E4-AD7CDCC4C7A5}"/>
    <cellStyle name="Calculation 2 3 4 2 6 4 2" xfId="46700" xr:uid="{998316B1-870B-4AB5-BAF9-B33FF0A994C8}"/>
    <cellStyle name="Calculation 2 3 4 2 6 5" xfId="27509" xr:uid="{463747AD-D8B2-4EBD-9114-9EECE08F1A9A}"/>
    <cellStyle name="Calculation 2 3 4 2 6 5 2" xfId="51275" xr:uid="{CF93F2C1-C714-4F5B-B299-CA83AB1B5AE7}"/>
    <cellStyle name="Calculation 2 3 4 2 6 6" xfId="32328" xr:uid="{C197AFBD-B96E-4FFA-9A72-43B8DFED3341}"/>
    <cellStyle name="Calculation 2 3 4 2 7" xfId="9018" xr:uid="{263E1B99-F063-4566-A9C5-F3134458E587}"/>
    <cellStyle name="Calculation 2 3 4 2 7 2" xfId="33232" xr:uid="{91EF2541-F98A-44E2-9412-6606AEDCC712}"/>
    <cellStyle name="Calculation 2 3 4 2 8" xfId="13935" xr:uid="{E3164C89-10E4-4428-B140-1600EA127B22}"/>
    <cellStyle name="Calculation 2 3 4 2 8 2" xfId="37965" xr:uid="{26193E4F-5733-4504-BF11-66EC27F7D880}"/>
    <cellStyle name="Calculation 2 3 4 2 9" xfId="18909" xr:uid="{4F1149FD-FC62-480F-B930-36F5A0F2A2FA}"/>
    <cellStyle name="Calculation 2 3 4 2 9 2" xfId="42745" xr:uid="{75145E5F-8E87-4AEB-97B9-D980781B095D}"/>
    <cellStyle name="Calculation 2 3 4 3" xfId="3860" xr:uid="{F7F5D698-55F0-459E-8A2E-59F35A851E37}"/>
    <cellStyle name="Calculation 2 3 4 3 10" xfId="23813" xr:uid="{7B5B2C08-9593-4628-AAAB-6C3BB92C7544}"/>
    <cellStyle name="Calculation 2 3 4 3 10 2" xfId="47579" xr:uid="{761FF1A5-B305-4D8A-9632-7C8E36616086}"/>
    <cellStyle name="Calculation 2 3 4 3 11" xfId="28622" xr:uid="{0A4A1A75-5726-4AF3-8548-665935DE7D55}"/>
    <cellStyle name="Calculation 2 3 4 3 2" xfId="4663" xr:uid="{672DE387-C374-437E-B33E-8957E85B2E1D}"/>
    <cellStyle name="Calculation 2 3 4 3 2 2" xfId="10043" xr:uid="{64E4BAAF-F02F-44EC-8833-D77BB8F8705B}"/>
    <cellStyle name="Calculation 2 3 4 3 2 2 2" xfId="34255" xr:uid="{1E9E8364-9A04-4A92-ACF5-750476249A54}"/>
    <cellStyle name="Calculation 2 3 4 3 2 3" xfId="14958" xr:uid="{F8A5CA7C-CF95-49C6-ABAD-49C01D984D9B}"/>
    <cellStyle name="Calculation 2 3 4 3 2 3 2" xfId="38988" xr:uid="{A7BCF4B4-33BC-4CF9-A000-62E0455E6EC2}"/>
    <cellStyle name="Calculation 2 3 4 3 2 4" xfId="20192" xr:uid="{8B4FFDB6-004E-47FE-A51E-9072DE10F6FE}"/>
    <cellStyle name="Calculation 2 3 4 3 2 4 2" xfId="44011" xr:uid="{F2BC9FA2-940D-4B8F-82C4-754DA50C6B17}"/>
    <cellStyle name="Calculation 2 3 4 3 2 5" xfId="24820" xr:uid="{B68088D8-CFDB-45E8-8142-7F24C80D93D9}"/>
    <cellStyle name="Calculation 2 3 4 3 2 5 2" xfId="48586" xr:uid="{FD296911-13F3-4316-B767-D44990FAE7BE}"/>
    <cellStyle name="Calculation 2 3 4 3 2 6" xfId="29412" xr:uid="{B3A3D659-8C8A-4EAB-A7B8-6F36F246BE2F}"/>
    <cellStyle name="Calculation 2 3 4 3 3" xfId="5769" xr:uid="{88EE3E6B-2433-4ACD-BED8-299E018A4AA7}"/>
    <cellStyle name="Calculation 2 3 4 3 3 2" xfId="11148" xr:uid="{B1135A9A-8CA6-4E45-9309-3A74373117A0}"/>
    <cellStyle name="Calculation 2 3 4 3 3 2 2" xfId="35185" xr:uid="{6C158060-55F8-431B-B3BD-42E0C0D334FE}"/>
    <cellStyle name="Calculation 2 3 4 3 3 3" xfId="15889" xr:uid="{7531D08B-61E9-4105-94BE-36DA9C8A439F}"/>
    <cellStyle name="Calculation 2 3 4 3 3 3 2" xfId="39919" xr:uid="{FB6362E7-1BAF-484A-93E1-F1519245943F}"/>
    <cellStyle name="Calculation 2 3 4 3 3 4" xfId="20937" xr:uid="{A8D7DCD3-9679-4300-A005-51E8054375F1}"/>
    <cellStyle name="Calculation 2 3 4 3 3 4 2" xfId="44745" xr:uid="{4D2503B5-CFDD-423F-8F98-D7936F8C4FC5}"/>
    <cellStyle name="Calculation 2 3 4 3 3 5" xfId="25554" xr:uid="{0D621658-9BE7-47E1-9029-E380BF0679C9}"/>
    <cellStyle name="Calculation 2 3 4 3 3 5 2" xfId="49320" xr:uid="{9CD668E7-2A59-4350-8E6C-C46B31F01BD8}"/>
    <cellStyle name="Calculation 2 3 4 3 3 6" xfId="30330" xr:uid="{FB6FFD8D-17A7-4AB6-9AF8-F79C2FF02470}"/>
    <cellStyle name="Calculation 2 3 4 3 4" xfId="6550" xr:uid="{49B454FF-F3B3-4A3B-8AF8-F9CEB4C24B43}"/>
    <cellStyle name="Calculation 2 3 4 3 4 2" xfId="11929" xr:uid="{C043F330-3B72-443C-8D2D-382921F048D3}"/>
    <cellStyle name="Calculation 2 3 4 3 4 2 2" xfId="35963" xr:uid="{B5537257-549F-4DB1-9907-F103DFC1114C}"/>
    <cellStyle name="Calculation 2 3 4 3 4 3" xfId="16667" xr:uid="{5F5C5E81-A485-4A6A-A6FA-D954E4FBDD08}"/>
    <cellStyle name="Calculation 2 3 4 3 4 3 2" xfId="40697" xr:uid="{0E4B93BD-F2E3-4ACE-B34D-EC1DA19A25AB}"/>
    <cellStyle name="Calculation 2 3 4 3 4 4" xfId="21673" xr:uid="{B452BEA5-A162-4A13-AD04-868D0399E78D}"/>
    <cellStyle name="Calculation 2 3 4 3 4 4 2" xfId="45472" xr:uid="{E2239392-A739-46E5-BFB7-0AE3D2CC9C92}"/>
    <cellStyle name="Calculation 2 3 4 3 4 5" xfId="26281" xr:uid="{D19AD720-323F-4306-9088-EB60043EB243}"/>
    <cellStyle name="Calculation 2 3 4 3 4 5 2" xfId="50047" xr:uid="{6DFE867E-B493-492A-A217-CFAA9363E139}"/>
    <cellStyle name="Calculation 2 3 4 3 4 6" xfId="31099" xr:uid="{F70E2C79-7D54-4680-9640-5409F796055B}"/>
    <cellStyle name="Calculation 2 3 4 3 5" xfId="7289" xr:uid="{BFE0D86D-A5E5-4808-B338-7883783D61D3}"/>
    <cellStyle name="Calculation 2 3 4 3 5 2" xfId="12668" xr:uid="{1BC101B7-8630-4679-876A-C86E65D5E4C0}"/>
    <cellStyle name="Calculation 2 3 4 3 5 2 2" xfId="36700" xr:uid="{D6F04C4D-7596-4ABD-BAAB-5360B9994505}"/>
    <cellStyle name="Calculation 2 3 4 3 5 3" xfId="17404" xr:uid="{DC262B6F-2F35-400C-98A3-CFE5A673E215}"/>
    <cellStyle name="Calculation 2 3 4 3 5 3 2" xfId="41434" xr:uid="{D2BD6B67-72DC-46B0-88B6-2714487202FC}"/>
    <cellStyle name="Calculation 2 3 4 3 5 4" xfId="22409" xr:uid="{84028A15-07FB-4D7A-BB80-FE13F079089B}"/>
    <cellStyle name="Calculation 2 3 4 3 5 4 2" xfId="46199" xr:uid="{9E7C94CA-3465-4D2A-B49F-5194D124F8FE}"/>
    <cellStyle name="Calculation 2 3 4 3 5 5" xfId="27008" xr:uid="{9054AF6D-B629-46FD-8308-1B60DA3F9D33}"/>
    <cellStyle name="Calculation 2 3 4 3 5 5 2" xfId="50774" xr:uid="{1A321E24-4DF6-4878-8891-6074ABF059BA}"/>
    <cellStyle name="Calculation 2 3 4 3 5 6" xfId="31827" xr:uid="{6AEA3E7F-2399-47A6-960D-D180FB8E0E82}"/>
    <cellStyle name="Calculation 2 3 4 3 6" xfId="8022" xr:uid="{757BD4B1-5E18-46A7-B0A6-0BD49FB6A9D8}"/>
    <cellStyle name="Calculation 2 3 4 3 6 2" xfId="13401" xr:uid="{75C10450-A2C9-4972-AA3E-F6DEB7A16FF9}"/>
    <cellStyle name="Calculation 2 3 4 3 6 2 2" xfId="37431" xr:uid="{8CE271D5-BC01-4123-9ED4-9AC389CF3EE8}"/>
    <cellStyle name="Calculation 2 3 4 3 6 3" xfId="18135" xr:uid="{FD750618-B828-42D5-A3C1-95362EA4A367}"/>
    <cellStyle name="Calculation 2 3 4 3 6 3 2" xfId="42165" xr:uid="{31AE3CAF-B545-4143-B954-198BD02B2E31}"/>
    <cellStyle name="Calculation 2 3 4 3 6 4" xfId="23140" xr:uid="{1F11F8C0-4137-46D2-9C6E-D5AAB4D9B315}"/>
    <cellStyle name="Calculation 2 3 4 3 6 4 2" xfId="46921" xr:uid="{F378CED4-FDE3-4D56-BB5C-927E5AC2EF5A}"/>
    <cellStyle name="Calculation 2 3 4 3 6 5" xfId="27730" xr:uid="{A23DCD6D-E236-43B8-B315-3B6D7A462775}"/>
    <cellStyle name="Calculation 2 3 4 3 6 5 2" xfId="51496" xr:uid="{6C24BA98-4F62-40A6-A2D3-301D14A6EA08}"/>
    <cellStyle name="Calculation 2 3 4 3 6 6" xfId="32549" xr:uid="{021D4BB1-1036-4BF2-AA2A-BE77573144A6}"/>
    <cellStyle name="Calculation 2 3 4 3 7" xfId="9242" xr:uid="{840D376D-32CF-4C04-B14F-518C358F5119}"/>
    <cellStyle name="Calculation 2 3 4 3 7 2" xfId="33456" xr:uid="{ABDA379C-076D-4DF0-8E11-551AF6974443}"/>
    <cellStyle name="Calculation 2 3 4 3 8" xfId="14159" xr:uid="{F9AEBE0D-7130-43D9-A570-06AC9D889815}"/>
    <cellStyle name="Calculation 2 3 4 3 8 2" xfId="38189" xr:uid="{CC62FAF3-6FA0-4871-A1FA-C63B884EA76B}"/>
    <cellStyle name="Calculation 2 3 4 3 9" xfId="19133" xr:uid="{E6C4FC0E-6FCC-4205-AD4D-6534809B54E9}"/>
    <cellStyle name="Calculation 2 3 4 3 9 2" xfId="42966" xr:uid="{06038E05-F3CB-484D-9C55-3FF7E589D8B8}"/>
    <cellStyle name="Calculation 2 3 4 4" xfId="4166" xr:uid="{969E9CDF-7B3C-4E8C-A90A-F8FAB00C5D61}"/>
    <cellStyle name="Calculation 2 3 4 4 2" xfId="9546" xr:uid="{DC606D69-D913-4EB5-8A0C-222EF2BF2C51}"/>
    <cellStyle name="Calculation 2 3 4 4 2 2" xfId="33760" xr:uid="{BAAFCC7B-A40E-4869-BB58-977FB7D13977}"/>
    <cellStyle name="Calculation 2 3 4 4 3" xfId="14463" xr:uid="{A0317A50-39AA-4672-BCB3-AA4991CBE96C}"/>
    <cellStyle name="Calculation 2 3 4 4 3 2" xfId="38493" xr:uid="{3991D003-4B95-491B-BD68-44AF20852FC6}"/>
    <cellStyle name="Calculation 2 3 4 4 4" xfId="19695" xr:uid="{55A00569-7007-4DA8-B03A-F0196828128A}"/>
    <cellStyle name="Calculation 2 3 4 4 4 2" xfId="43520" xr:uid="{C5E7049E-74A9-4133-89C6-1A9D427A4607}"/>
    <cellStyle name="Calculation 2 3 4 4 5" xfId="24329" xr:uid="{E9E71F47-6AD7-4041-8658-3560FA540890}"/>
    <cellStyle name="Calculation 2 3 4 4 5 2" xfId="48095" xr:uid="{68D0DA8A-8F48-4AFE-A1EE-5E981862880B}"/>
    <cellStyle name="Calculation 2 3 4 4 6" xfId="28923" xr:uid="{2C7B00AD-ACCD-4EBC-9695-B81A9DA5C159}"/>
    <cellStyle name="Calculation 2 3 4 5" xfId="5271" xr:uid="{8835FA56-AD35-4CFB-9280-A6275D8EB835}"/>
    <cellStyle name="Calculation 2 3 4 5 2" xfId="10650" xr:uid="{C1C4E305-4C8D-4E95-8824-DC37DF9959BA}"/>
    <cellStyle name="Calculation 2 3 4 5 2 2" xfId="34689" xr:uid="{D3CA8D2E-4FAD-4885-AAB2-3BFC44031154}"/>
    <cellStyle name="Calculation 2 3 4 5 3" xfId="15393" xr:uid="{5BDF1DDE-4D16-4156-A0A8-89B32A29C9C2}"/>
    <cellStyle name="Calculation 2 3 4 5 3 2" xfId="39423" xr:uid="{93A4A47A-71BC-4107-9D21-DFAE8669E3D9}"/>
    <cellStyle name="Calculation 2 3 4 5 4" xfId="20441" xr:uid="{8C9AB8E1-8527-41F5-ABB0-A786DD017B2B}"/>
    <cellStyle name="Calculation 2 3 4 5 4 2" xfId="44255" xr:uid="{7C1A3DEA-F9AE-491E-8FC7-E958F619ACC4}"/>
    <cellStyle name="Calculation 2 3 4 5 5" xfId="25064" xr:uid="{D5FBBEDC-B90E-4020-BEE2-39681EAFE192}"/>
    <cellStyle name="Calculation 2 3 4 5 5 2" xfId="48830" xr:uid="{D1ABB016-F69D-4278-B440-C3A23D136CB4}"/>
    <cellStyle name="Calculation 2 3 4 5 6" xfId="29840" xr:uid="{1FC92274-758A-4C5E-8529-0816AE0577DE}"/>
    <cellStyle name="Calculation 2 3 4 6" xfId="6052" xr:uid="{08C5D571-00C7-467E-96B6-E39878E61175}"/>
    <cellStyle name="Calculation 2 3 4 6 2" xfId="11431" xr:uid="{77B7A476-DCA7-43DE-AAEB-A25AE919B256}"/>
    <cellStyle name="Calculation 2 3 4 6 2 2" xfId="35467" xr:uid="{2F0C0916-AC13-4E7E-8B07-D632A14CDF09}"/>
    <cellStyle name="Calculation 2 3 4 6 3" xfId="16171" xr:uid="{8733D0FA-640A-4C54-96E5-B0646913D174}"/>
    <cellStyle name="Calculation 2 3 4 6 3 2" xfId="40201" xr:uid="{83111322-7B92-452B-8923-35DF060168AE}"/>
    <cellStyle name="Calculation 2 3 4 6 4" xfId="21178" xr:uid="{9F1DD6EC-6D84-48E0-8C89-7AD44D7F5F65}"/>
    <cellStyle name="Calculation 2 3 4 6 4 2" xfId="44983" xr:uid="{BA77D269-485D-4775-B2BD-4A46494650EA}"/>
    <cellStyle name="Calculation 2 3 4 6 5" xfId="25792" xr:uid="{A835B4A3-9863-4852-A8F4-A4E601BF8F5D}"/>
    <cellStyle name="Calculation 2 3 4 6 5 2" xfId="49558" xr:uid="{8072D749-0577-415B-8CFB-7C2065A3969E}"/>
    <cellStyle name="Calculation 2 3 4 6 6" xfId="30609" xr:uid="{71D57B4B-C7BF-4EF8-AA3D-77316079CD1F}"/>
    <cellStyle name="Calculation 2 3 4 7" xfId="6792" xr:uid="{CDFA38CE-E3DD-4AE3-A03E-A9FDA8FE6EF4}"/>
    <cellStyle name="Calculation 2 3 4 7 2" xfId="12171" xr:uid="{8F598D2F-74EA-4324-B6BD-77505F2A76EE}"/>
    <cellStyle name="Calculation 2 3 4 7 2 2" xfId="36205" xr:uid="{EAD778E1-9690-4803-8327-50D74E4ED393}"/>
    <cellStyle name="Calculation 2 3 4 7 3" xfId="16909" xr:uid="{BEAC82FF-647E-4395-A661-A3696C8C3971}"/>
    <cellStyle name="Calculation 2 3 4 7 3 2" xfId="40939" xr:uid="{74B57A4A-AE9C-404C-B096-1261A7411A11}"/>
    <cellStyle name="Calculation 2 3 4 7 4" xfId="21914" xr:uid="{7C4F9C76-0396-4F46-9CB2-43E87A4F28B7}"/>
    <cellStyle name="Calculation 2 3 4 7 4 2" xfId="45710" xr:uid="{43937074-60EC-4362-84F8-B1FB5EEED041}"/>
    <cellStyle name="Calculation 2 3 4 7 5" xfId="26519" xr:uid="{74690D8F-FFB6-48DD-B6A1-3A6F9A00C1CA}"/>
    <cellStyle name="Calculation 2 3 4 7 5 2" xfId="50285" xr:uid="{04A1409E-42DC-4F6F-B5C4-3C167183BD79}"/>
    <cellStyle name="Calculation 2 3 4 7 6" xfId="31338" xr:uid="{55CBD283-0F64-4310-914B-74AB4EFAF645}"/>
    <cellStyle name="Calculation 2 3 4 8" xfId="7525" xr:uid="{10668788-6ADD-4555-8E34-9349404317FF}"/>
    <cellStyle name="Calculation 2 3 4 8 2" xfId="12904" xr:uid="{F5A41669-AC88-472B-BF28-D35348CF0AF9}"/>
    <cellStyle name="Calculation 2 3 4 8 2 2" xfId="36936" xr:uid="{E6288EB3-0D4A-4DA6-AC9F-A70B7147735C}"/>
    <cellStyle name="Calculation 2 3 4 8 3" xfId="17640" xr:uid="{476ACD90-23D9-4E16-B6AE-7846EBAB3B89}"/>
    <cellStyle name="Calculation 2 3 4 8 3 2" xfId="41670" xr:uid="{68F7786B-5117-4F34-9D79-30C6128A3560}"/>
    <cellStyle name="Calculation 2 3 4 8 4" xfId="22645" xr:uid="{ACF6B340-70FC-4286-A718-92A05EBE1177}"/>
    <cellStyle name="Calculation 2 3 4 8 4 2" xfId="46432" xr:uid="{D1B9A8EF-E819-4AE1-AA6A-6BA3940EDF85}"/>
    <cellStyle name="Calculation 2 3 4 8 5" xfId="27241" xr:uid="{4E7830DE-2CA3-4FE9-8EAD-936D4AB110E0}"/>
    <cellStyle name="Calculation 2 3 4 8 5 2" xfId="51007" xr:uid="{E41CCC70-6E8E-49AD-8C9D-9CF6216FA7EF}"/>
    <cellStyle name="Calculation 2 3 4 8 6" xfId="32060" xr:uid="{AD2321AD-5D26-4942-8A57-28CED324F62C}"/>
    <cellStyle name="Calculation 2 3 4 9" xfId="8742" xr:uid="{5DD4BF2D-5246-4095-823D-8F06C83F268C}"/>
    <cellStyle name="Calculation 2 3 4 9 2" xfId="32958" xr:uid="{E270C6A6-DC4A-488D-A550-5A97612B4F10}"/>
    <cellStyle name="Calculation 2 3 5" xfId="3427" xr:uid="{9E04E2B3-B1F8-4930-BBB4-150BC9831ECE}"/>
    <cellStyle name="Calculation 2 3 5 10" xfId="23417" xr:uid="{22CB121A-B8AA-4BA5-B3A0-303AA941AC13}"/>
    <cellStyle name="Calculation 2 3 5 10 2" xfId="47184" xr:uid="{5B7DD788-1D4B-4C13-8263-D1CA976B7435}"/>
    <cellStyle name="Calculation 2 3 5 11" xfId="28195" xr:uid="{B1D448D7-F0A0-42EC-A631-9EC0C25A3D4B}"/>
    <cellStyle name="Calculation 2 3 5 2" xfId="4230" xr:uid="{153C2042-4F96-42CE-8BFD-0AD201010F5D}"/>
    <cellStyle name="Calculation 2 3 5 2 2" xfId="9610" xr:uid="{9C2A8847-63B1-41A3-900C-035CF6D4A9F3}"/>
    <cellStyle name="Calculation 2 3 5 2 2 2" xfId="33822" xr:uid="{85164D20-2A87-4171-A6BB-9E272D2935B1}"/>
    <cellStyle name="Calculation 2 3 5 2 3" xfId="14525" xr:uid="{B5DD9612-48F6-446E-BBDE-0E8254E9F3A9}"/>
    <cellStyle name="Calculation 2 3 5 2 3 2" xfId="38555" xr:uid="{3CCB632B-CB3C-47C3-A2B6-6C4D4446AD8C}"/>
    <cellStyle name="Calculation 2 3 5 2 4" xfId="19759" xr:uid="{90E95DC7-36C0-4DB9-8807-DF0018F8617C}"/>
    <cellStyle name="Calculation 2 3 5 2 4 2" xfId="43584" xr:uid="{91FF42AE-2391-481C-A1B6-7B9861FAF48A}"/>
    <cellStyle name="Calculation 2 3 5 2 5" xfId="24393" xr:uid="{AF828DCB-2BFF-4285-B5FE-D97AF8C13939}"/>
    <cellStyle name="Calculation 2 3 5 2 5 2" xfId="48159" xr:uid="{A6E6A767-905D-4821-935A-7402E18AB805}"/>
    <cellStyle name="Calculation 2 3 5 2 6" xfId="28985" xr:uid="{A5AAFB12-5FC6-4A18-987F-88FAE6CDD731}"/>
    <cellStyle name="Calculation 2 3 5 3" xfId="5336" xr:uid="{BAB80621-357B-4607-9E46-C0A6460D00AD}"/>
    <cellStyle name="Calculation 2 3 5 3 2" xfId="10715" xr:uid="{03D80D26-C9E9-4E7B-9F7B-A6DBFA6D1320}"/>
    <cellStyle name="Calculation 2 3 5 3 2 2" xfId="34752" xr:uid="{48B7CB6A-A546-4940-8FBE-C7D6A10214E3}"/>
    <cellStyle name="Calculation 2 3 5 3 3" xfId="15456" xr:uid="{C33C524A-216C-4A7E-B343-8300081CEA51}"/>
    <cellStyle name="Calculation 2 3 5 3 3 2" xfId="39486" xr:uid="{F3BED447-2B7A-4096-A56C-667C34D5D254}"/>
    <cellStyle name="Calculation 2 3 5 3 4" xfId="20504" xr:uid="{BC034344-17DD-48A1-B003-CF2B1179067B}"/>
    <cellStyle name="Calculation 2 3 5 3 4 2" xfId="44318" xr:uid="{418F097F-E4E3-49D5-8A89-96CDF6A661A7}"/>
    <cellStyle name="Calculation 2 3 5 3 5" xfId="25127" xr:uid="{29EF9C93-28C2-46FD-A052-226D022D283A}"/>
    <cellStyle name="Calculation 2 3 5 3 5 2" xfId="48893" xr:uid="{2811A004-2BD5-43DF-AC64-8C03D6C25A0B}"/>
    <cellStyle name="Calculation 2 3 5 3 6" xfId="29903" xr:uid="{F28CDAD7-C0DE-4505-95D0-5BE61DC6556D}"/>
    <cellStyle name="Calculation 2 3 5 4" xfId="6117" xr:uid="{E3704385-9C21-4BA4-B64B-EFD798C96234}"/>
    <cellStyle name="Calculation 2 3 5 4 2" xfId="11496" xr:uid="{1A294FC9-1FA9-4122-9359-9396F2ABDE84}"/>
    <cellStyle name="Calculation 2 3 5 4 2 2" xfId="35530" xr:uid="{AEDE7479-B247-4537-A5F2-D72F8E3FAD6A}"/>
    <cellStyle name="Calculation 2 3 5 4 3" xfId="16234" xr:uid="{BF0498C7-C6E9-4591-B75E-5A87B200D092}"/>
    <cellStyle name="Calculation 2 3 5 4 3 2" xfId="40264" xr:uid="{A2EAA263-579E-49AB-A5B9-EAA556E44626}"/>
    <cellStyle name="Calculation 2 3 5 4 4" xfId="21240" xr:uid="{DCA7C975-417E-4981-B020-D655894EC922}"/>
    <cellStyle name="Calculation 2 3 5 4 4 2" xfId="45045" xr:uid="{A525B260-1464-410E-8D9D-DDC1FC012636}"/>
    <cellStyle name="Calculation 2 3 5 4 5" xfId="25854" xr:uid="{AFBD2E3E-4BCB-4858-B692-2B15950FFC58}"/>
    <cellStyle name="Calculation 2 3 5 4 5 2" xfId="49620" xr:uid="{18AD27D7-A6C5-4F7F-ADF8-5B029D1FD7C9}"/>
    <cellStyle name="Calculation 2 3 5 4 6" xfId="30672" xr:uid="{B98F13AC-C05F-4D26-BE49-1C1BFE083ADE}"/>
    <cellStyle name="Calculation 2 3 5 5" xfId="6856" xr:uid="{1481FF42-2283-4C5F-A545-06CD1AACACF3}"/>
    <cellStyle name="Calculation 2 3 5 5 2" xfId="12235" xr:uid="{725D06E3-6826-462F-9F55-17725099A4FC}"/>
    <cellStyle name="Calculation 2 3 5 5 2 2" xfId="36267" xr:uid="{AB01BDC0-65F8-4B0E-9D2D-6042F6D16971}"/>
    <cellStyle name="Calculation 2 3 5 5 3" xfId="16971" xr:uid="{81C24EA0-23E3-49C3-A862-FBC049B55244}"/>
    <cellStyle name="Calculation 2 3 5 5 3 2" xfId="41001" xr:uid="{54680767-146A-479F-BDC3-3790ADCE8684}"/>
    <cellStyle name="Calculation 2 3 5 5 4" xfId="21976" xr:uid="{E5C00479-3305-4066-B8F5-D0544E4090AF}"/>
    <cellStyle name="Calculation 2 3 5 5 4 2" xfId="45772" xr:uid="{6D790838-F27E-43C3-AAD9-5E834F799AF2}"/>
    <cellStyle name="Calculation 2 3 5 5 5" xfId="26581" xr:uid="{C4F1123C-7E8F-438C-900F-743BACCAE991}"/>
    <cellStyle name="Calculation 2 3 5 5 5 2" xfId="50347" xr:uid="{D233B405-26F5-44DF-B80F-3D7217D444BC}"/>
    <cellStyle name="Calculation 2 3 5 5 6" xfId="31400" xr:uid="{57358E31-B7A1-407E-82FA-7274B6462EEA}"/>
    <cellStyle name="Calculation 2 3 5 6" xfId="7589" xr:uid="{189061C8-3D5E-4E3C-B384-81DE3AB3A328}"/>
    <cellStyle name="Calculation 2 3 5 6 2" xfId="12968" xr:uid="{788FDF33-55C0-4D6E-997E-9C7395611ABD}"/>
    <cellStyle name="Calculation 2 3 5 6 2 2" xfId="36998" xr:uid="{56A984AB-DF38-4E5A-9235-E454E44E1D3E}"/>
    <cellStyle name="Calculation 2 3 5 6 3" xfId="17702" xr:uid="{C568C7FA-0CDE-475C-861E-81B9E0A9249F}"/>
    <cellStyle name="Calculation 2 3 5 6 3 2" xfId="41732" xr:uid="{7B18A3C5-CDA4-48EA-9ABA-35B13BCA0608}"/>
    <cellStyle name="Calculation 2 3 5 6 4" xfId="22707" xr:uid="{A0180D74-F2D2-4278-B820-588CF119BC14}"/>
    <cellStyle name="Calculation 2 3 5 6 4 2" xfId="46494" xr:uid="{62EEED2C-9548-4D38-B663-719F5732550B}"/>
    <cellStyle name="Calculation 2 3 5 6 5" xfId="27303" xr:uid="{982CA09C-F3BB-4BD3-8BC8-263AC8F211CF}"/>
    <cellStyle name="Calculation 2 3 5 6 5 2" xfId="51069" xr:uid="{F06D88D2-3262-41EE-B684-748C13AB5BE2}"/>
    <cellStyle name="Calculation 2 3 5 6 6" xfId="32122" xr:uid="{4693F888-7A53-42AD-8C0E-2C0ED8E3582E}"/>
    <cellStyle name="Calculation 2 3 5 7" xfId="8809" xr:uid="{E8C762C4-0FFA-48E9-9ACD-B5E909449943}"/>
    <cellStyle name="Calculation 2 3 5 7 2" xfId="33023" xr:uid="{21F60699-3B86-4F79-9F32-7740E6517663}"/>
    <cellStyle name="Calculation 2 3 5 8" xfId="13726" xr:uid="{6C78DE3B-724C-4BC1-830E-14C91BC2BA9D}"/>
    <cellStyle name="Calculation 2 3 5 8 2" xfId="37756" xr:uid="{EFF5B582-145F-439C-A2E9-7A63EC8FF9EF}"/>
    <cellStyle name="Calculation 2 3 5 9" xfId="18700" xr:uid="{D9D2F388-7805-4885-A0F5-145FA579DCFE}"/>
    <cellStyle name="Calculation 2 3 5 9 2" xfId="42539" xr:uid="{0588A9C2-AA51-424C-9C4E-66604D4641ED}"/>
    <cellStyle name="Calculation 2 3 6" xfId="3390" xr:uid="{BAD4C8B8-6455-4F05-90B4-46128D6F7B0B}"/>
    <cellStyle name="Calculation 2 3 6 10" xfId="23380" xr:uid="{8186A836-E4A1-49F3-ACF0-2B7265EDE0A1}"/>
    <cellStyle name="Calculation 2 3 6 10 2" xfId="47147" xr:uid="{DCE410B0-B9C4-46B9-97C6-CF8E7D5DE3B2}"/>
    <cellStyle name="Calculation 2 3 6 11" xfId="28158" xr:uid="{69B9A795-8A68-481E-8AA4-822237487757}"/>
    <cellStyle name="Calculation 2 3 6 2" xfId="4193" xr:uid="{733909DA-6706-462B-B6EB-805B1ABEB3FF}"/>
    <cellStyle name="Calculation 2 3 6 2 2" xfId="9573" xr:uid="{5F3ACDB2-C440-4FE6-8238-5C2D3393C419}"/>
    <cellStyle name="Calculation 2 3 6 2 2 2" xfId="33785" xr:uid="{F82E2CE6-6FBA-4A3F-87C9-D48A4E899354}"/>
    <cellStyle name="Calculation 2 3 6 2 3" xfId="14488" xr:uid="{8033B8BA-2C48-4F1E-851C-F07E61511A34}"/>
    <cellStyle name="Calculation 2 3 6 2 3 2" xfId="38518" xr:uid="{65BDB9D3-F1D9-4F70-9403-3A7486626389}"/>
    <cellStyle name="Calculation 2 3 6 2 4" xfId="19722" xr:uid="{CF75A526-9B92-4AA8-8CB3-82F5F80FE1AE}"/>
    <cellStyle name="Calculation 2 3 6 2 4 2" xfId="43547" xr:uid="{09AD3E51-C212-4471-9042-898BFB18B6A6}"/>
    <cellStyle name="Calculation 2 3 6 2 5" xfId="24356" xr:uid="{247FAC1F-AE6B-4EBA-B945-F9DF5F8BC093}"/>
    <cellStyle name="Calculation 2 3 6 2 5 2" xfId="48122" xr:uid="{8B03539C-71D7-4D61-9463-87A5B2C301F7}"/>
    <cellStyle name="Calculation 2 3 6 2 6" xfId="28948" xr:uid="{B4874934-7BAD-44D3-A2C4-F9DFBD8D79D7}"/>
    <cellStyle name="Calculation 2 3 6 3" xfId="5299" xr:uid="{45136EBF-6C5E-4E0E-8F3C-ACD41527B87E}"/>
    <cellStyle name="Calculation 2 3 6 3 2" xfId="10678" xr:uid="{83FC9A41-1E13-4CF1-A535-9B9BFAB4EE47}"/>
    <cellStyle name="Calculation 2 3 6 3 2 2" xfId="34715" xr:uid="{74927494-49E1-4D8C-88FA-E14F833C32F5}"/>
    <cellStyle name="Calculation 2 3 6 3 3" xfId="15419" xr:uid="{1B52D534-82B8-44A5-BB50-D4CFAE32A9AB}"/>
    <cellStyle name="Calculation 2 3 6 3 3 2" xfId="39449" xr:uid="{6C4ED27B-B86D-4E1B-94D9-A54D6B5EFC04}"/>
    <cellStyle name="Calculation 2 3 6 3 4" xfId="20467" xr:uid="{0F4ECCE3-C138-4E83-8352-03CF5A708AA8}"/>
    <cellStyle name="Calculation 2 3 6 3 4 2" xfId="44281" xr:uid="{1BC0D2EC-623D-4421-AA17-8D1BE2EDEE1F}"/>
    <cellStyle name="Calculation 2 3 6 3 5" xfId="25090" xr:uid="{72023F37-9CC5-4E96-A738-DF6030287DE2}"/>
    <cellStyle name="Calculation 2 3 6 3 5 2" xfId="48856" xr:uid="{8BAB2079-99B9-4964-A03C-96E38A3238AE}"/>
    <cellStyle name="Calculation 2 3 6 3 6" xfId="29866" xr:uid="{F22DBB95-7798-452C-82B6-70FE7127522C}"/>
    <cellStyle name="Calculation 2 3 6 4" xfId="6080" xr:uid="{43CD7D9C-8C10-480E-A010-853E28E96A86}"/>
    <cellStyle name="Calculation 2 3 6 4 2" xfId="11459" xr:uid="{40ADD462-7503-4DA8-AC9F-317FB3B7B619}"/>
    <cellStyle name="Calculation 2 3 6 4 2 2" xfId="35493" xr:uid="{997931B9-7F20-4B93-9932-F1D3F99FEDF6}"/>
    <cellStyle name="Calculation 2 3 6 4 3" xfId="16197" xr:uid="{53FD8D1A-E4BD-4F23-8A26-6A32A605A9A8}"/>
    <cellStyle name="Calculation 2 3 6 4 3 2" xfId="40227" xr:uid="{9F552716-D315-4D3B-BE48-BA287891261A}"/>
    <cellStyle name="Calculation 2 3 6 4 4" xfId="21203" xr:uid="{50AB6F1B-979B-42F3-9547-E09C3DEBCEC9}"/>
    <cellStyle name="Calculation 2 3 6 4 4 2" xfId="45008" xr:uid="{09E6F615-0048-4A0F-B344-1FF4CCEFF2C6}"/>
    <cellStyle name="Calculation 2 3 6 4 5" xfId="25817" xr:uid="{24E46657-BD2D-410B-BB01-FFFEB88121BF}"/>
    <cellStyle name="Calculation 2 3 6 4 5 2" xfId="49583" xr:uid="{8BFE7306-B3D9-4B99-8739-F4C1C37C0C5E}"/>
    <cellStyle name="Calculation 2 3 6 4 6" xfId="30635" xr:uid="{43B0F61D-C928-4CB9-B4CF-A2395B2EADE2}"/>
    <cellStyle name="Calculation 2 3 6 5" xfId="6819" xr:uid="{29ECABB9-16A5-45FD-BE56-1E360EB29B33}"/>
    <cellStyle name="Calculation 2 3 6 5 2" xfId="12198" xr:uid="{5E52C92F-5969-462A-B8D0-F28FFFAD4628}"/>
    <cellStyle name="Calculation 2 3 6 5 2 2" xfId="36230" xr:uid="{2C1BC0EE-B09B-4143-8307-8BCC6A20D1BD}"/>
    <cellStyle name="Calculation 2 3 6 5 3" xfId="16934" xr:uid="{760E7C31-79EC-4B17-8C6C-C150D313A027}"/>
    <cellStyle name="Calculation 2 3 6 5 3 2" xfId="40964" xr:uid="{A456E5B8-15E9-467B-BEE0-559AB7AC949A}"/>
    <cellStyle name="Calculation 2 3 6 5 4" xfId="21939" xr:uid="{A6223288-A736-43C5-BCB7-14439CC09F31}"/>
    <cellStyle name="Calculation 2 3 6 5 4 2" xfId="45735" xr:uid="{9AE98F28-687E-4998-B151-98F74C68E22F}"/>
    <cellStyle name="Calculation 2 3 6 5 5" xfId="26544" xr:uid="{B2343784-1454-4497-8E95-3CE50CE59572}"/>
    <cellStyle name="Calculation 2 3 6 5 5 2" xfId="50310" xr:uid="{14741950-B8DA-46B3-A854-05AEFE396999}"/>
    <cellStyle name="Calculation 2 3 6 5 6" xfId="31363" xr:uid="{BB4ED1FF-D8FC-4205-A796-3AAA1F634E91}"/>
    <cellStyle name="Calculation 2 3 6 6" xfId="7552" xr:uid="{702A4307-FF1E-422C-A7E8-AF8FCF3945D0}"/>
    <cellStyle name="Calculation 2 3 6 6 2" xfId="12931" xr:uid="{98052C1F-581C-48D6-B1BB-A48D6A6ED30F}"/>
    <cellStyle name="Calculation 2 3 6 6 2 2" xfId="36961" xr:uid="{E85365C4-39A2-4573-96FE-EBEF2E526498}"/>
    <cellStyle name="Calculation 2 3 6 6 3" xfId="17665" xr:uid="{640667C7-48AB-4C40-99A9-14134B9CE1BD}"/>
    <cellStyle name="Calculation 2 3 6 6 3 2" xfId="41695" xr:uid="{6B2C0F10-80F4-42B5-8D8D-6B960B9E3C94}"/>
    <cellStyle name="Calculation 2 3 6 6 4" xfId="22670" xr:uid="{8AA88731-04C3-4EB5-AF33-20B468C40ED2}"/>
    <cellStyle name="Calculation 2 3 6 6 4 2" xfId="46457" xr:uid="{780F4542-356E-4BB3-84A6-8DB77EC65315}"/>
    <cellStyle name="Calculation 2 3 6 6 5" xfId="27266" xr:uid="{87133081-14EB-4045-8CCA-9A1AAC6EBCE8}"/>
    <cellStyle name="Calculation 2 3 6 6 5 2" xfId="51032" xr:uid="{6E2747FE-CE25-4FAE-8ADA-92B1FC1AEB07}"/>
    <cellStyle name="Calculation 2 3 6 6 6" xfId="32085" xr:uid="{9674C72A-EF1E-44D1-901A-7F4041EE378E}"/>
    <cellStyle name="Calculation 2 3 6 7" xfId="8772" xr:uid="{54745C40-06E1-4914-B82B-431B6E06F290}"/>
    <cellStyle name="Calculation 2 3 6 7 2" xfId="32986" xr:uid="{F0CB66FE-7292-4339-A9AF-1FFB09F63333}"/>
    <cellStyle name="Calculation 2 3 6 8" xfId="13689" xr:uid="{F09D19B5-3A30-481C-BDB5-D0103F588791}"/>
    <cellStyle name="Calculation 2 3 6 8 2" xfId="37719" xr:uid="{35F0C8D3-6CBA-4133-B067-D0ADDD02A527}"/>
    <cellStyle name="Calculation 2 3 6 9" xfId="18663" xr:uid="{98B55975-0741-4F6D-97F2-4A771000527F}"/>
    <cellStyle name="Calculation 2 3 6 9 2" xfId="42502" xr:uid="{BF707AB4-A7BE-44DC-9289-73DDA875AEFF}"/>
    <cellStyle name="Calculation 2 3 7" xfId="3128" xr:uid="{B0B19DCE-7CE5-4D7A-A9E3-57B86B25396A}"/>
    <cellStyle name="Calculation 2 3 7 2" xfId="8514" xr:uid="{BB0C3719-35F8-4B18-B12D-759F69EADB34}"/>
    <cellStyle name="Calculation 2 3 7 2 2" xfId="32742" xr:uid="{480E12FA-1793-4F85-94BE-7DF03A52F433}"/>
    <cellStyle name="Calculation 2 3 7 3" xfId="13449" xr:uid="{BE12A0E1-B9C6-4096-86C1-E3DB12F4D431}"/>
    <cellStyle name="Calculation 2 3 7 3 2" xfId="37479" xr:uid="{8BA197C3-B26F-425C-990E-E5B1B996C6F9}"/>
    <cellStyle name="Calculation 2 3 7 4" xfId="19474" xr:uid="{2B64122E-0959-4F1A-9965-EC32A6004A14}"/>
    <cellStyle name="Calculation 2 3 7 4 2" xfId="43302" xr:uid="{F4226672-B0CA-4111-A03D-4F1FBC9ED06C}"/>
    <cellStyle name="Calculation 2 3 7 5" xfId="24111" xr:uid="{6F00A10E-67F3-4BB0-9F62-00AC0D3A195F}"/>
    <cellStyle name="Calculation 2 3 7 5 2" xfId="47877" xr:uid="{A4ECBAEA-F4BE-4E4E-A816-6AB3C3E354AA}"/>
    <cellStyle name="Calculation 2 3 7 6" xfId="27919" xr:uid="{3115825C-6D2E-466A-8281-7A59D53D5FF3}"/>
    <cellStyle name="Calculation 2 3 8" xfId="3950" xr:uid="{7BDD3113-9F99-407C-B833-7C6702A625ED}"/>
    <cellStyle name="Calculation 2 3 8 2" xfId="9330" xr:uid="{114D57F4-4968-41FB-A7E0-3C49A04A5D8A}"/>
    <cellStyle name="Calculation 2 3 8 2 2" xfId="33544" xr:uid="{DD78C9BB-236C-4E81-9DC3-B9918BDE9584}"/>
    <cellStyle name="Calculation 2 3 8 3" xfId="14247" xr:uid="{80EDAEB8-11D4-450D-AF6B-6778386741B0}"/>
    <cellStyle name="Calculation 2 3 8 3 2" xfId="38277" xr:uid="{0959C15B-907B-4491-A5FE-34705C5C0793}"/>
    <cellStyle name="Calculation 2 3 8 4" xfId="20220" xr:uid="{BFE645BA-3D1E-47F5-A570-D4969F552A8F}"/>
    <cellStyle name="Calculation 2 3 8 4 2" xfId="44037" xr:uid="{3AB55816-E786-403E-AB64-DDD56A86C9D2}"/>
    <cellStyle name="Calculation 2 3 8 5" xfId="24846" xr:uid="{71178121-973A-43FE-931A-05FB66103961}"/>
    <cellStyle name="Calculation 2 3 8 5 2" xfId="48612" xr:uid="{5BC0A3B4-FD9B-468E-9F0C-D6E2E5A2AAAE}"/>
    <cellStyle name="Calculation 2 3 8 6" xfId="28710" xr:uid="{0018DF7A-56C6-4282-820F-B4F2602DAC1B}"/>
    <cellStyle name="Calculation 2 3 9" xfId="5042" xr:uid="{01A7E9E9-E4E8-49CE-BE9D-30993CD66633}"/>
    <cellStyle name="Calculation 2 3 9 2" xfId="10421" xr:uid="{4080997E-1D17-4D7F-B46A-E3FF4DFC3C04}"/>
    <cellStyle name="Calculation 2 3 9 2 2" xfId="34472" xr:uid="{0F8B5117-1785-4721-AD6F-307A5F5D7918}"/>
    <cellStyle name="Calculation 2 3 9 3" xfId="15176" xr:uid="{A38D19FB-967D-4432-B822-0BDA51C72B4E}"/>
    <cellStyle name="Calculation 2 3 9 3 2" xfId="39206" xr:uid="{D79AEF11-983F-40F5-8397-CCF24D802DFC}"/>
    <cellStyle name="Calculation 2 3 9 4" xfId="20959" xr:uid="{70099F00-2396-4573-9310-A2D3F5D034CB}"/>
    <cellStyle name="Calculation 2 3 9 4 2" xfId="44767" xr:uid="{10C33EA8-2D61-4F18-9DED-DEA2AB6219F5}"/>
    <cellStyle name="Calculation 2 3 9 5" xfId="25576" xr:uid="{1C383D65-5A57-484C-9174-E2C23973793E}"/>
    <cellStyle name="Calculation 2 3 9 5 2" xfId="49342" xr:uid="{5D673527-AD58-467B-A30B-718536620ECD}"/>
    <cellStyle name="Calculation 2 3 9 6" xfId="29626" xr:uid="{11573FD5-E142-4CBB-A946-D5B2FF04EB48}"/>
    <cellStyle name="Calculation 2 4" xfId="560" xr:uid="{00000000-0005-0000-0000-00002F020000}"/>
    <cellStyle name="Calculation 2 4 10" xfId="4862" xr:uid="{EABFC6DA-895D-491A-9348-CD64E73FF2F2}"/>
    <cellStyle name="Calculation 2 4 10 2" xfId="10241" xr:uid="{18AEEF93-271D-4A72-A019-A2DEE72C0D5C}"/>
    <cellStyle name="Calculation 2 4 10 2 2" xfId="34393" xr:uid="{C4F04A04-A3F0-4F74-8473-EE0CC9CC86F7}"/>
    <cellStyle name="Calculation 2 4 10 3" xfId="15097" xr:uid="{229970A8-2B6B-4092-8994-A37D26A53FB0}"/>
    <cellStyle name="Calculation 2 4 10 3 2" xfId="39127" xr:uid="{50673267-AACF-4B2E-BB53-C79CD112CAC5}"/>
    <cellStyle name="Calculation 2 4 10 4" xfId="19229" xr:uid="{254CC1F3-8D95-4CEB-B67F-7765AA7CE9BC}"/>
    <cellStyle name="Calculation 2 4 10 4 2" xfId="43059" xr:uid="{6153362C-A364-4DD0-92E3-189AEA94DC25}"/>
    <cellStyle name="Calculation 2 4 10 5" xfId="23904" xr:uid="{FAB5AAD6-BA34-4CD8-980C-652ACD50E217}"/>
    <cellStyle name="Calculation 2 4 10 5 2" xfId="47670" xr:uid="{33B5EA42-2F09-4320-AB9D-0EE4804C915D}"/>
    <cellStyle name="Calculation 2 4 10 6" xfId="29549" xr:uid="{55305845-0D69-4E4D-AEB9-4CDCB74BC3A6}"/>
    <cellStyle name="Calculation 2 4 11" xfId="4749" xr:uid="{B4ED0CE3-346C-4678-8806-1F435A0E44FE}"/>
    <cellStyle name="Calculation 2 4 11 2" xfId="10129" xr:uid="{2BE5380C-F492-48D3-8F52-D429C3D15650}"/>
    <cellStyle name="Calculation 2 4 11 2 2" xfId="34316" xr:uid="{25C29A17-E70A-4257-89B9-1BBF3C55A507}"/>
    <cellStyle name="Calculation 2 4 11 3" xfId="15019" xr:uid="{84AB7612-2DCF-4008-A647-FACCB0D87293}"/>
    <cellStyle name="Calculation 2 4 11 3 2" xfId="39049" xr:uid="{13E4A2A4-2016-4176-8576-3C48A8C935CB}"/>
    <cellStyle name="Calculation 2 4 11 4" xfId="19313" xr:uid="{B0BF7665-83EA-478C-9C94-053E43E30EFC}"/>
    <cellStyle name="Calculation 2 4 11 4 2" xfId="43143" xr:uid="{64F5058C-3145-449E-9021-17E6B9E0BCC7}"/>
    <cellStyle name="Calculation 2 4 11 5" xfId="23964" xr:uid="{E534F9F9-5B6D-43B5-90D4-B3E79EB6778A}"/>
    <cellStyle name="Calculation 2 4 11 5 2" xfId="47730" xr:uid="{59762A37-A719-44C1-A019-AC72CF0A7BED}"/>
    <cellStyle name="Calculation 2 4 11 6" xfId="29472" xr:uid="{3E27C46D-0415-4AC4-A39A-DE8BDFC97185}"/>
    <cellStyle name="Calculation 2 4 12" xfId="8434" xr:uid="{A551A674-FB86-48BC-8D4F-E93D2B2BF314}"/>
    <cellStyle name="Calculation 2 4 12 2" xfId="32715" xr:uid="{5B15D34F-8D0C-4513-8A0F-235229528613}"/>
    <cellStyle name="Calculation 2 4 13" xfId="13432" xr:uid="{0BC0278A-10BE-4834-A563-7F8C9382E116}"/>
    <cellStyle name="Calculation 2 4 13 2" xfId="37462" xr:uid="{2BCFB485-9A0E-4C11-A9A9-AB613ABDE99E}"/>
    <cellStyle name="Calculation 2 4 14" xfId="18336" xr:uid="{2547067D-A9F1-4F50-8B10-E14942FAED48}"/>
    <cellStyle name="Calculation 2 4 14 2" xfId="42246" xr:uid="{27D0A030-0980-49C2-9BC7-9B7779260689}"/>
    <cellStyle name="Calculation 2 4 15" xfId="23171" xr:uid="{F7B5208A-FF15-4A1B-A378-E4E9B54BA3FE}"/>
    <cellStyle name="Calculation 2 4 15 2" xfId="46940" xr:uid="{98522686-2D30-4376-AC89-048C26B6899A}"/>
    <cellStyle name="Calculation 2 4 16" xfId="3053" xr:uid="{F73B3266-8E52-426E-8C96-BFDC0D411769}"/>
    <cellStyle name="Calculation 2 4 17" xfId="27902" xr:uid="{51CE6DA9-4CB7-4FA4-8580-4BDBE0C74C85}"/>
    <cellStyle name="Calculation 2 4 2" xfId="2190" xr:uid="{C77CA006-7496-48E7-B1CC-8B3810FFD771}"/>
    <cellStyle name="Calculation 2 4 2 10" xfId="13594" xr:uid="{497C3195-624D-4EAE-B72E-3FD47EB197A5}"/>
    <cellStyle name="Calculation 2 4 2 10 2" xfId="37624" xr:uid="{AFDF17BC-EA60-4F2B-8F6A-AA08F4CEF655}"/>
    <cellStyle name="Calculation 2 4 2 11" xfId="18566" xr:uid="{9BF0D234-A661-4034-90F5-DB3103E700E5}"/>
    <cellStyle name="Calculation 2 4 2 11 2" xfId="42407" xr:uid="{946A7E8C-FE37-45F9-B964-FB1B79DA5A38}"/>
    <cellStyle name="Calculation 2 4 2 12" xfId="23301" xr:uid="{906C124C-4EBB-409D-ADC8-3AB0ACDCF10F}"/>
    <cellStyle name="Calculation 2 4 2 12 2" xfId="47070" xr:uid="{12C44EFE-52D8-498B-A3AC-77609EFE27BB}"/>
    <cellStyle name="Calculation 2 4 2 13" xfId="3285" xr:uid="{FADA86C0-5E9E-44AF-A020-89DDA5F1E30C}"/>
    <cellStyle name="Calculation 2 4 2 14" xfId="28063" xr:uid="{312E0630-6DDD-4567-ABB8-7DE3918C7BEB}"/>
    <cellStyle name="Calculation 2 4 2 2" xfId="2419" xr:uid="{D0B54F52-224B-41C3-8B43-99F7C3E18342}"/>
    <cellStyle name="Calculation 2 4 2 2 10" xfId="23547" xr:uid="{3A78AEF8-E61B-4D22-AE5B-414AA4A8846E}"/>
    <cellStyle name="Calculation 2 4 2 2 10 2" xfId="47313" xr:uid="{3BCE7837-D9F2-4D3E-9FE2-40C2C0998435}"/>
    <cellStyle name="Calculation 2 4 2 2 11" xfId="3568" xr:uid="{98FBEF61-45A2-4204-BFEE-C40DD5F82AC3}"/>
    <cellStyle name="Calculation 2 4 2 2 12" xfId="28333" xr:uid="{7E8D741A-7C24-4B57-A485-413802C68740}"/>
    <cellStyle name="Calculation 2 4 2 2 2" xfId="4371" xr:uid="{28FD7AC5-59D7-49C7-960B-63D26766CEE1}"/>
    <cellStyle name="Calculation 2 4 2 2 2 2" xfId="9751" xr:uid="{82927FA0-54E0-4BB6-AAB8-0A23ABA38409}"/>
    <cellStyle name="Calculation 2 4 2 2 2 2 2" xfId="33963" xr:uid="{D1EEAFA5-8A2F-452F-B5DE-D8F88A1C6414}"/>
    <cellStyle name="Calculation 2 4 2 2 2 3" xfId="14666" xr:uid="{D2DCA918-FA41-4731-B5F2-2DD47A37BF01}"/>
    <cellStyle name="Calculation 2 4 2 2 2 3 2" xfId="38696" xr:uid="{C786CBEB-E85B-4495-8529-CBBEC844C905}"/>
    <cellStyle name="Calculation 2 4 2 2 2 4" xfId="19900" xr:uid="{302595EC-B96E-480C-A31C-71AEC7121491}"/>
    <cellStyle name="Calculation 2 4 2 2 2 4 2" xfId="43722" xr:uid="{A693D813-564D-4A4D-AFC2-22CD9FE4DFD6}"/>
    <cellStyle name="Calculation 2 4 2 2 2 5" xfId="24531" xr:uid="{DD524D37-F8C2-4965-915E-E4C9C81ABE72}"/>
    <cellStyle name="Calculation 2 4 2 2 2 5 2" xfId="48297" xr:uid="{9DB94DC5-9C9A-49D9-A0D6-A4519EAFD963}"/>
    <cellStyle name="Calculation 2 4 2 2 2 6" xfId="29123" xr:uid="{0865397B-595D-4DB4-9832-35B8DF4E0C10}"/>
    <cellStyle name="Calculation 2 4 2 2 3" xfId="5477" xr:uid="{C1E30DF8-32A8-44C9-821A-9B6ED59195CF}"/>
    <cellStyle name="Calculation 2 4 2 2 3 2" xfId="10856" xr:uid="{7E38837D-90D0-4D7D-89E0-495987D67865}"/>
    <cellStyle name="Calculation 2 4 2 2 3 2 2" xfId="34893" xr:uid="{5A949C07-7213-47D3-982E-F7CEB542361B}"/>
    <cellStyle name="Calculation 2 4 2 2 3 3" xfId="15597" xr:uid="{1789DA0D-5C46-460E-B8B9-9E2D9183E62E}"/>
    <cellStyle name="Calculation 2 4 2 2 3 3 2" xfId="39627" xr:uid="{8C3AFE4C-529C-47C5-BF8A-F68AFA92A4FE}"/>
    <cellStyle name="Calculation 2 4 2 2 3 4" xfId="20645" xr:uid="{43B940EC-22B1-454E-B0A8-9AFB6261215B}"/>
    <cellStyle name="Calculation 2 4 2 2 3 4 2" xfId="44456" xr:uid="{6F9E9386-48BA-4155-AC21-741A98757B23}"/>
    <cellStyle name="Calculation 2 4 2 2 3 5" xfId="25265" xr:uid="{A2850ADB-880D-4AF0-97B3-9C573618D667}"/>
    <cellStyle name="Calculation 2 4 2 2 3 5 2" xfId="49031" xr:uid="{2DEC29CB-0F41-4A7E-A300-620EECE02EF4}"/>
    <cellStyle name="Calculation 2 4 2 2 3 6" xfId="30041" xr:uid="{BCA30A78-9E89-48BD-88C0-076CAC94ED7D}"/>
    <cellStyle name="Calculation 2 4 2 2 4" xfId="6258" xr:uid="{64D30F82-304A-4FCF-9C5C-202D755A93E7}"/>
    <cellStyle name="Calculation 2 4 2 2 4 2" xfId="11637" xr:uid="{67300EBD-E3FE-44F4-9DA3-53AC82B0F3B8}"/>
    <cellStyle name="Calculation 2 4 2 2 4 2 2" xfId="35671" xr:uid="{55988526-6E7A-4FFA-BC8F-C67D7E51AB61}"/>
    <cellStyle name="Calculation 2 4 2 2 4 3" xfId="16375" xr:uid="{3942B1CE-969B-4D03-B406-3C9391433702}"/>
    <cellStyle name="Calculation 2 4 2 2 4 3 2" xfId="40405" xr:uid="{84B9EDE6-C2F2-44D5-BEC0-EF19092AAA12}"/>
    <cellStyle name="Calculation 2 4 2 2 4 4" xfId="21381" xr:uid="{7B272943-30E1-411D-824C-50709ED15C1E}"/>
    <cellStyle name="Calculation 2 4 2 2 4 4 2" xfId="45183" xr:uid="{7D2E0550-FAF3-4DF1-A702-8F8E406B1A9E}"/>
    <cellStyle name="Calculation 2 4 2 2 4 5" xfId="25992" xr:uid="{3E9727E4-5F7D-46EF-9005-63E076C1AB4E}"/>
    <cellStyle name="Calculation 2 4 2 2 4 5 2" xfId="49758" xr:uid="{8F02921C-16AD-45D5-B86F-884C7FF344CC}"/>
    <cellStyle name="Calculation 2 4 2 2 4 6" xfId="30810" xr:uid="{38DDD573-09CC-4362-8CFD-F021FA0CB00A}"/>
    <cellStyle name="Calculation 2 4 2 2 5" xfId="6997" xr:uid="{13996837-A7B9-43EA-8652-3EFBDCC72535}"/>
    <cellStyle name="Calculation 2 4 2 2 5 2" xfId="12376" xr:uid="{9934EECB-9EC5-4FAD-AF61-38DDD420F110}"/>
    <cellStyle name="Calculation 2 4 2 2 5 2 2" xfId="36408" xr:uid="{10C60A7C-CFCE-46FB-8177-38DF7CBC23E6}"/>
    <cellStyle name="Calculation 2 4 2 2 5 3" xfId="17112" xr:uid="{A600018A-227D-42E4-8DBE-FBB6360E8450}"/>
    <cellStyle name="Calculation 2 4 2 2 5 3 2" xfId="41142" xr:uid="{4F8B65C9-9A23-497B-873B-E2477FE6D7D3}"/>
    <cellStyle name="Calculation 2 4 2 2 5 4" xfId="22117" xr:uid="{FDD23552-5B20-4CED-BDCE-35576BD7EB9D}"/>
    <cellStyle name="Calculation 2 4 2 2 5 4 2" xfId="45910" xr:uid="{8794EECF-2B75-477C-83A3-0A23F47C5E84}"/>
    <cellStyle name="Calculation 2 4 2 2 5 5" xfId="26719" xr:uid="{A2298778-8075-4E5F-8534-F1F0F07091A4}"/>
    <cellStyle name="Calculation 2 4 2 2 5 5 2" xfId="50485" xr:uid="{20E8213A-DCCC-4F9C-AE52-217C78DBFB0F}"/>
    <cellStyle name="Calculation 2 4 2 2 5 6" xfId="31538" xr:uid="{0FEACD25-D9CD-4712-BC35-9FF8BD08C71B}"/>
    <cellStyle name="Calculation 2 4 2 2 6" xfId="7730" xr:uid="{8F6B91F8-4558-4D9D-A4F7-E961C0257017}"/>
    <cellStyle name="Calculation 2 4 2 2 6 2" xfId="13109" xr:uid="{E7CDB314-83A3-499B-9454-BDB962BE41DD}"/>
    <cellStyle name="Calculation 2 4 2 2 6 2 2" xfId="37139" xr:uid="{041D05D5-5B88-4CEA-889A-FD96DA5BC680}"/>
    <cellStyle name="Calculation 2 4 2 2 6 3" xfId="17843" xr:uid="{B50CB327-B49C-48F5-9558-2F364B07A185}"/>
    <cellStyle name="Calculation 2 4 2 2 6 3 2" xfId="41873" xr:uid="{84ABC215-7B49-4412-ADE5-0867772606CE}"/>
    <cellStyle name="Calculation 2 4 2 2 6 4" xfId="22848" xr:uid="{C75F2C6B-8A7C-4F67-A073-388A2C5C392F}"/>
    <cellStyle name="Calculation 2 4 2 2 6 4 2" xfId="46632" xr:uid="{64D75A35-D848-41AD-9D91-E1918B510111}"/>
    <cellStyle name="Calculation 2 4 2 2 6 5" xfId="27441" xr:uid="{D58D87C6-2FC6-401B-B281-A3DDDEC45BBE}"/>
    <cellStyle name="Calculation 2 4 2 2 6 5 2" xfId="51207" xr:uid="{FED4D6A9-2AD0-47E6-B3A5-14D96FA9365D}"/>
    <cellStyle name="Calculation 2 4 2 2 6 6" xfId="32260" xr:uid="{33D28A67-A384-4E6A-964D-CDD0E459E9B0}"/>
    <cellStyle name="Calculation 2 4 2 2 7" xfId="8950" xr:uid="{DF1AB6EE-9AE6-4B00-BF1A-6EDEC5C482C2}"/>
    <cellStyle name="Calculation 2 4 2 2 7 2" xfId="33164" xr:uid="{6D49D464-F2A7-43D9-89C9-966E8E677618}"/>
    <cellStyle name="Calculation 2 4 2 2 8" xfId="13867" xr:uid="{1D181DE5-1532-49A2-8DFB-82F2F44C8D55}"/>
    <cellStyle name="Calculation 2 4 2 2 8 2" xfId="37897" xr:uid="{B7628CF8-2EF3-4D0E-9E29-7BC528324E6C}"/>
    <cellStyle name="Calculation 2 4 2 2 9" xfId="18841" xr:uid="{222F4E2D-8C19-4FCE-B675-797B8FCCD290}"/>
    <cellStyle name="Calculation 2 4 2 2 9 2" xfId="42677" xr:uid="{2BB57208-A778-4A00-B710-B38FA09CC4AA}"/>
    <cellStyle name="Calculation 2 4 2 3" xfId="3792" xr:uid="{EE2CA6A1-B99A-4C4C-8E6B-6B8FD60B69AD}"/>
    <cellStyle name="Calculation 2 4 2 3 10" xfId="23745" xr:uid="{6D7F6CC7-DDD2-4C50-8E79-CD5A3CE1853A}"/>
    <cellStyle name="Calculation 2 4 2 3 10 2" xfId="47511" xr:uid="{4969DD0E-1307-4003-9F22-A314F84227B8}"/>
    <cellStyle name="Calculation 2 4 2 3 11" xfId="28554" xr:uid="{9CD77FA9-6231-4C35-8C9E-51CBFCE12EE1}"/>
    <cellStyle name="Calculation 2 4 2 3 2" xfId="4595" xr:uid="{34367C7D-7F8D-4C7C-8DF5-571E924D5B19}"/>
    <cellStyle name="Calculation 2 4 2 3 2 2" xfId="9975" xr:uid="{5CC581DF-B192-4228-9C93-5ED8A96C342B}"/>
    <cellStyle name="Calculation 2 4 2 3 2 2 2" xfId="34187" xr:uid="{FA50E0B0-8372-4CC0-8FBA-D62CB98F2759}"/>
    <cellStyle name="Calculation 2 4 2 3 2 3" xfId="14890" xr:uid="{C027C5CF-22E2-4FF0-925A-97E740D9CF3B}"/>
    <cellStyle name="Calculation 2 4 2 3 2 3 2" xfId="38920" xr:uid="{A9E55B07-0CA4-46CF-B0A3-1FF6C09D6B33}"/>
    <cellStyle name="Calculation 2 4 2 3 2 4" xfId="20124" xr:uid="{0324B28D-704D-4EF0-8F95-66EF82E907B0}"/>
    <cellStyle name="Calculation 2 4 2 3 2 4 2" xfId="43943" xr:uid="{265E8032-09E7-458E-A650-A1695F33CFDE}"/>
    <cellStyle name="Calculation 2 4 2 3 2 5" xfId="24752" xr:uid="{A264202A-2529-4EC2-B285-D368A8CA23E5}"/>
    <cellStyle name="Calculation 2 4 2 3 2 5 2" xfId="48518" xr:uid="{0419CDBC-4B3D-41CC-92AE-F7D770D2809B}"/>
    <cellStyle name="Calculation 2 4 2 3 2 6" xfId="29344" xr:uid="{DD05E09A-44E8-4BBA-AEA7-022660CBCC8B}"/>
    <cellStyle name="Calculation 2 4 2 3 3" xfId="5701" xr:uid="{910F5C4B-47A7-428A-81CA-C74AF14FCDB2}"/>
    <cellStyle name="Calculation 2 4 2 3 3 2" xfId="11080" xr:uid="{728EE2AC-8121-47F4-BD7C-7D86C01995A7}"/>
    <cellStyle name="Calculation 2 4 2 3 3 2 2" xfId="35117" xr:uid="{C207D471-7B3B-4869-9F71-A8EF965EC484}"/>
    <cellStyle name="Calculation 2 4 2 3 3 3" xfId="15821" xr:uid="{B8E8DA63-B4E7-4797-B285-AC2FA6DC1F90}"/>
    <cellStyle name="Calculation 2 4 2 3 3 3 2" xfId="39851" xr:uid="{4C1F54A7-D214-4892-BC32-815903BD2289}"/>
    <cellStyle name="Calculation 2 4 2 3 3 4" xfId="20869" xr:uid="{B4F8FFAA-58A2-4E7E-BB62-8CA36F25C3E6}"/>
    <cellStyle name="Calculation 2 4 2 3 3 4 2" xfId="44677" xr:uid="{C1E5EDD8-038C-4FA3-BD84-C974EB4E4822}"/>
    <cellStyle name="Calculation 2 4 2 3 3 5" xfId="25486" xr:uid="{EFB4EC12-718D-45B5-AD76-1DDF00652370}"/>
    <cellStyle name="Calculation 2 4 2 3 3 5 2" xfId="49252" xr:uid="{1500DFF7-8E23-4767-9733-784010EC2AC1}"/>
    <cellStyle name="Calculation 2 4 2 3 3 6" xfId="30262" xr:uid="{CE6F686F-3E5B-4179-B28B-A4998800935C}"/>
    <cellStyle name="Calculation 2 4 2 3 4" xfId="6482" xr:uid="{1BA41080-9152-45CE-B46F-B857272D83AD}"/>
    <cellStyle name="Calculation 2 4 2 3 4 2" xfId="11861" xr:uid="{A7336A63-FB12-4BC8-BFDC-65AD92FBBB00}"/>
    <cellStyle name="Calculation 2 4 2 3 4 2 2" xfId="35895" xr:uid="{E98F2648-E3CC-4E90-AF16-CE811ACCE29E}"/>
    <cellStyle name="Calculation 2 4 2 3 4 3" xfId="16599" xr:uid="{5E77EE9E-EFDD-4238-AE0C-BA581F6EB439}"/>
    <cellStyle name="Calculation 2 4 2 3 4 3 2" xfId="40629" xr:uid="{5593407F-F900-454C-B2BD-158976096B89}"/>
    <cellStyle name="Calculation 2 4 2 3 4 4" xfId="21605" xr:uid="{A169802E-FFDE-4527-ABCE-FCE137DC1E8C}"/>
    <cellStyle name="Calculation 2 4 2 3 4 4 2" xfId="45404" xr:uid="{8EE24279-BCAE-4ECA-94DA-3B62C4B13002}"/>
    <cellStyle name="Calculation 2 4 2 3 4 5" xfId="26213" xr:uid="{DA0256F8-82B1-476E-8963-E562A5EA13F6}"/>
    <cellStyle name="Calculation 2 4 2 3 4 5 2" xfId="49979" xr:uid="{A3B9D5A1-5F5D-4C26-88E4-9CB9F5F8DC3F}"/>
    <cellStyle name="Calculation 2 4 2 3 4 6" xfId="31031" xr:uid="{A548310F-DCA3-45AE-B478-241C75F33E1D}"/>
    <cellStyle name="Calculation 2 4 2 3 5" xfId="7221" xr:uid="{C0643DCD-47B4-4FC4-9A8F-88F962E2D606}"/>
    <cellStyle name="Calculation 2 4 2 3 5 2" xfId="12600" xr:uid="{4B5BECD8-358E-467C-863A-475D34674D78}"/>
    <cellStyle name="Calculation 2 4 2 3 5 2 2" xfId="36632" xr:uid="{EA7F7935-417E-433F-9644-742B25C89164}"/>
    <cellStyle name="Calculation 2 4 2 3 5 3" xfId="17336" xr:uid="{C91377D7-4B53-47FF-B266-996C398774F6}"/>
    <cellStyle name="Calculation 2 4 2 3 5 3 2" xfId="41366" xr:uid="{8A0F5379-ED1F-469D-AC8A-191B78DDAC06}"/>
    <cellStyle name="Calculation 2 4 2 3 5 4" xfId="22341" xr:uid="{E983B31B-CB13-4F91-84B6-41F0044CEBA1}"/>
    <cellStyle name="Calculation 2 4 2 3 5 4 2" xfId="46131" xr:uid="{99D515FF-0C62-408C-8DDF-1F932A923EAE}"/>
    <cellStyle name="Calculation 2 4 2 3 5 5" xfId="26940" xr:uid="{4CFA2879-6B7F-4430-A9F2-260E6339DB66}"/>
    <cellStyle name="Calculation 2 4 2 3 5 5 2" xfId="50706" xr:uid="{660C7090-156C-40F5-8208-7B113790BB1B}"/>
    <cellStyle name="Calculation 2 4 2 3 5 6" xfId="31759" xr:uid="{8ED11C6B-923A-4837-829F-7D00B4885EFB}"/>
    <cellStyle name="Calculation 2 4 2 3 6" xfId="7954" xr:uid="{C80F3AD5-AB02-47B8-A433-DDCF4EB660B8}"/>
    <cellStyle name="Calculation 2 4 2 3 6 2" xfId="13333" xr:uid="{0B7C04FE-75BB-4A4B-92CA-95FEC2E86460}"/>
    <cellStyle name="Calculation 2 4 2 3 6 2 2" xfId="37363" xr:uid="{FF7B77D2-3519-48EC-96EE-CD0E23BB8590}"/>
    <cellStyle name="Calculation 2 4 2 3 6 3" xfId="18067" xr:uid="{F30A4971-2331-4B20-9C36-80EB947A6436}"/>
    <cellStyle name="Calculation 2 4 2 3 6 3 2" xfId="42097" xr:uid="{64FB4217-E535-4EA7-8393-B84E52AF6A03}"/>
    <cellStyle name="Calculation 2 4 2 3 6 4" xfId="23072" xr:uid="{1A27B142-14E4-4EC2-9DC1-F035751A499F}"/>
    <cellStyle name="Calculation 2 4 2 3 6 4 2" xfId="46853" xr:uid="{A7C24D8E-AA1E-4D85-93E5-D93ECDF3183B}"/>
    <cellStyle name="Calculation 2 4 2 3 6 5" xfId="27662" xr:uid="{8B93F526-15B8-41A7-B248-AD97784DC6BE}"/>
    <cellStyle name="Calculation 2 4 2 3 6 5 2" xfId="51428" xr:uid="{37388DC4-AE0B-4A20-9FB4-7668529C86A8}"/>
    <cellStyle name="Calculation 2 4 2 3 6 6" xfId="32481" xr:uid="{993B0D66-D76D-4C4F-90C4-EE27D8AD9BBB}"/>
    <cellStyle name="Calculation 2 4 2 3 7" xfId="9174" xr:uid="{CB5470DE-423E-4178-8D79-E5FEE94F7C9E}"/>
    <cellStyle name="Calculation 2 4 2 3 7 2" xfId="33388" xr:uid="{06F47DBD-79D2-400D-BBAA-C597E45E9848}"/>
    <cellStyle name="Calculation 2 4 2 3 8" xfId="14091" xr:uid="{1AEF7902-9F20-47A2-A9D4-9F8B2742F355}"/>
    <cellStyle name="Calculation 2 4 2 3 8 2" xfId="38121" xr:uid="{F6541CAB-B9F2-412B-A507-51DAFB3A809C}"/>
    <cellStyle name="Calculation 2 4 2 3 9" xfId="19065" xr:uid="{53C905E0-45C7-4EA6-982E-0C981DF963AC}"/>
    <cellStyle name="Calculation 2 4 2 3 9 2" xfId="42898" xr:uid="{321C2BEB-9C8A-4558-A1D7-AC094E901DA2}"/>
    <cellStyle name="Calculation 2 4 2 4" xfId="4096" xr:uid="{5DC774F4-D4D5-487C-8C72-E71CF9D85AE2}"/>
    <cellStyle name="Calculation 2 4 2 4 2" xfId="9476" xr:uid="{54259747-5F67-45C2-ADC5-8993EE12FE36}"/>
    <cellStyle name="Calculation 2 4 2 4 2 2" xfId="33690" xr:uid="{102B40AD-CCEA-4796-98CC-FA44C4E552F5}"/>
    <cellStyle name="Calculation 2 4 2 4 3" xfId="14393" xr:uid="{2CC83CFF-2682-4691-B6C6-538666051223}"/>
    <cellStyle name="Calculation 2 4 2 4 3 2" xfId="38423" xr:uid="{0048B1A7-59B9-4082-8AF1-D1893F2C0338}"/>
    <cellStyle name="Calculation 2 4 2 4 4" xfId="19625" xr:uid="{EBCDE7A6-E009-47EA-8FC0-EC9B6F9E2523}"/>
    <cellStyle name="Calculation 2 4 2 4 4 2" xfId="43450" xr:uid="{DCA5FF2D-311B-4B2B-B296-06A593A56A75}"/>
    <cellStyle name="Calculation 2 4 2 4 5" xfId="24259" xr:uid="{FF4BCB08-FC76-47ED-8821-0FD5AA443967}"/>
    <cellStyle name="Calculation 2 4 2 4 5 2" xfId="48025" xr:uid="{F8F5FFBF-0791-4718-BB9C-4A5979BAD565}"/>
    <cellStyle name="Calculation 2 4 2 4 6" xfId="28853" xr:uid="{B165A37B-1C72-4C61-80EE-4D5CF43044AD}"/>
    <cellStyle name="Calculation 2 4 2 5" xfId="5201" xr:uid="{4DEFB2C2-B414-43FB-9D4E-B0029F055119}"/>
    <cellStyle name="Calculation 2 4 2 5 2" xfId="10580" xr:uid="{300FCD59-8817-40F0-BF24-B1993A84C165}"/>
    <cellStyle name="Calculation 2 4 2 5 2 2" xfId="34619" xr:uid="{FB19CFC9-6B3B-46BD-B2CB-B24C80752813}"/>
    <cellStyle name="Calculation 2 4 2 5 3" xfId="15323" xr:uid="{5663793A-5DD2-4C7F-8485-A6D0A0B4659F}"/>
    <cellStyle name="Calculation 2 4 2 5 3 2" xfId="39353" xr:uid="{B9F294EB-9E92-4E3E-AF8D-F34131B7BB18}"/>
    <cellStyle name="Calculation 2 4 2 5 4" xfId="20371" xr:uid="{9EE7E798-4425-4EB0-88E1-D749874A067B}"/>
    <cellStyle name="Calculation 2 4 2 5 4 2" xfId="44185" xr:uid="{2C6EAA76-85C3-442F-8A10-C1544890E0B2}"/>
    <cellStyle name="Calculation 2 4 2 5 5" xfId="24994" xr:uid="{5BBFEF12-5FF0-4CFC-848E-E8926E2A1BFB}"/>
    <cellStyle name="Calculation 2 4 2 5 5 2" xfId="48760" xr:uid="{EEB49B82-CB56-4B45-9309-D6724672744C}"/>
    <cellStyle name="Calculation 2 4 2 5 6" xfId="29770" xr:uid="{6E5B6634-6B27-4D77-851C-4E2731AB2759}"/>
    <cellStyle name="Calculation 2 4 2 6" xfId="5982" xr:uid="{71FF8D78-29F2-475A-94FE-6F2EA7C57F1E}"/>
    <cellStyle name="Calculation 2 4 2 6 2" xfId="11361" xr:uid="{C0972049-F77A-41C3-8AB8-13707AD7B8BA}"/>
    <cellStyle name="Calculation 2 4 2 6 2 2" xfId="35397" xr:uid="{CED17165-3CA5-40A8-B637-B0B4D27F6BD7}"/>
    <cellStyle name="Calculation 2 4 2 6 3" xfId="16101" xr:uid="{ABFF64F3-D08B-462F-99CE-EC17CBB7924D}"/>
    <cellStyle name="Calculation 2 4 2 6 3 2" xfId="40131" xr:uid="{E32964EF-2FF1-4C52-9BB5-AFE922E493C6}"/>
    <cellStyle name="Calculation 2 4 2 6 4" xfId="21108" xr:uid="{D38F30D5-86DD-44DB-8021-6C89EC26F1ED}"/>
    <cellStyle name="Calculation 2 4 2 6 4 2" xfId="44913" xr:uid="{BF5547D8-ACC6-433F-A20A-D5FDE47D78C3}"/>
    <cellStyle name="Calculation 2 4 2 6 5" xfId="25722" xr:uid="{F4694B04-E826-4C49-A0FC-AA9E46567DE8}"/>
    <cellStyle name="Calculation 2 4 2 6 5 2" xfId="49488" xr:uid="{AB811805-6701-4CE5-9BCD-816FD8E7C3C1}"/>
    <cellStyle name="Calculation 2 4 2 6 6" xfId="30539" xr:uid="{88195CAF-C506-4377-8505-D2FC76F8F7F2}"/>
    <cellStyle name="Calculation 2 4 2 7" xfId="6722" xr:uid="{36454076-CAFD-4AE9-91F8-EB716B091C69}"/>
    <cellStyle name="Calculation 2 4 2 7 2" xfId="12101" xr:uid="{53BA56F8-EDC8-4847-AFBF-DBC0D2ECAED9}"/>
    <cellStyle name="Calculation 2 4 2 7 2 2" xfId="36135" xr:uid="{17E33D06-B078-400A-97D9-0E4128C776B8}"/>
    <cellStyle name="Calculation 2 4 2 7 3" xfId="16839" xr:uid="{AC70346B-1D3C-40D7-BCAF-8EE30A2EFDD0}"/>
    <cellStyle name="Calculation 2 4 2 7 3 2" xfId="40869" xr:uid="{B28B1C9D-FAA0-4291-946B-8F26CFAE9CD5}"/>
    <cellStyle name="Calculation 2 4 2 7 4" xfId="21844" xr:uid="{E2483F20-BD89-4C2A-8130-9A90CE821EF8}"/>
    <cellStyle name="Calculation 2 4 2 7 4 2" xfId="45640" xr:uid="{2231E1D7-9913-4047-A338-F089404900D6}"/>
    <cellStyle name="Calculation 2 4 2 7 5" xfId="26449" xr:uid="{FD6C5EBA-D895-49E4-B147-11E7B809C889}"/>
    <cellStyle name="Calculation 2 4 2 7 5 2" xfId="50215" xr:uid="{E2888021-974C-4926-B19D-BCEE19BCEB82}"/>
    <cellStyle name="Calculation 2 4 2 7 6" xfId="31268" xr:uid="{B109D038-2B79-49ED-903E-65BCAFB1081C}"/>
    <cellStyle name="Calculation 2 4 2 8" xfId="7455" xr:uid="{97090880-EA2B-4DE6-901F-E5DD10ADF3B2}"/>
    <cellStyle name="Calculation 2 4 2 8 2" xfId="12834" xr:uid="{34E6E565-883C-400E-9F96-4BDA18C1FCA2}"/>
    <cellStyle name="Calculation 2 4 2 8 2 2" xfId="36866" xr:uid="{85D71FF2-1D11-48A0-8872-D38B0B2FB78A}"/>
    <cellStyle name="Calculation 2 4 2 8 3" xfId="17570" xr:uid="{1A78C7E3-505B-4504-B9C7-BE0B4D9BF566}"/>
    <cellStyle name="Calculation 2 4 2 8 3 2" xfId="41600" xr:uid="{C8814F6B-EDCA-4C12-BBBD-2088FFA2EE0C}"/>
    <cellStyle name="Calculation 2 4 2 8 4" xfId="22575" xr:uid="{88063D91-D3CA-4200-B0E6-3F48E477254F}"/>
    <cellStyle name="Calculation 2 4 2 8 4 2" xfId="46362" xr:uid="{056F2689-1544-45EE-9D33-FB8F9AEFA127}"/>
    <cellStyle name="Calculation 2 4 2 8 5" xfId="27171" xr:uid="{F16D7A7E-6773-4C3C-8146-846353B5D322}"/>
    <cellStyle name="Calculation 2 4 2 8 5 2" xfId="50937" xr:uid="{A419693C-F7C3-4F45-9FB3-158EE58655DC}"/>
    <cellStyle name="Calculation 2 4 2 8 6" xfId="31990" xr:uid="{79E91D36-8CBD-46C6-8CE6-65CB6B1CF029}"/>
    <cellStyle name="Calculation 2 4 2 9" xfId="8672" xr:uid="{094DD76C-7297-4A35-BDA3-8D5FF9E49A02}"/>
    <cellStyle name="Calculation 2 4 2 9 2" xfId="32888" xr:uid="{9CDCE5D6-0578-4FEC-8CB2-1BFFF1B044D8}"/>
    <cellStyle name="Calculation 2 4 3" xfId="3175" xr:uid="{078AD99D-529A-4A0D-8B00-BCDBA89746F3}"/>
    <cellStyle name="Calculation 2 4 3 10" xfId="13484" xr:uid="{39EBA0F5-5C2C-4621-8783-4F95B079F390}"/>
    <cellStyle name="Calculation 2 4 3 10 2" xfId="37514" xr:uid="{5FC5E5E5-BF8D-4C27-8A09-EC846974EA82}"/>
    <cellStyle name="Calculation 2 4 3 11" xfId="18456" xr:uid="{85498663-44BD-49A5-8D5B-10C4A9E50092}"/>
    <cellStyle name="Calculation 2 4 3 11 2" xfId="42300" xr:uid="{850D6DB9-B787-4E52-8192-944E424A0C15}"/>
    <cellStyle name="Calculation 2 4 3 12" xfId="23207" xr:uid="{E362CA0C-94B3-4379-A9C5-763C5C6ACC49}"/>
    <cellStyle name="Calculation 2 4 3 12 2" xfId="46976" xr:uid="{FD1F6432-91A5-4EA5-B187-8DEB9269C913}"/>
    <cellStyle name="Calculation 2 4 3 13" xfId="27954" xr:uid="{B60C9F4A-1AB5-40FB-99A7-961EBB0A7C2B}"/>
    <cellStyle name="Calculation 2 4 3 2" xfId="3459" xr:uid="{EA8691DB-CACD-47A7-B8C4-B13D184E8C99}"/>
    <cellStyle name="Calculation 2 4 3 2 10" xfId="23448" xr:uid="{4C6E2AF1-A718-4520-9437-5FB209292133}"/>
    <cellStyle name="Calculation 2 4 3 2 10 2" xfId="47215" xr:uid="{FCE43ADB-3B14-476B-A06B-5CA4E8EBC23C}"/>
    <cellStyle name="Calculation 2 4 3 2 11" xfId="28227" xr:uid="{D7EEC2BC-143A-4F7E-8B35-3227EE8F4584}"/>
    <cellStyle name="Calculation 2 4 3 2 2" xfId="4262" xr:uid="{EC54C0A6-68E9-4224-991E-A37154D0C3EE}"/>
    <cellStyle name="Calculation 2 4 3 2 2 2" xfId="9642" xr:uid="{286FBCDB-097B-4934-9FE7-1F454F37DFC8}"/>
    <cellStyle name="Calculation 2 4 3 2 2 2 2" xfId="33854" xr:uid="{F34F9443-D456-446D-B2C7-EF3EB45BA50F}"/>
    <cellStyle name="Calculation 2 4 3 2 2 3" xfId="14557" xr:uid="{13AC3662-4896-4394-8299-D5188CB13B2F}"/>
    <cellStyle name="Calculation 2 4 3 2 2 3 2" xfId="38587" xr:uid="{13E69950-7CC0-42D5-982B-DB5EE71370F7}"/>
    <cellStyle name="Calculation 2 4 3 2 2 4" xfId="19791" xr:uid="{AEBA19C0-A918-476F-B30E-8AAFD9E4E256}"/>
    <cellStyle name="Calculation 2 4 3 2 2 4 2" xfId="43616" xr:uid="{03FCC4BC-5E33-4FFC-8DFE-E43347100B8C}"/>
    <cellStyle name="Calculation 2 4 3 2 2 5" xfId="24425" xr:uid="{E2A3B938-9268-446B-806E-DA0419B11EEE}"/>
    <cellStyle name="Calculation 2 4 3 2 2 5 2" xfId="48191" xr:uid="{5CF89C36-FC5C-4218-A01C-ADB90FCF9761}"/>
    <cellStyle name="Calculation 2 4 3 2 2 6" xfId="29017" xr:uid="{20023D4C-4BDC-4CB3-B037-5EEC6104AC10}"/>
    <cellStyle name="Calculation 2 4 3 2 3" xfId="5368" xr:uid="{5E493227-FBCB-4746-B671-0CEC893CAA06}"/>
    <cellStyle name="Calculation 2 4 3 2 3 2" xfId="10747" xr:uid="{9E1052A3-BDFD-4A63-8592-5A4D17A9E899}"/>
    <cellStyle name="Calculation 2 4 3 2 3 2 2" xfId="34784" xr:uid="{D1073AF1-5165-4857-AAA0-20A4BDEA678D}"/>
    <cellStyle name="Calculation 2 4 3 2 3 3" xfId="15488" xr:uid="{28F7EB9E-2804-48AA-8DA6-94D25AA636A0}"/>
    <cellStyle name="Calculation 2 4 3 2 3 3 2" xfId="39518" xr:uid="{734261E6-5D93-44FE-B9D2-76CC29AF9908}"/>
    <cellStyle name="Calculation 2 4 3 2 3 4" xfId="20536" xr:uid="{54610974-F568-422D-ACE4-442B607A32BD}"/>
    <cellStyle name="Calculation 2 4 3 2 3 4 2" xfId="44350" xr:uid="{FCDDCC5F-DC48-480B-8F9E-7EBBC3B75948}"/>
    <cellStyle name="Calculation 2 4 3 2 3 5" xfId="25159" xr:uid="{A459EE3D-8ABC-4D9B-B763-31DDE5681C69}"/>
    <cellStyle name="Calculation 2 4 3 2 3 5 2" xfId="48925" xr:uid="{10B83DC4-1E55-4F1D-8BCE-7190371BE863}"/>
    <cellStyle name="Calculation 2 4 3 2 3 6" xfId="29935" xr:uid="{9DCE9FB5-3154-4820-BBF6-86D2D1BAF2D9}"/>
    <cellStyle name="Calculation 2 4 3 2 4" xfId="6149" xr:uid="{673457B4-B311-40A8-8998-8B9B6F79B058}"/>
    <cellStyle name="Calculation 2 4 3 2 4 2" xfId="11528" xr:uid="{068F5554-A36B-46F2-8675-A00C54E71A81}"/>
    <cellStyle name="Calculation 2 4 3 2 4 2 2" xfId="35562" xr:uid="{002C2A48-071A-48A3-A4E1-07C26B12112A}"/>
    <cellStyle name="Calculation 2 4 3 2 4 3" xfId="16266" xr:uid="{793695BA-00E8-4E11-BD8E-088570630F33}"/>
    <cellStyle name="Calculation 2 4 3 2 4 3 2" xfId="40296" xr:uid="{6AF09612-36B4-4855-AD98-C076447E43B0}"/>
    <cellStyle name="Calculation 2 4 3 2 4 4" xfId="21272" xr:uid="{FA9DD086-C7D1-4B2B-AD0A-4DAC02955F00}"/>
    <cellStyle name="Calculation 2 4 3 2 4 4 2" xfId="45077" xr:uid="{4EDAE0F4-360E-4EE9-9C8D-592DDD9344CC}"/>
    <cellStyle name="Calculation 2 4 3 2 4 5" xfId="25886" xr:uid="{8B1C10B6-3EF2-4E65-BE45-705D5C8C82B7}"/>
    <cellStyle name="Calculation 2 4 3 2 4 5 2" xfId="49652" xr:uid="{97B8CF48-CE77-42DF-B6DC-9CE81894A915}"/>
    <cellStyle name="Calculation 2 4 3 2 4 6" xfId="30704" xr:uid="{E6514439-4015-437E-BC71-45CE070D6A05}"/>
    <cellStyle name="Calculation 2 4 3 2 5" xfId="6888" xr:uid="{42B316DB-4E29-495E-8335-90837086B402}"/>
    <cellStyle name="Calculation 2 4 3 2 5 2" xfId="12267" xr:uid="{BC6EB71E-16C4-4052-A666-BCDD32F19004}"/>
    <cellStyle name="Calculation 2 4 3 2 5 2 2" xfId="36299" xr:uid="{E20FCC7B-06DB-40DE-A9A8-B5E71E28810F}"/>
    <cellStyle name="Calculation 2 4 3 2 5 3" xfId="17003" xr:uid="{E65769E1-9FE0-4590-89C8-2168C216BD97}"/>
    <cellStyle name="Calculation 2 4 3 2 5 3 2" xfId="41033" xr:uid="{18DC382A-0B54-4D13-9780-D78D82C7F966}"/>
    <cellStyle name="Calculation 2 4 3 2 5 4" xfId="22008" xr:uid="{A6B168D6-3CC8-457D-9423-FDEA7ECC50B6}"/>
    <cellStyle name="Calculation 2 4 3 2 5 4 2" xfId="45804" xr:uid="{C68795DD-FC3A-4952-8C6E-FA97260C8E2C}"/>
    <cellStyle name="Calculation 2 4 3 2 5 5" xfId="26613" xr:uid="{C5263A1A-559B-413C-8B3E-DADD01CD2310}"/>
    <cellStyle name="Calculation 2 4 3 2 5 5 2" xfId="50379" xr:uid="{81FC6808-F86B-4280-A6BF-D8C9433C5096}"/>
    <cellStyle name="Calculation 2 4 3 2 5 6" xfId="31432" xr:uid="{746C06BD-7DE4-4A49-9266-9286818D08B2}"/>
    <cellStyle name="Calculation 2 4 3 2 6" xfId="7621" xr:uid="{656781C6-DC87-4408-97A1-56976C3F3197}"/>
    <cellStyle name="Calculation 2 4 3 2 6 2" xfId="13000" xr:uid="{515F8D65-0D17-4B7D-AFC3-0ED2F26255A7}"/>
    <cellStyle name="Calculation 2 4 3 2 6 2 2" xfId="37030" xr:uid="{B4F83A56-DDDB-453F-81C8-D6DBC76BFDCB}"/>
    <cellStyle name="Calculation 2 4 3 2 6 3" xfId="17734" xr:uid="{8D3C6DC2-A989-4037-A6E9-27C675B9804B}"/>
    <cellStyle name="Calculation 2 4 3 2 6 3 2" xfId="41764" xr:uid="{A6E179D3-3C11-498B-9B38-8C0477EDB60F}"/>
    <cellStyle name="Calculation 2 4 3 2 6 4" xfId="22739" xr:uid="{B5E3C06E-231E-47F2-9A9B-1E36FF69EF88}"/>
    <cellStyle name="Calculation 2 4 3 2 6 4 2" xfId="46526" xr:uid="{099A7BFD-5092-43F4-9716-D7D116D970BD}"/>
    <cellStyle name="Calculation 2 4 3 2 6 5" xfId="27335" xr:uid="{4A4B6CDB-5B6B-450E-A492-7AB8A17F0F12}"/>
    <cellStyle name="Calculation 2 4 3 2 6 5 2" xfId="51101" xr:uid="{EABB2324-5695-4D90-9F85-F22DFEF9D96B}"/>
    <cellStyle name="Calculation 2 4 3 2 6 6" xfId="32154" xr:uid="{EB579262-DF46-4087-B88A-F3CF38A89019}"/>
    <cellStyle name="Calculation 2 4 3 2 7" xfId="8841" xr:uid="{BC93ABC6-238C-4DDF-BDFE-9A2CF1D8650D}"/>
    <cellStyle name="Calculation 2 4 3 2 7 2" xfId="33055" xr:uid="{770B71F5-727A-4269-92CA-A6E5502176D3}"/>
    <cellStyle name="Calculation 2 4 3 2 8" xfId="13758" xr:uid="{6CB824C3-B714-4FBD-809D-5E119B06C34A}"/>
    <cellStyle name="Calculation 2 4 3 2 8 2" xfId="37788" xr:uid="{33F5051A-9F6B-44A0-8D54-58292A13E1AE}"/>
    <cellStyle name="Calculation 2 4 3 2 9" xfId="18732" xr:uid="{DBF8B55A-F074-428D-B6E9-F23CE577423A}"/>
    <cellStyle name="Calculation 2 4 3 2 9 2" xfId="42571" xr:uid="{6EF9B784-2AAF-40A6-B77E-82ECB3798F18}"/>
    <cellStyle name="Calculation 2 4 3 3" xfId="3683" xr:uid="{B412B3B6-0F95-4DE0-80A6-2ACE8AAE947F}"/>
    <cellStyle name="Calculation 2 4 3 3 10" xfId="23644" xr:uid="{748F1CF1-CE30-4FFD-98B1-1DBA20969AFE}"/>
    <cellStyle name="Calculation 2 4 3 3 10 2" xfId="47410" xr:uid="{06801F16-A704-4079-9FFC-7026B6F731AD}"/>
    <cellStyle name="Calculation 2 4 3 3 11" xfId="28448" xr:uid="{42F0E2D6-93E5-44C4-B058-324AD52AD438}"/>
    <cellStyle name="Calculation 2 4 3 3 2" xfId="4486" xr:uid="{1DCA6AFE-6CD7-439D-B562-0F64EE0CA8A0}"/>
    <cellStyle name="Calculation 2 4 3 3 2 2" xfId="9866" xr:uid="{8FE5664E-391A-4DFE-96F8-88B81BEAE2AE}"/>
    <cellStyle name="Calculation 2 4 3 3 2 2 2" xfId="34078" xr:uid="{D1520584-9A0C-47DC-8A44-27F7E19D3DD7}"/>
    <cellStyle name="Calculation 2 4 3 3 2 3" xfId="14781" xr:uid="{BFDBA67D-6CCA-4D63-9B11-13825AA8E68A}"/>
    <cellStyle name="Calculation 2 4 3 3 2 3 2" xfId="38811" xr:uid="{9E2BF9C3-B013-43A2-8F01-8C5D8D8844E7}"/>
    <cellStyle name="Calculation 2 4 3 3 2 4" xfId="20015" xr:uid="{ED0C47B7-C013-4E3D-A7B0-EDFC367AFC22}"/>
    <cellStyle name="Calculation 2 4 3 3 2 4 2" xfId="43837" xr:uid="{15726257-1E34-4CB3-87C7-ECE58121447D}"/>
    <cellStyle name="Calculation 2 4 3 3 2 5" xfId="24646" xr:uid="{3BA7425F-169B-45AC-ADC2-4FA2400D007F}"/>
    <cellStyle name="Calculation 2 4 3 3 2 5 2" xfId="48412" xr:uid="{0FDD5C30-9EEA-482E-B50B-D0523CB0631F}"/>
    <cellStyle name="Calculation 2 4 3 3 2 6" xfId="29238" xr:uid="{594D5EF2-A032-4236-937D-D793BF16C796}"/>
    <cellStyle name="Calculation 2 4 3 3 3" xfId="5592" xr:uid="{58088949-E1A5-42C4-B032-3E5B9F63E9D7}"/>
    <cellStyle name="Calculation 2 4 3 3 3 2" xfId="10971" xr:uid="{585218A1-DD89-4B66-A7F6-07F7B5C03F46}"/>
    <cellStyle name="Calculation 2 4 3 3 3 2 2" xfId="35008" xr:uid="{4945B68B-0DC7-4D00-A53C-3CC6AB61FAE3}"/>
    <cellStyle name="Calculation 2 4 3 3 3 3" xfId="15712" xr:uid="{07B59A80-A603-4B2C-A354-7D0A874F0132}"/>
    <cellStyle name="Calculation 2 4 3 3 3 3 2" xfId="39742" xr:uid="{D82E384A-D07A-40FB-A0E6-5776CAB1EAAE}"/>
    <cellStyle name="Calculation 2 4 3 3 3 4" xfId="20760" xr:uid="{46AACC66-E977-4B8B-A071-36A7A98614A5}"/>
    <cellStyle name="Calculation 2 4 3 3 3 4 2" xfId="44571" xr:uid="{330D780E-7669-4D54-99B6-10F96FFF9AB1}"/>
    <cellStyle name="Calculation 2 4 3 3 3 5" xfId="25380" xr:uid="{79EC4906-DEC4-42B4-9E44-E821F4336469}"/>
    <cellStyle name="Calculation 2 4 3 3 3 5 2" xfId="49146" xr:uid="{46C45E49-CA7F-4368-9D94-8F4C180257D9}"/>
    <cellStyle name="Calculation 2 4 3 3 3 6" xfId="30156" xr:uid="{490B533A-033E-4CF3-BDC7-04E8CEF5E340}"/>
    <cellStyle name="Calculation 2 4 3 3 4" xfId="6373" xr:uid="{44FA94CE-12D7-42D0-BC61-55FB8FAD3208}"/>
    <cellStyle name="Calculation 2 4 3 3 4 2" xfId="11752" xr:uid="{D537401A-81E9-4E51-9EA9-BD0AB645B781}"/>
    <cellStyle name="Calculation 2 4 3 3 4 2 2" xfId="35786" xr:uid="{FCAA5293-8FE4-44D7-AF36-D4474411CE82}"/>
    <cellStyle name="Calculation 2 4 3 3 4 3" xfId="16490" xr:uid="{F0A0107D-2433-4034-8DBA-432E538BC276}"/>
    <cellStyle name="Calculation 2 4 3 3 4 3 2" xfId="40520" xr:uid="{853477A8-1436-4EDA-BFA8-5EA789FD8BC3}"/>
    <cellStyle name="Calculation 2 4 3 3 4 4" xfId="21496" xr:uid="{C5B91ACB-D4F9-4F51-B4D4-E6C3D45B2E89}"/>
    <cellStyle name="Calculation 2 4 3 3 4 4 2" xfId="45298" xr:uid="{EE91B63D-727D-4563-88A4-B99E5306AD9D}"/>
    <cellStyle name="Calculation 2 4 3 3 4 5" xfId="26107" xr:uid="{30BB3031-64EC-4172-912D-97D14DD48157}"/>
    <cellStyle name="Calculation 2 4 3 3 4 5 2" xfId="49873" xr:uid="{AD261855-B143-492E-B758-4DFF241FAF16}"/>
    <cellStyle name="Calculation 2 4 3 3 4 6" xfId="30925" xr:uid="{1C868E6D-BFE3-41DA-BC3A-746BA6FCCE53}"/>
    <cellStyle name="Calculation 2 4 3 3 5" xfId="7112" xr:uid="{EAFF06C9-61EB-4066-B74C-1962559B3351}"/>
    <cellStyle name="Calculation 2 4 3 3 5 2" xfId="12491" xr:uid="{1B2D209A-BB5C-412C-88D1-EE1A336269FB}"/>
    <cellStyle name="Calculation 2 4 3 3 5 2 2" xfId="36523" xr:uid="{CE67CD7C-A7F5-4035-AC34-322CCA9A966C}"/>
    <cellStyle name="Calculation 2 4 3 3 5 3" xfId="17227" xr:uid="{9920D46B-47C9-45CE-8785-9D90761C14EA}"/>
    <cellStyle name="Calculation 2 4 3 3 5 3 2" xfId="41257" xr:uid="{D75B1A6D-B1E7-4ABF-9B1B-1B89490515DE}"/>
    <cellStyle name="Calculation 2 4 3 3 5 4" xfId="22232" xr:uid="{1F3AD6F3-B806-409C-935F-3DAED1C8D53C}"/>
    <cellStyle name="Calculation 2 4 3 3 5 4 2" xfId="46025" xr:uid="{5F04A5EB-7826-4CB7-B5F0-21E878568302}"/>
    <cellStyle name="Calculation 2 4 3 3 5 5" xfId="26834" xr:uid="{D2D6DB25-CAA6-44A5-8B38-40CD2DC5E131}"/>
    <cellStyle name="Calculation 2 4 3 3 5 5 2" xfId="50600" xr:uid="{009016A5-2CAC-4FBD-9A26-5281E8C9DB89}"/>
    <cellStyle name="Calculation 2 4 3 3 5 6" xfId="31653" xr:uid="{1845FFDE-F1F1-4AB3-A909-E112EED71692}"/>
    <cellStyle name="Calculation 2 4 3 3 6" xfId="7845" xr:uid="{6345EC20-0D40-40C7-B693-1A3761680BE6}"/>
    <cellStyle name="Calculation 2 4 3 3 6 2" xfId="13224" xr:uid="{C1E338D5-24F4-45DB-9CAA-FA63D2CA08EE}"/>
    <cellStyle name="Calculation 2 4 3 3 6 2 2" xfId="37254" xr:uid="{FFA65FC8-5C0C-404C-9FEF-3B28189E37E5}"/>
    <cellStyle name="Calculation 2 4 3 3 6 3" xfId="17958" xr:uid="{F0CB0F8B-DCF8-4355-8981-5112758FE551}"/>
    <cellStyle name="Calculation 2 4 3 3 6 3 2" xfId="41988" xr:uid="{FEE75C8F-B342-43EB-A084-52E851D7450B}"/>
    <cellStyle name="Calculation 2 4 3 3 6 4" xfId="22963" xr:uid="{6CBF3B63-BCE0-4B10-82A5-117F1EE8BD5B}"/>
    <cellStyle name="Calculation 2 4 3 3 6 4 2" xfId="46747" xr:uid="{A736F1E0-4D96-49F1-87B9-D40E832BE54C}"/>
    <cellStyle name="Calculation 2 4 3 3 6 5" xfId="27556" xr:uid="{87A37E88-38F4-4432-A084-5340D5213AEB}"/>
    <cellStyle name="Calculation 2 4 3 3 6 5 2" xfId="51322" xr:uid="{DECE2AD3-F026-4D30-A846-B4F85713E148}"/>
    <cellStyle name="Calculation 2 4 3 3 6 6" xfId="32375" xr:uid="{832BEA67-04CF-4396-A4B4-384EA9F5BBFE}"/>
    <cellStyle name="Calculation 2 4 3 3 7" xfId="9065" xr:uid="{814466E5-888E-4B68-B396-13FD8ADBE7B0}"/>
    <cellStyle name="Calculation 2 4 3 3 7 2" xfId="33279" xr:uid="{8B6CED15-9FEA-43AE-BE5D-FEDF7967819E}"/>
    <cellStyle name="Calculation 2 4 3 3 8" xfId="13982" xr:uid="{4B747B05-18ED-49EF-AF41-C047DDF189EA}"/>
    <cellStyle name="Calculation 2 4 3 3 8 2" xfId="38012" xr:uid="{C5D47D19-5CB9-4E87-BB04-0DF6119F7855}"/>
    <cellStyle name="Calculation 2 4 3 3 9" xfId="18956" xr:uid="{47354AEE-589A-49EC-9FA5-4B4AFF894F51}"/>
    <cellStyle name="Calculation 2 4 3 3 9 2" xfId="42792" xr:uid="{4592F01A-0073-4369-BAE1-B014BAE7E157}"/>
    <cellStyle name="Calculation 2 4 3 4" xfId="3986" xr:uid="{BD2C6D4C-29A7-48AA-AA5E-03BF42BF0D12}"/>
    <cellStyle name="Calculation 2 4 3 4 2" xfId="9366" xr:uid="{AF7D6AA4-DB00-48E3-BE95-3BAEDDF775BC}"/>
    <cellStyle name="Calculation 2 4 3 4 2 2" xfId="33580" xr:uid="{9EE9A5EC-2EFB-4689-B19B-A7946A67FC6F}"/>
    <cellStyle name="Calculation 2 4 3 4 3" xfId="14283" xr:uid="{DF2D94EF-B970-47C4-9704-0A206851D26B}"/>
    <cellStyle name="Calculation 2 4 3 4 3 2" xfId="38313" xr:uid="{5D87D573-BC5C-4A8E-A93A-52120155671C}"/>
    <cellStyle name="Calculation 2 4 3 4 4" xfId="19515" xr:uid="{03C13CE4-3F37-4654-B3FD-59DD1BFA978B}"/>
    <cellStyle name="Calculation 2 4 3 4 4 2" xfId="43343" xr:uid="{DFC5FCCA-AF65-4D47-8DF9-22C665BADFD6}"/>
    <cellStyle name="Calculation 2 4 3 4 5" xfId="24152" xr:uid="{1FCA5F8D-D637-4C9F-96B5-DDF5E439FF18}"/>
    <cellStyle name="Calculation 2 4 3 4 5 2" xfId="47918" xr:uid="{3C7D6F48-07EF-4870-B0F5-69CC80430F4B}"/>
    <cellStyle name="Calculation 2 4 3 4 6" xfId="28746" xr:uid="{9493C7EB-86DE-4064-B6D2-89780DBFB325}"/>
    <cellStyle name="Calculation 2 4 3 5" xfId="5091" xr:uid="{4ED30DEC-737B-43F2-A0B0-A56F5DF0B7D6}"/>
    <cellStyle name="Calculation 2 4 3 5 2" xfId="10470" xr:uid="{6F9C7DE7-CD0C-46BE-A5A9-51D34FB8DCF8}"/>
    <cellStyle name="Calculation 2 4 3 5 2 2" xfId="34509" xr:uid="{47B543FE-D364-42B1-9F0B-27D6C1BE8F02}"/>
    <cellStyle name="Calculation 2 4 3 5 3" xfId="15213" xr:uid="{959457B3-098D-4CAB-8847-B8A153B7DF0B}"/>
    <cellStyle name="Calculation 2 4 3 5 3 2" xfId="39243" xr:uid="{B03937CE-B2C7-4242-B0C9-8CE174CEDA41}"/>
    <cellStyle name="Calculation 2 4 3 5 4" xfId="20261" xr:uid="{64254C7E-3069-4E64-A145-DCC964868C3D}"/>
    <cellStyle name="Calculation 2 4 3 5 4 2" xfId="44078" xr:uid="{74953C85-DE5E-4716-929F-8FAAC4F06383}"/>
    <cellStyle name="Calculation 2 4 3 5 5" xfId="24887" xr:uid="{55554A10-7CD7-407A-970E-78E8F377F391}"/>
    <cellStyle name="Calculation 2 4 3 5 5 2" xfId="48653" xr:uid="{AC4C60DA-FB50-4E94-93D6-C5A333E0735C}"/>
    <cellStyle name="Calculation 2 4 3 5 6" xfId="29663" xr:uid="{08CB5E3D-A02B-485F-B444-8C9912A297F9}"/>
    <cellStyle name="Calculation 2 4 3 6" xfId="5872" xr:uid="{007E3B3D-CD3D-4A8B-9E80-283DA294F438}"/>
    <cellStyle name="Calculation 2 4 3 6 2" xfId="11251" xr:uid="{C04A5733-2F3F-427E-926A-544B07231012}"/>
    <cellStyle name="Calculation 2 4 3 6 2 2" xfId="35287" xr:uid="{045A8671-2720-46C4-8F18-553AFE2D4FDE}"/>
    <cellStyle name="Calculation 2 4 3 6 3" xfId="15991" xr:uid="{47F4B073-0450-44AA-B618-2DD1966CE9FF}"/>
    <cellStyle name="Calculation 2 4 3 6 3 2" xfId="40021" xr:uid="{936CC3DB-A8D2-4EFF-8E27-8C74C1B70E3C}"/>
    <cellStyle name="Calculation 2 4 3 6 4" xfId="20998" xr:uid="{960A5D60-09E6-4754-B6F7-D80C41C0D050}"/>
    <cellStyle name="Calculation 2 4 3 6 4 2" xfId="44806" xr:uid="{DAB3CE58-0088-4E01-9AC9-F24498877E4A}"/>
    <cellStyle name="Calculation 2 4 3 6 5" xfId="25615" xr:uid="{2F6581CF-07F4-4EEC-AC70-6284ADA3E1FE}"/>
    <cellStyle name="Calculation 2 4 3 6 5 2" xfId="49381" xr:uid="{D0F44F38-4ACB-4195-9A92-73455874864F}"/>
    <cellStyle name="Calculation 2 4 3 6 6" xfId="30432" xr:uid="{C5E04D0D-2296-4DDA-A351-7DF89A2167BF}"/>
    <cellStyle name="Calculation 2 4 3 7" xfId="6612" xr:uid="{B53E1CDA-0FA4-4CC8-8450-5EBF8593C84D}"/>
    <cellStyle name="Calculation 2 4 3 7 2" xfId="11991" xr:uid="{692E6AD2-21E9-46B6-9B06-124016F3B3AB}"/>
    <cellStyle name="Calculation 2 4 3 7 2 2" xfId="36025" xr:uid="{1A5220A1-1AC7-447A-9FB3-F246750C89B9}"/>
    <cellStyle name="Calculation 2 4 3 7 3" xfId="16729" xr:uid="{9303C281-0F21-4A4D-81EC-EAEDA06DE751}"/>
    <cellStyle name="Calculation 2 4 3 7 3 2" xfId="40759" xr:uid="{96FE67C5-01FD-4DE6-AFAD-9AD333C8D979}"/>
    <cellStyle name="Calculation 2 4 3 7 4" xfId="21734" xr:uid="{2D609B42-B660-4BA4-B7DB-F7697D5CFB6B}"/>
    <cellStyle name="Calculation 2 4 3 7 4 2" xfId="45533" xr:uid="{9F62F15F-784F-4589-8191-D525C1F0DFDE}"/>
    <cellStyle name="Calculation 2 4 3 7 5" xfId="26342" xr:uid="{D6DEEC2F-342F-4F78-8973-B72C98B847F7}"/>
    <cellStyle name="Calculation 2 4 3 7 5 2" xfId="50108" xr:uid="{00562779-D14B-4476-8378-999271AB2485}"/>
    <cellStyle name="Calculation 2 4 3 7 6" xfId="31161" xr:uid="{09EDF7F3-0CF5-4035-892A-A9849DDC2926}"/>
    <cellStyle name="Calculation 2 4 3 8" xfId="7345" xr:uid="{929988C8-F7D9-4C15-8645-210788170706}"/>
    <cellStyle name="Calculation 2 4 3 8 2" xfId="12724" xr:uid="{3C07D5FD-A02E-41AF-B071-7BEA06269125}"/>
    <cellStyle name="Calculation 2 4 3 8 2 2" xfId="36756" xr:uid="{1A95C7B5-20AD-4ED0-A182-09B7C69059EB}"/>
    <cellStyle name="Calculation 2 4 3 8 3" xfId="17460" xr:uid="{C08B879C-19BB-45A8-A4EA-75FBAF366783}"/>
    <cellStyle name="Calculation 2 4 3 8 3 2" xfId="41490" xr:uid="{96147E71-0F4A-4BE1-B760-67517113C07A}"/>
    <cellStyle name="Calculation 2 4 3 8 4" xfId="22465" xr:uid="{6B2D8A1B-2073-47F8-A2E9-112B82CDAC3D}"/>
    <cellStyle name="Calculation 2 4 3 8 4 2" xfId="46255" xr:uid="{4B719400-F639-4815-9AC9-1B91A8F39E04}"/>
    <cellStyle name="Calculation 2 4 3 8 5" xfId="27064" xr:uid="{65A5A81B-FB80-4282-B181-FC62052C8FDB}"/>
    <cellStyle name="Calculation 2 4 3 8 5 2" xfId="50830" xr:uid="{CF5002CB-ACEE-46F2-8AAD-1725568A6F97}"/>
    <cellStyle name="Calculation 2 4 3 8 6" xfId="31883" xr:uid="{C7B79114-B782-441A-AAC6-E1E398D18E67}"/>
    <cellStyle name="Calculation 2 4 3 9" xfId="8562" xr:uid="{FA83B68A-0B09-465F-AC72-447783C61AA7}"/>
    <cellStyle name="Calculation 2 4 3 9 2" xfId="32778" xr:uid="{F66FC215-C674-45EF-859C-D95D0A592025}"/>
    <cellStyle name="Calculation 2 4 4" xfId="3002" xr:uid="{051032A4-811C-491D-8CA8-39DC750409AB}"/>
    <cellStyle name="Calculation 2 4 4 10" xfId="13427" xr:uid="{C5E64900-2C21-417D-8939-00B6733F7801}"/>
    <cellStyle name="Calculation 2 4 4 10 2" xfId="37457" xr:uid="{5CB1144A-1CC8-41EB-A2F6-8370D9E8FEB7}"/>
    <cellStyle name="Calculation 2 4 4 11" xfId="18289" xr:uid="{FE44089F-4A46-44F7-83BD-C9F39255706D}"/>
    <cellStyle name="Calculation 2 4 4 11 2" xfId="42239" xr:uid="{AC3C1BB6-CE25-40D9-A7E9-A94B366D462F}"/>
    <cellStyle name="Calculation 2 4 4 12" xfId="18185" xr:uid="{32D25C94-550E-4EBB-BBAE-0F965B94EC23}"/>
    <cellStyle name="Calculation 2 4 4 12 2" xfId="42186" xr:uid="{ADA350B2-4284-4DD2-9313-C30BD6CF97EF}"/>
    <cellStyle name="Calculation 2 4 4 13" xfId="27897" xr:uid="{8CA75509-3BD1-4D7E-9FE6-22BC7C3FEE59}"/>
    <cellStyle name="Calculation 2 4 4 2" xfId="3401" xr:uid="{27087BFD-860C-4F11-BC9D-9354C9D372D4}"/>
    <cellStyle name="Calculation 2 4 4 2 10" xfId="23391" xr:uid="{AF328233-B64D-4D65-AB5B-F0D581E25F96}"/>
    <cellStyle name="Calculation 2 4 4 2 10 2" xfId="47158" xr:uid="{67253080-E9BC-47DB-B66D-E4B21ABBF3FE}"/>
    <cellStyle name="Calculation 2 4 4 2 11" xfId="28169" xr:uid="{586068EA-4C31-42C3-A1EA-0D1CDF11232D}"/>
    <cellStyle name="Calculation 2 4 4 2 2" xfId="4204" xr:uid="{CDEB3A77-0AC2-4425-A919-954016B35F84}"/>
    <cellStyle name="Calculation 2 4 4 2 2 2" xfId="9584" xr:uid="{BA45C2DF-9943-46B2-84BA-7846A3C42B39}"/>
    <cellStyle name="Calculation 2 4 4 2 2 2 2" xfId="33796" xr:uid="{2600C273-BB23-4344-A243-9A4C7E6232C6}"/>
    <cellStyle name="Calculation 2 4 4 2 2 3" xfId="14499" xr:uid="{97B9F385-944F-4153-8355-49CA17DFA0A6}"/>
    <cellStyle name="Calculation 2 4 4 2 2 3 2" xfId="38529" xr:uid="{F6D161AD-AECB-4484-AEFF-DB6647FD4A9C}"/>
    <cellStyle name="Calculation 2 4 4 2 2 4" xfId="19733" xr:uid="{7A875248-B556-4ECF-920D-1CD9F6D64970}"/>
    <cellStyle name="Calculation 2 4 4 2 2 4 2" xfId="43558" xr:uid="{B70FEB30-5342-4801-BC41-D11C6C58A3B1}"/>
    <cellStyle name="Calculation 2 4 4 2 2 5" xfId="24367" xr:uid="{9A76876C-B81C-4131-91F7-3E8B7BEA2370}"/>
    <cellStyle name="Calculation 2 4 4 2 2 5 2" xfId="48133" xr:uid="{05A2EFD1-0E22-48AC-ADCB-AF8E745B8A0C}"/>
    <cellStyle name="Calculation 2 4 4 2 2 6" xfId="28959" xr:uid="{1C0A1D5D-F3B4-42BB-B443-4294FB9E1C5B}"/>
    <cellStyle name="Calculation 2 4 4 2 3" xfId="5310" xr:uid="{191986BE-B980-4BA2-B721-CF0A1AF3B6FB}"/>
    <cellStyle name="Calculation 2 4 4 2 3 2" xfId="10689" xr:uid="{5EB498F7-D4AB-4993-AB23-1876137440A4}"/>
    <cellStyle name="Calculation 2 4 4 2 3 2 2" xfId="34726" xr:uid="{15758798-5136-452A-92E5-827BB9345728}"/>
    <cellStyle name="Calculation 2 4 4 2 3 3" xfId="15430" xr:uid="{8282D79C-0345-4E63-A447-FD2A50565712}"/>
    <cellStyle name="Calculation 2 4 4 2 3 3 2" xfId="39460" xr:uid="{3E230C87-CD5B-4DE7-9754-A623F29A547E}"/>
    <cellStyle name="Calculation 2 4 4 2 3 4" xfId="20478" xr:uid="{B70F0538-0601-47F8-B1D5-B9A623E5B9F5}"/>
    <cellStyle name="Calculation 2 4 4 2 3 4 2" xfId="44292" xr:uid="{58084147-4C51-40EF-8E12-513DF7C51852}"/>
    <cellStyle name="Calculation 2 4 4 2 3 5" xfId="25101" xr:uid="{62D0C6E8-B0C9-4CE5-A03A-03E73D54D93F}"/>
    <cellStyle name="Calculation 2 4 4 2 3 5 2" xfId="48867" xr:uid="{CCB52CD9-BC82-4FB5-92ED-80BABAA36218}"/>
    <cellStyle name="Calculation 2 4 4 2 3 6" xfId="29877" xr:uid="{7F3E55B9-9498-4492-9387-277B273FA0AF}"/>
    <cellStyle name="Calculation 2 4 4 2 4" xfId="6091" xr:uid="{154085B2-E058-438E-BD5D-5C29D5189531}"/>
    <cellStyle name="Calculation 2 4 4 2 4 2" xfId="11470" xr:uid="{28E6535B-0F35-41AD-8C06-26307BEC2296}"/>
    <cellStyle name="Calculation 2 4 4 2 4 2 2" xfId="35504" xr:uid="{66F9F75D-27E1-453D-893B-242645B89BF8}"/>
    <cellStyle name="Calculation 2 4 4 2 4 3" xfId="16208" xr:uid="{82E4D139-E862-4F8E-9D94-6E9A28214C7D}"/>
    <cellStyle name="Calculation 2 4 4 2 4 3 2" xfId="40238" xr:uid="{2375F715-C037-453D-A448-C52817ACAFD6}"/>
    <cellStyle name="Calculation 2 4 4 2 4 4" xfId="21214" xr:uid="{0692E238-B6E8-4795-AF73-63AB40693C26}"/>
    <cellStyle name="Calculation 2 4 4 2 4 4 2" xfId="45019" xr:uid="{F3B22BB7-279F-45CD-B90F-4EFE417B1B18}"/>
    <cellStyle name="Calculation 2 4 4 2 4 5" xfId="25828" xr:uid="{1E1D16B6-46C3-433A-90B7-661B509AE196}"/>
    <cellStyle name="Calculation 2 4 4 2 4 5 2" xfId="49594" xr:uid="{FE88EB65-0E46-4603-BD18-66547889F062}"/>
    <cellStyle name="Calculation 2 4 4 2 4 6" xfId="30646" xr:uid="{00865296-EA01-44FB-81F6-94F626DFFB13}"/>
    <cellStyle name="Calculation 2 4 4 2 5" xfId="6830" xr:uid="{89A122D1-F31E-498A-BE7B-7058AF54F353}"/>
    <cellStyle name="Calculation 2 4 4 2 5 2" xfId="12209" xr:uid="{610480A1-E50E-4DF4-A9C7-85928F3C82A5}"/>
    <cellStyle name="Calculation 2 4 4 2 5 2 2" xfId="36241" xr:uid="{F2341746-BCB2-4317-AA42-6F3CEEAE1ABB}"/>
    <cellStyle name="Calculation 2 4 4 2 5 3" xfId="16945" xr:uid="{737183DE-FDBC-4DA6-8C9F-394047DE9423}"/>
    <cellStyle name="Calculation 2 4 4 2 5 3 2" xfId="40975" xr:uid="{A58A3987-051B-4A27-8D5C-4E4C0D134C57}"/>
    <cellStyle name="Calculation 2 4 4 2 5 4" xfId="21950" xr:uid="{9E7D6228-9EF5-4C3B-A11A-4DE9D2BE4A3E}"/>
    <cellStyle name="Calculation 2 4 4 2 5 4 2" xfId="45746" xr:uid="{2DCB597C-75B3-4053-9ECB-9B7E754A89A4}"/>
    <cellStyle name="Calculation 2 4 4 2 5 5" xfId="26555" xr:uid="{620C9886-3F59-4A02-B52A-52655A14B967}"/>
    <cellStyle name="Calculation 2 4 4 2 5 5 2" xfId="50321" xr:uid="{5CD9928E-447F-4C07-858C-3D201E6EB49E}"/>
    <cellStyle name="Calculation 2 4 4 2 5 6" xfId="31374" xr:uid="{5A5BF06A-3979-4D22-9214-AE6AB25749A3}"/>
    <cellStyle name="Calculation 2 4 4 2 6" xfId="7563" xr:uid="{3620FF7D-374B-4A61-86E6-CC4CAD041144}"/>
    <cellStyle name="Calculation 2 4 4 2 6 2" xfId="12942" xr:uid="{C5B03138-1825-4BBF-AE18-F04F4DFD11A0}"/>
    <cellStyle name="Calculation 2 4 4 2 6 2 2" xfId="36972" xr:uid="{62536C75-2CAC-4EB6-9750-7E16BA79DF42}"/>
    <cellStyle name="Calculation 2 4 4 2 6 3" xfId="17676" xr:uid="{3A5017BB-08DD-452F-9130-D2AE791BF873}"/>
    <cellStyle name="Calculation 2 4 4 2 6 3 2" xfId="41706" xr:uid="{8CF055F2-F0E2-40C3-928B-D9BF401CBAB5}"/>
    <cellStyle name="Calculation 2 4 4 2 6 4" xfId="22681" xr:uid="{5D1D6BD8-1BE5-409B-9424-F2B72F7C9B07}"/>
    <cellStyle name="Calculation 2 4 4 2 6 4 2" xfId="46468" xr:uid="{6752D76B-9061-4239-B081-2D834BD86331}"/>
    <cellStyle name="Calculation 2 4 4 2 6 5" xfId="27277" xr:uid="{61C158C7-2785-45C9-BFDD-67B01C0BB362}"/>
    <cellStyle name="Calculation 2 4 4 2 6 5 2" xfId="51043" xr:uid="{F36F020B-DB53-4989-9B4E-3E4EFE60E89F}"/>
    <cellStyle name="Calculation 2 4 4 2 6 6" xfId="32096" xr:uid="{0A464C05-7ACC-4C15-8375-FBAD129B6F3B}"/>
    <cellStyle name="Calculation 2 4 4 2 7" xfId="8783" xr:uid="{538CE4D9-118E-4854-9DB5-BDBE4E41CCF7}"/>
    <cellStyle name="Calculation 2 4 4 2 7 2" xfId="32997" xr:uid="{CB24139D-07D2-434E-8B90-EBCAEDE48188}"/>
    <cellStyle name="Calculation 2 4 4 2 8" xfId="13700" xr:uid="{C031E65A-F3FB-447A-9DF0-AECE6E4651DD}"/>
    <cellStyle name="Calculation 2 4 4 2 8 2" xfId="37730" xr:uid="{297CF025-7440-49E9-B8A4-4442153C9010}"/>
    <cellStyle name="Calculation 2 4 4 2 9" xfId="18674" xr:uid="{28BECD76-A2A1-49C7-9518-1CF49434DA97}"/>
    <cellStyle name="Calculation 2 4 4 2 9 2" xfId="42513" xr:uid="{D5AA80C9-FD89-4ADF-9E33-156FF60E251F}"/>
    <cellStyle name="Calculation 2 4 4 3" xfId="3407" xr:uid="{A7349EF6-8FC3-4771-80B8-4C7F4F83CA07}"/>
    <cellStyle name="Calculation 2 4 4 3 10" xfId="23397" xr:uid="{96F43109-E2A3-4BB5-9D05-8C01C098256E}"/>
    <cellStyle name="Calculation 2 4 4 3 10 2" xfId="47164" xr:uid="{B6A9ADD2-B1A2-4FD6-B34A-66FB4E4168B4}"/>
    <cellStyle name="Calculation 2 4 4 3 11" xfId="28175" xr:uid="{169FA9CE-E763-4200-BE43-04616E1D659A}"/>
    <cellStyle name="Calculation 2 4 4 3 2" xfId="4210" xr:uid="{7AB2EBBD-9A22-435B-9116-6A8B1D72E0EE}"/>
    <cellStyle name="Calculation 2 4 4 3 2 2" xfId="9590" xr:uid="{6AE70035-FBAE-4E6E-80AA-39D3DBA47F5A}"/>
    <cellStyle name="Calculation 2 4 4 3 2 2 2" xfId="33802" xr:uid="{2D751A5D-0C46-481B-9243-14A54E260CCB}"/>
    <cellStyle name="Calculation 2 4 4 3 2 3" xfId="14505" xr:uid="{D0ADAD30-4297-4289-B12C-7F795B6D42EB}"/>
    <cellStyle name="Calculation 2 4 4 3 2 3 2" xfId="38535" xr:uid="{74AD9A6E-0FC8-480E-B5D7-3ADF8FD8B1DC}"/>
    <cellStyle name="Calculation 2 4 4 3 2 4" xfId="19739" xr:uid="{8DE8B03B-23F0-4626-8F41-3164FCE31899}"/>
    <cellStyle name="Calculation 2 4 4 3 2 4 2" xfId="43564" xr:uid="{AFC4E3B0-5B31-47F9-AF4B-FC33BFBC6516}"/>
    <cellStyle name="Calculation 2 4 4 3 2 5" xfId="24373" xr:uid="{D9A491C8-0A3F-458D-B2B5-841A8BE31952}"/>
    <cellStyle name="Calculation 2 4 4 3 2 5 2" xfId="48139" xr:uid="{EE0FF4DF-01AF-4136-9BEC-FEAE786B55C2}"/>
    <cellStyle name="Calculation 2 4 4 3 2 6" xfId="28965" xr:uid="{5683CAF3-592C-4880-BB95-6A7B96797C79}"/>
    <cellStyle name="Calculation 2 4 4 3 3" xfId="5316" xr:uid="{77E290D5-1566-4208-B4FF-37877C1B80EE}"/>
    <cellStyle name="Calculation 2 4 4 3 3 2" xfId="10695" xr:uid="{AC68FCBC-9522-47F9-A3E9-03883BAE3451}"/>
    <cellStyle name="Calculation 2 4 4 3 3 2 2" xfId="34732" xr:uid="{0C4047C5-BE30-457A-A8A6-EF3DFF594E63}"/>
    <cellStyle name="Calculation 2 4 4 3 3 3" xfId="15436" xr:uid="{E54DBA19-E7DD-4D88-9DDC-54A93DE6EBAE}"/>
    <cellStyle name="Calculation 2 4 4 3 3 3 2" xfId="39466" xr:uid="{DDCD1948-D4E9-4A38-B75B-70A11197AE83}"/>
    <cellStyle name="Calculation 2 4 4 3 3 4" xfId="20484" xr:uid="{A554D736-CAA5-40D5-852D-E4CB6D5EF0E9}"/>
    <cellStyle name="Calculation 2 4 4 3 3 4 2" xfId="44298" xr:uid="{3DD2E59F-14FC-4555-B3E5-4E4AC4403F1D}"/>
    <cellStyle name="Calculation 2 4 4 3 3 5" xfId="25107" xr:uid="{448B5D5F-281D-4210-9FFE-0A3D87BB4061}"/>
    <cellStyle name="Calculation 2 4 4 3 3 5 2" xfId="48873" xr:uid="{23A324B4-7236-4BE7-997A-663C2E3ED510}"/>
    <cellStyle name="Calculation 2 4 4 3 3 6" xfId="29883" xr:uid="{2AE50076-95B9-46D5-92FC-929E53D90AC2}"/>
    <cellStyle name="Calculation 2 4 4 3 4" xfId="6097" xr:uid="{7F5D744E-59A6-4DF5-BBD2-CF5511023BE8}"/>
    <cellStyle name="Calculation 2 4 4 3 4 2" xfId="11476" xr:uid="{F1EAA531-DA9F-4B74-9A77-F7BF2548500B}"/>
    <cellStyle name="Calculation 2 4 4 3 4 2 2" xfId="35510" xr:uid="{C4F9BEEC-9521-4497-AF5B-AD6AA130D727}"/>
    <cellStyle name="Calculation 2 4 4 3 4 3" xfId="16214" xr:uid="{54E897F1-BBDC-4A83-914F-D759C74FE974}"/>
    <cellStyle name="Calculation 2 4 4 3 4 3 2" xfId="40244" xr:uid="{8490AF30-8E95-4BCF-BDE8-62C81B4D9555}"/>
    <cellStyle name="Calculation 2 4 4 3 4 4" xfId="21220" xr:uid="{947692B3-992C-4DD2-84A8-7B188D08C16B}"/>
    <cellStyle name="Calculation 2 4 4 3 4 4 2" xfId="45025" xr:uid="{E1C6AD57-D300-4D5F-922C-249EB4A6D42C}"/>
    <cellStyle name="Calculation 2 4 4 3 4 5" xfId="25834" xr:uid="{B9A870D0-5BAC-4CAE-AC66-584F55215C90}"/>
    <cellStyle name="Calculation 2 4 4 3 4 5 2" xfId="49600" xr:uid="{095A659E-D045-47E6-8256-A848D71F62C7}"/>
    <cellStyle name="Calculation 2 4 4 3 4 6" xfId="30652" xr:uid="{400933F9-A961-4FFD-B9A1-6D41F8E64601}"/>
    <cellStyle name="Calculation 2 4 4 3 5" xfId="6836" xr:uid="{9825BBAD-75C5-4035-98E7-E226B9A42D8E}"/>
    <cellStyle name="Calculation 2 4 4 3 5 2" xfId="12215" xr:uid="{834B5995-4144-4812-B9AB-4D59C6C214A2}"/>
    <cellStyle name="Calculation 2 4 4 3 5 2 2" xfId="36247" xr:uid="{38430E92-D915-42F5-8739-6FCCFF643FC1}"/>
    <cellStyle name="Calculation 2 4 4 3 5 3" xfId="16951" xr:uid="{DCFA89F3-CE73-49C4-ADFA-CBFA3B9C3138}"/>
    <cellStyle name="Calculation 2 4 4 3 5 3 2" xfId="40981" xr:uid="{BEA708FF-3E4D-4674-9280-72EF3FE92508}"/>
    <cellStyle name="Calculation 2 4 4 3 5 4" xfId="21956" xr:uid="{B5E4E53E-AD91-4CD1-A750-C410DABCFE22}"/>
    <cellStyle name="Calculation 2 4 4 3 5 4 2" xfId="45752" xr:uid="{555C3977-BBB7-435A-A29F-38BC280DE510}"/>
    <cellStyle name="Calculation 2 4 4 3 5 5" xfId="26561" xr:uid="{99314102-55BB-4F2C-AD2C-E6ADA70F442A}"/>
    <cellStyle name="Calculation 2 4 4 3 5 5 2" xfId="50327" xr:uid="{FF7CCA2D-35F8-4DF2-A164-2C77D74E234C}"/>
    <cellStyle name="Calculation 2 4 4 3 5 6" xfId="31380" xr:uid="{C8C49025-D735-4F20-A6AA-D4A6210A72DB}"/>
    <cellStyle name="Calculation 2 4 4 3 6" xfId="7569" xr:uid="{F9D2A40C-C548-4ED0-A7F6-02C0FBDDE1BC}"/>
    <cellStyle name="Calculation 2 4 4 3 6 2" xfId="12948" xr:uid="{6C986FA2-8B2D-4392-86B7-B7D09F1DED24}"/>
    <cellStyle name="Calculation 2 4 4 3 6 2 2" xfId="36978" xr:uid="{2BDDE458-7C34-4F0F-A380-A2EAD35AF5AB}"/>
    <cellStyle name="Calculation 2 4 4 3 6 3" xfId="17682" xr:uid="{2A004BEC-972F-4F2C-9D2A-7A9F0F945D35}"/>
    <cellStyle name="Calculation 2 4 4 3 6 3 2" xfId="41712" xr:uid="{896E3808-8CB0-45F1-9050-EE956C1B0725}"/>
    <cellStyle name="Calculation 2 4 4 3 6 4" xfId="22687" xr:uid="{AEE9AE59-7D22-45C1-A1C4-E76C54D34D9C}"/>
    <cellStyle name="Calculation 2 4 4 3 6 4 2" xfId="46474" xr:uid="{DA97AB1A-45E2-4CA6-9F24-681049D40584}"/>
    <cellStyle name="Calculation 2 4 4 3 6 5" xfId="27283" xr:uid="{79D93014-5E82-453C-A945-D1BB01CAB2CF}"/>
    <cellStyle name="Calculation 2 4 4 3 6 5 2" xfId="51049" xr:uid="{225EF850-CE8B-4338-841F-2CEC54CB3DC3}"/>
    <cellStyle name="Calculation 2 4 4 3 6 6" xfId="32102" xr:uid="{0D07EF53-AF8F-41A3-A35A-BD4EA2A7E5DD}"/>
    <cellStyle name="Calculation 2 4 4 3 7" xfId="8789" xr:uid="{FA328E9A-32D3-4493-A577-7A8090E08236}"/>
    <cellStyle name="Calculation 2 4 4 3 7 2" xfId="33003" xr:uid="{CF8B80DD-5000-44CE-9E7A-6FD45226AFB5}"/>
    <cellStyle name="Calculation 2 4 4 3 8" xfId="13706" xr:uid="{C265B53B-C649-4A5D-AA3C-6EC3B9C1BF5D}"/>
    <cellStyle name="Calculation 2 4 4 3 8 2" xfId="37736" xr:uid="{CAEED838-A0B4-42DE-BD78-770329E00EC7}"/>
    <cellStyle name="Calculation 2 4 4 3 9" xfId="18680" xr:uid="{3099129B-AF6E-4F63-A3A8-3B6AD4997483}"/>
    <cellStyle name="Calculation 2 4 4 3 9 2" xfId="42519" xr:uid="{F38183E3-66D7-4634-B147-3A74C40AE112}"/>
    <cellStyle name="Calculation 2 4 4 4" xfId="3928" xr:uid="{6A9F0CA4-01A7-4B6C-976B-530AEA17BB81}"/>
    <cellStyle name="Calculation 2 4 4 4 2" xfId="9308" xr:uid="{63196A35-D333-420D-BA4E-B05A8A718DCB}"/>
    <cellStyle name="Calculation 2 4 4 4 2 2" xfId="33522" xr:uid="{7AC7990D-E8A3-421D-99AA-45F7C4FB79D6}"/>
    <cellStyle name="Calculation 2 4 4 4 3" xfId="14225" xr:uid="{3FE7CE89-4717-4F5D-AAB7-ED500AE09000}"/>
    <cellStyle name="Calculation 2 4 4 4 3 2" xfId="38255" xr:uid="{245A61AC-AFBD-418C-9BA2-39C0B2D3B556}"/>
    <cellStyle name="Calculation 2 4 4 4 4" xfId="19395" xr:uid="{82647EAF-9BCC-4FAB-97B8-97F3E37F935C}"/>
    <cellStyle name="Calculation 2 4 4 4 4 2" xfId="43223" xr:uid="{B7AD23B0-5725-4975-B5E9-82D83F8E8A14}"/>
    <cellStyle name="Calculation 2 4 4 4 5" xfId="24032" xr:uid="{B8814C1F-350A-4D34-864F-C8D0DF8FE2BD}"/>
    <cellStyle name="Calculation 2 4 4 4 5 2" xfId="47798" xr:uid="{6AD24F36-7324-4263-B351-0E2729859EA6}"/>
    <cellStyle name="Calculation 2 4 4 4 6" xfId="28688" xr:uid="{91ABC3D6-0F04-41A0-94F7-8CEC5FECE0A7}"/>
    <cellStyle name="Calculation 2 4 4 5" xfId="4900" xr:uid="{7A04F0BA-F33A-4713-99D8-03FBC55AC051}"/>
    <cellStyle name="Calculation 2 4 4 5 2" xfId="10279" xr:uid="{5C1AE263-7F38-4A28-9B87-FF2D00ACA966}"/>
    <cellStyle name="Calculation 2 4 4 5 2 2" xfId="34423" xr:uid="{9E96E3A5-6C53-4C07-86E5-E31EB6AF12A2}"/>
    <cellStyle name="Calculation 2 4 4 5 3" xfId="15127" xr:uid="{3679C5C4-3195-484D-9D2E-861D46454B1E}"/>
    <cellStyle name="Calculation 2 4 4 5 3 2" xfId="39157" xr:uid="{DB29B33C-F8E3-47C9-AEC1-2B2DC871E3B3}"/>
    <cellStyle name="Calculation 2 4 4 5 4" xfId="19394" xr:uid="{77F9FE4D-F956-4851-AC96-382F856F30E6}"/>
    <cellStyle name="Calculation 2 4 4 5 4 2" xfId="43222" xr:uid="{97BFFAB5-8D32-4EA2-89E3-BF66A8C4FE7D}"/>
    <cellStyle name="Calculation 2 4 4 5 5" xfId="24031" xr:uid="{D7AE07BA-FEAD-44B3-ABF0-D8A3936D1DAD}"/>
    <cellStyle name="Calculation 2 4 4 5 5 2" xfId="47797" xr:uid="{1F20E9BA-A339-4883-874C-034D07233BB9}"/>
    <cellStyle name="Calculation 2 4 4 5 6" xfId="29578" xr:uid="{B77DEF10-F32D-4C5F-B497-C4B40114D5F0}"/>
    <cellStyle name="Calculation 2 4 4 6" xfId="4721" xr:uid="{41ED0194-1FB7-448E-A1D8-8B333D4EB62C}"/>
    <cellStyle name="Calculation 2 4 4 6 2" xfId="10101" xr:uid="{6862F9F5-030B-497F-A04C-1E46679DC099}"/>
    <cellStyle name="Calculation 2 4 4 6 2 2" xfId="34296" xr:uid="{54744D51-4DFB-40C1-A86D-7B63A7087044}"/>
    <cellStyle name="Calculation 2 4 4 6 3" xfId="14999" xr:uid="{46E8D84B-C6FB-40D3-AD6B-E1EAFFFFF765}"/>
    <cellStyle name="Calculation 2 4 4 6 3 2" xfId="39029" xr:uid="{BE2D63DC-96D4-4341-BDEB-F2E12AE42117}"/>
    <cellStyle name="Calculation 2 4 4 6 4" xfId="20251" xr:uid="{6CC93A9C-7208-4161-AA04-F64B798B2ABD}"/>
    <cellStyle name="Calculation 2 4 4 6 4 2" xfId="44068" xr:uid="{E75766ED-7E1E-4CF0-A552-87CD35A15768}"/>
    <cellStyle name="Calculation 2 4 4 6 5" xfId="24877" xr:uid="{AA003310-3387-4441-ABAD-C6BE5DC535D7}"/>
    <cellStyle name="Calculation 2 4 4 6 5 2" xfId="48643" xr:uid="{00897B0B-A635-4670-AA9A-B769EF7A675E}"/>
    <cellStyle name="Calculation 2 4 4 6 6" xfId="29453" xr:uid="{6400A2DC-4CF9-4E1F-BAEE-EE01F62B4C13}"/>
    <cellStyle name="Calculation 2 4 4 7" xfId="4852" xr:uid="{CDE13E17-2AAB-4E53-AE32-D6F784E8E61A}"/>
    <cellStyle name="Calculation 2 4 4 7 2" xfId="10231" xr:uid="{0785245F-C217-49F3-98B9-E7777EB35CA9}"/>
    <cellStyle name="Calculation 2 4 4 7 2 2" xfId="34384" xr:uid="{C5AA7BE7-4ADD-46E6-95CC-6CBD908254C9}"/>
    <cellStyle name="Calculation 2 4 4 7 3" xfId="15088" xr:uid="{23019765-5EF0-4FBA-AECE-9AEBAE3FCF3E}"/>
    <cellStyle name="Calculation 2 4 4 7 3 2" xfId="39118" xr:uid="{4C41CD31-9D27-4D29-AA65-4FAD13F2120B}"/>
    <cellStyle name="Calculation 2 4 4 7 4" xfId="20988" xr:uid="{093BDAE2-8419-40AB-9E4B-6F56EF7DB331}"/>
    <cellStyle name="Calculation 2 4 4 7 4 2" xfId="44796" xr:uid="{2F794089-1901-43FE-B4EF-E0281F131503}"/>
    <cellStyle name="Calculation 2 4 4 7 5" xfId="25605" xr:uid="{0C036C67-96C9-424B-B88E-934AF12DEEFC}"/>
    <cellStyle name="Calculation 2 4 4 7 5 2" xfId="49371" xr:uid="{691F589E-44A0-4FF6-B495-FB142C313987}"/>
    <cellStyle name="Calculation 2 4 4 7 6" xfId="29541" xr:uid="{6F876439-572F-4F28-AD96-1B10E55851DD}"/>
    <cellStyle name="Calculation 2 4 4 8" xfId="4718" xr:uid="{B0662BDE-E96D-4056-910A-7F4C14472636}"/>
    <cellStyle name="Calculation 2 4 4 8 2" xfId="10098" xr:uid="{B095838B-1131-4034-A09F-A507ED9487EC}"/>
    <cellStyle name="Calculation 2 4 4 8 2 2" xfId="34293" xr:uid="{4A5832EB-AA3B-4D8C-AE17-6A63F16AC4D4}"/>
    <cellStyle name="Calculation 2 4 4 8 3" xfId="14996" xr:uid="{0A511797-778E-4753-9200-1295831FD4BD}"/>
    <cellStyle name="Calculation 2 4 4 8 3 2" xfId="39026" xr:uid="{32E65DC4-0690-4ED2-B8CA-D2A4C7FBED91}"/>
    <cellStyle name="Calculation 2 4 4 8 4" xfId="21724" xr:uid="{653E45CD-F756-4097-9A96-05D2D5746718}"/>
    <cellStyle name="Calculation 2 4 4 8 4 2" xfId="45523" xr:uid="{6D17CD24-0DDF-4908-90B1-6DECB47BA984}"/>
    <cellStyle name="Calculation 2 4 4 8 5" xfId="26332" xr:uid="{7B39954F-3F99-49E2-8048-D87599EF891B}"/>
    <cellStyle name="Calculation 2 4 4 8 5 2" xfId="50098" xr:uid="{36787FC8-81D4-4D04-8C4B-ED5AFD959F7C}"/>
    <cellStyle name="Calculation 2 4 4 8 6" xfId="29450" xr:uid="{A6DE48E0-BAC6-43CA-8FF3-BA12795FD57F}"/>
    <cellStyle name="Calculation 2 4 4 9" xfId="8386" xr:uid="{4BC5A2AB-4412-405E-815F-79C79FE61616}"/>
    <cellStyle name="Calculation 2 4 4 9 2" xfId="32707" xr:uid="{506B2437-FD7B-4176-9F1D-34BBC3D57CDF}"/>
    <cellStyle name="Calculation 2 4 5" xfId="3412" xr:uid="{5CF90DAD-2468-47D8-A39B-0FDFA47C03CE}"/>
    <cellStyle name="Calculation 2 4 5 10" xfId="23402" xr:uid="{660F1B46-29BB-4E24-B4A7-529F5C6316D9}"/>
    <cellStyle name="Calculation 2 4 5 10 2" xfId="47169" xr:uid="{A85B9B51-0D5D-42CC-8173-C33832A76002}"/>
    <cellStyle name="Calculation 2 4 5 11" xfId="28180" xr:uid="{6B12964E-30D2-4DF4-8DD0-7F0E4C5A8692}"/>
    <cellStyle name="Calculation 2 4 5 2" xfId="4215" xr:uid="{39B2F6DF-CF6A-422E-BCFF-C982BBDFAA6E}"/>
    <cellStyle name="Calculation 2 4 5 2 2" xfId="9595" xr:uid="{BD0B3347-B7D1-4AD8-A17B-698F8F90D2BE}"/>
    <cellStyle name="Calculation 2 4 5 2 2 2" xfId="33807" xr:uid="{EF08B6A8-6125-4EC8-991E-A33112EF1A91}"/>
    <cellStyle name="Calculation 2 4 5 2 3" xfId="14510" xr:uid="{D68921B5-66EF-45D5-A916-FBA6A986A844}"/>
    <cellStyle name="Calculation 2 4 5 2 3 2" xfId="38540" xr:uid="{FA1CF441-ED53-454B-980B-1E3C2F176E2C}"/>
    <cellStyle name="Calculation 2 4 5 2 4" xfId="19744" xr:uid="{E33E8146-A15C-4C4B-BFFE-FFE77B25AAB5}"/>
    <cellStyle name="Calculation 2 4 5 2 4 2" xfId="43569" xr:uid="{48EC171F-F4A6-4F00-B57A-FE225FE6ECC5}"/>
    <cellStyle name="Calculation 2 4 5 2 5" xfId="24378" xr:uid="{A43CFDB8-7806-444C-A6EE-AE347268A70E}"/>
    <cellStyle name="Calculation 2 4 5 2 5 2" xfId="48144" xr:uid="{5EF8262C-53C7-4041-98E2-852803E635D2}"/>
    <cellStyle name="Calculation 2 4 5 2 6" xfId="28970" xr:uid="{5760BAD4-B90B-49E7-AB90-7BE58FF31079}"/>
    <cellStyle name="Calculation 2 4 5 3" xfId="5321" xr:uid="{CA4F1220-D492-4051-BEA3-03A1C0E8EF4F}"/>
    <cellStyle name="Calculation 2 4 5 3 2" xfId="10700" xr:uid="{EF4CB066-8EA1-4B87-8987-B082B5B490E0}"/>
    <cellStyle name="Calculation 2 4 5 3 2 2" xfId="34737" xr:uid="{E26F5F0D-40CA-40ED-BA95-5FB8A6C847C1}"/>
    <cellStyle name="Calculation 2 4 5 3 3" xfId="15441" xr:uid="{FFE6447B-9611-44C8-AEF0-B4BADB2EF826}"/>
    <cellStyle name="Calculation 2 4 5 3 3 2" xfId="39471" xr:uid="{084B4D8B-2620-4F00-8CBD-0220AB621B2C}"/>
    <cellStyle name="Calculation 2 4 5 3 4" xfId="20489" xr:uid="{76D5438F-5FE9-4391-94EA-2FAE50F06665}"/>
    <cellStyle name="Calculation 2 4 5 3 4 2" xfId="44303" xr:uid="{D8C9632E-5715-45AB-BCD3-0E4C984956D1}"/>
    <cellStyle name="Calculation 2 4 5 3 5" xfId="25112" xr:uid="{76FF4577-53E1-48E1-9683-5D3BED8B35E1}"/>
    <cellStyle name="Calculation 2 4 5 3 5 2" xfId="48878" xr:uid="{00944D25-BC81-4AED-930D-E47819E40E91}"/>
    <cellStyle name="Calculation 2 4 5 3 6" xfId="29888" xr:uid="{180159F4-B4B0-45F1-9188-F28C6D52D171}"/>
    <cellStyle name="Calculation 2 4 5 4" xfId="6102" xr:uid="{45C33AE0-13C8-4CAD-A36A-AFDC65838940}"/>
    <cellStyle name="Calculation 2 4 5 4 2" xfId="11481" xr:uid="{953D91E5-71AE-4C1C-A1F5-5BDFAD5553BE}"/>
    <cellStyle name="Calculation 2 4 5 4 2 2" xfId="35515" xr:uid="{47DCED00-8334-41BE-822D-AF8AEC0F05B2}"/>
    <cellStyle name="Calculation 2 4 5 4 3" xfId="16219" xr:uid="{FC7214D3-A87B-45A9-B30A-3574DEF68820}"/>
    <cellStyle name="Calculation 2 4 5 4 3 2" xfId="40249" xr:uid="{B4F908D4-5F10-45DF-8F78-D438988DE3E9}"/>
    <cellStyle name="Calculation 2 4 5 4 4" xfId="21225" xr:uid="{7B36552A-41EF-479D-8FF4-792D74025F2A}"/>
    <cellStyle name="Calculation 2 4 5 4 4 2" xfId="45030" xr:uid="{97D478CB-6855-44CB-9C92-D1D722FAA00B}"/>
    <cellStyle name="Calculation 2 4 5 4 5" xfId="25839" xr:uid="{8B7E6D00-CB1D-4CD3-862F-8D970A889760}"/>
    <cellStyle name="Calculation 2 4 5 4 5 2" xfId="49605" xr:uid="{CFF6E98C-3C35-4A24-8BCF-4861D42DBA95}"/>
    <cellStyle name="Calculation 2 4 5 4 6" xfId="30657" xr:uid="{825F3694-5995-4333-8EB5-349713C3737E}"/>
    <cellStyle name="Calculation 2 4 5 5" xfId="6841" xr:uid="{A4157530-4B9C-465F-AADF-8DC4D40DFE16}"/>
    <cellStyle name="Calculation 2 4 5 5 2" xfId="12220" xr:uid="{5434354D-5563-4FC8-B66F-E05B047876E9}"/>
    <cellStyle name="Calculation 2 4 5 5 2 2" xfId="36252" xr:uid="{4CD0BEAE-1233-4EF4-BAEB-AAB646508C6B}"/>
    <cellStyle name="Calculation 2 4 5 5 3" xfId="16956" xr:uid="{CF2BAA98-6224-414B-B24B-BB0903E4F25B}"/>
    <cellStyle name="Calculation 2 4 5 5 3 2" xfId="40986" xr:uid="{9899D227-B8DD-4259-8DD6-31B4D48123CA}"/>
    <cellStyle name="Calculation 2 4 5 5 4" xfId="21961" xr:uid="{1A68E6B4-2E4D-48D9-B5D2-E5EBD1CDAC0E}"/>
    <cellStyle name="Calculation 2 4 5 5 4 2" xfId="45757" xr:uid="{BC726660-F2D2-4CB9-820B-77F38ABB7A18}"/>
    <cellStyle name="Calculation 2 4 5 5 5" xfId="26566" xr:uid="{0F2791B2-4010-443F-902C-975AD8B6668C}"/>
    <cellStyle name="Calculation 2 4 5 5 5 2" xfId="50332" xr:uid="{3DD59FB5-14AB-4BC1-9EA0-73292BA8E548}"/>
    <cellStyle name="Calculation 2 4 5 5 6" xfId="31385" xr:uid="{A926793D-B097-4882-BBE4-610738AF668A}"/>
    <cellStyle name="Calculation 2 4 5 6" xfId="7574" xr:uid="{0C6B2D60-7C30-4B86-B054-942BACF643EE}"/>
    <cellStyle name="Calculation 2 4 5 6 2" xfId="12953" xr:uid="{5D6450EE-A614-483C-A51A-ABC5F5140DBD}"/>
    <cellStyle name="Calculation 2 4 5 6 2 2" xfId="36983" xr:uid="{CC8E3938-7EAB-481F-8C7D-0DFE46DCF686}"/>
    <cellStyle name="Calculation 2 4 5 6 3" xfId="17687" xr:uid="{3DA4D148-116B-4FB4-8FDB-97A4D89F1484}"/>
    <cellStyle name="Calculation 2 4 5 6 3 2" xfId="41717" xr:uid="{C9B50E4F-B58C-45B0-BB74-4836B266246E}"/>
    <cellStyle name="Calculation 2 4 5 6 4" xfId="22692" xr:uid="{43FE4940-8782-4CE1-BF89-345C17B3831D}"/>
    <cellStyle name="Calculation 2 4 5 6 4 2" xfId="46479" xr:uid="{387968C5-0C48-4A89-8A42-9051910B673D}"/>
    <cellStyle name="Calculation 2 4 5 6 5" xfId="27288" xr:uid="{79FD38D5-F515-494A-B172-A73749B38EF2}"/>
    <cellStyle name="Calculation 2 4 5 6 5 2" xfId="51054" xr:uid="{EF9D4703-408B-43DC-9860-0D2CA918A966}"/>
    <cellStyle name="Calculation 2 4 5 6 6" xfId="32107" xr:uid="{22E0C2A1-8FBA-4DD1-A76D-5CC49426740A}"/>
    <cellStyle name="Calculation 2 4 5 7" xfId="8794" xr:uid="{9C77E922-2AFE-4975-8AE7-417C827D5737}"/>
    <cellStyle name="Calculation 2 4 5 7 2" xfId="33008" xr:uid="{2BE66638-EC5C-4DB7-B81A-D9104BB3133C}"/>
    <cellStyle name="Calculation 2 4 5 8" xfId="13711" xr:uid="{C7E57759-10C6-403C-B10B-9EC6805DDAD9}"/>
    <cellStyle name="Calculation 2 4 5 8 2" xfId="37741" xr:uid="{D4EFE8D0-D470-490C-9D0D-C30DC8959897}"/>
    <cellStyle name="Calculation 2 4 5 9" xfId="18685" xr:uid="{8879DEDF-D7FF-466A-89D3-C9E07BB05490}"/>
    <cellStyle name="Calculation 2 4 5 9 2" xfId="42524" xr:uid="{D1032405-938F-4584-A6A8-CDB59B7079F6}"/>
    <cellStyle name="Calculation 2 4 6" xfId="3396" xr:uid="{25AD3C7A-2C9E-445E-BB73-6E6D6A718E37}"/>
    <cellStyle name="Calculation 2 4 6 10" xfId="23386" xr:uid="{DF350166-9E90-41C7-9685-F48C55E427B9}"/>
    <cellStyle name="Calculation 2 4 6 10 2" xfId="47153" xr:uid="{4D49B8E3-5579-476A-80D5-F7402531B4DF}"/>
    <cellStyle name="Calculation 2 4 6 11" xfId="28164" xr:uid="{BF5DC2FB-2F3C-4D4F-9FFF-BE7E5A95E2CC}"/>
    <cellStyle name="Calculation 2 4 6 2" xfId="4199" xr:uid="{44ED2B08-BDDC-45F5-9100-BED9FF3EA05B}"/>
    <cellStyle name="Calculation 2 4 6 2 2" xfId="9579" xr:uid="{F631F85E-A4E7-4FBD-8BA8-02C53B91E4F3}"/>
    <cellStyle name="Calculation 2 4 6 2 2 2" xfId="33791" xr:uid="{4FBBA3D0-858E-4F64-ACD6-13D06745DDE3}"/>
    <cellStyle name="Calculation 2 4 6 2 3" xfId="14494" xr:uid="{738A6CE3-101D-4022-A9C5-23FAEAAEF1B4}"/>
    <cellStyle name="Calculation 2 4 6 2 3 2" xfId="38524" xr:uid="{707EC0B4-F307-4C68-A22D-0DF640BCBD62}"/>
    <cellStyle name="Calculation 2 4 6 2 4" xfId="19728" xr:uid="{2F1DAC57-B4CA-4425-B45C-80AB94C6EC5C}"/>
    <cellStyle name="Calculation 2 4 6 2 4 2" xfId="43553" xr:uid="{3803319C-4439-48C2-8233-6431D9FB90EF}"/>
    <cellStyle name="Calculation 2 4 6 2 5" xfId="24362" xr:uid="{45945F6F-3CAF-475F-BC20-56C107AC9F08}"/>
    <cellStyle name="Calculation 2 4 6 2 5 2" xfId="48128" xr:uid="{07425E36-33E7-493D-8479-91B6A062379F}"/>
    <cellStyle name="Calculation 2 4 6 2 6" xfId="28954" xr:uid="{092157BD-3042-47FB-9AA6-8501EFFCAD6C}"/>
    <cellStyle name="Calculation 2 4 6 3" xfId="5305" xr:uid="{9A46B9A2-EDAF-491E-8DF9-7D88CA044E11}"/>
    <cellStyle name="Calculation 2 4 6 3 2" xfId="10684" xr:uid="{983AE332-68D6-4F4F-9CFA-A60D01B9D9A9}"/>
    <cellStyle name="Calculation 2 4 6 3 2 2" xfId="34721" xr:uid="{8DF94A7A-0219-4526-88D4-730024BABF02}"/>
    <cellStyle name="Calculation 2 4 6 3 3" xfId="15425" xr:uid="{13EDC9B3-95EE-4AF6-A122-2E13A2307FCF}"/>
    <cellStyle name="Calculation 2 4 6 3 3 2" xfId="39455" xr:uid="{2DB30046-21FB-49A2-AB8C-57ED6940649E}"/>
    <cellStyle name="Calculation 2 4 6 3 4" xfId="20473" xr:uid="{A49E68DD-9423-4E09-B40B-705E5279D282}"/>
    <cellStyle name="Calculation 2 4 6 3 4 2" xfId="44287" xr:uid="{54BA69E1-3271-4DE6-920F-84BF0942A41D}"/>
    <cellStyle name="Calculation 2 4 6 3 5" xfId="25096" xr:uid="{1AE645C4-96A8-4E41-8269-C370A0B04650}"/>
    <cellStyle name="Calculation 2 4 6 3 5 2" xfId="48862" xr:uid="{CE666170-6AD5-45C6-BDDF-3759EC329B79}"/>
    <cellStyle name="Calculation 2 4 6 3 6" xfId="29872" xr:uid="{0465FE4B-23A4-4CEA-A728-E1874A5F7EA0}"/>
    <cellStyle name="Calculation 2 4 6 4" xfId="6086" xr:uid="{3B026EAC-A6D1-4A63-A54D-FF0AFFF98CAA}"/>
    <cellStyle name="Calculation 2 4 6 4 2" xfId="11465" xr:uid="{848BBFEF-7DE1-4EBE-8BE5-050A8D08AFCD}"/>
    <cellStyle name="Calculation 2 4 6 4 2 2" xfId="35499" xr:uid="{D7F58D2A-5455-44D4-BC55-B06D1BF55C7B}"/>
    <cellStyle name="Calculation 2 4 6 4 3" xfId="16203" xr:uid="{69E8FC02-84FA-4C91-9F23-9BFAA7FA20FA}"/>
    <cellStyle name="Calculation 2 4 6 4 3 2" xfId="40233" xr:uid="{9A39F7CA-602A-4A69-966C-79159C389B63}"/>
    <cellStyle name="Calculation 2 4 6 4 4" xfId="21209" xr:uid="{E9BEEEF8-EF11-4A32-9BE6-8BADCD2FB94D}"/>
    <cellStyle name="Calculation 2 4 6 4 4 2" xfId="45014" xr:uid="{9ED98D4A-0546-4C78-99A5-AEE61BB9B8DF}"/>
    <cellStyle name="Calculation 2 4 6 4 5" xfId="25823" xr:uid="{F2DB8367-1042-452E-BA02-C5AD770ABC47}"/>
    <cellStyle name="Calculation 2 4 6 4 5 2" xfId="49589" xr:uid="{68500C14-9AD5-413B-839C-2C6254F23233}"/>
    <cellStyle name="Calculation 2 4 6 4 6" xfId="30641" xr:uid="{81CE39D0-AE26-47DE-9ABD-663937488342}"/>
    <cellStyle name="Calculation 2 4 6 5" xfId="6825" xr:uid="{5DD97273-F7D3-4A99-973F-3A412DF6AAAB}"/>
    <cellStyle name="Calculation 2 4 6 5 2" xfId="12204" xr:uid="{10CD2578-0063-4442-A79D-24CA1283ADC2}"/>
    <cellStyle name="Calculation 2 4 6 5 2 2" xfId="36236" xr:uid="{2F830020-3E3F-4762-A375-362683171B6B}"/>
    <cellStyle name="Calculation 2 4 6 5 3" xfId="16940" xr:uid="{0C6AAF29-7E03-4E8E-8E57-A470E1B02E9C}"/>
    <cellStyle name="Calculation 2 4 6 5 3 2" xfId="40970" xr:uid="{43FCD806-ECD7-4172-90E4-049A8D8CB19C}"/>
    <cellStyle name="Calculation 2 4 6 5 4" xfId="21945" xr:uid="{0F351FF5-3552-4ABA-BB5B-F5D7570DD8D5}"/>
    <cellStyle name="Calculation 2 4 6 5 4 2" xfId="45741" xr:uid="{FC3C9DF7-D2A3-48D7-9760-8E9459F15C44}"/>
    <cellStyle name="Calculation 2 4 6 5 5" xfId="26550" xr:uid="{7470B2F7-BED8-404A-83F5-CE159C30467B}"/>
    <cellStyle name="Calculation 2 4 6 5 5 2" xfId="50316" xr:uid="{C3FA5883-176A-49C4-AEFE-55654E9265A8}"/>
    <cellStyle name="Calculation 2 4 6 5 6" xfId="31369" xr:uid="{28EDE349-8420-42DC-A275-C8E3ACD98412}"/>
    <cellStyle name="Calculation 2 4 6 6" xfId="7558" xr:uid="{8FE95D42-FA89-4CFA-B4F1-94523D176118}"/>
    <cellStyle name="Calculation 2 4 6 6 2" xfId="12937" xr:uid="{C218005A-35A2-4786-95F6-24AD07470AF1}"/>
    <cellStyle name="Calculation 2 4 6 6 2 2" xfId="36967" xr:uid="{752B1AF4-E1B5-4E39-B5EB-92CEAA52147A}"/>
    <cellStyle name="Calculation 2 4 6 6 3" xfId="17671" xr:uid="{1D46369A-CADD-42C0-ABAB-026209DBD56D}"/>
    <cellStyle name="Calculation 2 4 6 6 3 2" xfId="41701" xr:uid="{AA493692-0CBF-40C4-8DD0-2723889F5852}"/>
    <cellStyle name="Calculation 2 4 6 6 4" xfId="22676" xr:uid="{AF911B51-FD5D-4D3E-964E-32A82039642A}"/>
    <cellStyle name="Calculation 2 4 6 6 4 2" xfId="46463" xr:uid="{4016AB40-C404-4664-B2F3-5A7906E8CBE0}"/>
    <cellStyle name="Calculation 2 4 6 6 5" xfId="27272" xr:uid="{CEF05A49-429C-4913-846F-03C61A00614E}"/>
    <cellStyle name="Calculation 2 4 6 6 5 2" xfId="51038" xr:uid="{D7FE0B3B-F974-4ADA-8D94-2C7FAA80C950}"/>
    <cellStyle name="Calculation 2 4 6 6 6" xfId="32091" xr:uid="{C0055854-A40F-4BE1-BDD8-59451210D198}"/>
    <cellStyle name="Calculation 2 4 6 7" xfId="8778" xr:uid="{9A9398BB-D441-49E7-A405-0D8F3DE04A09}"/>
    <cellStyle name="Calculation 2 4 6 7 2" xfId="32992" xr:uid="{B4FD04E4-2600-45B3-9F45-D84C6B048585}"/>
    <cellStyle name="Calculation 2 4 6 8" xfId="13695" xr:uid="{9C6015DB-2129-4616-90C9-109AFA2C6FB0}"/>
    <cellStyle name="Calculation 2 4 6 8 2" xfId="37725" xr:uid="{8D08CA3E-BC99-4F3A-AE42-8B411D1A5A5E}"/>
    <cellStyle name="Calculation 2 4 6 9" xfId="18669" xr:uid="{A47F96DC-ACE0-4B62-A816-4A9FE834CAF0}"/>
    <cellStyle name="Calculation 2 4 6 9 2" xfId="42508" xr:uid="{EA55D138-EBF5-408F-B49E-CAA229A10A63}"/>
    <cellStyle name="Calculation 2 4 7" xfId="3933" xr:uid="{360CBB7B-CB56-4FE7-AE4A-A9B26169795C}"/>
    <cellStyle name="Calculation 2 4 7 2" xfId="9313" xr:uid="{0181E7AD-B414-4943-A49E-343E0F94931A}"/>
    <cellStyle name="Calculation 2 4 7 2 2" xfId="33527" xr:uid="{EEA26604-0C3C-40AF-893F-FC5DF46ED837}"/>
    <cellStyle name="Calculation 2 4 7 3" xfId="14230" xr:uid="{CB8E5934-CF92-43FD-9073-753C0C3CA51B}"/>
    <cellStyle name="Calculation 2 4 7 3 2" xfId="38260" xr:uid="{21064443-8D00-42FA-AB1D-95389687D907}"/>
    <cellStyle name="Calculation 2 4 7 4" xfId="19419" xr:uid="{F5CF626B-4FC9-4EE9-9680-B5558059B2B8}"/>
    <cellStyle name="Calculation 2 4 7 4 2" xfId="43247" xr:uid="{A63596C4-21D2-4ED7-8DB4-BD2A065CC269}"/>
    <cellStyle name="Calculation 2 4 7 5" xfId="24056" xr:uid="{09788778-616C-499F-9B68-494E5139C97B}"/>
    <cellStyle name="Calculation 2 4 7 5 2" xfId="47822" xr:uid="{A282B6EA-64CE-44E4-9961-01841AF90324}"/>
    <cellStyle name="Calculation 2 4 7 6" xfId="28693" xr:uid="{E619AE3C-8C59-49BC-9390-A9EF9552060E}"/>
    <cellStyle name="Calculation 2 4 8" xfId="4953" xr:uid="{2858D213-F3E9-432E-8AFB-3E840C20E38C}"/>
    <cellStyle name="Calculation 2 4 8 2" xfId="10332" xr:uid="{25162F57-72AD-455F-876E-0F9D0E5F3A74}"/>
    <cellStyle name="Calculation 2 4 8 2 2" xfId="34436" xr:uid="{22E785C3-75D5-493C-8C3C-C0D4B2E81C64}"/>
    <cellStyle name="Calculation 2 4 8 3" xfId="15140" xr:uid="{D8F730CC-046B-47E9-91AF-5495D76E5360}"/>
    <cellStyle name="Calculation 2 4 8 3 2" xfId="39170" xr:uid="{51958C7F-DA18-4A2C-83B7-D01D479930E3}"/>
    <cellStyle name="Calculation 2 4 8 4" xfId="19190" xr:uid="{475030B8-E898-4C54-9793-7B11F6DC1AF0}"/>
    <cellStyle name="Calculation 2 4 8 4 2" xfId="43022" xr:uid="{BEA76F2D-7B0A-4A79-B400-B23E1AC320A5}"/>
    <cellStyle name="Calculation 2 4 8 5" xfId="23869" xr:uid="{6647FD45-4252-4184-B00D-4D3CB24F9191}"/>
    <cellStyle name="Calculation 2 4 8 5 2" xfId="47635" xr:uid="{73181195-075E-4B39-B60A-EA65305B6FDD}"/>
    <cellStyle name="Calculation 2 4 8 6" xfId="29591" xr:uid="{BE48CA9E-81C5-4093-AFE7-0249E12B9BCA}"/>
    <cellStyle name="Calculation 2 4 9" xfId="5793" xr:uid="{60ED14CB-1979-4ABD-B9B8-4498600650BC}"/>
    <cellStyle name="Calculation 2 4 9 2" xfId="11172" xr:uid="{3ED7EB65-D75E-497A-8B7C-B98D173CCDC1}"/>
    <cellStyle name="Calculation 2 4 9 2 2" xfId="35209" xr:uid="{66897BD0-5207-4B8D-A80C-CE2FBBE04401}"/>
    <cellStyle name="Calculation 2 4 9 3" xfId="15913" xr:uid="{2277E968-13C2-4B58-B64E-05171CBEDD6B}"/>
    <cellStyle name="Calculation 2 4 9 3 2" xfId="39943" xr:uid="{F25894FE-010C-4E00-989F-DF6C47835B96}"/>
    <cellStyle name="Calculation 2 4 9 4" xfId="19341" xr:uid="{058B478F-27C3-4794-A617-26B964C85FF9}"/>
    <cellStyle name="Calculation 2 4 9 4 2" xfId="43170" xr:uid="{EB6679A0-8ACE-4863-9A1A-9654FB1DC501}"/>
    <cellStyle name="Calculation 2 4 9 5" xfId="23989" xr:uid="{667B2142-656B-4D19-8967-AB281A27F532}"/>
    <cellStyle name="Calculation 2 4 9 5 2" xfId="47755" xr:uid="{8BC38EAF-08B1-4C9F-B72D-02312594609E}"/>
    <cellStyle name="Calculation 2 4 9 6" xfId="30354" xr:uid="{D00D6C47-683C-4FAF-9662-A3BF9548667B}"/>
    <cellStyle name="Calculation 2 5" xfId="561" xr:uid="{00000000-0005-0000-0000-000030020000}"/>
    <cellStyle name="Calculation 2 5 2" xfId="8262" xr:uid="{2E13F71B-757B-42CA-AC8D-5D13DCC573F6}"/>
    <cellStyle name="Calculation 2 5 2 2" xfId="32633" xr:uid="{C0221DB9-00C3-4130-859C-44EC793B5CB2}"/>
    <cellStyle name="Calculation 2 5 3" xfId="8097" xr:uid="{294C543A-F203-4B1C-B072-75BECD3B25C6}"/>
    <cellStyle name="Calculation 2 5 3 2" xfId="32576" xr:uid="{8A106A74-8116-4ED9-AF2E-425896A37B35}"/>
    <cellStyle name="Calculation 2 5 4" xfId="19197" xr:uid="{C797602D-5FE1-495D-9032-3F44A2B613F9}"/>
    <cellStyle name="Calculation 2 5 4 2" xfId="43028" xr:uid="{F4331D7E-E543-4E59-9730-3FEC4BC9ABC6}"/>
    <cellStyle name="Calculation 2 5 5" xfId="2750" xr:uid="{905379D0-275F-45CF-9FDC-759833F5B6EE}"/>
    <cellStyle name="Calculation 2 5 6" xfId="2998" xr:uid="{D4798424-288A-436E-BE7F-E86F610B59ED}"/>
    <cellStyle name="Calculation 2 6" xfId="2007" xr:uid="{1B0F1D8B-EE38-422D-8EE7-CFFDE9658D07}"/>
    <cellStyle name="Calculation 2 6 2" xfId="2373" xr:uid="{699B6ACB-A1A1-4C54-B7A3-BCEA8B972C3E}"/>
    <cellStyle name="Calculation 2 6 2 2" xfId="10237" xr:uid="{E98D45A0-1C0C-4943-A323-3870B985367C}"/>
    <cellStyle name="Calculation 2 6 2 3" xfId="34389" xr:uid="{670CA3C3-2A12-427E-B4F7-0C641DBD23F0}"/>
    <cellStyle name="Calculation 2 6 3" xfId="15093" xr:uid="{799D889F-59CB-4368-B426-263642C1636B}"/>
    <cellStyle name="Calculation 2 6 3 2" xfId="39123" xr:uid="{A5BF07FC-8660-40D3-85EE-8D836A038E75}"/>
    <cellStyle name="Calculation 2 6 4" xfId="19334" xr:uid="{0EF8F441-10F4-4A19-9CFF-3C91C7F0642C}"/>
    <cellStyle name="Calculation 2 6 4 2" xfId="43163" xr:uid="{403DABE3-E7F2-4245-AD70-B829D60615A6}"/>
    <cellStyle name="Calculation 2 6 5" xfId="23982" xr:uid="{457A39E8-BC21-4C64-948F-E52291ACA02B}"/>
    <cellStyle name="Calculation 2 6 5 2" xfId="47748" xr:uid="{2133B417-E10F-4E03-B668-B9250C2EA875}"/>
    <cellStyle name="Calculation 2 6 6" xfId="4858" xr:uid="{13C967DC-9792-4A94-8F12-8A55A529F47B}"/>
    <cellStyle name="Calculation 2 6 7" xfId="29546" xr:uid="{2A47FCD1-C271-48B1-A9B5-8F7FC5937D75}"/>
    <cellStyle name="Calculation 2 7" xfId="1867" xr:uid="{4D100934-D628-463C-B871-4376A0D99064}"/>
    <cellStyle name="Calculation 2 7 2" xfId="10131" xr:uid="{0F40AD5E-2202-4717-B9DC-F6D773331544}"/>
    <cellStyle name="Calculation 2 7 2 2" xfId="34317" xr:uid="{A98B9A42-EC23-4006-85C3-D57FEA2B71FC}"/>
    <cellStyle name="Calculation 2 7 3" xfId="15020" xr:uid="{2E5CC1B1-6A59-4B11-98CD-2C5E466D0BEF}"/>
    <cellStyle name="Calculation 2 7 3 2" xfId="39050" xr:uid="{9BA8F60B-A6CE-4148-A7C1-8AC2F3C137F5}"/>
    <cellStyle name="Calculation 2 7 4" xfId="19234" xr:uid="{EAB0B7D3-741D-436D-8347-D5E79B4BFE85}"/>
    <cellStyle name="Calculation 2 7 4 2" xfId="43064" xr:uid="{777D750E-4487-489C-AC99-079142D5815C}"/>
    <cellStyle name="Calculation 2 7 5" xfId="23909" xr:uid="{A791699B-15EB-4B9B-A891-4B4CD874FFC3}"/>
    <cellStyle name="Calculation 2 7 5 2" xfId="47675" xr:uid="{D67DD3D6-3899-434F-BB75-1A6CC0C2D703}"/>
    <cellStyle name="Calculation 2 7 6" xfId="4751" xr:uid="{EFFF2E5D-3C54-422F-B172-3BB99A966AEE}"/>
    <cellStyle name="Calculation 2 7 7" xfId="29473" xr:uid="{5D82C613-6671-428C-8BA2-3179D4540FE5}"/>
    <cellStyle name="Calculation 2 8" xfId="4711" xr:uid="{68E759B8-AE8E-4D76-A6FB-1FD6E7E209DD}"/>
    <cellStyle name="Calculation 2 8 2" xfId="10091" xr:uid="{E4837B6B-42D3-4B07-BFA5-20ACFAE8C83E}"/>
    <cellStyle name="Calculation 2 8 2 2" xfId="34287" xr:uid="{156A488B-7A0A-4DF6-AE8C-D738CF6F93C1}"/>
    <cellStyle name="Calculation 2 8 3" xfId="14990" xr:uid="{C310185D-3250-46AC-869D-0E3A115CCE7F}"/>
    <cellStyle name="Calculation 2 8 3 2" xfId="39020" xr:uid="{FC678A46-E700-4235-A63F-7CD61858FEE8}"/>
    <cellStyle name="Calculation 2 8 4" xfId="19312" xr:uid="{7B174FEB-7EC8-49A1-B8AE-891AB58BD7B8}"/>
    <cellStyle name="Calculation 2 8 4 2" xfId="43142" xr:uid="{97CC81A7-3AE9-4574-9D70-266F74BF32D5}"/>
    <cellStyle name="Calculation 2 8 5" xfId="23963" xr:uid="{5A667CD5-3440-427E-84C2-B1FEA6355759}"/>
    <cellStyle name="Calculation 2 8 5 2" xfId="47729" xr:uid="{55C4E2EA-897A-4E1A-8658-D2BE3458DD65}"/>
    <cellStyle name="Calculation 2 8 6" xfId="29444" xr:uid="{30ACE568-93BE-49D7-AE5C-F1892554F07D}"/>
    <cellStyle name="Calculation 2 9" xfId="8093" xr:uid="{0D95B77B-EEBF-4579-A569-CA0854686749}"/>
    <cellStyle name="Calculation 2 9 2" xfId="19270" xr:uid="{D085F69C-1679-456E-8E82-FBDB4C5C6EEA}"/>
    <cellStyle name="Calculation 2 9 2 2" xfId="43100" xr:uid="{F47A8230-2CF9-447D-9C60-DF5A3B6E6B63}"/>
    <cellStyle name="Calculation 2 9 3" xfId="23921" xr:uid="{EF7051BF-2CC6-4ED8-B023-26DBFF76FC15}"/>
    <cellStyle name="Calculation 2 9 3 2" xfId="47687" xr:uid="{F5AD9EB2-19C4-4F97-840D-4115C983C84D}"/>
    <cellStyle name="Calculation 2 9 4" xfId="32572" xr:uid="{F5184BEE-6B6E-4D41-AE10-4AEE4E41FAD9}"/>
    <cellStyle name="Calculation 3" xfId="562" xr:uid="{00000000-0005-0000-0000-000031020000}"/>
    <cellStyle name="Calculation 3 10" xfId="5791" xr:uid="{9B6446A6-CCC5-4EE5-B04D-BC4721A7D8B1}"/>
    <cellStyle name="Calculation 3 10 2" xfId="11170" xr:uid="{4C322868-F741-4686-B8AF-5504AC39C9AF}"/>
    <cellStyle name="Calculation 3 10 2 2" xfId="35207" xr:uid="{32DE2303-2B75-4339-8917-FB0367E32CC7}"/>
    <cellStyle name="Calculation 3 10 3" xfId="15911" xr:uid="{53CD2171-990A-4784-BE52-6796177FC7E8}"/>
    <cellStyle name="Calculation 3 10 3 2" xfId="39941" xr:uid="{14DF5FA4-DE62-42A1-A799-76048DA2DF97}"/>
    <cellStyle name="Calculation 3 10 4" xfId="20460" xr:uid="{4E11B26B-F6C3-4C45-9194-734801A5F685}"/>
    <cellStyle name="Calculation 3 10 4 2" xfId="44274" xr:uid="{495B3FE8-EB20-44D3-ADE2-6154D030DC61}"/>
    <cellStyle name="Calculation 3 10 5" xfId="25083" xr:uid="{84C0E97B-E339-4480-8ABB-2F6719BC9519}"/>
    <cellStyle name="Calculation 3 10 5 2" xfId="48849" xr:uid="{4CC9EBAF-9691-410C-A6E1-7C5337E3AACE}"/>
    <cellStyle name="Calculation 3 10 6" xfId="30352" xr:uid="{CEE2CEC4-AABD-4C49-9681-E3BC5C47631B}"/>
    <cellStyle name="Calculation 3 11" xfId="18188" xr:uid="{156C91F8-D910-4EFD-96C9-F82B70A01482}"/>
    <cellStyle name="Calculation 3 11 2" xfId="42188" xr:uid="{BD055008-3222-469C-9F76-0CE579B529AE}"/>
    <cellStyle name="Calculation 3 2" xfId="563" xr:uid="{00000000-0005-0000-0000-000032020000}"/>
    <cellStyle name="Calculation 3 3" xfId="564" xr:uid="{00000000-0005-0000-0000-000033020000}"/>
    <cellStyle name="Calculation 3 3 10" xfId="13489" xr:uid="{BAD68451-C38E-4877-8F9A-FF23E756195B}"/>
    <cellStyle name="Calculation 3 3 10 2" xfId="37519" xr:uid="{F1F8B68F-0800-4B6D-B20F-F6A250F8A1AD}"/>
    <cellStyle name="Calculation 3 3 11" xfId="18461" xr:uid="{F15C5C90-DE7E-42C0-B94B-F20899060417}"/>
    <cellStyle name="Calculation 3 3 11 2" xfId="42304" xr:uid="{5C57EFA7-38F5-4582-8D56-0B90018A413B}"/>
    <cellStyle name="Calculation 3 3 12" xfId="23210" xr:uid="{8994FB3E-AD17-4870-B176-41D39ACAA208}"/>
    <cellStyle name="Calculation 3 3 12 2" xfId="46979" xr:uid="{5A5D2E50-822E-428C-8F7F-968384339576}"/>
    <cellStyle name="Calculation 3 3 13" xfId="3180" xr:uid="{E3E433D8-6AC4-41ED-871B-D2B9485D08F0}"/>
    <cellStyle name="Calculation 3 3 14" xfId="27959" xr:uid="{D62EEA0C-37E2-4B27-9A38-092A927ADF87}"/>
    <cellStyle name="Calculation 3 3 2" xfId="3464" xr:uid="{60E64B35-28DA-49E1-94FA-0A636ECF1901}"/>
    <cellStyle name="Calculation 3 3 2 10" xfId="23452" xr:uid="{0BC64C28-4B2B-40F9-8629-7CB2E7D0BBCB}"/>
    <cellStyle name="Calculation 3 3 2 10 2" xfId="47218" xr:uid="{40B86403-A054-4FC2-BB7E-0D5F2610092E}"/>
    <cellStyle name="Calculation 3 3 2 11" xfId="28231" xr:uid="{643A3997-B14B-4FC7-8D11-FD4E5FDE1BB9}"/>
    <cellStyle name="Calculation 3 3 2 2" xfId="4267" xr:uid="{DB8A42C4-04E6-4172-85EA-F65DF6A32F13}"/>
    <cellStyle name="Calculation 3 3 2 2 2" xfId="9647" xr:uid="{E3CA6C34-F696-42F5-B086-3EFE25FB283E}"/>
    <cellStyle name="Calculation 3 3 2 2 2 2" xfId="33859" xr:uid="{1A07C282-AA7B-4077-B231-39B9FB110E6C}"/>
    <cellStyle name="Calculation 3 3 2 2 3" xfId="14562" xr:uid="{E5525C9B-C45E-43D3-B7CF-6F4C2EFDDC72}"/>
    <cellStyle name="Calculation 3 3 2 2 3 2" xfId="38592" xr:uid="{0C4F71F0-245F-4F0B-ADDC-9FF11610B450}"/>
    <cellStyle name="Calculation 3 3 2 2 4" xfId="19796" xr:uid="{A46BA4D8-441E-44EC-A803-47D46760E5B9}"/>
    <cellStyle name="Calculation 3 3 2 2 4 2" xfId="43620" xr:uid="{E273DE82-4329-4ECB-AF25-606EC67D7A91}"/>
    <cellStyle name="Calculation 3 3 2 2 5" xfId="24429" xr:uid="{E551A983-D110-47B1-96D9-3459096E0CD3}"/>
    <cellStyle name="Calculation 3 3 2 2 5 2" xfId="48195" xr:uid="{6EAE1AB2-FE2F-47AF-9DB8-E4E0DBD85BD3}"/>
    <cellStyle name="Calculation 3 3 2 2 6" xfId="29021" xr:uid="{57F51BFA-E967-444C-9384-313E08B72C43}"/>
    <cellStyle name="Calculation 3 3 2 3" xfId="5373" xr:uid="{89DD4384-75BF-4940-92CD-5EB260495076}"/>
    <cellStyle name="Calculation 3 3 2 3 2" xfId="10752" xr:uid="{E74B349A-2A5F-403B-ADD6-672D850DAAED}"/>
    <cellStyle name="Calculation 3 3 2 3 2 2" xfId="34789" xr:uid="{58A769BE-199E-448B-8225-D66D185A7F3F}"/>
    <cellStyle name="Calculation 3 3 2 3 3" xfId="15493" xr:uid="{FA8A3AAE-2752-4CD6-BAEE-ABFCE24E752E}"/>
    <cellStyle name="Calculation 3 3 2 3 3 2" xfId="39523" xr:uid="{2F19D826-2A56-4FC5-8329-70AD3657B617}"/>
    <cellStyle name="Calculation 3 3 2 3 4" xfId="20541" xr:uid="{46FF20CE-F2CB-485B-8E64-7D6F24E56FCA}"/>
    <cellStyle name="Calculation 3 3 2 3 4 2" xfId="44354" xr:uid="{60F16E04-F0E4-41AC-99F7-FCBD095F24DD}"/>
    <cellStyle name="Calculation 3 3 2 3 5" xfId="25163" xr:uid="{7817820E-B408-4772-AE4B-F2A456CCD73E}"/>
    <cellStyle name="Calculation 3 3 2 3 5 2" xfId="48929" xr:uid="{1C512C8D-F1B2-4A05-BF94-7FCEA80A5799}"/>
    <cellStyle name="Calculation 3 3 2 3 6" xfId="29939" xr:uid="{05B7E9D3-BB5C-4A8F-8A73-44362406A66C}"/>
    <cellStyle name="Calculation 3 3 2 4" xfId="6154" xr:uid="{A60F3DD0-D908-4080-9553-65B73B0ABE20}"/>
    <cellStyle name="Calculation 3 3 2 4 2" xfId="11533" xr:uid="{DA0B80EE-60EF-4632-8370-2A8BA55F4F01}"/>
    <cellStyle name="Calculation 3 3 2 4 2 2" xfId="35567" xr:uid="{5D0E6AF5-1043-4DC9-99B5-DEC56C5E1F01}"/>
    <cellStyle name="Calculation 3 3 2 4 3" xfId="16271" xr:uid="{56A3A11E-6EC1-4847-ABD0-165B8F5443D5}"/>
    <cellStyle name="Calculation 3 3 2 4 3 2" xfId="40301" xr:uid="{43946932-180E-45EE-B15C-8CC515E16025}"/>
    <cellStyle name="Calculation 3 3 2 4 4" xfId="21277" xr:uid="{96CB6AC1-ABB3-442C-92D9-FCB446CFB65A}"/>
    <cellStyle name="Calculation 3 3 2 4 4 2" xfId="45081" xr:uid="{AB2958F9-B2D7-4EAD-8999-97568B804712}"/>
    <cellStyle name="Calculation 3 3 2 4 5" xfId="25890" xr:uid="{F2C2B6FC-612B-4A41-87B8-22C8563F35B1}"/>
    <cellStyle name="Calculation 3 3 2 4 5 2" xfId="49656" xr:uid="{4CEC09FF-3818-4120-B628-860157AA38B4}"/>
    <cellStyle name="Calculation 3 3 2 4 6" xfId="30708" xr:uid="{8B4E6C65-620C-4646-883A-5532F94464C0}"/>
    <cellStyle name="Calculation 3 3 2 5" xfId="6893" xr:uid="{42721DA1-A4FC-43C6-BA33-943F595F73D0}"/>
    <cellStyle name="Calculation 3 3 2 5 2" xfId="12272" xr:uid="{B4067AFA-5C4F-47C0-A0B0-19389B2F10B6}"/>
    <cellStyle name="Calculation 3 3 2 5 2 2" xfId="36304" xr:uid="{E1D8658B-678C-4E45-8C8A-BDD8DE94FA0B}"/>
    <cellStyle name="Calculation 3 3 2 5 3" xfId="17008" xr:uid="{6D507BFC-DAB1-4E07-A40D-F2CA166D188B}"/>
    <cellStyle name="Calculation 3 3 2 5 3 2" xfId="41038" xr:uid="{6BC04E5D-6403-4943-A552-E7205074DF22}"/>
    <cellStyle name="Calculation 3 3 2 5 4" xfId="22013" xr:uid="{A437B9E4-27E7-4136-9D6C-951F5D831EB0}"/>
    <cellStyle name="Calculation 3 3 2 5 4 2" xfId="45808" xr:uid="{D1810340-9B99-4AD2-B5A7-007B727AC9C2}"/>
    <cellStyle name="Calculation 3 3 2 5 5" xfId="26617" xr:uid="{328B18FE-EEBB-44F9-93A0-DDA2B05745AB}"/>
    <cellStyle name="Calculation 3 3 2 5 5 2" xfId="50383" xr:uid="{91ABB532-614E-41DB-94F4-AE10EE8D853E}"/>
    <cellStyle name="Calculation 3 3 2 5 6" xfId="31436" xr:uid="{74893F23-4DE8-4258-9E87-F8C4AA33EB82}"/>
    <cellStyle name="Calculation 3 3 2 6" xfId="7626" xr:uid="{84FF5C7F-E232-4DB2-BE3D-07AFCF73F025}"/>
    <cellStyle name="Calculation 3 3 2 6 2" xfId="13005" xr:uid="{9F6F05AB-4D53-4D87-ACCE-6D0F6C02DE7A}"/>
    <cellStyle name="Calculation 3 3 2 6 2 2" xfId="37035" xr:uid="{8CC05978-D8B7-48A5-852F-489600A6FA99}"/>
    <cellStyle name="Calculation 3 3 2 6 3" xfId="17739" xr:uid="{E556A73E-6820-45AA-B9DB-20AC315508C7}"/>
    <cellStyle name="Calculation 3 3 2 6 3 2" xfId="41769" xr:uid="{3A47FBF3-257D-484A-AFC4-D12951C46D12}"/>
    <cellStyle name="Calculation 3 3 2 6 4" xfId="22744" xr:uid="{14C1F141-DA40-4B23-A73D-0A362D33FA58}"/>
    <cellStyle name="Calculation 3 3 2 6 4 2" xfId="46530" xr:uid="{8123FCF8-580F-4D81-AC0D-17B4C978DA56}"/>
    <cellStyle name="Calculation 3 3 2 6 5" xfId="27339" xr:uid="{62227700-E352-4942-B987-6C9672644BD5}"/>
    <cellStyle name="Calculation 3 3 2 6 5 2" xfId="51105" xr:uid="{D5B5FDEB-2345-499A-913E-F3D2655F1BD6}"/>
    <cellStyle name="Calculation 3 3 2 6 6" xfId="32158" xr:uid="{4C43BB97-F5EE-4744-8D02-79CFDEC3531F}"/>
    <cellStyle name="Calculation 3 3 2 7" xfId="8846" xr:uid="{E4F665CE-C019-4093-ACB0-B06BF5F6E7CA}"/>
    <cellStyle name="Calculation 3 3 2 7 2" xfId="33060" xr:uid="{593C6DC7-AF25-4AEF-B02C-812CF65EA949}"/>
    <cellStyle name="Calculation 3 3 2 8" xfId="13763" xr:uid="{CA4164EC-1814-49D7-8B11-B6B3382BA168}"/>
    <cellStyle name="Calculation 3 3 2 8 2" xfId="37793" xr:uid="{791A82CF-30B1-4050-9378-A0407F32E959}"/>
    <cellStyle name="Calculation 3 3 2 9" xfId="18737" xr:uid="{C6218435-C804-492C-85D5-0866E46456DE}"/>
    <cellStyle name="Calculation 3 3 2 9 2" xfId="42575" xr:uid="{7987CF32-E16C-444F-8876-74D3D086DC69}"/>
    <cellStyle name="Calculation 3 3 3" xfId="3688" xr:uid="{C847BF19-B353-40BB-8478-E736434EE49A}"/>
    <cellStyle name="Calculation 3 3 3 10" xfId="23648" xr:uid="{6F67483F-B652-4A8F-A387-6FF689E8CE34}"/>
    <cellStyle name="Calculation 3 3 3 10 2" xfId="47414" xr:uid="{4FDAD4E8-CF1D-4955-9CFD-106EF3D195CF}"/>
    <cellStyle name="Calculation 3 3 3 11" xfId="28452" xr:uid="{21F14A0C-ED2A-4842-9740-43716CDB6D70}"/>
    <cellStyle name="Calculation 3 3 3 2" xfId="4491" xr:uid="{79A29974-6BC3-43E5-A003-3B1F4250CD51}"/>
    <cellStyle name="Calculation 3 3 3 2 2" xfId="9871" xr:uid="{C333C453-36D2-492A-8720-C2CF5A2C8470}"/>
    <cellStyle name="Calculation 3 3 3 2 2 2" xfId="34083" xr:uid="{83542A89-0359-48CF-8287-3424FB665F97}"/>
    <cellStyle name="Calculation 3 3 3 2 3" xfId="14786" xr:uid="{9B5487E1-2B12-4487-8D96-A1FFCF8FE2FE}"/>
    <cellStyle name="Calculation 3 3 3 2 3 2" xfId="38816" xr:uid="{5EA249D7-77BE-464B-B86C-2D7D812B6D77}"/>
    <cellStyle name="Calculation 3 3 3 2 4" xfId="20020" xr:uid="{D3B1CD9F-DB3B-4652-9A07-272B2B1FC27A}"/>
    <cellStyle name="Calculation 3 3 3 2 4 2" xfId="43841" xr:uid="{871B5A0F-8659-4FFD-A4F2-326E74ABEB98}"/>
    <cellStyle name="Calculation 3 3 3 2 5" xfId="24650" xr:uid="{68341D21-A116-4B9C-A7FA-F7F84CBF1BC8}"/>
    <cellStyle name="Calculation 3 3 3 2 5 2" xfId="48416" xr:uid="{9FECA2EC-A159-44CD-8036-68FC1B372764}"/>
    <cellStyle name="Calculation 3 3 3 2 6" xfId="29242" xr:uid="{8F41EB0E-0C33-4EF0-B5D8-9DA7309EDD0E}"/>
    <cellStyle name="Calculation 3 3 3 3" xfId="5597" xr:uid="{EAA5A330-ADF9-4FEA-8034-625440DF5410}"/>
    <cellStyle name="Calculation 3 3 3 3 2" xfId="10976" xr:uid="{015DA7CB-B143-4ECE-8358-0C404902A8BF}"/>
    <cellStyle name="Calculation 3 3 3 3 2 2" xfId="35013" xr:uid="{A72E9756-EDBB-48A6-8851-9F610358BA64}"/>
    <cellStyle name="Calculation 3 3 3 3 3" xfId="15717" xr:uid="{9DA425ED-75DA-4110-A6A9-3436EA5F4EC2}"/>
    <cellStyle name="Calculation 3 3 3 3 3 2" xfId="39747" xr:uid="{FC3BD19C-3F62-4E76-BD05-9047198BFD7D}"/>
    <cellStyle name="Calculation 3 3 3 3 4" xfId="20765" xr:uid="{2933B67C-97C6-4021-8F87-0A414388EFA7}"/>
    <cellStyle name="Calculation 3 3 3 3 4 2" xfId="44575" xr:uid="{9BE777A6-976C-4F3A-9178-A2D3315D8B06}"/>
    <cellStyle name="Calculation 3 3 3 3 5" xfId="25384" xr:uid="{E474A884-6FE9-429E-8580-B98292FB3F63}"/>
    <cellStyle name="Calculation 3 3 3 3 5 2" xfId="49150" xr:uid="{B97C4956-67A3-4297-97CE-200D17D01066}"/>
    <cellStyle name="Calculation 3 3 3 3 6" xfId="30160" xr:uid="{5CC26C44-284A-4CB9-AC8D-B5EC4D281D8F}"/>
    <cellStyle name="Calculation 3 3 3 4" xfId="6378" xr:uid="{7B9E3F3F-FB2B-4B55-9599-8B8B4973FF1B}"/>
    <cellStyle name="Calculation 3 3 3 4 2" xfId="11757" xr:uid="{00002736-F044-4E7B-BC03-CE5FF352924E}"/>
    <cellStyle name="Calculation 3 3 3 4 2 2" xfId="35791" xr:uid="{601040D3-F14E-4798-B4E0-2E9795D402C7}"/>
    <cellStyle name="Calculation 3 3 3 4 3" xfId="16495" xr:uid="{55EB4A6D-0B83-4654-AD96-FD3FB1649303}"/>
    <cellStyle name="Calculation 3 3 3 4 3 2" xfId="40525" xr:uid="{1CB7DEB3-DF05-46CC-9853-D98FFE841204}"/>
    <cellStyle name="Calculation 3 3 3 4 4" xfId="21501" xr:uid="{C7A196EC-485A-4667-8F7F-70C081D09A5F}"/>
    <cellStyle name="Calculation 3 3 3 4 4 2" xfId="45302" xr:uid="{C405D23F-2B1D-4038-B13E-414184B6009B}"/>
    <cellStyle name="Calculation 3 3 3 4 5" xfId="26111" xr:uid="{E68E9D65-0B0C-403D-ABC5-573224DD1823}"/>
    <cellStyle name="Calculation 3 3 3 4 5 2" xfId="49877" xr:uid="{84147308-9EF4-4B50-9BBA-64554C0CF3E0}"/>
    <cellStyle name="Calculation 3 3 3 4 6" xfId="30929" xr:uid="{DCE09785-FC3C-416E-A8DD-2C1179A8583B}"/>
    <cellStyle name="Calculation 3 3 3 5" xfId="7117" xr:uid="{06C7FE50-2509-47C6-9C7D-76F44BBF6FCE}"/>
    <cellStyle name="Calculation 3 3 3 5 2" xfId="12496" xr:uid="{E300DF56-FB42-4BCC-AEAF-8A9879E8C91D}"/>
    <cellStyle name="Calculation 3 3 3 5 2 2" xfId="36528" xr:uid="{4F929378-E35B-430A-9B6F-295FC893F8BD}"/>
    <cellStyle name="Calculation 3 3 3 5 3" xfId="17232" xr:uid="{A49B5256-42D4-41B5-BAE4-636C4FE34394}"/>
    <cellStyle name="Calculation 3 3 3 5 3 2" xfId="41262" xr:uid="{355D612C-A59C-4BF5-9806-ABC794F79D48}"/>
    <cellStyle name="Calculation 3 3 3 5 4" xfId="22237" xr:uid="{3971ED36-B005-4C51-A645-A58C5C3CF58C}"/>
    <cellStyle name="Calculation 3 3 3 5 4 2" xfId="46029" xr:uid="{80B4677C-86A6-43FD-A92F-68970A1C1879}"/>
    <cellStyle name="Calculation 3 3 3 5 5" xfId="26838" xr:uid="{5325965C-D724-4FC3-8893-11C44C8CF2F6}"/>
    <cellStyle name="Calculation 3 3 3 5 5 2" xfId="50604" xr:uid="{8CC4DFF2-DEB0-4C49-9FFE-5C4E72173BB9}"/>
    <cellStyle name="Calculation 3 3 3 5 6" xfId="31657" xr:uid="{E7D36E5A-9555-4D56-8650-965329DBB4F3}"/>
    <cellStyle name="Calculation 3 3 3 6" xfId="7850" xr:uid="{0DF72EBC-DEF4-4ECD-8881-94F725212A11}"/>
    <cellStyle name="Calculation 3 3 3 6 2" xfId="13229" xr:uid="{2914178B-933A-4A66-88D0-13D2567E8707}"/>
    <cellStyle name="Calculation 3 3 3 6 2 2" xfId="37259" xr:uid="{8B4EF344-9542-43B2-9093-5E171E779548}"/>
    <cellStyle name="Calculation 3 3 3 6 3" xfId="17963" xr:uid="{5238DF14-30EB-41ED-A289-2283C6EA3919}"/>
    <cellStyle name="Calculation 3 3 3 6 3 2" xfId="41993" xr:uid="{BA1A0594-C36B-4818-A408-EF77CA0163F4}"/>
    <cellStyle name="Calculation 3 3 3 6 4" xfId="22968" xr:uid="{5779A9A7-DFB9-4541-A9B2-8D6F045FDD3C}"/>
    <cellStyle name="Calculation 3 3 3 6 4 2" xfId="46751" xr:uid="{6DC0609A-B1EC-466C-9DD3-FF100308E83F}"/>
    <cellStyle name="Calculation 3 3 3 6 5" xfId="27560" xr:uid="{01095890-2CCF-49FE-AB60-9DB6167B81DA}"/>
    <cellStyle name="Calculation 3 3 3 6 5 2" xfId="51326" xr:uid="{A68DD170-87F7-4E25-AC0B-6814C4FDE58D}"/>
    <cellStyle name="Calculation 3 3 3 6 6" xfId="32379" xr:uid="{77F5136D-7368-47F6-A5F3-D68061BC74DE}"/>
    <cellStyle name="Calculation 3 3 3 7" xfId="9070" xr:uid="{1E8F4D6D-4F44-4551-8956-ECE6C4B6FA44}"/>
    <cellStyle name="Calculation 3 3 3 7 2" xfId="33284" xr:uid="{CA1C9FA7-D74F-4F70-97C2-6B19EEA5542E}"/>
    <cellStyle name="Calculation 3 3 3 8" xfId="13987" xr:uid="{484F2F1D-9193-43AF-938D-641137D8C4FD}"/>
    <cellStyle name="Calculation 3 3 3 8 2" xfId="38017" xr:uid="{D5D20032-80C4-4B49-B9D0-44CC53E5E3C1}"/>
    <cellStyle name="Calculation 3 3 3 9" xfId="18961" xr:uid="{F9448BAC-2506-4BF9-841C-58DDC3DA6DD8}"/>
    <cellStyle name="Calculation 3 3 3 9 2" xfId="42796" xr:uid="{A07F2193-974F-44CA-B416-1FD1BB359639}"/>
    <cellStyle name="Calculation 3 3 4" xfId="3991" xr:uid="{3B853C5A-BB1F-47BA-A530-472A3C8CFC8C}"/>
    <cellStyle name="Calculation 3 3 4 2" xfId="9371" xr:uid="{40C7C2A8-C52D-4677-85B8-B1F6170FD4D5}"/>
    <cellStyle name="Calculation 3 3 4 2 2" xfId="33585" xr:uid="{A0822B62-770D-4BD2-B88E-AE9C719EA125}"/>
    <cellStyle name="Calculation 3 3 4 3" xfId="14288" xr:uid="{D4E80416-30D6-4C2A-B7BF-5ABA98F3EF34}"/>
    <cellStyle name="Calculation 3 3 4 3 2" xfId="38318" xr:uid="{AFB8074B-4F3B-43E3-A7D8-F305A26023A1}"/>
    <cellStyle name="Calculation 3 3 4 4" xfId="19520" xr:uid="{69E993E7-62B1-4C21-AED1-D0147EC4C8DC}"/>
    <cellStyle name="Calculation 3 3 4 4 2" xfId="43347" xr:uid="{A5C13E27-DCDF-48AB-AA93-2E8057559BBF}"/>
    <cellStyle name="Calculation 3 3 4 5" xfId="24156" xr:uid="{FCCE5073-46F8-4A39-AF6C-CA4C8ED68631}"/>
    <cellStyle name="Calculation 3 3 4 5 2" xfId="47922" xr:uid="{EA3608D6-C8A6-4BCB-817E-C9DAB1A08660}"/>
    <cellStyle name="Calculation 3 3 4 6" xfId="28750" xr:uid="{AC20D8DB-A5ED-4ED0-B311-F0631511203F}"/>
    <cellStyle name="Calculation 3 3 5" xfId="5096" xr:uid="{4FB8A256-4DB7-4719-9419-7E7F949D3303}"/>
    <cellStyle name="Calculation 3 3 5 2" xfId="10475" xr:uid="{B40C49EB-6C3E-42C9-9537-49106858328F}"/>
    <cellStyle name="Calculation 3 3 5 2 2" xfId="34514" xr:uid="{E1BCF134-4A16-47D9-B6BF-C51509C039B9}"/>
    <cellStyle name="Calculation 3 3 5 3" xfId="15218" xr:uid="{8882B88E-0633-4626-AEA0-45C588DCE681}"/>
    <cellStyle name="Calculation 3 3 5 3 2" xfId="39248" xr:uid="{EC3EF24E-D4D5-49B7-A656-573392BCEA5D}"/>
    <cellStyle name="Calculation 3 3 5 4" xfId="20266" xr:uid="{6420A7C2-64D3-4F0C-8F18-3B89C8DB376A}"/>
    <cellStyle name="Calculation 3 3 5 4 2" xfId="44082" xr:uid="{CDA19E1E-5D66-4FDA-8F7F-4426FD780651}"/>
    <cellStyle name="Calculation 3 3 5 5" xfId="24891" xr:uid="{8D95F494-1958-4AEC-A1B7-B576F1CA53B4}"/>
    <cellStyle name="Calculation 3 3 5 5 2" xfId="48657" xr:uid="{05CF2867-705C-471D-8FCD-8390DA97934A}"/>
    <cellStyle name="Calculation 3 3 5 6" xfId="29667" xr:uid="{D4FF3C5E-5839-4DFB-840B-C1B3F8F5BE6C}"/>
    <cellStyle name="Calculation 3 3 6" xfId="5877" xr:uid="{F7E4F94F-6711-4AC0-BDA3-40E46418843B}"/>
    <cellStyle name="Calculation 3 3 6 2" xfId="11256" xr:uid="{66B315B7-A996-4376-ADD9-1BE2B2EED574}"/>
    <cellStyle name="Calculation 3 3 6 2 2" xfId="35292" xr:uid="{FCB7A253-4FA5-4B74-8BCE-AF69C6E7BFE8}"/>
    <cellStyle name="Calculation 3 3 6 3" xfId="15996" xr:uid="{2DC0237A-E2FE-4F69-A850-0350A10D9C72}"/>
    <cellStyle name="Calculation 3 3 6 3 2" xfId="40026" xr:uid="{69A69E5D-711B-4CD4-83F6-A79FC094A727}"/>
    <cellStyle name="Calculation 3 3 6 4" xfId="21003" xr:uid="{7755345D-74A1-4697-BDD5-22C0A8D14F32}"/>
    <cellStyle name="Calculation 3 3 6 4 2" xfId="44810" xr:uid="{734522FA-FC8E-4814-A9BD-F12B44FEA47D}"/>
    <cellStyle name="Calculation 3 3 6 5" xfId="25619" xr:uid="{DFBE5006-65EE-46E7-9891-F18583DD0CA7}"/>
    <cellStyle name="Calculation 3 3 6 5 2" xfId="49385" xr:uid="{0E4C0A34-5C1C-40D0-AF70-66191B280942}"/>
    <cellStyle name="Calculation 3 3 6 6" xfId="30436" xr:uid="{BAF6941D-FA11-4093-8A9B-4E03BC6C2AE6}"/>
    <cellStyle name="Calculation 3 3 7" xfId="6617" xr:uid="{3B68F1EC-B436-433E-9EA3-1B2BF9757A4F}"/>
    <cellStyle name="Calculation 3 3 7 2" xfId="11996" xr:uid="{35706F83-B437-4622-9323-D142EB2C5EAF}"/>
    <cellStyle name="Calculation 3 3 7 2 2" xfId="36030" xr:uid="{DF59B7BE-9A49-4D4C-8531-39E264A2692D}"/>
    <cellStyle name="Calculation 3 3 7 3" xfId="16734" xr:uid="{9F0B9E3F-9E38-439E-941A-AA1FA970A9C1}"/>
    <cellStyle name="Calculation 3 3 7 3 2" xfId="40764" xr:uid="{8C98BB03-3B24-4982-8F4F-3F71EC1EDFF7}"/>
    <cellStyle name="Calculation 3 3 7 4" xfId="21739" xr:uid="{C42C679B-D6C3-40E8-BD14-44931949B572}"/>
    <cellStyle name="Calculation 3 3 7 4 2" xfId="45537" xr:uid="{D4EC429A-D926-426F-9D24-AEC76899FFD5}"/>
    <cellStyle name="Calculation 3 3 7 5" xfId="26346" xr:uid="{425DA44F-A905-4FBC-8FED-C865DA91E355}"/>
    <cellStyle name="Calculation 3 3 7 5 2" xfId="50112" xr:uid="{8E5D05AB-0891-4B34-A804-D77DBE3351B5}"/>
    <cellStyle name="Calculation 3 3 7 6" xfId="31165" xr:uid="{0E6A0476-900A-4D00-8905-071E2388D158}"/>
    <cellStyle name="Calculation 3 3 8" xfId="7350" xr:uid="{DAC9A17E-CC7E-4845-BC95-F390DCF68773}"/>
    <cellStyle name="Calculation 3 3 8 2" xfId="12729" xr:uid="{2CDC8711-458A-4BCE-B769-02120CFCEA54}"/>
    <cellStyle name="Calculation 3 3 8 2 2" xfId="36761" xr:uid="{6BA86AFA-A320-43AE-A5A6-D7FD59D82469}"/>
    <cellStyle name="Calculation 3 3 8 3" xfId="17465" xr:uid="{991DA4C4-9322-4CBB-8ABC-34C14B06FFED}"/>
    <cellStyle name="Calculation 3 3 8 3 2" xfId="41495" xr:uid="{DE3F0E31-1E37-4819-9EF6-E7A193251D6A}"/>
    <cellStyle name="Calculation 3 3 8 4" xfId="22470" xr:uid="{F09D7E46-3759-4D2F-99C6-28901D794B48}"/>
    <cellStyle name="Calculation 3 3 8 4 2" xfId="46259" xr:uid="{038AE533-487B-4895-9901-C329E5DAA231}"/>
    <cellStyle name="Calculation 3 3 8 5" xfId="27068" xr:uid="{DAC7AAE2-25D6-4B3A-95AD-DE586FDB883E}"/>
    <cellStyle name="Calculation 3 3 8 5 2" xfId="50834" xr:uid="{273C56F2-B084-47B4-98AD-93CFE0EBA21F}"/>
    <cellStyle name="Calculation 3 3 8 6" xfId="31887" xr:uid="{7CA15898-23B9-4054-A2CF-8D3ED7840410}"/>
    <cellStyle name="Calculation 3 3 9" xfId="8567" xr:uid="{2ACAA58A-E6A0-4DA4-9DA0-FE51A297E1D6}"/>
    <cellStyle name="Calculation 3 3 9 2" xfId="32783" xr:uid="{6055D421-B5D3-4B4A-A1C9-8009EAA9602B}"/>
    <cellStyle name="Calculation 3 4" xfId="2008" xr:uid="{C5E6706B-E49E-4718-B12D-1847BC3073C9}"/>
    <cellStyle name="Calculation 3 4 10" xfId="13562" xr:uid="{DA4FD91A-21F5-4962-BE66-15DAE5C4A06C}"/>
    <cellStyle name="Calculation 3 4 10 2" xfId="37592" xr:uid="{27BD228A-F70A-40D5-840A-94E62358BF46}"/>
    <cellStyle name="Calculation 3 4 11" xfId="18534" xr:uid="{D4EA1ADD-B934-44E1-91CF-8A3AE8AD0E35}"/>
    <cellStyle name="Calculation 3 4 11 2" xfId="42376" xr:uid="{7B8E433B-06B3-4985-9529-F1E2F4DB6B3F}"/>
    <cellStyle name="Calculation 3 4 12" xfId="23277" xr:uid="{C08F6CCA-86BA-4E16-9B8A-446C8606CC67}"/>
    <cellStyle name="Calculation 3 4 12 2" xfId="47046" xr:uid="{11A84A4E-6EF3-4113-8E0C-68573A22D9C1}"/>
    <cellStyle name="Calculation 3 4 13" xfId="3253" xr:uid="{C77F8568-2F0E-45A8-A18F-FC2718C3ABC0}"/>
    <cellStyle name="Calculation 3 4 14" xfId="28032" xr:uid="{5CA0BDD9-3D46-43E0-A00A-57B38425B1E0}"/>
    <cellStyle name="Calculation 3 4 2" xfId="2374" xr:uid="{331BD691-4EB9-4E42-B9D5-245376328365}"/>
    <cellStyle name="Calculation 3 4 2 10" xfId="23520" xr:uid="{B441DB9B-44E2-40AD-B8CA-402131130A07}"/>
    <cellStyle name="Calculation 3 4 2 10 2" xfId="47286" xr:uid="{CADECD79-01EF-411E-87F9-26BCD01EC9D8}"/>
    <cellStyle name="Calculation 3 4 2 11" xfId="3537" xr:uid="{7DD90F44-1B89-445F-ABE4-206623082234}"/>
    <cellStyle name="Calculation 3 4 2 12" xfId="28303" xr:uid="{D95CA891-2D2A-45B7-B6E0-4F0A581A6B68}"/>
    <cellStyle name="Calculation 3 4 2 2" xfId="4340" xr:uid="{8A6959DE-F2D8-46C0-8425-B18A68CA3982}"/>
    <cellStyle name="Calculation 3 4 2 2 2" xfId="9720" xr:uid="{1DCFFD32-12F2-41BF-8DCE-04AE5B0586BA}"/>
    <cellStyle name="Calculation 3 4 2 2 2 2" xfId="33932" xr:uid="{D794A082-4819-42C2-9B10-50DFE70E29B3}"/>
    <cellStyle name="Calculation 3 4 2 2 3" xfId="14635" xr:uid="{B7E453DB-1818-4D5B-9D2F-337FB458EE7B}"/>
    <cellStyle name="Calculation 3 4 2 2 3 2" xfId="38665" xr:uid="{83E876B2-2860-4751-8B65-B07BD15B37FE}"/>
    <cellStyle name="Calculation 3 4 2 2 4" xfId="19869" xr:uid="{33B22653-8D28-4568-8C5A-C621FC7D9643}"/>
    <cellStyle name="Calculation 3 4 2 2 4 2" xfId="43692" xr:uid="{D99B5067-75FD-4F83-B907-26C5C86D4604}"/>
    <cellStyle name="Calculation 3 4 2 2 5" xfId="24501" xr:uid="{142AA20E-16CD-415C-A7F6-587BAA371A11}"/>
    <cellStyle name="Calculation 3 4 2 2 5 2" xfId="48267" xr:uid="{B41C776F-83B4-4871-AD88-9DB7A44598DA}"/>
    <cellStyle name="Calculation 3 4 2 2 6" xfId="29093" xr:uid="{62B3DB9A-C154-4099-8148-27D223B66826}"/>
    <cellStyle name="Calculation 3 4 2 3" xfId="5446" xr:uid="{46067E70-4402-4AE1-B378-C1E65A8BE882}"/>
    <cellStyle name="Calculation 3 4 2 3 2" xfId="10825" xr:uid="{4280E1EC-0631-4AC0-87EA-8E733F6F43C0}"/>
    <cellStyle name="Calculation 3 4 2 3 2 2" xfId="34862" xr:uid="{98AAE2A8-3757-43D8-9903-ACFD38CE00AF}"/>
    <cellStyle name="Calculation 3 4 2 3 3" xfId="15566" xr:uid="{F082E1E8-0DB4-4F59-8AF3-296F9C40551E}"/>
    <cellStyle name="Calculation 3 4 2 3 3 2" xfId="39596" xr:uid="{138E16F6-CAF5-4A32-8583-BEA410805C10}"/>
    <cellStyle name="Calculation 3 4 2 3 4" xfId="20614" xr:uid="{1087CD3A-766D-4D22-816C-88C7644F6A60}"/>
    <cellStyle name="Calculation 3 4 2 3 4 2" xfId="44426" xr:uid="{0F8CB51E-8DAE-465E-A6CB-7B0072012CED}"/>
    <cellStyle name="Calculation 3 4 2 3 5" xfId="25235" xr:uid="{2B12A368-9155-429C-B82E-34BD3350D837}"/>
    <cellStyle name="Calculation 3 4 2 3 5 2" xfId="49001" xr:uid="{C570B7E5-FD9A-420B-9924-E91A28FAA912}"/>
    <cellStyle name="Calculation 3 4 2 3 6" xfId="30011" xr:uid="{CC823531-8060-40F6-8943-F31D4F288ADA}"/>
    <cellStyle name="Calculation 3 4 2 4" xfId="6227" xr:uid="{ACA05629-FC50-4135-9BF8-D69223BB127C}"/>
    <cellStyle name="Calculation 3 4 2 4 2" xfId="11606" xr:uid="{B1D27254-3E56-46A5-B0A8-F52D20E7AEBE}"/>
    <cellStyle name="Calculation 3 4 2 4 2 2" xfId="35640" xr:uid="{F0059095-52EA-48A6-ACE3-7358DEB70EF0}"/>
    <cellStyle name="Calculation 3 4 2 4 3" xfId="16344" xr:uid="{714D8F73-54E7-4E74-A677-F2569BDA8B4F}"/>
    <cellStyle name="Calculation 3 4 2 4 3 2" xfId="40374" xr:uid="{C29CBC76-22D8-49A9-AE49-C7794480C4A5}"/>
    <cellStyle name="Calculation 3 4 2 4 4" xfId="21350" xr:uid="{28556E37-0C34-4CE1-A224-1CB68268D9E5}"/>
    <cellStyle name="Calculation 3 4 2 4 4 2" xfId="45153" xr:uid="{483447D5-521D-4F70-B16F-477BA3955B5D}"/>
    <cellStyle name="Calculation 3 4 2 4 5" xfId="25962" xr:uid="{FD48EDC5-A032-459F-9E2C-4B540A917EA6}"/>
    <cellStyle name="Calculation 3 4 2 4 5 2" xfId="49728" xr:uid="{BA68A12E-D99F-41C3-8C6D-3756B2F6B6F6}"/>
    <cellStyle name="Calculation 3 4 2 4 6" xfId="30780" xr:uid="{1CF984B8-6BB7-493D-8B56-33C35D6F3C51}"/>
    <cellStyle name="Calculation 3 4 2 5" xfId="6966" xr:uid="{CD186FC3-FAEA-4100-A48E-A631CD67AA26}"/>
    <cellStyle name="Calculation 3 4 2 5 2" xfId="12345" xr:uid="{45995847-88F5-4BAF-B3B4-75FE7109CFC0}"/>
    <cellStyle name="Calculation 3 4 2 5 2 2" xfId="36377" xr:uid="{581F24B0-07BE-47ED-8F96-08BA5B9B4CDB}"/>
    <cellStyle name="Calculation 3 4 2 5 3" xfId="17081" xr:uid="{7EF94EC1-FCCD-48BE-8383-3FFB6A131E89}"/>
    <cellStyle name="Calculation 3 4 2 5 3 2" xfId="41111" xr:uid="{2852DF73-7853-4F0E-B9E3-CA2E9056E323}"/>
    <cellStyle name="Calculation 3 4 2 5 4" xfId="22086" xr:uid="{1272BD39-5C10-43C3-9B8A-3B2DCCD0AA01}"/>
    <cellStyle name="Calculation 3 4 2 5 4 2" xfId="45880" xr:uid="{6D49B01B-503A-4FF9-BAE4-6F4E99667280}"/>
    <cellStyle name="Calculation 3 4 2 5 5" xfId="26689" xr:uid="{220244A3-E803-4817-9583-FB65FE4107AD}"/>
    <cellStyle name="Calculation 3 4 2 5 5 2" xfId="50455" xr:uid="{E209F148-C187-46B7-956D-873D6C182140}"/>
    <cellStyle name="Calculation 3 4 2 5 6" xfId="31508" xr:uid="{0D5DC762-F19D-4EEF-A100-4301BCC6A6CE}"/>
    <cellStyle name="Calculation 3 4 2 6" xfId="7699" xr:uid="{2C291534-9681-4E00-8D63-271AA80FA983}"/>
    <cellStyle name="Calculation 3 4 2 6 2" xfId="13078" xr:uid="{EA5831E5-AC1F-42E1-B52E-F589CBFFDA60}"/>
    <cellStyle name="Calculation 3 4 2 6 2 2" xfId="37108" xr:uid="{D208974C-BC2C-4B08-A5F7-3BA5013D3845}"/>
    <cellStyle name="Calculation 3 4 2 6 3" xfId="17812" xr:uid="{90FB2905-7589-4635-A81F-DC8E02B8DFB1}"/>
    <cellStyle name="Calculation 3 4 2 6 3 2" xfId="41842" xr:uid="{9EDEC913-6844-457E-9A08-3F69935E3280}"/>
    <cellStyle name="Calculation 3 4 2 6 4" xfId="22817" xr:uid="{DD8AC20E-28D8-40F8-B36F-A47DEDF2DA04}"/>
    <cellStyle name="Calculation 3 4 2 6 4 2" xfId="46602" xr:uid="{0C365687-FA39-444E-87DF-006382C43233}"/>
    <cellStyle name="Calculation 3 4 2 6 5" xfId="27411" xr:uid="{67ADD1A9-047F-471D-9A2A-647CEF1384BF}"/>
    <cellStyle name="Calculation 3 4 2 6 5 2" xfId="51177" xr:uid="{383DEA27-DFFF-47E1-8833-B15123BE20A9}"/>
    <cellStyle name="Calculation 3 4 2 6 6" xfId="32230" xr:uid="{EEA12606-2894-4081-86C2-3E624E27FCB9}"/>
    <cellStyle name="Calculation 3 4 2 7" xfId="8919" xr:uid="{3568F151-B158-4306-AEF2-97571454A7B9}"/>
    <cellStyle name="Calculation 3 4 2 7 2" xfId="33133" xr:uid="{3F39FB65-D2CA-4683-A783-63EE55C26603}"/>
    <cellStyle name="Calculation 3 4 2 8" xfId="13836" xr:uid="{E942D285-681F-4EF5-900D-568084031078}"/>
    <cellStyle name="Calculation 3 4 2 8 2" xfId="37866" xr:uid="{38BAF812-A4B7-4D36-87A4-C4441B50BF74}"/>
    <cellStyle name="Calculation 3 4 2 9" xfId="18810" xr:uid="{80768680-1EEB-4D6B-B01A-1204B7A86B8B}"/>
    <cellStyle name="Calculation 3 4 2 9 2" xfId="42647" xr:uid="{32F088E5-C491-455C-9159-0A117E83DC09}"/>
    <cellStyle name="Calculation 3 4 3" xfId="3761" xr:uid="{00B5C5F6-7724-445D-AB41-2C7F8D053932}"/>
    <cellStyle name="Calculation 3 4 3 10" xfId="23719" xr:uid="{457212E8-47D8-48C8-B261-AD156EC1AA61}"/>
    <cellStyle name="Calculation 3 4 3 10 2" xfId="47485" xr:uid="{B7E58892-2153-4546-A66E-515D238A91A0}"/>
    <cellStyle name="Calculation 3 4 3 11" xfId="28524" xr:uid="{392AD2D5-2D35-4DA3-877C-61C07BCEFAAB}"/>
    <cellStyle name="Calculation 3 4 3 2" xfId="4564" xr:uid="{55B2C513-07A9-4B93-B2F4-B55EBC71E43E}"/>
    <cellStyle name="Calculation 3 4 3 2 2" xfId="9944" xr:uid="{CD38E573-54B7-428B-95C7-61DEBA12B3F6}"/>
    <cellStyle name="Calculation 3 4 3 2 2 2" xfId="34156" xr:uid="{8CE0437E-902D-4FD9-9981-436443E1D08C}"/>
    <cellStyle name="Calculation 3 4 3 2 3" xfId="14859" xr:uid="{00A530C4-7F92-495A-BDC1-FBE82C97610C}"/>
    <cellStyle name="Calculation 3 4 3 2 3 2" xfId="38889" xr:uid="{7B461FF1-CB4A-4E41-9553-80A881E0F9BA}"/>
    <cellStyle name="Calculation 3 4 3 2 4" xfId="20093" xr:uid="{949AEA15-06F8-4048-AF4D-DC98B6ACDB45}"/>
    <cellStyle name="Calculation 3 4 3 2 4 2" xfId="43913" xr:uid="{EBE98103-AD9D-4935-89BC-F7C713F07ED8}"/>
    <cellStyle name="Calculation 3 4 3 2 5" xfId="24722" xr:uid="{F754155B-366B-4129-A446-2BDE2939DB16}"/>
    <cellStyle name="Calculation 3 4 3 2 5 2" xfId="48488" xr:uid="{8094386B-78F0-47B0-B4CB-A1D31FD4285D}"/>
    <cellStyle name="Calculation 3 4 3 2 6" xfId="29314" xr:uid="{FA90B03A-E77E-4CE5-853F-194CC5B4105E}"/>
    <cellStyle name="Calculation 3 4 3 3" xfId="5670" xr:uid="{3D7529DC-60D3-4A8E-A10D-ADA6BF3045DC}"/>
    <cellStyle name="Calculation 3 4 3 3 2" xfId="11049" xr:uid="{92606ED3-042D-47C8-84C9-BCA162A43A52}"/>
    <cellStyle name="Calculation 3 4 3 3 2 2" xfId="35086" xr:uid="{0A37D23A-35A7-409C-9BE7-3307BFD91D90}"/>
    <cellStyle name="Calculation 3 4 3 3 3" xfId="15790" xr:uid="{B2AEF423-02D8-4134-A4C0-3F967F88D1F7}"/>
    <cellStyle name="Calculation 3 4 3 3 3 2" xfId="39820" xr:uid="{A26FF8AB-D060-42AE-B161-96F82A13919A}"/>
    <cellStyle name="Calculation 3 4 3 3 4" xfId="20838" xr:uid="{8DAF9252-3DEB-438F-A303-237A82AB1141}"/>
    <cellStyle name="Calculation 3 4 3 3 4 2" xfId="44647" xr:uid="{857BD228-A316-4E3C-89C1-F5F9E69E2276}"/>
    <cellStyle name="Calculation 3 4 3 3 5" xfId="25456" xr:uid="{EAD99C0F-9D79-406D-AC0B-C90CDCAD655B}"/>
    <cellStyle name="Calculation 3 4 3 3 5 2" xfId="49222" xr:uid="{A3F44E79-E30F-4164-9E94-EA34F6A9441C}"/>
    <cellStyle name="Calculation 3 4 3 3 6" xfId="30232" xr:uid="{FE40BAED-D12E-46DE-8C1A-BB63AC50A4C1}"/>
    <cellStyle name="Calculation 3 4 3 4" xfId="6451" xr:uid="{84D7CCD1-C4A0-4B88-91CF-28AB5B827DD5}"/>
    <cellStyle name="Calculation 3 4 3 4 2" xfId="11830" xr:uid="{7FE826A5-50D5-44EB-8D00-0A689F0382AB}"/>
    <cellStyle name="Calculation 3 4 3 4 2 2" xfId="35864" xr:uid="{761127B6-3D44-4F66-ADB8-42E39ABAD28F}"/>
    <cellStyle name="Calculation 3 4 3 4 3" xfId="16568" xr:uid="{92C3F2F4-098E-4C3D-8CE8-F1EA35F3C95C}"/>
    <cellStyle name="Calculation 3 4 3 4 3 2" xfId="40598" xr:uid="{437DAAA6-4B79-42DB-B38E-B2D625824022}"/>
    <cellStyle name="Calculation 3 4 3 4 4" xfId="21574" xr:uid="{34CD4272-E440-4E9A-9716-E589A44C308B}"/>
    <cellStyle name="Calculation 3 4 3 4 4 2" xfId="45374" xr:uid="{6C3BBA12-B641-4024-A715-B1DABBED46A5}"/>
    <cellStyle name="Calculation 3 4 3 4 5" xfId="26183" xr:uid="{CF787002-CA06-4598-8231-DF246CEB52F1}"/>
    <cellStyle name="Calculation 3 4 3 4 5 2" xfId="49949" xr:uid="{F39208AD-61EF-49B6-A990-7BD71E4CFC5B}"/>
    <cellStyle name="Calculation 3 4 3 4 6" xfId="31001" xr:uid="{C063943C-589F-4986-BD48-F923D778A4F3}"/>
    <cellStyle name="Calculation 3 4 3 5" xfId="7190" xr:uid="{4720B5C9-BB10-4FED-BD8E-47B9868BCCBB}"/>
    <cellStyle name="Calculation 3 4 3 5 2" xfId="12569" xr:uid="{7CB807FD-8621-425A-822B-998F5495535D}"/>
    <cellStyle name="Calculation 3 4 3 5 2 2" xfId="36601" xr:uid="{8E76B431-E58E-44C1-AE3E-1049ED4D6645}"/>
    <cellStyle name="Calculation 3 4 3 5 3" xfId="17305" xr:uid="{BF2733BD-3B7E-473D-8B96-C38980633862}"/>
    <cellStyle name="Calculation 3 4 3 5 3 2" xfId="41335" xr:uid="{15823756-B884-4F2F-B569-41649069E6AB}"/>
    <cellStyle name="Calculation 3 4 3 5 4" xfId="22310" xr:uid="{BEF6D1E4-B953-42D9-B8D4-1BEB91E65734}"/>
    <cellStyle name="Calculation 3 4 3 5 4 2" xfId="46101" xr:uid="{5A996CBE-2300-4C4C-8745-6656E2575867}"/>
    <cellStyle name="Calculation 3 4 3 5 5" xfId="26910" xr:uid="{555A3880-02B0-4358-AD6A-ABEB99F3D8CB}"/>
    <cellStyle name="Calculation 3 4 3 5 5 2" xfId="50676" xr:uid="{7C522FB3-16CB-4874-9C10-ED0E61E508C6}"/>
    <cellStyle name="Calculation 3 4 3 5 6" xfId="31729" xr:uid="{FD4464D1-E768-40A7-A5BC-16BFBB8F2732}"/>
    <cellStyle name="Calculation 3 4 3 6" xfId="7923" xr:uid="{39FCADA6-BEE7-414A-AC38-B3AFAE7F3CE3}"/>
    <cellStyle name="Calculation 3 4 3 6 2" xfId="13302" xr:uid="{9670229C-49DF-4C0E-97C4-4DEFFA06FBDB}"/>
    <cellStyle name="Calculation 3 4 3 6 2 2" xfId="37332" xr:uid="{FE3E2E63-B4BC-425A-A87E-8CA849753DA1}"/>
    <cellStyle name="Calculation 3 4 3 6 3" xfId="18036" xr:uid="{9D9DEAA6-93B6-4A40-B408-D009C5A8D470}"/>
    <cellStyle name="Calculation 3 4 3 6 3 2" xfId="42066" xr:uid="{E5EBBB4E-A3EE-4E4E-8366-072791C6C7BF}"/>
    <cellStyle name="Calculation 3 4 3 6 4" xfId="23041" xr:uid="{5EC68180-2D2D-4302-9F83-79FAEDE1A8F7}"/>
    <cellStyle name="Calculation 3 4 3 6 4 2" xfId="46823" xr:uid="{25E5F791-9798-452A-8752-B059792FE95E}"/>
    <cellStyle name="Calculation 3 4 3 6 5" xfId="27632" xr:uid="{C93ED287-8700-494E-9F60-CA1343A55D9B}"/>
    <cellStyle name="Calculation 3 4 3 6 5 2" xfId="51398" xr:uid="{5A98F8C7-1318-4856-BAB6-7E54B17FE89E}"/>
    <cellStyle name="Calculation 3 4 3 6 6" xfId="32451" xr:uid="{D9BE838C-DD98-4090-88D1-F665C6B9328C}"/>
    <cellStyle name="Calculation 3 4 3 7" xfId="9143" xr:uid="{AEE5B84F-FE8D-4C3F-B691-565916CD153D}"/>
    <cellStyle name="Calculation 3 4 3 7 2" xfId="33357" xr:uid="{D9733DEF-E3CE-4289-A933-03816916BDD3}"/>
    <cellStyle name="Calculation 3 4 3 8" xfId="14060" xr:uid="{4BAB1762-7C90-44CA-B211-053E2DEC589C}"/>
    <cellStyle name="Calculation 3 4 3 8 2" xfId="38090" xr:uid="{3FE67700-AF99-4754-9781-CBD6C14725E6}"/>
    <cellStyle name="Calculation 3 4 3 9" xfId="19034" xr:uid="{F47BDE2C-0456-4405-A138-6627C1CC6810}"/>
    <cellStyle name="Calculation 3 4 3 9 2" xfId="42868" xr:uid="{99659A44-90E5-4FB6-942E-AAB6C9AFD4B5}"/>
    <cellStyle name="Calculation 3 4 4" xfId="4064" xr:uid="{D5034270-41E6-4629-AF1D-7DF547F48012}"/>
    <cellStyle name="Calculation 3 4 4 2" xfId="9444" xr:uid="{614506CC-5D2C-4F7C-8934-7BC39B950F8E}"/>
    <cellStyle name="Calculation 3 4 4 2 2" xfId="33658" xr:uid="{DA3BE311-867F-4D44-8C4F-7EF9D29508C1}"/>
    <cellStyle name="Calculation 3 4 4 3" xfId="14361" xr:uid="{01D8A634-2E0C-4BB0-87C1-E8BDC3ADD876}"/>
    <cellStyle name="Calculation 3 4 4 3 2" xfId="38391" xr:uid="{B86B0DB0-3BDF-42BC-900A-7C4B6B645BB3}"/>
    <cellStyle name="Calculation 3 4 4 4" xfId="19593" xr:uid="{A7A79323-D5F1-436A-9E85-ED0A7EBA945B}"/>
    <cellStyle name="Calculation 3 4 4 4 2" xfId="43419" xr:uid="{7B87AD79-2583-4E0B-BF0D-B3392F41BB21}"/>
    <cellStyle name="Calculation 3 4 4 5" xfId="24228" xr:uid="{D0700D5B-893E-4B18-9703-488E5576B5C4}"/>
    <cellStyle name="Calculation 3 4 4 5 2" xfId="47994" xr:uid="{B32EEB7D-7E7A-479B-A841-6A53FA77935D}"/>
    <cellStyle name="Calculation 3 4 4 6" xfId="28822" xr:uid="{3295D05A-9E9D-4A7E-855C-40EEE542BBAE}"/>
    <cellStyle name="Calculation 3 4 5" xfId="5169" xr:uid="{210236BC-B657-48B4-85D8-56E43A467B38}"/>
    <cellStyle name="Calculation 3 4 5 2" xfId="10548" xr:uid="{7446E92E-D16E-4FE3-B809-D673151DB385}"/>
    <cellStyle name="Calculation 3 4 5 2 2" xfId="34587" xr:uid="{0BF7DDD2-96DB-4677-AF14-F13FE2EB907F}"/>
    <cellStyle name="Calculation 3 4 5 3" xfId="15291" xr:uid="{DD5A3336-07FF-4FF8-993A-89CB6CEF51CD}"/>
    <cellStyle name="Calculation 3 4 5 3 2" xfId="39321" xr:uid="{E2A2EB2D-1B78-4DFA-95FC-B8D4BB5730E9}"/>
    <cellStyle name="Calculation 3 4 5 4" xfId="20339" xr:uid="{B6EA07EF-FEBC-48AD-95BA-EAC761D7E17F}"/>
    <cellStyle name="Calculation 3 4 5 4 2" xfId="44154" xr:uid="{056BE3A2-D41E-4CCE-94B3-9790F1AD59C9}"/>
    <cellStyle name="Calculation 3 4 5 5" xfId="24963" xr:uid="{E64AF1BF-5325-4A2E-8928-95C6A1DD5833}"/>
    <cellStyle name="Calculation 3 4 5 5 2" xfId="48729" xr:uid="{4E9D5CE1-4902-4656-8C27-F4781D620B86}"/>
    <cellStyle name="Calculation 3 4 5 6" xfId="29739" xr:uid="{E7777BE5-A5E0-4B34-AC1D-A89D61742697}"/>
    <cellStyle name="Calculation 3 4 6" xfId="5950" xr:uid="{7A7E51AE-66CA-42BC-B5E1-ECF23721D2B9}"/>
    <cellStyle name="Calculation 3 4 6 2" xfId="11329" xr:uid="{6F38F2C5-325E-4A86-A916-89D9E1F24EB7}"/>
    <cellStyle name="Calculation 3 4 6 2 2" xfId="35365" xr:uid="{1F00FBD3-3FBC-4982-B690-31A1BFD0E884}"/>
    <cellStyle name="Calculation 3 4 6 3" xfId="16069" xr:uid="{8927EA0B-8B4E-4411-802E-B95C905F4515}"/>
    <cellStyle name="Calculation 3 4 6 3 2" xfId="40099" xr:uid="{8BBA72D8-E3A9-40BA-91F0-1C7F41CF9EF0}"/>
    <cellStyle name="Calculation 3 4 6 4" xfId="21076" xr:uid="{D23D45E3-7CCC-4AC3-953F-521AECB07CD3}"/>
    <cellStyle name="Calculation 3 4 6 4 2" xfId="44882" xr:uid="{1EA79E64-5C71-4A0A-938A-5D677B1205EE}"/>
    <cellStyle name="Calculation 3 4 6 5" xfId="25691" xr:uid="{8156E465-95D3-4619-B606-0A105A01DD26}"/>
    <cellStyle name="Calculation 3 4 6 5 2" xfId="49457" xr:uid="{7F386829-C9B4-4BB9-9899-499D185AE301}"/>
    <cellStyle name="Calculation 3 4 6 6" xfId="30508" xr:uid="{64C99325-D47D-4020-B9C8-658EE549CFE0}"/>
    <cellStyle name="Calculation 3 4 7" xfId="6690" xr:uid="{F2386891-70E1-480B-A5EE-348907D6637B}"/>
    <cellStyle name="Calculation 3 4 7 2" xfId="12069" xr:uid="{A305B6D0-360A-4E4C-8757-8E46FB03A6E0}"/>
    <cellStyle name="Calculation 3 4 7 2 2" xfId="36103" xr:uid="{7D0A4A38-D0AC-4B12-ACE6-F47CD76CDCEA}"/>
    <cellStyle name="Calculation 3 4 7 3" xfId="16807" xr:uid="{6B152D8C-755B-4A6B-8643-7C77AE4F1A39}"/>
    <cellStyle name="Calculation 3 4 7 3 2" xfId="40837" xr:uid="{0ACF35D1-A285-43D8-8291-260FDB88BDF3}"/>
    <cellStyle name="Calculation 3 4 7 4" xfId="21812" xr:uid="{AAD4D94A-D083-4CB9-B71C-1C781F483FF9}"/>
    <cellStyle name="Calculation 3 4 7 4 2" xfId="45609" xr:uid="{DCA3DC0A-6783-4AD3-808C-85DD1260FCCF}"/>
    <cellStyle name="Calculation 3 4 7 5" xfId="26418" xr:uid="{AE6DA87F-0D4B-4A0F-90D6-5BC3E89B408C}"/>
    <cellStyle name="Calculation 3 4 7 5 2" xfId="50184" xr:uid="{2EE59579-2509-4593-947A-E6584F82A4E7}"/>
    <cellStyle name="Calculation 3 4 7 6" xfId="31237" xr:uid="{E7920747-A638-4E8D-A1F6-D0A6C896BAD6}"/>
    <cellStyle name="Calculation 3 4 8" xfId="7423" xr:uid="{19D46366-5797-4E18-99F0-296C4274BC58}"/>
    <cellStyle name="Calculation 3 4 8 2" xfId="12802" xr:uid="{4B6C0872-6867-461C-B22F-3726D6ACB2D9}"/>
    <cellStyle name="Calculation 3 4 8 2 2" xfId="36834" xr:uid="{9999B8F5-825E-4C02-8F3B-4964823B5F70}"/>
    <cellStyle name="Calculation 3 4 8 3" xfId="17538" xr:uid="{018C2405-E368-44FF-8AA4-40D7EBD08D5F}"/>
    <cellStyle name="Calculation 3 4 8 3 2" xfId="41568" xr:uid="{EE0A8371-BA5A-434A-AAF2-A2C9672109D9}"/>
    <cellStyle name="Calculation 3 4 8 4" xfId="22543" xr:uid="{A6096E7F-23D1-444E-96EA-82040F231BB6}"/>
    <cellStyle name="Calculation 3 4 8 4 2" xfId="46331" xr:uid="{FF5B6E30-6314-4688-B299-6FCA5F0DE241}"/>
    <cellStyle name="Calculation 3 4 8 5" xfId="27140" xr:uid="{CCE71FD8-D16B-40B2-A0A7-CD172E5F296D}"/>
    <cellStyle name="Calculation 3 4 8 5 2" xfId="50906" xr:uid="{70352BC1-82CF-49AC-AA8E-4FBE9D44E386}"/>
    <cellStyle name="Calculation 3 4 8 6" xfId="31959" xr:uid="{27D120CF-1305-43FC-BE76-91FFDD311230}"/>
    <cellStyle name="Calculation 3 4 9" xfId="8640" xr:uid="{697B0AC1-BE1A-403B-80A6-E4E3C2218FD0}"/>
    <cellStyle name="Calculation 3 4 9 2" xfId="32856" xr:uid="{227D6316-3C7D-4DAF-9D71-BF004398D4C6}"/>
    <cellStyle name="Calculation 3 5" xfId="1866" xr:uid="{460CE788-4332-44FD-B0EB-20500B913D71}"/>
    <cellStyle name="Calculation 3 5 10" xfId="13499" xr:uid="{6C3082E8-4C36-4B5B-9D4C-C8CB91F0605D}"/>
    <cellStyle name="Calculation 3 5 10 2" xfId="37529" xr:uid="{5E8D4551-A60C-4CE6-B2B0-693B06C8B21F}"/>
    <cellStyle name="Calculation 3 5 11" xfId="18471" xr:uid="{BDCF71B0-3119-4D43-9585-FE9CE231F2D7}"/>
    <cellStyle name="Calculation 3 5 11 2" xfId="42313" xr:uid="{ADAA61CD-E1ED-465B-B40E-95F99D26F621}"/>
    <cellStyle name="Calculation 3 5 12" xfId="23217" xr:uid="{108D5715-99C1-406D-B6E4-441441680D55}"/>
    <cellStyle name="Calculation 3 5 12 2" xfId="46986" xr:uid="{4F2CC678-59C5-48EF-9F3F-C7BFEBD97867}"/>
    <cellStyle name="Calculation 3 5 13" xfId="3190" xr:uid="{EF3DADE3-6190-4C3F-B933-98150461432C}"/>
    <cellStyle name="Calculation 3 5 14" xfId="27969" xr:uid="{A8C26492-8ECE-47BD-87DF-F7D054C21129}"/>
    <cellStyle name="Calculation 3 5 2" xfId="3474" xr:uid="{DE8E2FFB-E32D-4624-AD16-D5836809ACC1}"/>
    <cellStyle name="Calculation 3 5 2 10" xfId="23460" xr:uid="{2C484586-BDA0-4496-84CF-CA8C7C6CC8D2}"/>
    <cellStyle name="Calculation 3 5 2 10 2" xfId="47226" xr:uid="{B06D30AC-E79F-46C5-B82A-1F18B939AFA5}"/>
    <cellStyle name="Calculation 3 5 2 11" xfId="28240" xr:uid="{CC857274-8E88-4BB7-B323-64733B55948F}"/>
    <cellStyle name="Calculation 3 5 2 2" xfId="4277" xr:uid="{2199C8F6-F744-4766-8CB4-E6E25C61B0D7}"/>
    <cellStyle name="Calculation 3 5 2 2 2" xfId="9657" xr:uid="{0F72CF2C-6CE8-445B-B739-4BC497ECC2E4}"/>
    <cellStyle name="Calculation 3 5 2 2 2 2" xfId="33869" xr:uid="{16779084-2428-48C5-B559-8E78C43D540C}"/>
    <cellStyle name="Calculation 3 5 2 2 3" xfId="14572" xr:uid="{BF894D2D-2F88-4F34-9A56-59984F32065E}"/>
    <cellStyle name="Calculation 3 5 2 2 3 2" xfId="38602" xr:uid="{47E33418-641A-47F3-93E6-9876EB1088AC}"/>
    <cellStyle name="Calculation 3 5 2 2 4" xfId="19806" xr:uid="{A078F3F2-E913-47EB-AF64-1CF5418AEEC7}"/>
    <cellStyle name="Calculation 3 5 2 2 4 2" xfId="43629" xr:uid="{7493D8D1-972B-4C30-B69B-70F3CEE927EB}"/>
    <cellStyle name="Calculation 3 5 2 2 5" xfId="24438" xr:uid="{3CBB51F1-9D0A-4E9B-915B-0B8AAC72F3A5}"/>
    <cellStyle name="Calculation 3 5 2 2 5 2" xfId="48204" xr:uid="{95DC9700-D69A-4630-BB13-82E210B514FA}"/>
    <cellStyle name="Calculation 3 5 2 2 6" xfId="29030" xr:uid="{8E456D08-7EC0-4139-8554-93EAF34324F7}"/>
    <cellStyle name="Calculation 3 5 2 3" xfId="5383" xr:uid="{A0C29867-77BE-4EA3-B465-450A486723EA}"/>
    <cellStyle name="Calculation 3 5 2 3 2" xfId="10762" xr:uid="{4933A4C2-68A0-4C6B-A387-04DC0B12AB72}"/>
    <cellStyle name="Calculation 3 5 2 3 2 2" xfId="34799" xr:uid="{B742D989-77FB-4C3C-8D80-D2BC602265D7}"/>
    <cellStyle name="Calculation 3 5 2 3 3" xfId="15503" xr:uid="{EF664045-3EE2-4D48-9639-A80E837E62BD}"/>
    <cellStyle name="Calculation 3 5 2 3 3 2" xfId="39533" xr:uid="{41DC2A6F-71D3-4D64-9C15-0B8EC36D6902}"/>
    <cellStyle name="Calculation 3 5 2 3 4" xfId="20551" xr:uid="{1194AC5E-AF7E-40E6-8DC5-B19BC654C25E}"/>
    <cellStyle name="Calculation 3 5 2 3 4 2" xfId="44363" xr:uid="{A626BD61-A010-478D-9868-914D7E89E6B8}"/>
    <cellStyle name="Calculation 3 5 2 3 5" xfId="25172" xr:uid="{EDA1ECBA-66AA-4276-ABE3-4CC99B58736D}"/>
    <cellStyle name="Calculation 3 5 2 3 5 2" xfId="48938" xr:uid="{A67B0BAC-F18E-4860-B670-8C31EB653112}"/>
    <cellStyle name="Calculation 3 5 2 3 6" xfId="29948" xr:uid="{E876C2D8-B14B-43FE-B814-A35C3F104580}"/>
    <cellStyle name="Calculation 3 5 2 4" xfId="6164" xr:uid="{E0FF6B58-881F-46D5-864E-DA4F16DC7EEB}"/>
    <cellStyle name="Calculation 3 5 2 4 2" xfId="11543" xr:uid="{E53C3206-EAC4-47D1-AA09-8030E685851D}"/>
    <cellStyle name="Calculation 3 5 2 4 2 2" xfId="35577" xr:uid="{0E03A85B-964F-4ECC-866F-90B49F2F3799}"/>
    <cellStyle name="Calculation 3 5 2 4 3" xfId="16281" xr:uid="{AE6235C8-E1B1-4AD0-96CA-153B00EFDCFE}"/>
    <cellStyle name="Calculation 3 5 2 4 3 2" xfId="40311" xr:uid="{2DDD61C9-7A06-4CA3-B74D-DDED39BB1F50}"/>
    <cellStyle name="Calculation 3 5 2 4 4" xfId="21287" xr:uid="{D2895C04-44A0-4AFE-B08F-411DDA65C437}"/>
    <cellStyle name="Calculation 3 5 2 4 4 2" xfId="45090" xr:uid="{05221860-5E5E-4CDD-B963-C09B5269FA31}"/>
    <cellStyle name="Calculation 3 5 2 4 5" xfId="25899" xr:uid="{E2212C15-10CF-43FD-86B6-62EBCA746C8F}"/>
    <cellStyle name="Calculation 3 5 2 4 5 2" xfId="49665" xr:uid="{B6496FC5-D93B-4993-92B7-F9833FB9B16C}"/>
    <cellStyle name="Calculation 3 5 2 4 6" xfId="30717" xr:uid="{8C985CC0-D133-40B6-BAFA-A91E231139FC}"/>
    <cellStyle name="Calculation 3 5 2 5" xfId="6903" xr:uid="{1278C630-0443-433C-8508-586042ADBC3D}"/>
    <cellStyle name="Calculation 3 5 2 5 2" xfId="12282" xr:uid="{8CF9ED15-E61B-428B-A30F-6CA849504A32}"/>
    <cellStyle name="Calculation 3 5 2 5 2 2" xfId="36314" xr:uid="{3D616C1B-42C9-419D-8D38-4BA709EF6D7F}"/>
    <cellStyle name="Calculation 3 5 2 5 3" xfId="17018" xr:uid="{F8E23F13-2B45-456C-BCC8-9AC670FE1878}"/>
    <cellStyle name="Calculation 3 5 2 5 3 2" xfId="41048" xr:uid="{6FB99BF7-49FF-46E7-B233-579C4E15B9F2}"/>
    <cellStyle name="Calculation 3 5 2 5 4" xfId="22023" xr:uid="{DEA290FD-881B-4596-BC5E-89C2500C4B80}"/>
    <cellStyle name="Calculation 3 5 2 5 4 2" xfId="45817" xr:uid="{36DFD736-4B60-4FF1-A81D-67480B9AC72C}"/>
    <cellStyle name="Calculation 3 5 2 5 5" xfId="26626" xr:uid="{DB13FADE-933A-49B3-A70B-F27C29947ED2}"/>
    <cellStyle name="Calculation 3 5 2 5 5 2" xfId="50392" xr:uid="{B3BF64F5-40C3-41FC-827A-BAD6FE4D1496}"/>
    <cellStyle name="Calculation 3 5 2 5 6" xfId="31445" xr:uid="{2E5374E5-7CE3-4789-98C7-81AD44E47093}"/>
    <cellStyle name="Calculation 3 5 2 6" xfId="7636" xr:uid="{2E905BB2-0252-477D-BBD9-1FC3DAC73BA7}"/>
    <cellStyle name="Calculation 3 5 2 6 2" xfId="13015" xr:uid="{4705CBC9-8B80-4475-A4E6-88F00ED5DD3C}"/>
    <cellStyle name="Calculation 3 5 2 6 2 2" xfId="37045" xr:uid="{9F004962-9F1D-49F2-B412-0DBE5FF46C00}"/>
    <cellStyle name="Calculation 3 5 2 6 3" xfId="17749" xr:uid="{F26281BB-94BE-41A9-AEF3-CBE75E219E53}"/>
    <cellStyle name="Calculation 3 5 2 6 3 2" xfId="41779" xr:uid="{74E6C31C-CAC5-430F-9801-6C527A23D882}"/>
    <cellStyle name="Calculation 3 5 2 6 4" xfId="22754" xr:uid="{669BC73D-A6F9-4077-8343-82D299322117}"/>
    <cellStyle name="Calculation 3 5 2 6 4 2" xfId="46539" xr:uid="{231B3EDF-0F2E-4203-A1EF-8FF98DABE87C}"/>
    <cellStyle name="Calculation 3 5 2 6 5" xfId="27348" xr:uid="{C5578041-C30E-4C56-B124-E5993AAA2E67}"/>
    <cellStyle name="Calculation 3 5 2 6 5 2" xfId="51114" xr:uid="{28BB7FD8-4690-43AA-8A55-40F8331C5E8F}"/>
    <cellStyle name="Calculation 3 5 2 6 6" xfId="32167" xr:uid="{9F77AAF2-0F1E-4E1C-95FA-205334694613}"/>
    <cellStyle name="Calculation 3 5 2 7" xfId="8856" xr:uid="{11D98633-038D-426D-9A66-683091083D33}"/>
    <cellStyle name="Calculation 3 5 2 7 2" xfId="33070" xr:uid="{64A577EE-A409-45E9-BA18-5BE1E3A8E8D4}"/>
    <cellStyle name="Calculation 3 5 2 8" xfId="13773" xr:uid="{A6946BF1-4B9B-4611-A326-A0762C300BF2}"/>
    <cellStyle name="Calculation 3 5 2 8 2" xfId="37803" xr:uid="{D9ECFADA-59ED-417F-9E1D-8A98F36E178A}"/>
    <cellStyle name="Calculation 3 5 2 9" xfId="18747" xr:uid="{04FE2A5D-EEEC-436A-B13F-3B8600FC1C15}"/>
    <cellStyle name="Calculation 3 5 2 9 2" xfId="42584" xr:uid="{7149866F-DB79-4398-BD6D-7324C2D28894}"/>
    <cellStyle name="Calculation 3 5 3" xfId="3698" xr:uid="{54B7D823-C031-4AE7-9270-403B20B26126}"/>
    <cellStyle name="Calculation 3 5 3 10" xfId="23656" xr:uid="{D2384017-3162-41B3-9D51-50BB59CAE12A}"/>
    <cellStyle name="Calculation 3 5 3 10 2" xfId="47422" xr:uid="{8FED798E-D4C8-4028-9A9C-AAFF74485749}"/>
    <cellStyle name="Calculation 3 5 3 11" xfId="28461" xr:uid="{64382239-ADA7-494F-8756-347823E3E747}"/>
    <cellStyle name="Calculation 3 5 3 2" xfId="4501" xr:uid="{BAD7CA56-6EBF-4564-88D3-B96FC1408360}"/>
    <cellStyle name="Calculation 3 5 3 2 2" xfId="9881" xr:uid="{3E016152-C4F1-4518-89B4-E4C525220453}"/>
    <cellStyle name="Calculation 3 5 3 2 2 2" xfId="34093" xr:uid="{E69E546D-D3F4-4064-9B99-FE1C8A0D6CB3}"/>
    <cellStyle name="Calculation 3 5 3 2 3" xfId="14796" xr:uid="{58B03B38-D0A8-47AB-A514-8D39FACF73FA}"/>
    <cellStyle name="Calculation 3 5 3 2 3 2" xfId="38826" xr:uid="{3255DA30-3C10-4A7E-A00F-2856D99B8D31}"/>
    <cellStyle name="Calculation 3 5 3 2 4" xfId="20030" xr:uid="{D4D5D750-6C25-4A6D-BFA0-11D5595B40D8}"/>
    <cellStyle name="Calculation 3 5 3 2 4 2" xfId="43850" xr:uid="{5F272409-2FB3-4749-BF60-358FE1ADDECF}"/>
    <cellStyle name="Calculation 3 5 3 2 5" xfId="24659" xr:uid="{488B28C0-A0B9-46A2-9CEB-25E0D5BF0786}"/>
    <cellStyle name="Calculation 3 5 3 2 5 2" xfId="48425" xr:uid="{B6C72718-7378-4608-B9F3-07B6E7EC15FD}"/>
    <cellStyle name="Calculation 3 5 3 2 6" xfId="29251" xr:uid="{452ADEBD-CB19-4B88-A5B3-477D5B715771}"/>
    <cellStyle name="Calculation 3 5 3 3" xfId="5607" xr:uid="{7902AB76-9A97-4F4B-9AB6-5DC9D521153C}"/>
    <cellStyle name="Calculation 3 5 3 3 2" xfId="10986" xr:uid="{35F58608-F11B-453C-A0D7-49766B279A2D}"/>
    <cellStyle name="Calculation 3 5 3 3 2 2" xfId="35023" xr:uid="{11127451-F207-4388-B7D3-AA0A1566B2C5}"/>
    <cellStyle name="Calculation 3 5 3 3 3" xfId="15727" xr:uid="{B978C7B3-7895-4DED-8248-67CC26BF6CD0}"/>
    <cellStyle name="Calculation 3 5 3 3 3 2" xfId="39757" xr:uid="{EB60A9A5-E6DC-45CC-92AB-076AA7893467}"/>
    <cellStyle name="Calculation 3 5 3 3 4" xfId="20775" xr:uid="{66CAEA9F-1290-4A9F-95EF-D0A1B5BE2AD5}"/>
    <cellStyle name="Calculation 3 5 3 3 4 2" xfId="44584" xr:uid="{634A42C1-E497-42B8-9077-6CA7F6049CB0}"/>
    <cellStyle name="Calculation 3 5 3 3 5" xfId="25393" xr:uid="{A557E951-A6FC-4F27-A637-50AFE0EDDC50}"/>
    <cellStyle name="Calculation 3 5 3 3 5 2" xfId="49159" xr:uid="{9CD55C78-2B1D-44F0-9860-E88C12276903}"/>
    <cellStyle name="Calculation 3 5 3 3 6" xfId="30169" xr:uid="{C0A55973-C01C-45DC-932A-2F30EDAAB009}"/>
    <cellStyle name="Calculation 3 5 3 4" xfId="6388" xr:uid="{F886CC0D-164E-4BB0-ADB1-0C345359DD2E}"/>
    <cellStyle name="Calculation 3 5 3 4 2" xfId="11767" xr:uid="{A05740F8-2487-44E7-8496-0334E4096ABC}"/>
    <cellStyle name="Calculation 3 5 3 4 2 2" xfId="35801" xr:uid="{00C3F7B3-04BD-4CF5-8A32-44C6343E4D84}"/>
    <cellStyle name="Calculation 3 5 3 4 3" xfId="16505" xr:uid="{DB385078-A347-4215-BDB8-231C2A9C252D}"/>
    <cellStyle name="Calculation 3 5 3 4 3 2" xfId="40535" xr:uid="{CEFFCB22-28C6-40F2-A499-943E6DD1D6D2}"/>
    <cellStyle name="Calculation 3 5 3 4 4" xfId="21511" xr:uid="{075AFA7A-BAA0-45D3-B10E-D19708C352D3}"/>
    <cellStyle name="Calculation 3 5 3 4 4 2" xfId="45311" xr:uid="{D30339AE-848C-40AC-84F9-2127E0A9B30D}"/>
    <cellStyle name="Calculation 3 5 3 4 5" xfId="26120" xr:uid="{E7BFA908-A923-42DE-BC2D-B1A3E51B6BD6}"/>
    <cellStyle name="Calculation 3 5 3 4 5 2" xfId="49886" xr:uid="{E1BF84F9-D0E1-474E-ADD2-E4A70482306D}"/>
    <cellStyle name="Calculation 3 5 3 4 6" xfId="30938" xr:uid="{34495812-5B8D-4C15-BD28-6BFE3742FDB9}"/>
    <cellStyle name="Calculation 3 5 3 5" xfId="7127" xr:uid="{5D831CE5-BDD4-4CF1-915C-0586D15E3FD6}"/>
    <cellStyle name="Calculation 3 5 3 5 2" xfId="12506" xr:uid="{0B123ED0-6F5F-4C53-984C-D98F939F1B7A}"/>
    <cellStyle name="Calculation 3 5 3 5 2 2" xfId="36538" xr:uid="{9D45AC2B-13DB-4F6C-A282-61FE3D38E8D4}"/>
    <cellStyle name="Calculation 3 5 3 5 3" xfId="17242" xr:uid="{3004F4E6-64AA-4C94-A91E-AEE07A1C87CE}"/>
    <cellStyle name="Calculation 3 5 3 5 3 2" xfId="41272" xr:uid="{5EEB69E1-67FD-409E-9053-47CC9B6D1A1A}"/>
    <cellStyle name="Calculation 3 5 3 5 4" xfId="22247" xr:uid="{B0AE8B1C-0492-436B-99E0-7F5B760BF6D6}"/>
    <cellStyle name="Calculation 3 5 3 5 4 2" xfId="46038" xr:uid="{6BB31A73-1A34-4FB0-B669-5D78CFD75DD1}"/>
    <cellStyle name="Calculation 3 5 3 5 5" xfId="26847" xr:uid="{6423BAD7-5CC8-4502-B14A-7534995A9FEC}"/>
    <cellStyle name="Calculation 3 5 3 5 5 2" xfId="50613" xr:uid="{5A29891F-6687-460A-BD1B-455D6FAAB128}"/>
    <cellStyle name="Calculation 3 5 3 5 6" xfId="31666" xr:uid="{56FF6E06-DF6B-44D2-97BF-5F10E19BE655}"/>
    <cellStyle name="Calculation 3 5 3 6" xfId="7860" xr:uid="{4C3F8CF7-F9C1-4DCE-B516-71DDA0393598}"/>
    <cellStyle name="Calculation 3 5 3 6 2" xfId="13239" xr:uid="{B09DB4DE-0F9F-4459-B910-346BD19EACB3}"/>
    <cellStyle name="Calculation 3 5 3 6 2 2" xfId="37269" xr:uid="{89EDC8A7-2006-4D05-A35E-42DFA794D9B8}"/>
    <cellStyle name="Calculation 3 5 3 6 3" xfId="17973" xr:uid="{E7E4A1B7-F054-4FF0-98B1-05703F2B84D6}"/>
    <cellStyle name="Calculation 3 5 3 6 3 2" xfId="42003" xr:uid="{A355B38D-5D83-4182-B1CE-8CA506D1AE1C}"/>
    <cellStyle name="Calculation 3 5 3 6 4" xfId="22978" xr:uid="{0461EB9E-7448-43FA-8C5A-AF22AD62A3E1}"/>
    <cellStyle name="Calculation 3 5 3 6 4 2" xfId="46760" xr:uid="{04A19C7A-E700-4FE7-AEF7-C4B75C968883}"/>
    <cellStyle name="Calculation 3 5 3 6 5" xfId="27569" xr:uid="{DA9D7279-0519-4030-92C5-E866ADFECA49}"/>
    <cellStyle name="Calculation 3 5 3 6 5 2" xfId="51335" xr:uid="{E5FAD8CA-8DED-499C-B9C1-BF58F96244AA}"/>
    <cellStyle name="Calculation 3 5 3 6 6" xfId="32388" xr:uid="{85039414-4C1F-4D1E-B14E-2B4D0B4EA9CD}"/>
    <cellStyle name="Calculation 3 5 3 7" xfId="9080" xr:uid="{8D155E55-0409-4444-9D26-FE9F7B73DD02}"/>
    <cellStyle name="Calculation 3 5 3 7 2" xfId="33294" xr:uid="{1CF60752-ED62-4684-8EDF-3F54D1A417F2}"/>
    <cellStyle name="Calculation 3 5 3 8" xfId="13997" xr:uid="{AFDF55EF-0169-42BA-9DAD-10505AEAA187}"/>
    <cellStyle name="Calculation 3 5 3 8 2" xfId="38027" xr:uid="{EBA70A7C-5DAE-45F5-A640-61A9DBCCFFD6}"/>
    <cellStyle name="Calculation 3 5 3 9" xfId="18971" xr:uid="{EA8A4B3A-5CAF-4376-AAB7-FD56372753F3}"/>
    <cellStyle name="Calculation 3 5 3 9 2" xfId="42805" xr:uid="{62FDCBDB-8056-4A49-BCAE-258991476D6F}"/>
    <cellStyle name="Calculation 3 5 4" xfId="4001" xr:uid="{B3622527-F713-4721-878F-9B22C8FF6FEF}"/>
    <cellStyle name="Calculation 3 5 4 2" xfId="9381" xr:uid="{49FA72C9-9498-49DA-B18F-B950D0A2EA49}"/>
    <cellStyle name="Calculation 3 5 4 2 2" xfId="33595" xr:uid="{4FE22810-335A-4968-8A91-97C8809B8232}"/>
    <cellStyle name="Calculation 3 5 4 3" xfId="14298" xr:uid="{ADA250E4-7227-4BD9-A9DD-23D4EA2CBDDA}"/>
    <cellStyle name="Calculation 3 5 4 3 2" xfId="38328" xr:uid="{2D0B78FD-DFA6-4F5C-AEF9-3407AB54C798}"/>
    <cellStyle name="Calculation 3 5 4 4" xfId="19530" xr:uid="{7707CB00-C810-42D0-A50E-03229B06A462}"/>
    <cellStyle name="Calculation 3 5 4 4 2" xfId="43356" xr:uid="{4765C62C-AA03-45BC-9052-E1764AA95802}"/>
    <cellStyle name="Calculation 3 5 4 5" xfId="24165" xr:uid="{21A00C39-B6D7-4041-81BE-FF5E22070B36}"/>
    <cellStyle name="Calculation 3 5 4 5 2" xfId="47931" xr:uid="{5DA64C4D-AA8B-4C20-9DBF-E239C6BE6836}"/>
    <cellStyle name="Calculation 3 5 4 6" xfId="28759" xr:uid="{6627151D-DFC8-48E5-81EB-DA9FEA030D34}"/>
    <cellStyle name="Calculation 3 5 5" xfId="5106" xr:uid="{E2F5285D-3D12-47F7-9D21-99796EED45E2}"/>
    <cellStyle name="Calculation 3 5 5 2" xfId="10485" xr:uid="{2099AFC3-C53D-49E3-B0A6-9CC96236213D}"/>
    <cellStyle name="Calculation 3 5 5 2 2" xfId="34524" xr:uid="{DD8B5844-1A25-4859-907C-60A941022BF2}"/>
    <cellStyle name="Calculation 3 5 5 3" xfId="15228" xr:uid="{F3DF49EE-7066-4DD4-A8FF-9341B289EEBC}"/>
    <cellStyle name="Calculation 3 5 5 3 2" xfId="39258" xr:uid="{033CDF9D-5ACF-4AC7-A79F-E409DE392EA1}"/>
    <cellStyle name="Calculation 3 5 5 4" xfId="20276" xr:uid="{EC5C9C3C-27DB-4738-A6E1-039BC3728304}"/>
    <cellStyle name="Calculation 3 5 5 4 2" xfId="44091" xr:uid="{66F2C6B9-7388-4EE5-8360-E2A6E170E5AD}"/>
    <cellStyle name="Calculation 3 5 5 5" xfId="24900" xr:uid="{1B9D9C1D-7517-4151-8FD0-939A99A0C298}"/>
    <cellStyle name="Calculation 3 5 5 5 2" xfId="48666" xr:uid="{A20AEE9D-599D-49DA-9611-7718AF0AA1D4}"/>
    <cellStyle name="Calculation 3 5 5 6" xfId="29676" xr:uid="{D5314336-3C66-4ECD-A1C8-DCCF454B1304}"/>
    <cellStyle name="Calculation 3 5 6" xfId="5887" xr:uid="{9CC92C11-78B3-4CE9-9753-CDFBD914A987}"/>
    <cellStyle name="Calculation 3 5 6 2" xfId="11266" xr:uid="{949CD01C-FB2A-4A0C-B575-6B608AA94BEC}"/>
    <cellStyle name="Calculation 3 5 6 2 2" xfId="35302" xr:uid="{5A897722-3D7F-4055-A620-F697D8D710E3}"/>
    <cellStyle name="Calculation 3 5 6 3" xfId="16006" xr:uid="{2E897739-E4D7-469E-ABA7-5313C479E0C9}"/>
    <cellStyle name="Calculation 3 5 6 3 2" xfId="40036" xr:uid="{B4587E8E-794A-41A1-BB78-7D615D830692}"/>
    <cellStyle name="Calculation 3 5 6 4" xfId="21013" xr:uid="{3B7E9FB5-FEA1-498A-920F-718FCB93E1E0}"/>
    <cellStyle name="Calculation 3 5 6 4 2" xfId="44819" xr:uid="{1B839FDA-786C-4427-8194-EB7A9E0932D0}"/>
    <cellStyle name="Calculation 3 5 6 5" xfId="25628" xr:uid="{4E917D1C-F964-4BC4-B758-0C17637AB4C3}"/>
    <cellStyle name="Calculation 3 5 6 5 2" xfId="49394" xr:uid="{4AC825E2-8146-423A-BBFC-F8BEAADC8D6A}"/>
    <cellStyle name="Calculation 3 5 6 6" xfId="30445" xr:uid="{B2019ED0-5FF5-4098-8160-5CEEBCAD5818}"/>
    <cellStyle name="Calculation 3 5 7" xfId="6627" xr:uid="{ABE8FADE-805F-437F-8024-828ACB1298B0}"/>
    <cellStyle name="Calculation 3 5 7 2" xfId="12006" xr:uid="{288BEBFA-2056-469B-8B8F-1E5784207385}"/>
    <cellStyle name="Calculation 3 5 7 2 2" xfId="36040" xr:uid="{8989AB85-DCD0-4433-B6DF-CBC038A3FF69}"/>
    <cellStyle name="Calculation 3 5 7 3" xfId="16744" xr:uid="{EBE098BC-330B-4B9B-9488-9E0FDCBBA529}"/>
    <cellStyle name="Calculation 3 5 7 3 2" xfId="40774" xr:uid="{812E183E-DA8E-4AD4-A304-EE4F0211D7D2}"/>
    <cellStyle name="Calculation 3 5 7 4" xfId="21749" xr:uid="{79C7849B-AE7D-4EB9-BAF8-66D9FBD5159F}"/>
    <cellStyle name="Calculation 3 5 7 4 2" xfId="45546" xr:uid="{F6A779E6-4251-4A54-939D-04D7F0DD7AA9}"/>
    <cellStyle name="Calculation 3 5 7 5" xfId="26355" xr:uid="{0D557D0B-69A3-4148-8EAD-620C2BD24500}"/>
    <cellStyle name="Calculation 3 5 7 5 2" xfId="50121" xr:uid="{8F7FC6E6-59FA-43ED-9575-80A4C5C9B7DD}"/>
    <cellStyle name="Calculation 3 5 7 6" xfId="31174" xr:uid="{3172C51F-9A12-481F-B6FE-11B031B5138C}"/>
    <cellStyle name="Calculation 3 5 8" xfId="7360" xr:uid="{00AEA672-1495-4DFC-B042-6F327281450A}"/>
    <cellStyle name="Calculation 3 5 8 2" xfId="12739" xr:uid="{BBA7C8E8-ECA7-47F6-9E32-A1B3432E0ED3}"/>
    <cellStyle name="Calculation 3 5 8 2 2" xfId="36771" xr:uid="{828C7E92-9338-4531-AA53-EFF055BA4D91}"/>
    <cellStyle name="Calculation 3 5 8 3" xfId="17475" xr:uid="{DC8A9AB1-89F0-4D5F-9B6D-43AE72FA4871}"/>
    <cellStyle name="Calculation 3 5 8 3 2" xfId="41505" xr:uid="{2FAFAD08-5606-4D8E-85F2-6734535470B8}"/>
    <cellStyle name="Calculation 3 5 8 4" xfId="22480" xr:uid="{41369C78-8233-4215-B037-A50095D14936}"/>
    <cellStyle name="Calculation 3 5 8 4 2" xfId="46268" xr:uid="{F8D2B4F9-B36A-4A15-AE94-17C38A81D42C}"/>
    <cellStyle name="Calculation 3 5 8 5" xfId="27077" xr:uid="{ED2090F3-CCE6-4DF4-87F2-BA5932B03A66}"/>
    <cellStyle name="Calculation 3 5 8 5 2" xfId="50843" xr:uid="{170623B5-7A3D-425B-9D97-CE9AAD84C2E0}"/>
    <cellStyle name="Calculation 3 5 8 6" xfId="31896" xr:uid="{70ABE269-FF6B-49E7-8077-E755C3C528B2}"/>
    <cellStyle name="Calculation 3 5 9" xfId="8577" xr:uid="{29631954-2C18-4ABF-90B9-0E21907A1F21}"/>
    <cellStyle name="Calculation 3 5 9 2" xfId="32793" xr:uid="{21281389-3A2E-4939-A458-BF4B1A13C0FE}"/>
    <cellStyle name="Calculation 3 6" xfId="2786" xr:uid="{B5DFAB23-75BD-40EC-BF2E-EDE1A7875185}"/>
    <cellStyle name="Calculation 3 6 2" xfId="8267" xr:uid="{4686175C-F3E5-4D7C-8E58-E34F6C1AB49A}"/>
    <cellStyle name="Calculation 3 6 2 2" xfId="32638" xr:uid="{0C658D74-67F6-4BAE-9751-D584ABC1DB8A}"/>
    <cellStyle name="Calculation 3 6 3" xfId="8301" xr:uid="{C22B53E7-27A4-441D-ABDD-D732E58C26B3}"/>
    <cellStyle name="Calculation 3 6 3 2" xfId="32653" xr:uid="{14935DDB-E345-48C9-9F10-90E5B178E869}"/>
    <cellStyle name="Calculation 3 6 4" xfId="19198" xr:uid="{757109A3-DA60-4FBF-A106-28D75B361744}"/>
    <cellStyle name="Calculation 3 6 4 2" xfId="43029" xr:uid="{BA140995-3284-4166-BC80-58D887F3FADB}"/>
    <cellStyle name="Calculation 3 6 5" xfId="3055" xr:uid="{6257A63F-3C94-4074-A431-57C1656523E9}"/>
    <cellStyle name="Calculation 3 7" xfId="2749" xr:uid="{3F8F67EB-AEF2-453C-A0EE-88563B421207}"/>
    <cellStyle name="Calculation 3 7 2" xfId="8261" xr:uid="{7B7DB95A-D837-4DDC-9E10-2A5DB8A94E05}"/>
    <cellStyle name="Calculation 3 7 2 2" xfId="32632" xr:uid="{58E056DF-61DF-437F-B7F0-2314F49946EA}"/>
    <cellStyle name="Calculation 3 7 3" xfId="8440" xr:uid="{6DAE4A2D-53B3-4439-B305-D5DB08053C48}"/>
    <cellStyle name="Calculation 3 7 3 2" xfId="32721" xr:uid="{337AEF22-97E4-40ED-8609-8A5351F66A51}"/>
    <cellStyle name="Calculation 3 7 4" xfId="19443" xr:uid="{4B2E24AB-32E9-46C2-AD4D-F0AE71CAFA8A}"/>
    <cellStyle name="Calculation 3 7 4 2" xfId="43271" xr:uid="{9B017513-12F1-4021-850A-A8B2E2730708}"/>
    <cellStyle name="Calculation 3 7 5" xfId="24080" xr:uid="{3D9FAC6E-ACEC-4376-BB3B-92BACB50BADB}"/>
    <cellStyle name="Calculation 3 7 5 2" xfId="47846" xr:uid="{7EE062EA-AF5C-4B28-87B7-90F7EBA5E75B}"/>
    <cellStyle name="Calculation 3 7 6" xfId="2748" xr:uid="{E1214036-FDA3-4668-840A-E225E3E12EE9}"/>
    <cellStyle name="Calculation 3 8" xfId="4857" xr:uid="{E0CF75FD-6C94-40CB-8260-17DD806B4A28}"/>
    <cellStyle name="Calculation 3 8 2" xfId="10236" xr:uid="{328DEA91-7A3A-4B20-99D2-12AD1E8D1067}"/>
    <cellStyle name="Calculation 3 8 2 2" xfId="34388" xr:uid="{03A3BFE4-FA30-442F-96E3-F50574499AD0}"/>
    <cellStyle name="Calculation 3 8 3" xfId="15092" xr:uid="{AE01E95B-3BFB-472D-8337-5A3458A6E871}"/>
    <cellStyle name="Calculation 3 8 3 2" xfId="39122" xr:uid="{40D528BA-5177-4EA6-8FEB-D9019A4E0866}"/>
    <cellStyle name="Calculation 3 8 4" xfId="19177" xr:uid="{E48FF0F2-3F1F-403A-AC66-300FE03BAB55}"/>
    <cellStyle name="Calculation 3 8 4 2" xfId="43009" xr:uid="{0546D38D-0B18-4615-8853-D562CA2D9848}"/>
    <cellStyle name="Calculation 3 8 5" xfId="23856" xr:uid="{FFCBAF59-FDA1-4786-BEA0-B82F155460A4}"/>
    <cellStyle name="Calculation 3 8 5 2" xfId="47622" xr:uid="{15750930-E32D-4E8E-A883-DB5538C0DC21}"/>
    <cellStyle name="Calculation 3 8 6" xfId="29545" xr:uid="{26625E3E-D9D5-4B32-947D-70E1AE79B50E}"/>
    <cellStyle name="Calculation 3 9" xfId="5812" xr:uid="{46C20C04-0818-465E-81AF-2B53C45D8148}"/>
    <cellStyle name="Calculation 3 9 2" xfId="11191" xr:uid="{8DB01415-CD20-401A-AD87-0612F0205CF7}"/>
    <cellStyle name="Calculation 3 9 2 2" xfId="35228" xr:uid="{9CA65E12-7DC4-42D7-9B28-FEFA48215BF3}"/>
    <cellStyle name="Calculation 3 9 3" xfId="15932" xr:uid="{6BD64C4A-AFF3-4DD8-8F00-3D18A84D5488}"/>
    <cellStyle name="Calculation 3 9 3 2" xfId="39962" xr:uid="{B1C476E1-5EBE-42C1-80B7-B5114484C2A2}"/>
    <cellStyle name="Calculation 3 9 4" xfId="19715" xr:uid="{0A8671FE-8845-4BBC-82D0-8089FC1F8F2E}"/>
    <cellStyle name="Calculation 3 9 4 2" xfId="43540" xr:uid="{CBE52F1D-E00C-439B-A48F-284B78BE8FAF}"/>
    <cellStyle name="Calculation 3 9 5" xfId="24349" xr:uid="{51706A32-CD8C-48D4-80B7-DE4D67BD5761}"/>
    <cellStyle name="Calculation 3 9 5 2" xfId="48115" xr:uid="{F156CE2A-DBFA-42F8-8110-2DE6C2462986}"/>
    <cellStyle name="Calculation 3 9 6" xfId="30373" xr:uid="{E4C0D1E3-5C18-4FCB-B19B-FB73EA6B61DC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2" xfId="1841" xr:uid="{38410981-15D8-41AD-83BD-19A43FD1AC98}"/>
    <cellStyle name="Calculation 6" xfId="569" xr:uid="{00000000-0005-0000-0000-000038020000}"/>
    <cellStyle name="Calculation 6 2" xfId="1840" xr:uid="{BB89A204-AFC8-4A2D-8E0A-64206F8C40CC}"/>
    <cellStyle name="category" xfId="570" xr:uid="{00000000-0005-0000-0000-000039020000}"/>
    <cellStyle name="Change A&amp;ll" xfId="571" xr:uid="{00000000-0005-0000-0000-00003A020000}"/>
    <cellStyle name="Change A&amp;ll 2" xfId="2329" xr:uid="{D18EE326-876E-47D8-9D5A-9846AF3BBE76}"/>
    <cellStyle name="Change A&amp;ll 2 10" xfId="18410" xr:uid="{BCB2F9E0-8954-40B5-A5DC-40E4086EF3D4}"/>
    <cellStyle name="Change A&amp;ll 2 10 2" xfId="42266" xr:uid="{F78BE1A6-764D-4F49-BF4E-E6D5213662AB}"/>
    <cellStyle name="Change A&amp;ll 2 11" xfId="23183" xr:uid="{251D451B-A2BB-4A48-935A-DD0E226A9AF3}"/>
    <cellStyle name="Change A&amp;ll 2 11 2" xfId="46952" xr:uid="{994166FD-DBFB-469D-A729-791D09845CBA}"/>
    <cellStyle name="Change A&amp;ll 2 12" xfId="2639" xr:uid="{2CD572B9-492E-4B18-BE01-83CFCD63F123}"/>
    <cellStyle name="Change A&amp;ll 2 13" xfId="2549" xr:uid="{27C76272-A378-457A-8D2F-076B6FA35BFB}"/>
    <cellStyle name="Change A&amp;ll 2 2" xfId="2438" xr:uid="{8A9E6FF0-34C3-4E70-ADC8-3DDF142A0060}"/>
    <cellStyle name="Change A&amp;ll 2 2 2" xfId="8516" xr:uid="{003E1804-76A7-436E-B26F-5E4A0AD1AFEA}"/>
    <cellStyle name="Change A&amp;ll 2 2 2 2" xfId="32744" xr:uid="{6C0109CF-475D-45B0-A60A-C605AAD3D702}"/>
    <cellStyle name="Change A&amp;ll 2 2 3" xfId="13451" xr:uid="{A6048BEB-E196-41C0-AB75-26D436668E1C}"/>
    <cellStyle name="Change A&amp;ll 2 2 3 2" xfId="37481" xr:uid="{53E4A27F-56AC-459B-8B85-6EE5E3B3F0E8}"/>
    <cellStyle name="Change A&amp;ll 2 2 4" xfId="19476" xr:uid="{1EE62339-0DBC-429A-B190-BBD05E388A91}"/>
    <cellStyle name="Change A&amp;ll 2 2 4 2" xfId="43304" xr:uid="{0F4CF39B-D552-43CD-AE89-570BDEB8CCED}"/>
    <cellStyle name="Change A&amp;ll 2 2 5" xfId="24113" xr:uid="{B2FDDCC3-57A5-4E86-942B-936D2CCD458B}"/>
    <cellStyle name="Change A&amp;ll 2 2 5 2" xfId="47879" xr:uid="{61F3054F-E126-4DFA-9A2A-42910E89E6B0}"/>
    <cellStyle name="Change A&amp;ll 2 2 6" xfId="3130" xr:uid="{E26F4B96-683E-4175-B479-EB00A169F05F}"/>
    <cellStyle name="Change A&amp;ll 2 2 7" xfId="27921" xr:uid="{8967688F-9896-437C-BD14-22D81D38367D}"/>
    <cellStyle name="Change A&amp;ll 2 3" xfId="3952" xr:uid="{FC94BC60-8B9D-4692-A6A5-F496A4B68DF9}"/>
    <cellStyle name="Change A&amp;ll 2 3 2" xfId="9332" xr:uid="{2E3232D0-CECC-4999-8C14-A63B68BB8CE1}"/>
    <cellStyle name="Change A&amp;ll 2 3 2 2" xfId="33546" xr:uid="{9F94958D-FA75-4F78-B45A-28532067435E}"/>
    <cellStyle name="Change A&amp;ll 2 3 3" xfId="14249" xr:uid="{70B4AFA0-0D79-47A2-9954-00B7C7457527}"/>
    <cellStyle name="Change A&amp;ll 2 3 3 2" xfId="38279" xr:uid="{2FF1C014-204B-4001-875F-2A41EA80DC90}"/>
    <cellStyle name="Change A&amp;ll 2 3 4" xfId="20222" xr:uid="{13B6942E-16C2-452D-8B48-D0F3E163FD7F}"/>
    <cellStyle name="Change A&amp;ll 2 3 4 2" xfId="44039" xr:uid="{266E26DB-A30F-45EC-80EC-5ECD69A52458}"/>
    <cellStyle name="Change A&amp;ll 2 3 5" xfId="24848" xr:uid="{A8A96C00-4823-4195-8E07-55F67BBC455A}"/>
    <cellStyle name="Change A&amp;ll 2 3 5 2" xfId="48614" xr:uid="{35F26BC2-6100-4B9E-8234-640D0276CBD2}"/>
    <cellStyle name="Change A&amp;ll 2 3 6" xfId="28712" xr:uid="{3899F497-76EC-4EFF-B6E5-2C5A613FD92E}"/>
    <cellStyle name="Change A&amp;ll 2 4" xfId="5044" xr:uid="{24730378-05EE-4D1A-996C-523AE5ADE494}"/>
    <cellStyle name="Change A&amp;ll 2 4 2" xfId="10423" xr:uid="{EC2034ED-9554-4FE6-818B-6B4380FAEAE0}"/>
    <cellStyle name="Change A&amp;ll 2 4 2 2" xfId="34474" xr:uid="{35298B19-F6AB-4BDA-BEF9-BD40C2ECA826}"/>
    <cellStyle name="Change A&amp;ll 2 4 3" xfId="15178" xr:uid="{855B7502-FB88-48B6-A2A0-E676EED92FCA}"/>
    <cellStyle name="Change A&amp;ll 2 4 3 2" xfId="39208" xr:uid="{6BEE64BA-8E57-4E5D-A865-6026A497D8D6}"/>
    <cellStyle name="Change A&amp;ll 2 4 4" xfId="20961" xr:uid="{FE6E6760-3B8F-4960-B777-386002A796CD}"/>
    <cellStyle name="Change A&amp;ll 2 4 4 2" xfId="44769" xr:uid="{1B1D57A5-1A88-4357-A100-1B2648243C59}"/>
    <cellStyle name="Change A&amp;ll 2 4 5" xfId="25578" xr:uid="{CC951501-D92F-4540-AB0F-84C49ADFC3ED}"/>
    <cellStyle name="Change A&amp;ll 2 4 5 2" xfId="49344" xr:uid="{C785E7DF-70F3-48C4-9BFB-556DC1FF1AE0}"/>
    <cellStyle name="Change A&amp;ll 2 4 6" xfId="29628" xr:uid="{C970CFA3-B240-49FF-ADD6-9E5F8842F99C}"/>
    <cellStyle name="Change A&amp;ll 2 5" xfId="5835" xr:uid="{0BE787CB-98CC-4083-A9FB-788AED66D6B6}"/>
    <cellStyle name="Change A&amp;ll 2 5 2" xfId="11214" xr:uid="{7E2DA293-93D4-47F8-AFE5-E111A5D04BD5}"/>
    <cellStyle name="Change A&amp;ll 2 5 2 2" xfId="35250" xr:uid="{436304F7-2CFA-4611-9EAC-95D0FCB82691}"/>
    <cellStyle name="Change A&amp;ll 2 5 3" xfId="15954" xr:uid="{10EA6EF8-0852-436D-BBA0-4725A249E3FB}"/>
    <cellStyle name="Change A&amp;ll 2 5 3 2" xfId="39984" xr:uid="{53466689-7D42-4946-B01C-F9E8D262A239}"/>
    <cellStyle name="Change A&amp;ll 2 5 4" xfId="21697" xr:uid="{F4A8B14C-970A-4CAC-B032-D9E9B0FC7F51}"/>
    <cellStyle name="Change A&amp;ll 2 5 4 2" xfId="45496" xr:uid="{510F4687-4EEB-44C5-A264-58F0F94C1F28}"/>
    <cellStyle name="Change A&amp;ll 2 5 5" xfId="26305" xr:uid="{24EFE5C6-8967-4C4E-AF12-66849F7747C2}"/>
    <cellStyle name="Change A&amp;ll 2 5 5 2" xfId="50071" xr:uid="{2A716571-21A1-4AEF-AC0D-9E70D645B722}"/>
    <cellStyle name="Change A&amp;ll 2 5 6" xfId="30395" xr:uid="{5C9AA26B-20FF-4B0A-888F-461BD7DE3D0E}"/>
    <cellStyle name="Change A&amp;ll 2 6" xfId="6576" xr:uid="{4ECBA561-B642-4BDE-817C-8E15B4BA3885}"/>
    <cellStyle name="Change A&amp;ll 2 6 2" xfId="11955" xr:uid="{284437A1-8590-43F5-A773-E48C5A185225}"/>
    <cellStyle name="Change A&amp;ll 2 6 2 2" xfId="35989" xr:uid="{DFCACECC-FD8A-44C8-AF98-F840864498FE}"/>
    <cellStyle name="Change A&amp;ll 2 6 3" xfId="16693" xr:uid="{D795E14E-C3EB-4408-A881-F6B8CADB297D}"/>
    <cellStyle name="Change A&amp;ll 2 6 3 2" xfId="40723" xr:uid="{3D895324-4443-4907-866C-0DF99A10379B}"/>
    <cellStyle name="Change A&amp;ll 2 6 4" xfId="22431" xr:uid="{14408ADD-7E7E-4972-8182-F5B0064229C7}"/>
    <cellStyle name="Change A&amp;ll 2 6 4 2" xfId="46221" xr:uid="{E6B31345-41A9-45E7-ADB7-E2047F97F98B}"/>
    <cellStyle name="Change A&amp;ll 2 6 5" xfId="27030" xr:uid="{FC5C471A-DCE4-4AE3-9074-8180C62F5BB9}"/>
    <cellStyle name="Change A&amp;ll 2 6 5 2" xfId="50796" xr:uid="{156EA92A-81D8-4ACC-BF6F-FE2CF497CE42}"/>
    <cellStyle name="Change A&amp;ll 2 6 6" xfId="31125" xr:uid="{E6D25B79-7ED6-4F95-95C3-5C4834C8FE97}"/>
    <cellStyle name="Change A&amp;ll 2 7" xfId="7311" xr:uid="{B446BC31-7216-4813-8F06-17CE384A02D8}"/>
    <cellStyle name="Change A&amp;ll 2 7 2" xfId="12690" xr:uid="{2479987B-62E6-45B3-AA6F-E50145A63F8A}"/>
    <cellStyle name="Change A&amp;ll 2 7 2 2" xfId="36722" xr:uid="{848EBC84-D245-4D82-91FC-C68CC678A497}"/>
    <cellStyle name="Change A&amp;ll 2 7 3" xfId="17426" xr:uid="{FC98D3C4-8A49-4551-A84F-7583BC59C0EA}"/>
    <cellStyle name="Change A&amp;ll 2 7 3 2" xfId="41456" xr:uid="{4EA8582B-DB24-4F30-8E0E-D171210B8459}"/>
    <cellStyle name="Change A&amp;ll 2 7 4" xfId="31849" xr:uid="{B13364F8-B55B-4448-8310-0254CB19137F}"/>
    <cellStyle name="Change A&amp;ll 2 8" xfId="8187" xr:uid="{F0E7DD06-B698-48F8-979E-D7B5E31A4E9E}"/>
    <cellStyle name="Change A&amp;ll 2 8 2" xfId="32598" xr:uid="{0054F511-AF47-42CD-BBF1-B48255D7FDC4}"/>
    <cellStyle name="Change A&amp;ll 2 9" xfId="8344" xr:uid="{848E062E-EE04-4DD1-B91D-8CB48B1A88D2}"/>
    <cellStyle name="Change A&amp;ll 2 9 2" xfId="32689" xr:uid="{08CE19CD-5A79-4869-A60D-5DC6477C6E29}"/>
    <cellStyle name="Change A&amp;ll 3" xfId="2191" xr:uid="{8A43C0C6-AB56-4B66-95A9-43F694E99FDB}"/>
    <cellStyle name="Change A&amp;ll 3 10" xfId="8435" xr:uid="{12DE25D3-F486-4B65-84BD-F6B26583AB58}"/>
    <cellStyle name="Change A&amp;ll 3 10 2" xfId="32716" xr:uid="{2D45CBBA-9938-4CD8-B845-217C18813757}"/>
    <cellStyle name="Change A&amp;ll 3 11" xfId="13433" xr:uid="{2064648A-AFA3-489D-B7D6-6BAF2688D04D}"/>
    <cellStyle name="Change A&amp;ll 3 11 2" xfId="37463" xr:uid="{AB90F129-0D14-44B5-AA23-A859109B2EBD}"/>
    <cellStyle name="Change A&amp;ll 3 12" xfId="18337" xr:uid="{A1ED7826-08F6-4A22-991B-C520CFCE75AA}"/>
    <cellStyle name="Change A&amp;ll 3 12 2" xfId="42247" xr:uid="{042C030E-4F49-44EF-9418-8D8522AABB6B}"/>
    <cellStyle name="Change A&amp;ll 3 13" xfId="3054" xr:uid="{6560D784-AF6B-4FF3-952C-3A099C3B2D1C}"/>
    <cellStyle name="Change A&amp;ll 3 14" xfId="27903" xr:uid="{E2C03BD5-8BC9-4973-921A-599C65FE6190}"/>
    <cellStyle name="Change A&amp;ll 3 2" xfId="2420" xr:uid="{1B389CD1-1822-4486-BC37-B006D6BA8179}"/>
    <cellStyle name="Change A&amp;ll 3 2 10" xfId="13595" xr:uid="{82F87DA4-3134-4775-9AEE-6ACF3C79D2AB}"/>
    <cellStyle name="Change A&amp;ll 3 2 10 2" xfId="37625" xr:uid="{5AE6E611-C80C-4FEB-BCAF-0C5FAE7C3812}"/>
    <cellStyle name="Change A&amp;ll 3 2 11" xfId="18567" xr:uid="{DFC376F7-C238-4122-9FD7-DB5739720B68}"/>
    <cellStyle name="Change A&amp;ll 3 2 11 2" xfId="42408" xr:uid="{8698D6AB-BE56-46C4-A8AA-7FF5ED26C0A9}"/>
    <cellStyle name="Change A&amp;ll 3 2 12" xfId="23302" xr:uid="{DEB65320-EBDD-4973-A2CA-AB4B9DB26E8D}"/>
    <cellStyle name="Change A&amp;ll 3 2 12 2" xfId="47071" xr:uid="{C72246EB-C237-4715-A4E4-981A91AA64DA}"/>
    <cellStyle name="Change A&amp;ll 3 2 13" xfId="3286" xr:uid="{F9FED66B-EB23-4732-836E-60C73D504638}"/>
    <cellStyle name="Change A&amp;ll 3 2 14" xfId="28064" xr:uid="{6962F34D-72CB-4FE9-80D0-0670886A8DD0}"/>
    <cellStyle name="Change A&amp;ll 3 2 2" xfId="3569" xr:uid="{843414F7-9EFB-4E9D-AFE9-2A3ADF852286}"/>
    <cellStyle name="Change A&amp;ll 3 2 2 10" xfId="23548" xr:uid="{CB3A93A5-D712-46FE-AB7A-ABE3FB69903B}"/>
    <cellStyle name="Change A&amp;ll 3 2 2 10 2" xfId="47314" xr:uid="{F6A953B3-CB47-4E6F-AFEA-C24AB511F04B}"/>
    <cellStyle name="Change A&amp;ll 3 2 2 11" xfId="28334" xr:uid="{A5BE3117-A681-40E7-B05A-D1F9A3DB331B}"/>
    <cellStyle name="Change A&amp;ll 3 2 2 2" xfId="4372" xr:uid="{495BFA5F-516C-44B9-AC44-EFD114064AA9}"/>
    <cellStyle name="Change A&amp;ll 3 2 2 2 2" xfId="9752" xr:uid="{0C5FF270-12BD-4FFC-8A4F-D4F209559D0F}"/>
    <cellStyle name="Change A&amp;ll 3 2 2 2 2 2" xfId="33964" xr:uid="{30FD64BA-09B9-4A4E-9470-975615F86CEC}"/>
    <cellStyle name="Change A&amp;ll 3 2 2 2 3" xfId="14667" xr:uid="{7794C356-1DFD-46AC-BC9E-8D7770C7FE0F}"/>
    <cellStyle name="Change A&amp;ll 3 2 2 2 3 2" xfId="38697" xr:uid="{04D98A56-E170-496A-AE9C-1BF487ED7B9B}"/>
    <cellStyle name="Change A&amp;ll 3 2 2 2 4" xfId="19901" xr:uid="{CAFD1A49-DF34-4901-9CA5-9709A5D10BF2}"/>
    <cellStyle name="Change A&amp;ll 3 2 2 2 4 2" xfId="43723" xr:uid="{E2360930-F085-4BC7-B1FF-71A3A8EE607F}"/>
    <cellStyle name="Change A&amp;ll 3 2 2 2 5" xfId="24532" xr:uid="{995BAC46-0F7A-40A1-9D03-13E50C7D73E7}"/>
    <cellStyle name="Change A&amp;ll 3 2 2 2 5 2" xfId="48298" xr:uid="{B8E8E1B8-2A33-448B-BD03-A54077CE8212}"/>
    <cellStyle name="Change A&amp;ll 3 2 2 2 6" xfId="29124" xr:uid="{B05831B2-FBA0-42C2-8D87-D54BFF5A810B}"/>
    <cellStyle name="Change A&amp;ll 3 2 2 3" xfId="5478" xr:uid="{A979B10E-2313-46C1-BD23-825D60056DB4}"/>
    <cellStyle name="Change A&amp;ll 3 2 2 3 2" xfId="10857" xr:uid="{2576958E-C442-4F60-B807-B75569C8C4DA}"/>
    <cellStyle name="Change A&amp;ll 3 2 2 3 2 2" xfId="34894" xr:uid="{DE15ED45-094C-4920-B4C7-53ADC4414ECE}"/>
    <cellStyle name="Change A&amp;ll 3 2 2 3 3" xfId="15598" xr:uid="{D21F4454-47AC-4BDA-90FA-A40187724B7D}"/>
    <cellStyle name="Change A&amp;ll 3 2 2 3 3 2" xfId="39628" xr:uid="{89E444BC-6412-4404-AA4E-FA9074285DAF}"/>
    <cellStyle name="Change A&amp;ll 3 2 2 3 4" xfId="20646" xr:uid="{079E9A82-DFCC-438E-827F-083BB0653BCF}"/>
    <cellStyle name="Change A&amp;ll 3 2 2 3 4 2" xfId="44457" xr:uid="{8928F424-5BFA-4E65-9697-D51BDDAF0EF5}"/>
    <cellStyle name="Change A&amp;ll 3 2 2 3 5" xfId="25266" xr:uid="{09BD44FB-4F21-4281-95A7-CA0B34B2B2BD}"/>
    <cellStyle name="Change A&amp;ll 3 2 2 3 5 2" xfId="49032" xr:uid="{6380DF93-0021-4558-8F45-6EEE7A128915}"/>
    <cellStyle name="Change A&amp;ll 3 2 2 3 6" xfId="30042" xr:uid="{6BA03824-9184-44D1-A6E2-5FFF162E8F7E}"/>
    <cellStyle name="Change A&amp;ll 3 2 2 4" xfId="6259" xr:uid="{61ED04C0-24A6-434C-8CED-95A350B2B916}"/>
    <cellStyle name="Change A&amp;ll 3 2 2 4 2" xfId="11638" xr:uid="{4C6D9156-C3F5-48F5-84AF-651F08B3B79D}"/>
    <cellStyle name="Change A&amp;ll 3 2 2 4 2 2" xfId="35672" xr:uid="{0279CDA7-2F16-44C8-BE73-E341BC50B2F3}"/>
    <cellStyle name="Change A&amp;ll 3 2 2 4 3" xfId="16376" xr:uid="{C5680B3A-D016-4183-B6FB-071D644873CA}"/>
    <cellStyle name="Change A&amp;ll 3 2 2 4 3 2" xfId="40406" xr:uid="{3E59F930-503E-41AD-8685-AA63BD0053BC}"/>
    <cellStyle name="Change A&amp;ll 3 2 2 4 4" xfId="21382" xr:uid="{3EC5E05B-0BB1-4DFC-80E0-1A49659AE373}"/>
    <cellStyle name="Change A&amp;ll 3 2 2 4 4 2" xfId="45184" xr:uid="{090BB431-D313-4977-AA71-582BB09A32BA}"/>
    <cellStyle name="Change A&amp;ll 3 2 2 4 5" xfId="25993" xr:uid="{C3D1CECD-4AA3-4DB4-9757-E13146A42F86}"/>
    <cellStyle name="Change A&amp;ll 3 2 2 4 5 2" xfId="49759" xr:uid="{D2B70622-B7F2-43D5-9403-53C3ED095FAC}"/>
    <cellStyle name="Change A&amp;ll 3 2 2 4 6" xfId="30811" xr:uid="{E1271353-7C6E-4C69-B73C-826BF6B9B592}"/>
    <cellStyle name="Change A&amp;ll 3 2 2 5" xfId="6998" xr:uid="{C7AC6D1D-D75C-4F3D-93DC-B0EEB034405C}"/>
    <cellStyle name="Change A&amp;ll 3 2 2 5 2" xfId="12377" xr:uid="{FEF0B532-2136-4755-AFA8-F46EC932A790}"/>
    <cellStyle name="Change A&amp;ll 3 2 2 5 2 2" xfId="36409" xr:uid="{25CF5736-8C1A-45CA-8007-EBFF6B853793}"/>
    <cellStyle name="Change A&amp;ll 3 2 2 5 3" xfId="17113" xr:uid="{BFD178A1-4C97-4778-BDE7-7386E0979CB2}"/>
    <cellStyle name="Change A&amp;ll 3 2 2 5 3 2" xfId="41143" xr:uid="{E88E066E-3182-4CB5-82F4-C98F9520F127}"/>
    <cellStyle name="Change A&amp;ll 3 2 2 5 4" xfId="22118" xr:uid="{1A691039-09C6-4C48-B879-61FBA36D35AC}"/>
    <cellStyle name="Change A&amp;ll 3 2 2 5 4 2" xfId="45911" xr:uid="{0F91BF14-9CB3-475E-BAF9-72AF0EDEFCAE}"/>
    <cellStyle name="Change A&amp;ll 3 2 2 5 5" xfId="26720" xr:uid="{A8C9564B-B04C-49E2-8B5B-D677A96DD143}"/>
    <cellStyle name="Change A&amp;ll 3 2 2 5 5 2" xfId="50486" xr:uid="{5590CEF2-BECC-480D-B9E9-1BC18BEF549C}"/>
    <cellStyle name="Change A&amp;ll 3 2 2 5 6" xfId="31539" xr:uid="{AFF05A49-DB09-43B8-B3DD-760A0C5CE042}"/>
    <cellStyle name="Change A&amp;ll 3 2 2 6" xfId="7731" xr:uid="{062E6CCC-30E7-453B-86D9-73050F3009DD}"/>
    <cellStyle name="Change A&amp;ll 3 2 2 6 2" xfId="13110" xr:uid="{4802F635-556A-4D7B-973E-D3F60A8EF7D0}"/>
    <cellStyle name="Change A&amp;ll 3 2 2 6 2 2" xfId="37140" xr:uid="{7917CCC0-9AD1-489A-AE06-84E16E2DB886}"/>
    <cellStyle name="Change A&amp;ll 3 2 2 6 3" xfId="17844" xr:uid="{2D20EB0A-9E38-47AE-A4C7-B145A7B6A8ED}"/>
    <cellStyle name="Change A&amp;ll 3 2 2 6 3 2" xfId="41874" xr:uid="{88EE694D-73BF-44ED-8D81-E8254CEF80FC}"/>
    <cellStyle name="Change A&amp;ll 3 2 2 6 4" xfId="22849" xr:uid="{0E612596-11DF-414C-8457-9E5498D767F4}"/>
    <cellStyle name="Change A&amp;ll 3 2 2 6 4 2" xfId="46633" xr:uid="{B5A56DD6-988C-4E66-B71D-263C2CD59B12}"/>
    <cellStyle name="Change A&amp;ll 3 2 2 6 5" xfId="27442" xr:uid="{7A828A25-F454-45C6-A4CB-74CDF0A2580F}"/>
    <cellStyle name="Change A&amp;ll 3 2 2 6 5 2" xfId="51208" xr:uid="{E36F035B-29B5-4D54-8E9F-B9524D03A203}"/>
    <cellStyle name="Change A&amp;ll 3 2 2 6 6" xfId="32261" xr:uid="{DB3B2664-FAC4-4D87-9D7C-BB217C119818}"/>
    <cellStyle name="Change A&amp;ll 3 2 2 7" xfId="8951" xr:uid="{5799B0B9-4080-4060-9E16-66BCFEFAA801}"/>
    <cellStyle name="Change A&amp;ll 3 2 2 7 2" xfId="33165" xr:uid="{220B3562-858D-417B-A89A-5A0427600BE4}"/>
    <cellStyle name="Change A&amp;ll 3 2 2 8" xfId="13868" xr:uid="{E1DD2178-062C-4094-9E08-217B2A51479B}"/>
    <cellStyle name="Change A&amp;ll 3 2 2 8 2" xfId="37898" xr:uid="{EE3284F0-EAB0-47C9-85D5-370482240532}"/>
    <cellStyle name="Change A&amp;ll 3 2 2 9" xfId="18842" xr:uid="{BD426FD6-BBCE-451B-BAB6-3E1144A40E3F}"/>
    <cellStyle name="Change A&amp;ll 3 2 2 9 2" xfId="42678" xr:uid="{B806AD31-B6EC-4CF6-8BE1-E2D45C6D075B}"/>
    <cellStyle name="Change A&amp;ll 3 2 3" xfId="3793" xr:uid="{8CE2A1B4-D89E-4E4D-9559-2913EC4E905A}"/>
    <cellStyle name="Change A&amp;ll 3 2 3 10" xfId="23746" xr:uid="{A47860B4-35C4-420C-B23C-F9DCD357A946}"/>
    <cellStyle name="Change A&amp;ll 3 2 3 10 2" xfId="47512" xr:uid="{8A3F8FE9-40E5-4049-84FD-88D30383B53A}"/>
    <cellStyle name="Change A&amp;ll 3 2 3 11" xfId="28555" xr:uid="{46A36762-3CAE-4DB3-B088-FF63F66A8B74}"/>
    <cellStyle name="Change A&amp;ll 3 2 3 2" xfId="4596" xr:uid="{FA794AFA-D193-46CC-9165-246399F31380}"/>
    <cellStyle name="Change A&amp;ll 3 2 3 2 2" xfId="9976" xr:uid="{4B3EE9D7-677A-44FC-98F6-BEBEB07B5B3F}"/>
    <cellStyle name="Change A&amp;ll 3 2 3 2 2 2" xfId="34188" xr:uid="{0EEE9147-8121-45FF-B861-EEC75EE40867}"/>
    <cellStyle name="Change A&amp;ll 3 2 3 2 3" xfId="14891" xr:uid="{7663130D-C70E-495E-8FA2-6D6B181B48FF}"/>
    <cellStyle name="Change A&amp;ll 3 2 3 2 3 2" xfId="38921" xr:uid="{71571CF5-9CDD-4042-B4F6-37B539C39D88}"/>
    <cellStyle name="Change A&amp;ll 3 2 3 2 4" xfId="20125" xr:uid="{EFB19937-E617-4EFD-BEC3-4D1B8E65C3CD}"/>
    <cellStyle name="Change A&amp;ll 3 2 3 2 4 2" xfId="43944" xr:uid="{02F5352A-59CD-4E28-B642-9EC76D174EAA}"/>
    <cellStyle name="Change A&amp;ll 3 2 3 2 5" xfId="24753" xr:uid="{3A71FEDD-03D3-4790-8F59-37E0F6457259}"/>
    <cellStyle name="Change A&amp;ll 3 2 3 2 5 2" xfId="48519" xr:uid="{FA69DA00-208A-452F-A063-B352B16C5809}"/>
    <cellStyle name="Change A&amp;ll 3 2 3 2 6" xfId="29345" xr:uid="{68089E24-4E60-42BE-92AE-AD41B480EF97}"/>
    <cellStyle name="Change A&amp;ll 3 2 3 3" xfId="5702" xr:uid="{3E64C1A4-45DF-4A31-B55A-DEBD25B9E528}"/>
    <cellStyle name="Change A&amp;ll 3 2 3 3 2" xfId="11081" xr:uid="{EBAC9C92-DDE6-45D8-B8C2-2B5AF3A66136}"/>
    <cellStyle name="Change A&amp;ll 3 2 3 3 2 2" xfId="35118" xr:uid="{96039D27-6AAF-4B8E-B131-8C244F459C12}"/>
    <cellStyle name="Change A&amp;ll 3 2 3 3 3" xfId="15822" xr:uid="{0BDCA79B-B230-4AA5-88DF-C3FD7E9886B8}"/>
    <cellStyle name="Change A&amp;ll 3 2 3 3 3 2" xfId="39852" xr:uid="{E999701E-E6FF-44D3-915B-16769228A74A}"/>
    <cellStyle name="Change A&amp;ll 3 2 3 3 4" xfId="20870" xr:uid="{05DD8BE7-C8D8-4E25-B59F-822E142DB78F}"/>
    <cellStyle name="Change A&amp;ll 3 2 3 3 4 2" xfId="44678" xr:uid="{09E0EBE0-ABF6-46C2-8AE5-185FB6104E26}"/>
    <cellStyle name="Change A&amp;ll 3 2 3 3 5" xfId="25487" xr:uid="{C84E4FA4-EAC8-410E-A553-2127DF129C88}"/>
    <cellStyle name="Change A&amp;ll 3 2 3 3 5 2" xfId="49253" xr:uid="{CC8541CC-BCF8-496A-A912-D1DDE47B18D2}"/>
    <cellStyle name="Change A&amp;ll 3 2 3 3 6" xfId="30263" xr:uid="{2FB7F3BB-09E6-4CE9-8148-8BE8AE7909AA}"/>
    <cellStyle name="Change A&amp;ll 3 2 3 4" xfId="6483" xr:uid="{8FB7CF45-BBFC-4180-945F-D4D4DB69AFB2}"/>
    <cellStyle name="Change A&amp;ll 3 2 3 4 2" xfId="11862" xr:uid="{81D372BB-CFE9-40F1-ADF0-800B88A7E4CC}"/>
    <cellStyle name="Change A&amp;ll 3 2 3 4 2 2" xfId="35896" xr:uid="{1D8814B1-9412-4B8F-99CA-832FD37639A9}"/>
    <cellStyle name="Change A&amp;ll 3 2 3 4 3" xfId="16600" xr:uid="{6C03609F-5550-4B7D-8082-E393A04EC77B}"/>
    <cellStyle name="Change A&amp;ll 3 2 3 4 3 2" xfId="40630" xr:uid="{CD1D2246-020E-409B-A3F9-4289BBAE058E}"/>
    <cellStyle name="Change A&amp;ll 3 2 3 4 4" xfId="21606" xr:uid="{BB5E9B0F-DBD9-4F10-A62B-293C2EC143E1}"/>
    <cellStyle name="Change A&amp;ll 3 2 3 4 4 2" xfId="45405" xr:uid="{5EFC67B7-12FD-43FE-A8C6-8D37AFEC3A59}"/>
    <cellStyle name="Change A&amp;ll 3 2 3 4 5" xfId="26214" xr:uid="{B9495B30-E2A5-4CB4-A3B5-693201E5F4C9}"/>
    <cellStyle name="Change A&amp;ll 3 2 3 4 5 2" xfId="49980" xr:uid="{5B5FE5AC-6D5C-4976-B049-FBD418F83F06}"/>
    <cellStyle name="Change A&amp;ll 3 2 3 4 6" xfId="31032" xr:uid="{72CA4138-54C6-4C9B-9F4B-02C6D912C6A1}"/>
    <cellStyle name="Change A&amp;ll 3 2 3 5" xfId="7222" xr:uid="{FEBF2E8A-0EFC-44B6-A1A9-D225C88499E0}"/>
    <cellStyle name="Change A&amp;ll 3 2 3 5 2" xfId="12601" xr:uid="{8ADECBE1-9892-452C-9897-665F6A31585C}"/>
    <cellStyle name="Change A&amp;ll 3 2 3 5 2 2" xfId="36633" xr:uid="{86CD2ADB-7BF3-4930-83B8-4EEBA3644CBF}"/>
    <cellStyle name="Change A&amp;ll 3 2 3 5 3" xfId="17337" xr:uid="{20C27366-35DD-4987-8019-65ABAA310539}"/>
    <cellStyle name="Change A&amp;ll 3 2 3 5 3 2" xfId="41367" xr:uid="{A064BA45-857E-4F8D-A19C-8DC61816DFE0}"/>
    <cellStyle name="Change A&amp;ll 3 2 3 5 4" xfId="22342" xr:uid="{749706F6-BEBD-444F-96E1-DE8D4D72C2CA}"/>
    <cellStyle name="Change A&amp;ll 3 2 3 5 4 2" xfId="46132" xr:uid="{4FEC92AC-0359-467A-8237-4E5768B339A2}"/>
    <cellStyle name="Change A&amp;ll 3 2 3 5 5" xfId="26941" xr:uid="{F46CDA00-818F-41DB-8B47-59C5EFB5200C}"/>
    <cellStyle name="Change A&amp;ll 3 2 3 5 5 2" xfId="50707" xr:uid="{05E81912-8DC1-45C1-AC54-E64E991A60EF}"/>
    <cellStyle name="Change A&amp;ll 3 2 3 5 6" xfId="31760" xr:uid="{E54F0778-EC0C-4A22-9256-BEA0F84FD358}"/>
    <cellStyle name="Change A&amp;ll 3 2 3 6" xfId="7955" xr:uid="{4E8863BB-484A-4C79-86E1-F5902FDE20EF}"/>
    <cellStyle name="Change A&amp;ll 3 2 3 6 2" xfId="13334" xr:uid="{683AC097-AB74-422F-AC2B-C540E4288669}"/>
    <cellStyle name="Change A&amp;ll 3 2 3 6 2 2" xfId="37364" xr:uid="{5D73E629-E079-4B2E-9A4F-7409E019AA6C}"/>
    <cellStyle name="Change A&amp;ll 3 2 3 6 3" xfId="18068" xr:uid="{03B51CDA-1B13-4935-ACC9-92EB03E452DD}"/>
    <cellStyle name="Change A&amp;ll 3 2 3 6 3 2" xfId="42098" xr:uid="{8B1EF20E-6075-4760-B72D-EC444AB2DCE9}"/>
    <cellStyle name="Change A&amp;ll 3 2 3 6 4" xfId="23073" xr:uid="{787B2E3F-8DB3-4786-8BCC-A7BA4818C799}"/>
    <cellStyle name="Change A&amp;ll 3 2 3 6 4 2" xfId="46854" xr:uid="{05E68159-E001-4618-8198-4DCE5020F068}"/>
    <cellStyle name="Change A&amp;ll 3 2 3 6 5" xfId="27663" xr:uid="{CA1DB0A3-B7AE-4333-9B4F-09071CFCE9C9}"/>
    <cellStyle name="Change A&amp;ll 3 2 3 6 5 2" xfId="51429" xr:uid="{6BBB07F1-B94D-48A4-87BC-2807008D7D1E}"/>
    <cellStyle name="Change A&amp;ll 3 2 3 6 6" xfId="32482" xr:uid="{2F84D239-0A6E-48D1-8E39-CCDEFB51E84B}"/>
    <cellStyle name="Change A&amp;ll 3 2 3 7" xfId="9175" xr:uid="{8899A080-6FB4-4A82-B18E-BB9666CDC7F4}"/>
    <cellStyle name="Change A&amp;ll 3 2 3 7 2" xfId="33389" xr:uid="{D96D58CD-4583-4C77-8A95-1AA43B48E0A2}"/>
    <cellStyle name="Change A&amp;ll 3 2 3 8" xfId="14092" xr:uid="{8CB37760-BD6D-450C-874A-B58657F73423}"/>
    <cellStyle name="Change A&amp;ll 3 2 3 8 2" xfId="38122" xr:uid="{D36C6D27-8EF7-4CD1-B56E-97B04F059D92}"/>
    <cellStyle name="Change A&amp;ll 3 2 3 9" xfId="19066" xr:uid="{2337718C-AEDE-442E-807A-035DB7C7D4B3}"/>
    <cellStyle name="Change A&amp;ll 3 2 3 9 2" xfId="42899" xr:uid="{0DE038AE-AE32-487D-B154-9A092B60A4EB}"/>
    <cellStyle name="Change A&amp;ll 3 2 4" xfId="4097" xr:uid="{B283BB27-8075-4B04-80E1-9229BD263D69}"/>
    <cellStyle name="Change A&amp;ll 3 2 4 2" xfId="9477" xr:uid="{9E20EF2A-0697-4D8F-984A-002E233888EA}"/>
    <cellStyle name="Change A&amp;ll 3 2 4 2 2" xfId="33691" xr:uid="{29F3F960-1775-46F1-B410-F6BA46AE8D12}"/>
    <cellStyle name="Change A&amp;ll 3 2 4 3" xfId="14394" xr:uid="{0650996C-1CA0-4C04-AFFF-294A7FC17DB8}"/>
    <cellStyle name="Change A&amp;ll 3 2 4 3 2" xfId="38424" xr:uid="{EC90B77E-28BA-4654-B07A-7BF99071CA1E}"/>
    <cellStyle name="Change A&amp;ll 3 2 4 4" xfId="19626" xr:uid="{00C2B8AD-2AAC-49AA-83AA-D0FF370787B3}"/>
    <cellStyle name="Change A&amp;ll 3 2 4 4 2" xfId="43451" xr:uid="{4F81726D-E242-4CC9-BAF1-DB6656F97251}"/>
    <cellStyle name="Change A&amp;ll 3 2 4 5" xfId="24260" xr:uid="{ADBEB5A5-F8D3-4646-AFFA-B76A9C524100}"/>
    <cellStyle name="Change A&amp;ll 3 2 4 5 2" xfId="48026" xr:uid="{B2A1615C-9F31-4F6F-A20D-57DBC7ED545D}"/>
    <cellStyle name="Change A&amp;ll 3 2 4 6" xfId="28854" xr:uid="{7EE8F9C1-0303-4951-88D3-A303B2ADA936}"/>
    <cellStyle name="Change A&amp;ll 3 2 5" xfId="5202" xr:uid="{A16BFC8B-EE35-46AE-8D5F-C7A2E2458E64}"/>
    <cellStyle name="Change A&amp;ll 3 2 5 2" xfId="10581" xr:uid="{625E8F4E-2381-4891-8FEB-01EBD0C03C7C}"/>
    <cellStyle name="Change A&amp;ll 3 2 5 2 2" xfId="34620" xr:uid="{2FF2E449-D4D6-4C44-AC73-9A12C45A5538}"/>
    <cellStyle name="Change A&amp;ll 3 2 5 3" xfId="15324" xr:uid="{5805D5B4-ABC5-49FE-929C-2F2699E5B956}"/>
    <cellStyle name="Change A&amp;ll 3 2 5 3 2" xfId="39354" xr:uid="{C9EF0D29-E3B2-46AF-B9BB-4CC8A9F0C004}"/>
    <cellStyle name="Change A&amp;ll 3 2 5 4" xfId="20372" xr:uid="{DCF94BD4-79DA-46F6-AAD2-E9880279E722}"/>
    <cellStyle name="Change A&amp;ll 3 2 5 4 2" xfId="44186" xr:uid="{51605B79-C521-4F5C-A8C5-762108F3E299}"/>
    <cellStyle name="Change A&amp;ll 3 2 5 5" xfId="24995" xr:uid="{307A3809-B002-4260-92D6-BE789CBA93B1}"/>
    <cellStyle name="Change A&amp;ll 3 2 5 5 2" xfId="48761" xr:uid="{9D6BEBF0-C13C-4155-88B7-D6C17AADF2CB}"/>
    <cellStyle name="Change A&amp;ll 3 2 5 6" xfId="29771" xr:uid="{ED70E9C3-7199-4748-8C4C-1FE144C4BF11}"/>
    <cellStyle name="Change A&amp;ll 3 2 6" xfId="5983" xr:uid="{B5098FD1-678C-440A-9D34-12C07C5E2B3D}"/>
    <cellStyle name="Change A&amp;ll 3 2 6 2" xfId="11362" xr:uid="{FBA3EB2E-6333-43C6-96BC-75EF59B449D4}"/>
    <cellStyle name="Change A&amp;ll 3 2 6 2 2" xfId="35398" xr:uid="{711F357D-B3F1-493F-A815-DF692F69B3C2}"/>
    <cellStyle name="Change A&amp;ll 3 2 6 3" xfId="16102" xr:uid="{C2A54C5E-CF24-4E31-A2A7-6052F2922E7B}"/>
    <cellStyle name="Change A&amp;ll 3 2 6 3 2" xfId="40132" xr:uid="{001A38E5-8C89-4EA2-9E96-4ABF999C6ED5}"/>
    <cellStyle name="Change A&amp;ll 3 2 6 4" xfId="21109" xr:uid="{8DD7382F-C28B-4464-AF10-E36AA4091902}"/>
    <cellStyle name="Change A&amp;ll 3 2 6 4 2" xfId="44914" xr:uid="{F57D5336-F6D4-4779-ABE3-11150353D769}"/>
    <cellStyle name="Change A&amp;ll 3 2 6 5" xfId="25723" xr:uid="{5EEBCCB5-1372-4537-83C3-4A2E885145DB}"/>
    <cellStyle name="Change A&amp;ll 3 2 6 5 2" xfId="49489" xr:uid="{A30266F8-521F-49F1-84DE-A539AB73F60A}"/>
    <cellStyle name="Change A&amp;ll 3 2 6 6" xfId="30540" xr:uid="{52D49587-0299-4A9C-94E2-E528ACF2717A}"/>
    <cellStyle name="Change A&amp;ll 3 2 7" xfId="6723" xr:uid="{4ED3D2E5-E9B2-4216-B0AE-2F4FE20280B6}"/>
    <cellStyle name="Change A&amp;ll 3 2 7 2" xfId="12102" xr:uid="{58010D3B-4619-4BAF-91F5-E3D62B3C5C5F}"/>
    <cellStyle name="Change A&amp;ll 3 2 7 2 2" xfId="36136" xr:uid="{EA684141-93D1-4AE9-B86F-DEF991FE233D}"/>
    <cellStyle name="Change A&amp;ll 3 2 7 3" xfId="16840" xr:uid="{C4831E24-7085-47DD-8505-4201BA1924A9}"/>
    <cellStyle name="Change A&amp;ll 3 2 7 3 2" xfId="40870" xr:uid="{A2EB410F-7EE3-452A-B98C-C819DD0F8EB2}"/>
    <cellStyle name="Change A&amp;ll 3 2 7 4" xfId="21845" xr:uid="{FF6DFD61-F8FA-4D72-B1FF-F34DE14620FA}"/>
    <cellStyle name="Change A&amp;ll 3 2 7 4 2" xfId="45641" xr:uid="{E04A8DAF-DE58-4F93-A20D-4E99B757B122}"/>
    <cellStyle name="Change A&amp;ll 3 2 7 5" xfId="26450" xr:uid="{A352E593-9546-4675-ADD2-179B3DEE7330}"/>
    <cellStyle name="Change A&amp;ll 3 2 7 5 2" xfId="50216" xr:uid="{C133E26B-8A6E-46D0-8A9A-FF0F94645CA1}"/>
    <cellStyle name="Change A&amp;ll 3 2 7 6" xfId="31269" xr:uid="{8A77A23F-8227-4ABB-BE39-58FC84D4D87F}"/>
    <cellStyle name="Change A&amp;ll 3 2 8" xfId="7456" xr:uid="{E9E00B57-8BBD-4598-A343-A307ED144960}"/>
    <cellStyle name="Change A&amp;ll 3 2 8 2" xfId="12835" xr:uid="{4B86BA01-7B79-41BE-AC71-2604D6F79AB2}"/>
    <cellStyle name="Change A&amp;ll 3 2 8 2 2" xfId="36867" xr:uid="{B6D83544-DBE3-4079-8230-87078596C632}"/>
    <cellStyle name="Change A&amp;ll 3 2 8 3" xfId="17571" xr:uid="{548DCFDA-F0A7-40E0-9DDA-569AD3D957CF}"/>
    <cellStyle name="Change A&amp;ll 3 2 8 3 2" xfId="41601" xr:uid="{3E3169F2-18EC-45AE-9395-38988EA53AE9}"/>
    <cellStyle name="Change A&amp;ll 3 2 8 4" xfId="22576" xr:uid="{73D0C402-95C1-45C5-8048-40C0CBCEA094}"/>
    <cellStyle name="Change A&amp;ll 3 2 8 4 2" xfId="46363" xr:uid="{D892E250-79D0-422F-BAA4-BD0AB5A477FA}"/>
    <cellStyle name="Change A&amp;ll 3 2 8 5" xfId="27172" xr:uid="{F5C847AE-B45E-41C2-8199-DB7CD317D6BF}"/>
    <cellStyle name="Change A&amp;ll 3 2 8 5 2" xfId="50938" xr:uid="{4C7EB2BD-6170-47FA-AD76-F0717D2154DF}"/>
    <cellStyle name="Change A&amp;ll 3 2 8 6" xfId="31991" xr:uid="{7B60B372-A876-4F40-A214-BBA7E8A36F31}"/>
    <cellStyle name="Change A&amp;ll 3 2 9" xfId="8673" xr:uid="{97AB677B-0198-4C8C-8239-8C99998CF45A}"/>
    <cellStyle name="Change A&amp;ll 3 2 9 2" xfId="32889" xr:uid="{46109099-FFC2-41B1-B181-F1CF8CE6090D}"/>
    <cellStyle name="Change A&amp;ll 3 3" xfId="3271" xr:uid="{6884F90F-BB09-48C8-8EE7-0ADB2576B603}"/>
    <cellStyle name="Change A&amp;ll 3 3 10" xfId="13580" xr:uid="{702A4F84-4722-4D8F-AABE-E2768B3F5E97}"/>
    <cellStyle name="Change A&amp;ll 3 3 10 2" xfId="37610" xr:uid="{F7493EF0-1448-40F9-B86D-0DABF2F84BEA}"/>
    <cellStyle name="Change A&amp;ll 3 3 11" xfId="18552" xr:uid="{43723C7F-6F71-4F26-AE33-3A7C208A23A2}"/>
    <cellStyle name="Change A&amp;ll 3 3 11 2" xfId="42393" xr:uid="{276794C5-38DE-406D-B825-0DA2BA5459C1}"/>
    <cellStyle name="Change A&amp;ll 3 3 12" xfId="28049" xr:uid="{3B99AE22-3AEE-460E-B507-CD705E1246C2}"/>
    <cellStyle name="Change A&amp;ll 3 3 2" xfId="3555" xr:uid="{79B05999-53BC-46BE-B522-555F0FF8E3BD}"/>
    <cellStyle name="Change A&amp;ll 3 3 2 10" xfId="23536" xr:uid="{0224F9E5-ADD9-4E1C-A14E-9FC041D5312A}"/>
    <cellStyle name="Change A&amp;ll 3 3 2 10 2" xfId="47302" xr:uid="{D7EEFDA9-16E8-4280-B929-46FAF069330D}"/>
    <cellStyle name="Change A&amp;ll 3 3 2 11" xfId="28320" xr:uid="{CEBB37F0-FCF4-4C98-B6AE-5311121DE92E}"/>
    <cellStyle name="Change A&amp;ll 3 3 2 2" xfId="4358" xr:uid="{E82D0C05-9467-42E9-A6E5-94A016DA5D6A}"/>
    <cellStyle name="Change A&amp;ll 3 3 2 2 2" xfId="9738" xr:uid="{9DF923A9-301E-4BF3-A530-5059DB34BD98}"/>
    <cellStyle name="Change A&amp;ll 3 3 2 2 2 2" xfId="33950" xr:uid="{752A2EED-0DA8-4B40-B9B2-0967D163A4D2}"/>
    <cellStyle name="Change A&amp;ll 3 3 2 2 3" xfId="14653" xr:uid="{B567A287-91AA-48D1-AFA2-8B5DAD1B4A62}"/>
    <cellStyle name="Change A&amp;ll 3 3 2 2 3 2" xfId="38683" xr:uid="{0FE611C8-DADC-475B-ABE7-9DE7BC1B1D5F}"/>
    <cellStyle name="Change A&amp;ll 3 3 2 2 4" xfId="19887" xr:uid="{E3C2F2A0-83DD-4CF7-AB63-76E7CBCDA2AE}"/>
    <cellStyle name="Change A&amp;ll 3 3 2 2 4 2" xfId="43709" xr:uid="{FD14F31E-DCAE-4692-8183-5763BD92FAF4}"/>
    <cellStyle name="Change A&amp;ll 3 3 2 2 5" xfId="24518" xr:uid="{9FC10CE7-44F0-443C-8F26-D8C0862D38AC}"/>
    <cellStyle name="Change A&amp;ll 3 3 2 2 5 2" xfId="48284" xr:uid="{ADEDBA7D-EC03-4D51-AB69-C193745C669B}"/>
    <cellStyle name="Change A&amp;ll 3 3 2 2 6" xfId="29110" xr:uid="{27D87E9E-426B-479C-A29B-025573FA8E74}"/>
    <cellStyle name="Change A&amp;ll 3 3 2 3" xfId="5464" xr:uid="{6F74042E-DCCB-4B03-96C8-2872095B9E11}"/>
    <cellStyle name="Change A&amp;ll 3 3 2 3 2" xfId="10843" xr:uid="{2FA3B5AA-EF4A-42BF-BF0C-B99980C86CC3}"/>
    <cellStyle name="Change A&amp;ll 3 3 2 3 2 2" xfId="34880" xr:uid="{9726A429-4FE8-4783-8105-DEEDFE9972F5}"/>
    <cellStyle name="Change A&amp;ll 3 3 2 3 3" xfId="15584" xr:uid="{66A882FF-826B-44DD-91A0-6050F2720D06}"/>
    <cellStyle name="Change A&amp;ll 3 3 2 3 3 2" xfId="39614" xr:uid="{1B4ED18A-6A25-460B-8825-21DDF1E73CEB}"/>
    <cellStyle name="Change A&amp;ll 3 3 2 3 4" xfId="20632" xr:uid="{C1115F9A-6377-4436-A90C-07EA0EAD818C}"/>
    <cellStyle name="Change A&amp;ll 3 3 2 3 4 2" xfId="44443" xr:uid="{FE8091AB-141F-4EB1-A57F-4C04E8891C76}"/>
    <cellStyle name="Change A&amp;ll 3 3 2 3 5" xfId="25252" xr:uid="{433F82A5-C6E9-4783-B504-FB75BC43EC12}"/>
    <cellStyle name="Change A&amp;ll 3 3 2 3 5 2" xfId="49018" xr:uid="{1A3E4678-2165-46C1-AA69-E0E6916863BF}"/>
    <cellStyle name="Change A&amp;ll 3 3 2 3 6" xfId="30028" xr:uid="{C6A76BBA-1287-40E0-9CBD-6DC82AAFBA96}"/>
    <cellStyle name="Change A&amp;ll 3 3 2 4" xfId="6245" xr:uid="{77FADE62-EED6-4777-8026-5A5A5DB822D7}"/>
    <cellStyle name="Change A&amp;ll 3 3 2 4 2" xfId="11624" xr:uid="{C15647E1-DDB2-4552-A678-EE71CD25C096}"/>
    <cellStyle name="Change A&amp;ll 3 3 2 4 2 2" xfId="35658" xr:uid="{23BEE978-F863-4174-B17A-3A941E975D2C}"/>
    <cellStyle name="Change A&amp;ll 3 3 2 4 3" xfId="16362" xr:uid="{94651414-1D81-40E6-9D2F-9BA69B95918C}"/>
    <cellStyle name="Change A&amp;ll 3 3 2 4 3 2" xfId="40392" xr:uid="{38E8779B-2843-4671-A45A-140DCB3671FC}"/>
    <cellStyle name="Change A&amp;ll 3 3 2 4 4" xfId="21368" xr:uid="{DFB65753-A1D9-4087-831F-BCEB4DC4600F}"/>
    <cellStyle name="Change A&amp;ll 3 3 2 4 4 2" xfId="45170" xr:uid="{7CB47CFD-A8F3-44E8-B7E8-A48DD8E97695}"/>
    <cellStyle name="Change A&amp;ll 3 3 2 4 5" xfId="25979" xr:uid="{1C4BF5A1-9A8B-4A03-BCA1-0438E54A848F}"/>
    <cellStyle name="Change A&amp;ll 3 3 2 4 5 2" xfId="49745" xr:uid="{72217679-0D35-41FD-A467-F8E35AAEF96E}"/>
    <cellStyle name="Change A&amp;ll 3 3 2 4 6" xfId="30797" xr:uid="{31F2F915-3DF8-4B63-B854-F9587AB24E15}"/>
    <cellStyle name="Change A&amp;ll 3 3 2 5" xfId="6984" xr:uid="{ADAD75C8-DAF5-4BC9-8AD2-05F88DAF4C58}"/>
    <cellStyle name="Change A&amp;ll 3 3 2 5 2" xfId="12363" xr:uid="{17477A74-1ACA-4731-9333-CDFC37DF6BDE}"/>
    <cellStyle name="Change A&amp;ll 3 3 2 5 2 2" xfId="36395" xr:uid="{9B7DCEF5-5CB2-43C1-8722-C6CD6208B69B}"/>
    <cellStyle name="Change A&amp;ll 3 3 2 5 3" xfId="17099" xr:uid="{5B89C85A-CFF2-4C51-9C53-9329F220BCE3}"/>
    <cellStyle name="Change A&amp;ll 3 3 2 5 3 2" xfId="41129" xr:uid="{64441D7B-CADA-43B9-B710-4932D56F6863}"/>
    <cellStyle name="Change A&amp;ll 3 3 2 5 4" xfId="22104" xr:uid="{D5B39A14-E86E-4EFF-9013-3115B2D24D75}"/>
    <cellStyle name="Change A&amp;ll 3 3 2 5 4 2" xfId="45897" xr:uid="{931822BB-625F-409C-8499-99C056CD0AE4}"/>
    <cellStyle name="Change A&amp;ll 3 3 2 5 5" xfId="26706" xr:uid="{4F6A0A3A-D8EA-4709-9C07-720634DD4F09}"/>
    <cellStyle name="Change A&amp;ll 3 3 2 5 5 2" xfId="50472" xr:uid="{2024056A-AA61-4299-84F8-3BC54AFE1A10}"/>
    <cellStyle name="Change A&amp;ll 3 3 2 5 6" xfId="31525" xr:uid="{33DB8003-A53C-4080-9285-8C92DB54CF71}"/>
    <cellStyle name="Change A&amp;ll 3 3 2 6" xfId="7717" xr:uid="{8D316668-FAC5-4222-9B33-C3FEBB9151F2}"/>
    <cellStyle name="Change A&amp;ll 3 3 2 6 2" xfId="13096" xr:uid="{51CD25FE-61E2-4A3F-8508-339B43845830}"/>
    <cellStyle name="Change A&amp;ll 3 3 2 6 2 2" xfId="37126" xr:uid="{1EF73B3A-2DE5-42DC-B663-96D2B048B8CA}"/>
    <cellStyle name="Change A&amp;ll 3 3 2 6 3" xfId="17830" xr:uid="{2065581E-5213-4787-BDA5-14A44C6AB9BE}"/>
    <cellStyle name="Change A&amp;ll 3 3 2 6 3 2" xfId="41860" xr:uid="{3258F093-3ACF-4354-8813-0F211C54474A}"/>
    <cellStyle name="Change A&amp;ll 3 3 2 6 4" xfId="22835" xr:uid="{E56CE655-BA52-4AE4-9EE1-22A772A87772}"/>
    <cellStyle name="Change A&amp;ll 3 3 2 6 4 2" xfId="46619" xr:uid="{37F98CAA-1DEC-4A4D-BA52-1667CF2BF9B6}"/>
    <cellStyle name="Change A&amp;ll 3 3 2 6 5" xfId="27428" xr:uid="{C7FCA5E9-205D-4489-B707-EC8498F2F3D9}"/>
    <cellStyle name="Change A&amp;ll 3 3 2 6 5 2" xfId="51194" xr:uid="{58BDFCFE-E709-4A10-97C4-9BA6D251EC1E}"/>
    <cellStyle name="Change A&amp;ll 3 3 2 6 6" xfId="32247" xr:uid="{08E1675A-6374-48FF-866C-70299183BB84}"/>
    <cellStyle name="Change A&amp;ll 3 3 2 7" xfId="8937" xr:uid="{5CE14C57-D910-4500-BA44-2BEFDEC4C191}"/>
    <cellStyle name="Change A&amp;ll 3 3 2 7 2" xfId="33151" xr:uid="{74E27B96-4439-4D2B-A12C-606D68122AD8}"/>
    <cellStyle name="Change A&amp;ll 3 3 2 8" xfId="13854" xr:uid="{3CB51ED8-2473-4C34-99AC-354766888EF5}"/>
    <cellStyle name="Change A&amp;ll 3 3 2 8 2" xfId="37884" xr:uid="{2237FACA-3274-4CBF-89DF-6E2818A9A48F}"/>
    <cellStyle name="Change A&amp;ll 3 3 2 9" xfId="18828" xr:uid="{A4EC95E2-CA62-46CB-A217-04D0A8669C7B}"/>
    <cellStyle name="Change A&amp;ll 3 3 2 9 2" xfId="42664" xr:uid="{DDE0C77F-7120-4650-AE1D-C929CC3B02A9}"/>
    <cellStyle name="Change A&amp;ll 3 3 3" xfId="3779" xr:uid="{F55D14D7-59CE-4921-83AC-A78E17666084}"/>
    <cellStyle name="Change A&amp;ll 3 3 3 10" xfId="28541" xr:uid="{2F4F7441-BE9E-4F02-ACE2-452727EC0517}"/>
    <cellStyle name="Change A&amp;ll 3 3 3 2" xfId="4582" xr:uid="{56D7A7D7-B72B-4BBE-9C5A-8A6DC24B6E87}"/>
    <cellStyle name="Change A&amp;ll 3 3 3 2 2" xfId="9962" xr:uid="{3663CE9E-B410-4596-B7DE-669C59897DFD}"/>
    <cellStyle name="Change A&amp;ll 3 3 3 2 2 2" xfId="34174" xr:uid="{AB093620-4D8A-48D0-853E-D1EF89B6D458}"/>
    <cellStyle name="Change A&amp;ll 3 3 3 2 3" xfId="14877" xr:uid="{12ABB0AE-86BF-4476-92A6-D9CC22E97CCB}"/>
    <cellStyle name="Change A&amp;ll 3 3 3 2 3 2" xfId="38907" xr:uid="{E05EF180-674C-4B4E-BE01-7348D19497A2}"/>
    <cellStyle name="Change A&amp;ll 3 3 3 2 4" xfId="20111" xr:uid="{6B56074C-4404-46CF-8F52-335F434E0AC1}"/>
    <cellStyle name="Change A&amp;ll 3 3 3 2 4 2" xfId="43930" xr:uid="{A4C2E9B0-14B8-4A86-AB97-80D7D1C4AF0B}"/>
    <cellStyle name="Change A&amp;ll 3 3 3 2 5" xfId="24739" xr:uid="{EEF37133-3B35-4E52-9B6B-3436FCA03828}"/>
    <cellStyle name="Change A&amp;ll 3 3 3 2 5 2" xfId="48505" xr:uid="{5E217ED3-7901-4282-96F3-E2C8467B2F76}"/>
    <cellStyle name="Change A&amp;ll 3 3 3 2 6" xfId="29331" xr:uid="{60AB3A33-BC96-453C-9D19-AE4EA0BEF548}"/>
    <cellStyle name="Change A&amp;ll 3 3 3 3" xfId="5688" xr:uid="{393CBD0D-C7A6-45FB-97E2-6AE1D5771A98}"/>
    <cellStyle name="Change A&amp;ll 3 3 3 3 2" xfId="11067" xr:uid="{27A11B23-80BC-4705-B340-61E9E9A13AB2}"/>
    <cellStyle name="Change A&amp;ll 3 3 3 3 2 2" xfId="35104" xr:uid="{98F7C7D8-2303-49C6-8551-B347EFD88E8C}"/>
    <cellStyle name="Change A&amp;ll 3 3 3 3 3" xfId="15808" xr:uid="{515AFB6C-BC56-4961-8E10-493FBDE8516E}"/>
    <cellStyle name="Change A&amp;ll 3 3 3 3 3 2" xfId="39838" xr:uid="{4332AC78-CC5D-4387-B942-722136810CCD}"/>
    <cellStyle name="Change A&amp;ll 3 3 3 3 4" xfId="20856" xr:uid="{7645F383-87BA-4939-9D96-104A613CAD87}"/>
    <cellStyle name="Change A&amp;ll 3 3 3 3 4 2" xfId="44664" xr:uid="{46049FE9-9819-441C-BFD1-897FDAB77C3A}"/>
    <cellStyle name="Change A&amp;ll 3 3 3 3 5" xfId="25473" xr:uid="{0EFA4C55-0E44-40C2-A5A2-6468C7CAD2D2}"/>
    <cellStyle name="Change A&amp;ll 3 3 3 3 5 2" xfId="49239" xr:uid="{10311A3E-38F5-4D3B-82CF-801CCB58105C}"/>
    <cellStyle name="Change A&amp;ll 3 3 3 3 6" xfId="30249" xr:uid="{A920EC78-EA00-410D-A518-AF42D5935B70}"/>
    <cellStyle name="Change A&amp;ll 3 3 3 4" xfId="6469" xr:uid="{A6D38902-3159-4366-A235-1CA15C1FD912}"/>
    <cellStyle name="Change A&amp;ll 3 3 3 4 2" xfId="11848" xr:uid="{16DFF92D-A1D5-465D-A926-07D888204885}"/>
    <cellStyle name="Change A&amp;ll 3 3 3 4 2 2" xfId="35882" xr:uid="{A70A0B61-41EA-4A5E-827C-EB2ED5C6E4A5}"/>
    <cellStyle name="Change A&amp;ll 3 3 3 4 3" xfId="16586" xr:uid="{D669A457-5D5D-47C8-A820-20AA99D32BC5}"/>
    <cellStyle name="Change A&amp;ll 3 3 3 4 3 2" xfId="40616" xr:uid="{70749678-5440-4E23-843A-A79902AABEC5}"/>
    <cellStyle name="Change A&amp;ll 3 3 3 4 4" xfId="21592" xr:uid="{06122003-DD13-4D10-8397-8AB4E0A701DD}"/>
    <cellStyle name="Change A&amp;ll 3 3 3 4 4 2" xfId="45391" xr:uid="{89236248-25DD-4A38-8B71-E8D854FE7CEC}"/>
    <cellStyle name="Change A&amp;ll 3 3 3 4 5" xfId="26200" xr:uid="{CAE91E57-E424-403A-9DD7-D009D726691B}"/>
    <cellStyle name="Change A&amp;ll 3 3 3 4 5 2" xfId="49966" xr:uid="{6D1E1A9D-1D44-4B36-9E50-281194F0726A}"/>
    <cellStyle name="Change A&amp;ll 3 3 3 4 6" xfId="31018" xr:uid="{80E8D918-F2A8-427E-9CD2-34F688CE92A6}"/>
    <cellStyle name="Change A&amp;ll 3 3 3 5" xfId="7208" xr:uid="{E025907D-0F5D-460B-AF45-F2EA22BC1329}"/>
    <cellStyle name="Change A&amp;ll 3 3 3 5 2" xfId="12587" xr:uid="{EB162006-3E5E-41F4-B392-8C4474DE9ED4}"/>
    <cellStyle name="Change A&amp;ll 3 3 3 5 2 2" xfId="36619" xr:uid="{D4034E84-4472-491C-B12B-A986D96BF9E2}"/>
    <cellStyle name="Change A&amp;ll 3 3 3 5 3" xfId="17323" xr:uid="{EA4FADBC-B236-414E-BDF3-6407B7DF3F59}"/>
    <cellStyle name="Change A&amp;ll 3 3 3 5 3 2" xfId="41353" xr:uid="{F66C6CD3-C340-4196-B828-C9148FD6BECA}"/>
    <cellStyle name="Change A&amp;ll 3 3 3 5 4" xfId="22328" xr:uid="{2A5C8FF4-9033-4179-B2A4-524B21D375C7}"/>
    <cellStyle name="Change A&amp;ll 3 3 3 5 4 2" xfId="46118" xr:uid="{100216C6-70A4-4720-9C28-DA14F7CF1FCC}"/>
    <cellStyle name="Change A&amp;ll 3 3 3 5 5" xfId="26927" xr:uid="{B9228828-49E1-479C-BC7A-8808929AA1D7}"/>
    <cellStyle name="Change A&amp;ll 3 3 3 5 5 2" xfId="50693" xr:uid="{F5434A77-EB85-4A22-B398-39389CDD4203}"/>
    <cellStyle name="Change A&amp;ll 3 3 3 5 6" xfId="31746" xr:uid="{5880D938-3E32-4C36-997B-057B02E48A64}"/>
    <cellStyle name="Change A&amp;ll 3 3 3 6" xfId="7941" xr:uid="{3F7FF51D-6735-4C9C-8DCC-1F6FD671655B}"/>
    <cellStyle name="Change A&amp;ll 3 3 3 6 2" xfId="13320" xr:uid="{4B7DF4E7-7921-441D-9E4D-5985DDDB1692}"/>
    <cellStyle name="Change A&amp;ll 3 3 3 6 2 2" xfId="37350" xr:uid="{323B14DA-2249-4442-8B3E-53498AF86B5E}"/>
    <cellStyle name="Change A&amp;ll 3 3 3 6 3" xfId="18054" xr:uid="{439206D1-E3DD-4EF8-8DF6-D88CC4C31A80}"/>
    <cellStyle name="Change A&amp;ll 3 3 3 6 3 2" xfId="42084" xr:uid="{29A3DA44-D047-4F44-B238-1CC87AE9A3A5}"/>
    <cellStyle name="Change A&amp;ll 3 3 3 6 4" xfId="23059" xr:uid="{DEB2091A-9D77-47F3-8A16-CCA728D1F271}"/>
    <cellStyle name="Change A&amp;ll 3 3 3 6 4 2" xfId="46840" xr:uid="{2C8F1F2D-DAE7-4B90-91F1-219172CFE508}"/>
    <cellStyle name="Change A&amp;ll 3 3 3 6 5" xfId="27649" xr:uid="{4DC58B3E-792C-437B-8E21-13872CC6D553}"/>
    <cellStyle name="Change A&amp;ll 3 3 3 6 5 2" xfId="51415" xr:uid="{525FB8E8-0982-4F9F-9EED-C7FFF04DB240}"/>
    <cellStyle name="Change A&amp;ll 3 3 3 6 6" xfId="32468" xr:uid="{A4591A15-959A-4BD5-BBFC-B6DD5DB280D2}"/>
    <cellStyle name="Change A&amp;ll 3 3 3 7" xfId="9161" xr:uid="{2CBB68A1-578A-46E3-8152-CB6FAD168C48}"/>
    <cellStyle name="Change A&amp;ll 3 3 3 7 2" xfId="33375" xr:uid="{7A9B46D6-40C2-4A02-9B45-DCFC1E9289DE}"/>
    <cellStyle name="Change A&amp;ll 3 3 3 8" xfId="14078" xr:uid="{09FAA95E-DD6E-4FCE-B3B6-52BD0027392B}"/>
    <cellStyle name="Change A&amp;ll 3 3 3 8 2" xfId="38108" xr:uid="{B90EF69D-D029-4E44-8386-88624A950FB7}"/>
    <cellStyle name="Change A&amp;ll 3 3 3 9" xfId="19052" xr:uid="{C0803793-E9D9-475F-B548-E9B1E2663BBB}"/>
    <cellStyle name="Change A&amp;ll 3 3 3 9 2" xfId="42885" xr:uid="{79D6A5B4-1C1C-46D2-B4D8-3020FE52B3A6}"/>
    <cellStyle name="Change A&amp;ll 3 3 4" xfId="4082" xr:uid="{94DC4709-A033-4376-904B-260A5221490D}"/>
    <cellStyle name="Change A&amp;ll 3 3 4 2" xfId="9462" xr:uid="{BAF7EF6F-A9E4-48E1-B08A-2659D7CB5A29}"/>
    <cellStyle name="Change A&amp;ll 3 3 4 2 2" xfId="33676" xr:uid="{6A07BB2E-7BD6-4FB6-A387-0D3722DE9211}"/>
    <cellStyle name="Change A&amp;ll 3 3 4 3" xfId="14379" xr:uid="{3248AC13-2AB6-4F5C-9495-66BA4B8637F4}"/>
    <cellStyle name="Change A&amp;ll 3 3 4 3 2" xfId="38409" xr:uid="{4C936DEC-1109-43D3-A544-DB6C929D8794}"/>
    <cellStyle name="Change A&amp;ll 3 3 4 4" xfId="19611" xr:uid="{57566204-27A6-4688-9E5B-0D270AE8DFB2}"/>
    <cellStyle name="Change A&amp;ll 3 3 4 4 2" xfId="43436" xr:uid="{F6B0CAEF-03BD-4B03-8D35-1379A56943A9}"/>
    <cellStyle name="Change A&amp;ll 3 3 4 5" xfId="24245" xr:uid="{45092E9C-018F-4A1A-8461-530F2075B597}"/>
    <cellStyle name="Change A&amp;ll 3 3 4 5 2" xfId="48011" xr:uid="{2E278CD4-5293-474F-AF9D-B487C97C2E71}"/>
    <cellStyle name="Change A&amp;ll 3 3 4 6" xfId="28839" xr:uid="{6FBA5C2E-354A-44ED-AD99-BF278FD2717D}"/>
    <cellStyle name="Change A&amp;ll 3 3 5" xfId="5187" xr:uid="{1247C572-D629-4468-A265-1E9AEBD3C901}"/>
    <cellStyle name="Change A&amp;ll 3 3 5 2" xfId="10566" xr:uid="{B9471460-FBB1-4A2B-9841-0458AACEAE2A}"/>
    <cellStyle name="Change A&amp;ll 3 3 5 2 2" xfId="34605" xr:uid="{A1BEE83D-9ED0-4110-9C7E-DD498FD77E8D}"/>
    <cellStyle name="Change A&amp;ll 3 3 5 3" xfId="15309" xr:uid="{5689F3D7-8834-4FA2-9555-AA7F119AB111}"/>
    <cellStyle name="Change A&amp;ll 3 3 5 3 2" xfId="39339" xr:uid="{0824348C-438A-428F-9AD5-66BBA40A6F10}"/>
    <cellStyle name="Change A&amp;ll 3 3 5 4" xfId="20357" xr:uid="{649D09FF-E13A-4B80-A169-975ECDCA1D61}"/>
    <cellStyle name="Change A&amp;ll 3 3 5 4 2" xfId="44171" xr:uid="{FCE8A03A-4594-4EC0-8945-56DCCFAC0557}"/>
    <cellStyle name="Change A&amp;ll 3 3 5 5" xfId="24980" xr:uid="{CAF60579-6A3C-44C2-8CE5-8F96D207858B}"/>
    <cellStyle name="Change A&amp;ll 3 3 5 5 2" xfId="48746" xr:uid="{9A287E91-78F3-4A9A-8911-6A0AE62DFE9C}"/>
    <cellStyle name="Change A&amp;ll 3 3 5 6" xfId="29756" xr:uid="{D66C07DB-0082-4074-A549-2E0F5DEEDBCF}"/>
    <cellStyle name="Change A&amp;ll 3 3 6" xfId="5968" xr:uid="{77D20613-1425-44FF-AF88-BEA4A8EA649D}"/>
    <cellStyle name="Change A&amp;ll 3 3 6 2" xfId="11347" xr:uid="{0738E988-4811-4452-A489-B192795C4662}"/>
    <cellStyle name="Change A&amp;ll 3 3 6 2 2" xfId="35383" xr:uid="{B5A7344C-4A96-42B7-A17B-8642BD4256B6}"/>
    <cellStyle name="Change A&amp;ll 3 3 6 3" xfId="16087" xr:uid="{685AE89C-15D3-4AE6-A17B-9D64D984E0B8}"/>
    <cellStyle name="Change A&amp;ll 3 3 6 3 2" xfId="40117" xr:uid="{D4AA4DA3-2207-4F5E-8DC1-B6BEA9C6CB57}"/>
    <cellStyle name="Change A&amp;ll 3 3 6 4" xfId="21094" xr:uid="{677A8C9C-297D-4758-9632-91EB707440FF}"/>
    <cellStyle name="Change A&amp;ll 3 3 6 4 2" xfId="44899" xr:uid="{9DD8CBD0-2F56-4745-BDFB-50B26839BE84}"/>
    <cellStyle name="Change A&amp;ll 3 3 6 5" xfId="25708" xr:uid="{FBABAD39-D3F3-4365-A8E0-884BA7BC215B}"/>
    <cellStyle name="Change A&amp;ll 3 3 6 5 2" xfId="49474" xr:uid="{3A7354F5-A24A-401D-9F4B-0DB18DCB8159}"/>
    <cellStyle name="Change A&amp;ll 3 3 6 6" xfId="30525" xr:uid="{B793B78D-1427-4AAB-9386-E5661E6F9E88}"/>
    <cellStyle name="Change A&amp;ll 3 3 7" xfId="6708" xr:uid="{CE543CEF-6AF3-4F39-ABE3-2B99628B2ADB}"/>
    <cellStyle name="Change A&amp;ll 3 3 7 2" xfId="12087" xr:uid="{8D1305CF-7C21-41B4-BA05-E2BF590EBA4E}"/>
    <cellStyle name="Change A&amp;ll 3 3 7 2 2" xfId="36121" xr:uid="{B669A7B6-D04B-4F21-AB75-D0D32EE2FB42}"/>
    <cellStyle name="Change A&amp;ll 3 3 7 3" xfId="16825" xr:uid="{323A5B6A-FC88-4AF7-8A67-080236E8C5F2}"/>
    <cellStyle name="Change A&amp;ll 3 3 7 3 2" xfId="40855" xr:uid="{577E9D2B-9CDB-402D-BCF8-720B144984EB}"/>
    <cellStyle name="Change A&amp;ll 3 3 7 4" xfId="21830" xr:uid="{6EF610B8-AE46-4D54-AEAE-F9004B0961F1}"/>
    <cellStyle name="Change A&amp;ll 3 3 7 4 2" xfId="45626" xr:uid="{1D7E0220-5721-4779-B47F-5324F84C6218}"/>
    <cellStyle name="Change A&amp;ll 3 3 7 5" xfId="26435" xr:uid="{7BED6917-7E56-401C-A051-2EF9D1525B4F}"/>
    <cellStyle name="Change A&amp;ll 3 3 7 5 2" xfId="50201" xr:uid="{30867D0C-B01F-4832-8C03-B5A140BCB78B}"/>
    <cellStyle name="Change A&amp;ll 3 3 7 6" xfId="31254" xr:uid="{023B6A9B-73E2-4F6B-8F91-0DA95AD811D3}"/>
    <cellStyle name="Change A&amp;ll 3 3 8" xfId="7441" xr:uid="{2980C4EE-E1E7-4DEA-8B8C-CDDA5EF9DA6B}"/>
    <cellStyle name="Change A&amp;ll 3 3 8 2" xfId="12820" xr:uid="{2B14E002-A600-4DF3-94E7-ADCF5EFC83D5}"/>
    <cellStyle name="Change A&amp;ll 3 3 8 2 2" xfId="36852" xr:uid="{9A3AFDF5-A7E3-4E26-8B49-4052D1C2DA56}"/>
    <cellStyle name="Change A&amp;ll 3 3 8 3" xfId="17556" xr:uid="{2E0661EE-DB3D-4FEA-BE66-8CF46420B338}"/>
    <cellStyle name="Change A&amp;ll 3 3 8 3 2" xfId="41586" xr:uid="{9474280C-FA03-4290-816C-1248CB3A52CE}"/>
    <cellStyle name="Change A&amp;ll 3 3 8 4" xfId="22561" xr:uid="{0E2DBCBD-8B07-4A60-87A8-241BBC8B6B23}"/>
    <cellStyle name="Change A&amp;ll 3 3 8 4 2" xfId="46348" xr:uid="{AC647FC9-A334-4EAB-B336-C87EB7DBF575}"/>
    <cellStyle name="Change A&amp;ll 3 3 8 5" xfId="27157" xr:uid="{F0DCBF6C-9446-4C0E-A405-32F9D9252C13}"/>
    <cellStyle name="Change A&amp;ll 3 3 8 5 2" xfId="50923" xr:uid="{AC973C19-B372-44EA-994F-E92CBB308100}"/>
    <cellStyle name="Change A&amp;ll 3 3 8 6" xfId="31976" xr:uid="{DCB40A52-7986-4F55-8086-D33F77C18BAB}"/>
    <cellStyle name="Change A&amp;ll 3 3 9" xfId="8658" xr:uid="{6BDB2938-B335-46C3-87A6-AF869C3B9C73}"/>
    <cellStyle name="Change A&amp;ll 3 3 9 2" xfId="32874" xr:uid="{719C66B9-029B-4433-88DC-02D0B5BDF3A0}"/>
    <cellStyle name="Change A&amp;ll 3 4" xfId="3255" xr:uid="{1EA2D02B-EFEC-4418-A537-76D76B1AFB10}"/>
    <cellStyle name="Change A&amp;ll 3 4 10" xfId="13564" xr:uid="{5BEEC3CE-7197-4ECF-A50E-6003FBCA7036}"/>
    <cellStyle name="Change A&amp;ll 3 4 10 2" xfId="37594" xr:uid="{2684D2CD-3B77-48A6-BD32-84EFCB6E7CC3}"/>
    <cellStyle name="Change A&amp;ll 3 4 11" xfId="18536" xr:uid="{BCA3848C-FB09-4236-A4DD-B5C0E0C0EB5D}"/>
    <cellStyle name="Change A&amp;ll 3 4 11 2" xfId="42377" xr:uid="{94847DA4-BB6A-4885-9355-A89BF8222384}"/>
    <cellStyle name="Change A&amp;ll 3 4 12" xfId="28033" xr:uid="{A8BB9AF8-5B9B-47D2-9B3F-EF52183B6CF6}"/>
    <cellStyle name="Change A&amp;ll 3 4 2" xfId="3539" xr:uid="{13B44ED2-6B2A-4DDB-A031-443D2BD9277D}"/>
    <cellStyle name="Change A&amp;ll 3 4 2 10" xfId="23521" xr:uid="{9568A684-3AB2-42E5-BACB-57D4341B67F0}"/>
    <cellStyle name="Change A&amp;ll 3 4 2 10 2" xfId="47287" xr:uid="{7BA58EA3-F7CE-42EB-B81B-6EE0E7492A13}"/>
    <cellStyle name="Change A&amp;ll 3 4 2 11" xfId="28304" xr:uid="{70AECEDD-FD2A-42CE-A4B2-2F3A5A93F4C7}"/>
    <cellStyle name="Change A&amp;ll 3 4 2 2" xfId="4342" xr:uid="{683F5750-6781-4A9B-8EAF-BF8E32499BFC}"/>
    <cellStyle name="Change A&amp;ll 3 4 2 2 2" xfId="9722" xr:uid="{CDE175B1-14D7-4445-8DDF-5A3A93F7C893}"/>
    <cellStyle name="Change A&amp;ll 3 4 2 2 2 2" xfId="33934" xr:uid="{A5575279-7660-4E6C-A653-3F5328FE2424}"/>
    <cellStyle name="Change A&amp;ll 3 4 2 2 3" xfId="14637" xr:uid="{C483B6AD-E149-45A0-A247-194DAB43ADCD}"/>
    <cellStyle name="Change A&amp;ll 3 4 2 2 3 2" xfId="38667" xr:uid="{BDAF94A6-35C5-47CA-BD85-A15985F3428F}"/>
    <cellStyle name="Change A&amp;ll 3 4 2 2 4" xfId="19871" xr:uid="{911E71FB-D188-49D9-83E5-12A9A27E31A7}"/>
    <cellStyle name="Change A&amp;ll 3 4 2 2 4 2" xfId="43693" xr:uid="{DC64B33C-711C-4B00-A218-92BCFAF40679}"/>
    <cellStyle name="Change A&amp;ll 3 4 2 2 5" xfId="24502" xr:uid="{A58FCF58-A686-4A00-9D7A-409485438315}"/>
    <cellStyle name="Change A&amp;ll 3 4 2 2 5 2" xfId="48268" xr:uid="{10D24DC2-07DB-4DFE-BF31-F0E3C18EAF0B}"/>
    <cellStyle name="Change A&amp;ll 3 4 2 2 6" xfId="29094" xr:uid="{944866DF-6FDD-44F3-967A-A03B2E731E8B}"/>
    <cellStyle name="Change A&amp;ll 3 4 2 3" xfId="5448" xr:uid="{99CA4EEF-8D0C-4A5E-989A-F3FB35CFBE4C}"/>
    <cellStyle name="Change A&amp;ll 3 4 2 3 2" xfId="10827" xr:uid="{1153A6A7-F125-4139-BC1A-2E01A1376E82}"/>
    <cellStyle name="Change A&amp;ll 3 4 2 3 2 2" xfId="34864" xr:uid="{FE88C5F5-AFC6-4554-AEDE-B0091D5229C7}"/>
    <cellStyle name="Change A&amp;ll 3 4 2 3 3" xfId="15568" xr:uid="{C7668687-D398-48D3-8419-07CDECE86D27}"/>
    <cellStyle name="Change A&amp;ll 3 4 2 3 3 2" xfId="39598" xr:uid="{B18C6BDA-2824-4CF1-AD5A-25BE01B81302}"/>
    <cellStyle name="Change A&amp;ll 3 4 2 3 4" xfId="20616" xr:uid="{C5517DFD-4D91-4BB8-AEAE-99659FE71BA6}"/>
    <cellStyle name="Change A&amp;ll 3 4 2 3 4 2" xfId="44427" xr:uid="{CE07DC6D-3E09-44E7-AC41-C79BDDBFFED0}"/>
    <cellStyle name="Change A&amp;ll 3 4 2 3 5" xfId="25236" xr:uid="{33016E13-774D-4AEF-AB2F-E6731AFC034B}"/>
    <cellStyle name="Change A&amp;ll 3 4 2 3 5 2" xfId="49002" xr:uid="{76715E85-E61E-4A52-AE5F-56E80645C0F9}"/>
    <cellStyle name="Change A&amp;ll 3 4 2 3 6" xfId="30012" xr:uid="{6FF5ECE6-80B2-40C7-BDB5-D14E7A102256}"/>
    <cellStyle name="Change A&amp;ll 3 4 2 4" xfId="6229" xr:uid="{60A6EC47-0842-440B-92EB-D8F99D729877}"/>
    <cellStyle name="Change A&amp;ll 3 4 2 4 2" xfId="11608" xr:uid="{4C32AAA4-A35C-4862-AD4B-8113A20F601C}"/>
    <cellStyle name="Change A&amp;ll 3 4 2 4 2 2" xfId="35642" xr:uid="{C635F944-D707-4951-A9F5-BDA15E4CEE21}"/>
    <cellStyle name="Change A&amp;ll 3 4 2 4 3" xfId="16346" xr:uid="{7F71787E-7425-4096-A13B-FFC1573A7119}"/>
    <cellStyle name="Change A&amp;ll 3 4 2 4 3 2" xfId="40376" xr:uid="{22D24E58-536A-4C58-A48F-87F9E4918F23}"/>
    <cellStyle name="Change A&amp;ll 3 4 2 4 4" xfId="21352" xr:uid="{84A8A26B-2F13-4657-9609-37D1A6581658}"/>
    <cellStyle name="Change A&amp;ll 3 4 2 4 4 2" xfId="45154" xr:uid="{7D87A762-DE40-47EE-B848-70E0F9FEC86E}"/>
    <cellStyle name="Change A&amp;ll 3 4 2 4 5" xfId="25963" xr:uid="{51607C87-A7F0-4D8A-A5DA-B6734DB11778}"/>
    <cellStyle name="Change A&amp;ll 3 4 2 4 5 2" xfId="49729" xr:uid="{C5DDCC34-5BA8-4B04-ADFF-A2E37D63C8A9}"/>
    <cellStyle name="Change A&amp;ll 3 4 2 4 6" xfId="30781" xr:uid="{10EAF666-E3B1-49B6-A0E7-0A89F8EB5C0F}"/>
    <cellStyle name="Change A&amp;ll 3 4 2 5" xfId="6968" xr:uid="{B384785E-1779-43C3-9CBB-39E393A729FD}"/>
    <cellStyle name="Change A&amp;ll 3 4 2 5 2" xfId="12347" xr:uid="{551E4EE0-FF2F-40ED-93CC-6C0BD7246DE4}"/>
    <cellStyle name="Change A&amp;ll 3 4 2 5 2 2" xfId="36379" xr:uid="{17BB2C87-B9E0-4F6D-B76E-A38F4D154AB9}"/>
    <cellStyle name="Change A&amp;ll 3 4 2 5 3" xfId="17083" xr:uid="{C3EC33BC-A3AC-42EF-9F5F-0639888483BA}"/>
    <cellStyle name="Change A&amp;ll 3 4 2 5 3 2" xfId="41113" xr:uid="{7BC18F89-06F4-4A38-8922-6F4067B7978D}"/>
    <cellStyle name="Change A&amp;ll 3 4 2 5 4" xfId="22088" xr:uid="{5FD2DB4B-FCE2-4C73-AB02-EF00C77E127B}"/>
    <cellStyle name="Change A&amp;ll 3 4 2 5 4 2" xfId="45881" xr:uid="{77452520-E932-4912-AAA6-E90174D7EF2A}"/>
    <cellStyle name="Change A&amp;ll 3 4 2 5 5" xfId="26690" xr:uid="{059BE9DA-6025-4565-84A4-35AD76CC5B8F}"/>
    <cellStyle name="Change A&amp;ll 3 4 2 5 5 2" xfId="50456" xr:uid="{75991070-FF3F-45CE-AFC2-27465864BEAF}"/>
    <cellStyle name="Change A&amp;ll 3 4 2 5 6" xfId="31509" xr:uid="{6AF5F145-B2EC-497C-9A53-E0C4B701D74C}"/>
    <cellStyle name="Change A&amp;ll 3 4 2 6" xfId="7701" xr:uid="{B650D080-AE10-4F0F-8B9E-BDEBF11D3056}"/>
    <cellStyle name="Change A&amp;ll 3 4 2 6 2" xfId="13080" xr:uid="{07991684-0B2E-49EE-B025-FD57316B1D1B}"/>
    <cellStyle name="Change A&amp;ll 3 4 2 6 2 2" xfId="37110" xr:uid="{2CFE0E2E-E04E-41D4-9880-EF11DD7688E7}"/>
    <cellStyle name="Change A&amp;ll 3 4 2 6 3" xfId="17814" xr:uid="{335D470E-0698-4458-917A-049D9161F937}"/>
    <cellStyle name="Change A&amp;ll 3 4 2 6 3 2" xfId="41844" xr:uid="{29E423EA-D541-4663-9D11-FEF39B42EA8A}"/>
    <cellStyle name="Change A&amp;ll 3 4 2 6 4" xfId="22819" xr:uid="{1EA9B329-1E62-4B6F-82B1-4CC1BB8A7163}"/>
    <cellStyle name="Change A&amp;ll 3 4 2 6 4 2" xfId="46603" xr:uid="{5609EEF3-568E-4FCA-B5EC-C1CFD75B8A06}"/>
    <cellStyle name="Change A&amp;ll 3 4 2 6 5" xfId="27412" xr:uid="{E99FD327-F8BF-4577-A0EE-ADE5A76F4E44}"/>
    <cellStyle name="Change A&amp;ll 3 4 2 6 5 2" xfId="51178" xr:uid="{BF574E6D-62F7-4CE5-9C8F-B15488FBC984}"/>
    <cellStyle name="Change A&amp;ll 3 4 2 6 6" xfId="32231" xr:uid="{E2ADE1E0-7BFE-453E-B8DD-49D2FF7D3D22}"/>
    <cellStyle name="Change A&amp;ll 3 4 2 7" xfId="8921" xr:uid="{3BF6EB31-D4A6-42A0-8751-FB744E117227}"/>
    <cellStyle name="Change A&amp;ll 3 4 2 7 2" xfId="33135" xr:uid="{EC748B71-0B40-4F25-9464-677B41AA0524}"/>
    <cellStyle name="Change A&amp;ll 3 4 2 8" xfId="13838" xr:uid="{3DB074F9-F06C-428D-9AD0-B7CA9E18C7F6}"/>
    <cellStyle name="Change A&amp;ll 3 4 2 8 2" xfId="37868" xr:uid="{8C6C87A5-8111-4829-86C0-E81BB1903D40}"/>
    <cellStyle name="Change A&amp;ll 3 4 2 9" xfId="18812" xr:uid="{BA2EAC92-5C83-47D0-B4F3-92D322264CAD}"/>
    <cellStyle name="Change A&amp;ll 3 4 2 9 2" xfId="42648" xr:uid="{DA91D48E-035A-4A2D-9097-EF8FDD37AE96}"/>
    <cellStyle name="Change A&amp;ll 3 4 3" xfId="3763" xr:uid="{9C06D0D6-D8D8-440A-9A4F-FF29194A3A88}"/>
    <cellStyle name="Change A&amp;ll 3 4 3 10" xfId="28525" xr:uid="{A968D36A-3CD1-4441-B8C3-71B72E3344D6}"/>
    <cellStyle name="Change A&amp;ll 3 4 3 2" xfId="4566" xr:uid="{A0A35A3D-5192-46D1-94E8-C0C806355B5E}"/>
    <cellStyle name="Change A&amp;ll 3 4 3 2 2" xfId="9946" xr:uid="{F42FE3E0-F7A4-4747-87CE-17A9FB65CCCF}"/>
    <cellStyle name="Change A&amp;ll 3 4 3 2 2 2" xfId="34158" xr:uid="{C8B45700-C7F3-4F5F-9093-D8DBDEE366E2}"/>
    <cellStyle name="Change A&amp;ll 3 4 3 2 3" xfId="14861" xr:uid="{DA3FFB37-2769-4801-9DFA-E07D85118F2F}"/>
    <cellStyle name="Change A&amp;ll 3 4 3 2 3 2" xfId="38891" xr:uid="{AC0DCEB4-BDD5-4516-B8CF-FE71D7741E02}"/>
    <cellStyle name="Change A&amp;ll 3 4 3 2 4" xfId="20095" xr:uid="{55AFA8DA-E5A8-4693-A475-0BA6F40DBF29}"/>
    <cellStyle name="Change A&amp;ll 3 4 3 2 4 2" xfId="43914" xr:uid="{6478D33C-AEEB-4702-B9C9-576478E2E135}"/>
    <cellStyle name="Change A&amp;ll 3 4 3 2 5" xfId="24723" xr:uid="{39B3537C-CE0F-4141-B8A6-E00A14404056}"/>
    <cellStyle name="Change A&amp;ll 3 4 3 2 5 2" xfId="48489" xr:uid="{8D4030AF-3D86-4FE5-8A22-281F7D0A55CF}"/>
    <cellStyle name="Change A&amp;ll 3 4 3 2 6" xfId="29315" xr:uid="{0C6FDC74-254E-4D95-98FE-FA92D0F8C2BD}"/>
    <cellStyle name="Change A&amp;ll 3 4 3 3" xfId="5672" xr:uid="{4BA0BC31-C943-4FC3-9628-CBAD69791FB7}"/>
    <cellStyle name="Change A&amp;ll 3 4 3 3 2" xfId="11051" xr:uid="{61414B43-5521-493A-B69F-5573FF1261A6}"/>
    <cellStyle name="Change A&amp;ll 3 4 3 3 2 2" xfId="35088" xr:uid="{57B6C4F2-1C2E-441C-8D49-9D848E413902}"/>
    <cellStyle name="Change A&amp;ll 3 4 3 3 3" xfId="15792" xr:uid="{C5813FC5-C609-44D4-8C98-E836743D9C1C}"/>
    <cellStyle name="Change A&amp;ll 3 4 3 3 3 2" xfId="39822" xr:uid="{E942C06B-2670-4EE8-BAA7-43DAF4C8480C}"/>
    <cellStyle name="Change A&amp;ll 3 4 3 3 4" xfId="20840" xr:uid="{50BCCEFD-FCF8-44D1-B270-BFCA94B1404B}"/>
    <cellStyle name="Change A&amp;ll 3 4 3 3 4 2" xfId="44648" xr:uid="{38A15203-6C4F-47F2-8BF4-A44C66382D0C}"/>
    <cellStyle name="Change A&amp;ll 3 4 3 3 5" xfId="25457" xr:uid="{5B32C239-D3DA-4B44-9FA3-CB7A32F93B00}"/>
    <cellStyle name="Change A&amp;ll 3 4 3 3 5 2" xfId="49223" xr:uid="{D3E70F07-321B-427B-B540-0DA0727F0163}"/>
    <cellStyle name="Change A&amp;ll 3 4 3 3 6" xfId="30233" xr:uid="{2BFB700F-039A-460F-871C-AEAE4E91F469}"/>
    <cellStyle name="Change A&amp;ll 3 4 3 4" xfId="6453" xr:uid="{A5C7A117-AD49-4BC5-A1D0-361454D2C497}"/>
    <cellStyle name="Change A&amp;ll 3 4 3 4 2" xfId="11832" xr:uid="{A5071AC7-1BA9-4E83-AAB8-01C9F4A66D28}"/>
    <cellStyle name="Change A&amp;ll 3 4 3 4 2 2" xfId="35866" xr:uid="{F160EEA7-3F88-4E67-B7FD-7E24451B41B5}"/>
    <cellStyle name="Change A&amp;ll 3 4 3 4 3" xfId="16570" xr:uid="{51AFF326-C2A5-4EBF-A362-1BB84B2A3A2E}"/>
    <cellStyle name="Change A&amp;ll 3 4 3 4 3 2" xfId="40600" xr:uid="{513033C3-5E83-45B6-9E88-5BF9324D2A60}"/>
    <cellStyle name="Change A&amp;ll 3 4 3 4 4" xfId="21576" xr:uid="{34107450-2920-4EE5-91E1-8F59E851E41E}"/>
    <cellStyle name="Change A&amp;ll 3 4 3 4 4 2" xfId="45375" xr:uid="{40632DDB-434D-4BC4-A27D-EB070221104C}"/>
    <cellStyle name="Change A&amp;ll 3 4 3 4 5" xfId="26184" xr:uid="{1BB6A8F2-2255-4333-9799-1300E0C37FEB}"/>
    <cellStyle name="Change A&amp;ll 3 4 3 4 5 2" xfId="49950" xr:uid="{C7B71787-270A-4B9F-8BC4-D65C9C1A9E46}"/>
    <cellStyle name="Change A&amp;ll 3 4 3 4 6" xfId="31002" xr:uid="{DCA4E567-50A2-414F-8515-8E1902FE5F81}"/>
    <cellStyle name="Change A&amp;ll 3 4 3 5" xfId="7192" xr:uid="{93931152-6483-4C19-90E7-541A75E7DCBD}"/>
    <cellStyle name="Change A&amp;ll 3 4 3 5 2" xfId="12571" xr:uid="{EF4998A6-A373-43A7-A998-E1D8C8BA60A1}"/>
    <cellStyle name="Change A&amp;ll 3 4 3 5 2 2" xfId="36603" xr:uid="{37DB68AF-7FA3-49B8-9BFC-8C51EE7A0841}"/>
    <cellStyle name="Change A&amp;ll 3 4 3 5 3" xfId="17307" xr:uid="{8409EE04-7DF7-4860-BC4A-ACE5ADA16E4A}"/>
    <cellStyle name="Change A&amp;ll 3 4 3 5 3 2" xfId="41337" xr:uid="{308E9E65-0B64-4EF1-9E94-A08C282475E7}"/>
    <cellStyle name="Change A&amp;ll 3 4 3 5 4" xfId="22312" xr:uid="{34CE02E6-B03E-4311-9246-5C855BDAF034}"/>
    <cellStyle name="Change A&amp;ll 3 4 3 5 4 2" xfId="46102" xr:uid="{A096ECCB-0CC6-4F95-A81A-DE73EA871AB9}"/>
    <cellStyle name="Change A&amp;ll 3 4 3 5 5" xfId="26911" xr:uid="{E0ACA979-8508-4C9E-9EDC-9C27D5A60ED6}"/>
    <cellStyle name="Change A&amp;ll 3 4 3 5 5 2" xfId="50677" xr:uid="{C2F286FE-3836-43B5-8D07-85528F2EFD3C}"/>
    <cellStyle name="Change A&amp;ll 3 4 3 5 6" xfId="31730" xr:uid="{BA96CB1C-24EC-4F92-892B-656DEBBB0267}"/>
    <cellStyle name="Change A&amp;ll 3 4 3 6" xfId="7925" xr:uid="{7296171D-2757-48EC-BF84-52964D27A54B}"/>
    <cellStyle name="Change A&amp;ll 3 4 3 6 2" xfId="13304" xr:uid="{EA2AEA25-B8CD-4BDD-AEFD-C5E656AD667F}"/>
    <cellStyle name="Change A&amp;ll 3 4 3 6 2 2" xfId="37334" xr:uid="{870973E8-42E6-4ECE-A779-5B052270343E}"/>
    <cellStyle name="Change A&amp;ll 3 4 3 6 3" xfId="18038" xr:uid="{6BECB963-BC76-44A8-B076-1B3FE647C4FA}"/>
    <cellStyle name="Change A&amp;ll 3 4 3 6 3 2" xfId="42068" xr:uid="{4B51762A-2657-4DC4-95F0-512CD23BDF39}"/>
    <cellStyle name="Change A&amp;ll 3 4 3 6 4" xfId="23043" xr:uid="{59D73D7B-AA2D-4B37-8A48-E882D2E8F34E}"/>
    <cellStyle name="Change A&amp;ll 3 4 3 6 4 2" xfId="46824" xr:uid="{0243BBFE-8662-453B-9978-55CBD0782141}"/>
    <cellStyle name="Change A&amp;ll 3 4 3 6 5" xfId="27633" xr:uid="{C2F76AD2-6A0A-4475-8358-A4D53A06EEF4}"/>
    <cellStyle name="Change A&amp;ll 3 4 3 6 5 2" xfId="51399" xr:uid="{51EA964E-1998-49B6-884A-48243048F4A8}"/>
    <cellStyle name="Change A&amp;ll 3 4 3 6 6" xfId="32452" xr:uid="{68DEDB86-5737-4632-9638-1CB8D97ED849}"/>
    <cellStyle name="Change A&amp;ll 3 4 3 7" xfId="9145" xr:uid="{FE6BB957-50B8-4766-9116-08BFD95454DA}"/>
    <cellStyle name="Change A&amp;ll 3 4 3 7 2" xfId="33359" xr:uid="{2670A04D-EBEA-47BF-94D2-36452057FF0A}"/>
    <cellStyle name="Change A&amp;ll 3 4 3 8" xfId="14062" xr:uid="{EC7B936F-835F-42C1-8843-05CB7C94842D}"/>
    <cellStyle name="Change A&amp;ll 3 4 3 8 2" xfId="38092" xr:uid="{CECF50FB-5F89-4F1A-8C14-C2F7DCC07F77}"/>
    <cellStyle name="Change A&amp;ll 3 4 3 9" xfId="19036" xr:uid="{4EBC3DD8-12BA-46CB-8BF1-F721A6695CBF}"/>
    <cellStyle name="Change A&amp;ll 3 4 3 9 2" xfId="42869" xr:uid="{89297AED-DE3E-4064-82C2-6E5E589EDED8}"/>
    <cellStyle name="Change A&amp;ll 3 4 4" xfId="4066" xr:uid="{10269F93-32B3-4A1F-A014-762B9571D804}"/>
    <cellStyle name="Change A&amp;ll 3 4 4 2" xfId="9446" xr:uid="{5B75E8AD-6D74-4E8E-80F0-505A1743C3F6}"/>
    <cellStyle name="Change A&amp;ll 3 4 4 2 2" xfId="33660" xr:uid="{C80DF548-2CD1-4742-8B33-06CB6010D73B}"/>
    <cellStyle name="Change A&amp;ll 3 4 4 3" xfId="14363" xr:uid="{B5E46474-6F84-45A8-B0EF-124E3EC2232E}"/>
    <cellStyle name="Change A&amp;ll 3 4 4 3 2" xfId="38393" xr:uid="{9897F4EC-5991-4A0A-8C28-D8D7F84616A2}"/>
    <cellStyle name="Change A&amp;ll 3 4 4 4" xfId="19595" xr:uid="{80660E49-A4BA-4AC3-8F3B-A6596315E239}"/>
    <cellStyle name="Change A&amp;ll 3 4 4 4 2" xfId="43420" xr:uid="{F53A98B8-D4B1-497D-9899-16E6A9C210DD}"/>
    <cellStyle name="Change A&amp;ll 3 4 4 5" xfId="24229" xr:uid="{B5177BE0-A321-4C5D-9FCF-BEC0B1DB60D9}"/>
    <cellStyle name="Change A&amp;ll 3 4 4 5 2" xfId="47995" xr:uid="{42A0B130-E9A1-4B24-A2FF-927BE40284FA}"/>
    <cellStyle name="Change A&amp;ll 3 4 4 6" xfId="28823" xr:uid="{53445E56-40DD-439A-BAFF-976830E176C1}"/>
    <cellStyle name="Change A&amp;ll 3 4 5" xfId="5171" xr:uid="{9C8068C4-F607-4A4E-AF48-B92FD206DD0D}"/>
    <cellStyle name="Change A&amp;ll 3 4 5 2" xfId="10550" xr:uid="{DC4913A8-A9CE-4F15-9787-4C1EE773F63C}"/>
    <cellStyle name="Change A&amp;ll 3 4 5 2 2" xfId="34589" xr:uid="{0F49BF53-6B61-454D-BDFF-11DB9BD24798}"/>
    <cellStyle name="Change A&amp;ll 3 4 5 3" xfId="15293" xr:uid="{D4EA31E6-609F-421A-A8F4-17C083071948}"/>
    <cellStyle name="Change A&amp;ll 3 4 5 3 2" xfId="39323" xr:uid="{5399E7E0-DFF9-4BE0-97B0-597B466FDC1C}"/>
    <cellStyle name="Change A&amp;ll 3 4 5 4" xfId="20341" xr:uid="{59B5998A-B03E-4AC3-A8D3-F970844DB12A}"/>
    <cellStyle name="Change A&amp;ll 3 4 5 4 2" xfId="44155" xr:uid="{2E3B3016-9620-40E6-901D-1D3F8F6546DE}"/>
    <cellStyle name="Change A&amp;ll 3 4 5 5" xfId="24964" xr:uid="{63CBCD4A-DE48-422B-ACE5-470E6AC6C7EB}"/>
    <cellStyle name="Change A&amp;ll 3 4 5 5 2" xfId="48730" xr:uid="{F75665B8-2DCE-4225-8CE7-BB5C956DE6A9}"/>
    <cellStyle name="Change A&amp;ll 3 4 5 6" xfId="29740" xr:uid="{9E18E472-36FF-4090-A2AA-287201D07C8B}"/>
    <cellStyle name="Change A&amp;ll 3 4 6" xfId="5952" xr:uid="{F130ADBE-D10C-445C-8B48-80B017062AA3}"/>
    <cellStyle name="Change A&amp;ll 3 4 6 2" xfId="11331" xr:uid="{39FCDB72-3398-4589-B4E9-A1B84C65A069}"/>
    <cellStyle name="Change A&amp;ll 3 4 6 2 2" xfId="35367" xr:uid="{903EBF51-0522-476E-902E-EC4692121AA6}"/>
    <cellStyle name="Change A&amp;ll 3 4 6 3" xfId="16071" xr:uid="{BDDE5BB1-2258-40F4-A316-81950E3D9561}"/>
    <cellStyle name="Change A&amp;ll 3 4 6 3 2" xfId="40101" xr:uid="{25DD8B57-285B-47B9-AD29-962D5E122FD2}"/>
    <cellStyle name="Change A&amp;ll 3 4 6 4" xfId="21078" xr:uid="{00EE8891-16F7-43B1-BF95-67755D5DD6F3}"/>
    <cellStyle name="Change A&amp;ll 3 4 6 4 2" xfId="44883" xr:uid="{2FDA5AC2-A231-47CE-B153-E45A9BB426AB}"/>
    <cellStyle name="Change A&amp;ll 3 4 6 5" xfId="25692" xr:uid="{B7F26E88-0816-4A03-B527-BA86CE470BF7}"/>
    <cellStyle name="Change A&amp;ll 3 4 6 5 2" xfId="49458" xr:uid="{DAD010C8-EB9F-421D-A336-D33720F81BFA}"/>
    <cellStyle name="Change A&amp;ll 3 4 6 6" xfId="30509" xr:uid="{778A6AEE-B39A-4325-9460-E196071275A2}"/>
    <cellStyle name="Change A&amp;ll 3 4 7" xfId="6692" xr:uid="{06314B53-C4F0-43BF-B865-C02BC31788CA}"/>
    <cellStyle name="Change A&amp;ll 3 4 7 2" xfId="12071" xr:uid="{C034FC12-D7DF-4F4F-B1FC-D6C96AE4A63C}"/>
    <cellStyle name="Change A&amp;ll 3 4 7 2 2" xfId="36105" xr:uid="{01939A1F-FF32-42A2-850E-CB857C06A380}"/>
    <cellStyle name="Change A&amp;ll 3 4 7 3" xfId="16809" xr:uid="{3B7B67D1-14C1-486C-A7D9-3388B8384B6C}"/>
    <cellStyle name="Change A&amp;ll 3 4 7 3 2" xfId="40839" xr:uid="{437B50E1-881E-4159-8CC9-0C6652CE0820}"/>
    <cellStyle name="Change A&amp;ll 3 4 7 4" xfId="21814" xr:uid="{4390352E-0961-452A-BC34-156A28F5C8DA}"/>
    <cellStyle name="Change A&amp;ll 3 4 7 4 2" xfId="45610" xr:uid="{BBC5AFF2-7C08-49EA-861F-1A15FD240ADB}"/>
    <cellStyle name="Change A&amp;ll 3 4 7 5" xfId="26419" xr:uid="{D4E92706-4410-430B-B806-F14A974598CF}"/>
    <cellStyle name="Change A&amp;ll 3 4 7 5 2" xfId="50185" xr:uid="{778E4BAA-FFBC-47FE-BB5C-D36AF95923F1}"/>
    <cellStyle name="Change A&amp;ll 3 4 7 6" xfId="31238" xr:uid="{4623D152-2B6D-4050-8179-9FA4602B2405}"/>
    <cellStyle name="Change A&amp;ll 3 4 8" xfId="7425" xr:uid="{859C744A-C99C-4ECC-A21C-1371F25EE240}"/>
    <cellStyle name="Change A&amp;ll 3 4 8 2" xfId="12804" xr:uid="{76BB6532-DC90-49B7-8C4D-134C4E81ECD9}"/>
    <cellStyle name="Change A&amp;ll 3 4 8 2 2" xfId="36836" xr:uid="{591EADC1-321B-434B-9917-62C9979C5177}"/>
    <cellStyle name="Change A&amp;ll 3 4 8 3" xfId="17540" xr:uid="{50551FAD-71B9-4262-A825-3FDBE6E97647}"/>
    <cellStyle name="Change A&amp;ll 3 4 8 3 2" xfId="41570" xr:uid="{8DF9576C-767C-49CA-8DB7-B6FCB89D941C}"/>
    <cellStyle name="Change A&amp;ll 3 4 8 4" xfId="22545" xr:uid="{4937DC24-54A7-411A-9A6E-5C179A1EF18D}"/>
    <cellStyle name="Change A&amp;ll 3 4 8 4 2" xfId="46332" xr:uid="{00ED8A48-D2DD-4A48-B414-8144B75AC6C7}"/>
    <cellStyle name="Change A&amp;ll 3 4 8 5" xfId="27141" xr:uid="{1B254B6D-A6C9-42AB-86A3-06FBB2E26C36}"/>
    <cellStyle name="Change A&amp;ll 3 4 8 5 2" xfId="50907" xr:uid="{6721724D-D3DC-455B-84B0-F47844CA49B9}"/>
    <cellStyle name="Change A&amp;ll 3 4 8 6" xfId="31960" xr:uid="{ECF64C82-B337-4C7B-BCBC-1136BDCC1869}"/>
    <cellStyle name="Change A&amp;ll 3 4 9" xfId="8642" xr:uid="{6FD58BB2-2ABE-487A-BD6E-6A7C406B1E31}"/>
    <cellStyle name="Change A&amp;ll 3 4 9 2" xfId="32858" xr:uid="{636EB136-933D-4316-8874-2FA594F2D7F8}"/>
    <cellStyle name="Change A&amp;ll 3 5" xfId="3934" xr:uid="{38654980-D85B-4C24-9857-B7BC0BFB3D0D}"/>
    <cellStyle name="Change A&amp;ll 3 5 2" xfId="9314" xr:uid="{CEFB4243-911C-4319-996C-C619A8B2276A}"/>
    <cellStyle name="Change A&amp;ll 3 5 2 2" xfId="33528" xr:uid="{F64FCC79-A1CF-49BA-AD8F-6AB8A4F66155}"/>
    <cellStyle name="Change A&amp;ll 3 5 3" xfId="14231" xr:uid="{C38B52BB-7D2E-4506-B1B7-8D9F3D5174CE}"/>
    <cellStyle name="Change A&amp;ll 3 5 3 2" xfId="38261" xr:uid="{7D2BCCFF-E1DA-4A63-8922-8B92A29F4C06}"/>
    <cellStyle name="Change A&amp;ll 3 5 4" xfId="19421" xr:uid="{6501DB72-80AF-4CD4-AF14-FAADFF86C5B7}"/>
    <cellStyle name="Change A&amp;ll 3 5 4 2" xfId="43249" xr:uid="{1F499EE8-57DE-45C2-9C6A-EFC1389A123F}"/>
    <cellStyle name="Change A&amp;ll 3 5 5" xfId="24058" xr:uid="{804678E0-5CE9-4C12-BE3D-B0A1A13998AA}"/>
    <cellStyle name="Change A&amp;ll 3 5 5 2" xfId="47824" xr:uid="{EF404AE8-891C-4493-9437-680E47014E71}"/>
    <cellStyle name="Change A&amp;ll 3 5 6" xfId="28694" xr:uid="{9045DCC5-611D-4762-9325-CFC8E5EF4979}"/>
    <cellStyle name="Change A&amp;ll 3 6" xfId="4955" xr:uid="{C0C8E012-83FA-4407-B3B4-48CBA7E4615C}"/>
    <cellStyle name="Change A&amp;ll 3 6 2" xfId="10334" xr:uid="{86B51DE9-B82A-4656-B3E9-0AB7B6B0F951}"/>
    <cellStyle name="Change A&amp;ll 3 6 2 2" xfId="34438" xr:uid="{29A15572-216A-4A82-B512-995F3F8EE67C}"/>
    <cellStyle name="Change A&amp;ll 3 6 3" xfId="15142" xr:uid="{D0405E69-7DD1-4DCB-B1DB-A4864DC8B20A}"/>
    <cellStyle name="Change A&amp;ll 3 6 3 2" xfId="39172" xr:uid="{E721B80D-72A6-4030-88EB-291A799DA615}"/>
    <cellStyle name="Change A&amp;ll 3 6 4" xfId="19189" xr:uid="{7447FC68-FC92-4DF0-8C0D-BECD444B22FB}"/>
    <cellStyle name="Change A&amp;ll 3 6 4 2" xfId="43021" xr:uid="{D8BD89C2-73E2-4F78-9B83-9AD8902D349E}"/>
    <cellStyle name="Change A&amp;ll 3 6 5" xfId="23868" xr:uid="{FE44C932-5F33-465F-95AB-59A4AB0B7D48}"/>
    <cellStyle name="Change A&amp;ll 3 6 5 2" xfId="47634" xr:uid="{A02AA054-89B6-4376-B1C7-E4E1EDC34B7B}"/>
    <cellStyle name="Change A&amp;ll 3 6 6" xfId="29593" xr:uid="{6C0EACAF-0300-43FB-9614-E9F91693BABC}"/>
    <cellStyle name="Change A&amp;ll 3 7" xfId="5795" xr:uid="{637F3CCB-8704-48F2-8BFE-38F5DE036260}"/>
    <cellStyle name="Change A&amp;ll 3 7 2" xfId="11174" xr:uid="{482A5F1B-2C92-4889-ABCD-EB247B18C9F0}"/>
    <cellStyle name="Change A&amp;ll 3 7 2 2" xfId="35211" xr:uid="{DE89EC78-BB41-432A-A565-785A732026FE}"/>
    <cellStyle name="Change A&amp;ll 3 7 3" xfId="15915" xr:uid="{92705F7D-00C6-4B9A-B4A5-DFA55D918BA3}"/>
    <cellStyle name="Change A&amp;ll 3 7 3 2" xfId="39945" xr:uid="{67B98CF0-FC98-402D-BA97-D617EFA48821}"/>
    <cellStyle name="Change A&amp;ll 3 7 4" xfId="19342" xr:uid="{F8BFCDF5-B315-41B9-A40F-B0BA6B289E59}"/>
    <cellStyle name="Change A&amp;ll 3 7 4 2" xfId="43171" xr:uid="{F308FD17-2FDC-4DA2-B5E4-087F5ABE3457}"/>
    <cellStyle name="Change A&amp;ll 3 7 5" xfId="23990" xr:uid="{043C3BC0-5DBE-4D0A-B16F-E5CCEC49992E}"/>
    <cellStyle name="Change A&amp;ll 3 7 5 2" xfId="47756" xr:uid="{C2BE985C-721D-4281-8B38-5C760A6E720F}"/>
    <cellStyle name="Change A&amp;ll 3 7 6" xfId="30356" xr:uid="{87FD9238-2E87-497D-910E-4E03C0C1F127}"/>
    <cellStyle name="Change A&amp;ll 3 8" xfId="4863" xr:uid="{C1EE1632-008B-46C6-A969-BFF03DBFDFBA}"/>
    <cellStyle name="Change A&amp;ll 3 8 2" xfId="10242" xr:uid="{E63265E5-4026-4C51-9A59-CB7FF1ADB838}"/>
    <cellStyle name="Change A&amp;ll 3 8 2 2" xfId="34394" xr:uid="{BEA58A7A-4F1B-4A5A-A6B8-A27B66464256}"/>
    <cellStyle name="Change A&amp;ll 3 8 3" xfId="15098" xr:uid="{17F3264A-3BBF-4FD7-AB91-5FD3A09898C9}"/>
    <cellStyle name="Change A&amp;ll 3 8 3 2" xfId="39128" xr:uid="{B25DA198-C3F4-46B8-A745-6A1FBED5F0A9}"/>
    <cellStyle name="Change A&amp;ll 3 8 4" xfId="19228" xr:uid="{4BADBA49-549A-4243-9662-F70B68DD9E7B}"/>
    <cellStyle name="Change A&amp;ll 3 8 4 2" xfId="43058" xr:uid="{310FA79E-6B7F-4FA6-BD58-7F7C63F8A78B}"/>
    <cellStyle name="Change A&amp;ll 3 8 5" xfId="23903" xr:uid="{7CB1D728-0A5B-4A45-848F-407B6BCD8F55}"/>
    <cellStyle name="Change A&amp;ll 3 8 5 2" xfId="47669" xr:uid="{267FAFDF-10F7-4D72-9948-C1E2C6423BCD}"/>
    <cellStyle name="Change A&amp;ll 3 8 6" xfId="29550" xr:uid="{202FE0C5-DA1A-4C53-AA2D-C231DA089CF2}"/>
    <cellStyle name="Change A&amp;ll 3 9" xfId="4748" xr:uid="{E79127ED-2BF1-48FA-809B-330B59AAF43C}"/>
    <cellStyle name="Change A&amp;ll 3 9 2" xfId="10128" xr:uid="{0AF71806-08A1-4352-A1A0-8C68D248A0E6}"/>
    <cellStyle name="Change A&amp;ll 3 9 2 2" xfId="34315" xr:uid="{55DA5FB2-AF5D-4EE0-B792-014332E746AB}"/>
    <cellStyle name="Change A&amp;ll 3 9 3" xfId="15018" xr:uid="{507F359B-94A8-4C2A-A0D9-20B62E0C82F8}"/>
    <cellStyle name="Change A&amp;ll 3 9 3 2" xfId="39048" xr:uid="{DB61D7B0-9781-4629-A797-618901807508}"/>
    <cellStyle name="Change A&amp;ll 3 9 4" xfId="19314" xr:uid="{1408EE0B-479B-47AE-B209-1168A2C237EA}"/>
    <cellStyle name="Change A&amp;ll 3 9 4 2" xfId="43144" xr:uid="{64F6E697-BEA1-4698-8E97-45A33D49A111}"/>
    <cellStyle name="Change A&amp;ll 3 9 5" xfId="23965" xr:uid="{6FFC9EEE-AAFE-4D2B-BA2E-630936E3FB76}"/>
    <cellStyle name="Change A&amp;ll 3 9 5 2" xfId="47731" xr:uid="{76D6883C-28D7-4CE1-8A13-CA2024EB3DE2}"/>
    <cellStyle name="Change A&amp;ll 3 9 6" xfId="29471" xr:uid="{626DFE67-1A75-4B84-825D-4BDB22308024}"/>
    <cellStyle name="Change A&amp;ll 4" xfId="4736" xr:uid="{2D258D31-7F7C-4D78-AE78-33BD3BDCC044}"/>
    <cellStyle name="Change A&amp;ll 4 2" xfId="10116" xr:uid="{C4DB32E6-8C34-411C-A3CE-B007C6446235}"/>
    <cellStyle name="Change A&amp;ll 4 2 2" xfId="34310" xr:uid="{7C639F9C-FE2D-49B0-BE6E-1B3EADDFF18C}"/>
    <cellStyle name="Change A&amp;ll 4 3" xfId="15013" xr:uid="{ECB2826E-9329-418B-A9E5-8C4C1CA93341}"/>
    <cellStyle name="Change A&amp;ll 4 3 2" xfId="39043" xr:uid="{8D7B3E4C-AB5D-4B82-972D-8C18616D43C5}"/>
    <cellStyle name="Change A&amp;ll 4 4" xfId="29466" xr:uid="{08ED19A6-C10E-4D0B-863F-4AABD67C93FB}"/>
    <cellStyle name="Check Cell" xfId="1727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7804" xr:uid="{67D3F2C3-76E1-43FA-8D90-B84748884C09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2787" xr:uid="{01DB0929-7C03-483D-8C2E-60A8A6D02A7B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100" xr:uid="{B4EA2B2A-B8EA-4433-8D45-88D653F58996}"/>
    <cellStyle name="Comma  - Style2" xfId="588" xr:uid="{00000000-0005-0000-0000-00004B020000}"/>
    <cellStyle name="Comma  - Style2 2" xfId="2101" xr:uid="{BD00413F-AF1C-405E-ADA0-CDB9D06395F0}"/>
    <cellStyle name="Comma  - Style3" xfId="589" xr:uid="{00000000-0005-0000-0000-00004C020000}"/>
    <cellStyle name="Comma  - Style3 2" xfId="2102" xr:uid="{488DC601-6AD9-4FA0-88BC-541D21D0993E}"/>
    <cellStyle name="Comma  - Style4" xfId="590" xr:uid="{00000000-0005-0000-0000-00004D020000}"/>
    <cellStyle name="Comma  - Style4 2" xfId="2103" xr:uid="{38A865E2-8569-4DF8-9CD8-DA966C512E29}"/>
    <cellStyle name="Comma  - Style5" xfId="591" xr:uid="{00000000-0005-0000-0000-00004E020000}"/>
    <cellStyle name="Comma  - Style5 2" xfId="2104" xr:uid="{27310C13-FEC4-4D01-A4A9-601C46111A35}"/>
    <cellStyle name="Comma  - Style6" xfId="592" xr:uid="{00000000-0005-0000-0000-00004F020000}"/>
    <cellStyle name="Comma  - Style6 2" xfId="2105" xr:uid="{4EA9AD9D-481B-40CD-958A-4D37B048AADC}"/>
    <cellStyle name="Comma  - Style7" xfId="593" xr:uid="{00000000-0005-0000-0000-000050020000}"/>
    <cellStyle name="Comma  - Style7 2" xfId="594" xr:uid="{00000000-0005-0000-0000-000051020000}"/>
    <cellStyle name="Comma  - Style7 2 2" xfId="2684" xr:uid="{83FF9C5B-D9AD-49C2-8007-CD590587FF35}"/>
    <cellStyle name="Comma  - Style8" xfId="595" xr:uid="{00000000-0005-0000-0000-000052020000}"/>
    <cellStyle name="Comma  - Style8 2" xfId="596" xr:uid="{00000000-0005-0000-0000-000053020000}"/>
    <cellStyle name="Comma  - Style8 2 2" xfId="2685" xr:uid="{D4125EDE-DE84-40EF-9B21-70D114D1C676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193" xr:uid="{704E92B8-93B8-4E34-AE16-5A80C467521A}"/>
    <cellStyle name="Comma [00] 4" xfId="2788" xr:uid="{D6B02697-C0A6-49F7-94C6-5A194DA4AC74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7857" xr:uid="{6679E262-951F-4912-96BF-A5938E207F0C}"/>
    <cellStyle name="Comma 100" xfId="605" xr:uid="{00000000-0005-0000-0000-00005C020000}"/>
    <cellStyle name="Comma 100 2" xfId="606" xr:uid="{00000000-0005-0000-0000-00005D020000}"/>
    <cellStyle name="Comma 100 2 2" xfId="1925" xr:uid="{694E7353-8DBB-4115-840D-0351821C0EE3}"/>
    <cellStyle name="Comma 100 2 2 2" xfId="10118" xr:uid="{A2C92690-A323-46E3-81D6-37BC9FB4573B}"/>
    <cellStyle name="Comma 100 2 3" xfId="4738" xr:uid="{C02C8C13-9588-4012-BF15-F0C779064FAC}"/>
    <cellStyle name="Comma 100 3" xfId="607" xr:uid="{00000000-0005-0000-0000-00005E020000}"/>
    <cellStyle name="Comma 100 3 2" xfId="1876" xr:uid="{69F533DC-F9B3-40FA-ADA1-BEC1BD114286}"/>
    <cellStyle name="Comma 100 3 3" xfId="8273" xr:uid="{C71956D1-059F-46AA-AC2F-B55C4CF43ABF}"/>
    <cellStyle name="Comma 100 4" xfId="2009" xr:uid="{795ABCCE-D9F5-42FF-B97F-3AB0FF63B8AC}"/>
    <cellStyle name="Comma 100 4 2" xfId="18189" xr:uid="{215D17C7-3ADB-4BF0-BB08-383D954BCA7D}"/>
    <cellStyle name="Comma 100 5" xfId="1758" xr:uid="{0EF73FAF-2BE2-4AB7-B14A-E41CB25A5AC8}"/>
    <cellStyle name="Comma 100 6" xfId="2789" xr:uid="{89CA0E38-B26E-467E-B6A1-F1D65CE15A6F}"/>
    <cellStyle name="Comma 101" xfId="608" xr:uid="{00000000-0005-0000-0000-00005F020000}"/>
    <cellStyle name="Comma 101 2" xfId="609" xr:uid="{00000000-0005-0000-0000-000060020000}"/>
    <cellStyle name="Comma 101 2 2" xfId="1926" xr:uid="{6A651090-0C5F-4384-B52E-E1C460316FBB}"/>
    <cellStyle name="Comma 101 2 2 2" xfId="10119" xr:uid="{22C28586-881A-49CD-8410-E838A5CC0B61}"/>
    <cellStyle name="Comma 101 2 3" xfId="4739" xr:uid="{BFFB5175-C8E0-495C-8C4F-1AA3219C371A}"/>
    <cellStyle name="Comma 101 3" xfId="610" xr:uid="{00000000-0005-0000-0000-000061020000}"/>
    <cellStyle name="Comma 101 3 2" xfId="1877" xr:uid="{ACBB6D85-B0AB-4E52-B37F-F7F655E42CAB}"/>
    <cellStyle name="Comma 101 3 3" xfId="8274" xr:uid="{43C0A022-52C7-4B98-AB5A-876C5CE2737C}"/>
    <cellStyle name="Comma 101 4" xfId="1979" xr:uid="{B2671BBF-6B6C-4351-BDEB-5C87D8946652}"/>
    <cellStyle name="Comma 101 4 2" xfId="1981" xr:uid="{C314BFD0-43E6-40BF-BCF7-BE28E2B65302}"/>
    <cellStyle name="Comma 101 4 3" xfId="18190" xr:uid="{D2FD8EED-582D-4955-8B3C-D85A1BA7FE63}"/>
    <cellStyle name="Comma 101 5" xfId="2010" xr:uid="{9B970C04-3961-43E5-8F45-3423D9AF79E8}"/>
    <cellStyle name="Comma 101 6" xfId="1759" xr:uid="{F4C2BF65-71D9-477F-B229-61C3E00989C5}"/>
    <cellStyle name="Comma 101 7" xfId="2790" xr:uid="{5E7C0EC9-D040-4129-B714-8FF69BE64383}"/>
    <cellStyle name="Comma 102" xfId="611" xr:uid="{00000000-0005-0000-0000-000062020000}"/>
    <cellStyle name="Comma 103" xfId="612" xr:uid="{00000000-0005-0000-0000-000063020000}"/>
    <cellStyle name="Comma 104" xfId="613" xr:uid="{00000000-0005-0000-0000-000064020000}"/>
    <cellStyle name="Comma 105" xfId="614" xr:uid="{00000000-0005-0000-0000-000065020000}"/>
    <cellStyle name="Comma 106" xfId="615" xr:uid="{00000000-0005-0000-0000-000066020000}"/>
    <cellStyle name="Comma 107" xfId="616" xr:uid="{00000000-0005-0000-0000-000067020000}"/>
    <cellStyle name="Comma 107 2" xfId="2131" xr:uid="{32B14F5A-6DAE-4183-B16F-0D327D723669}"/>
    <cellStyle name="Comma 107 2 2" xfId="10278" xr:uid="{132C4586-B532-4627-A4A9-7418510A1458}"/>
    <cellStyle name="Comma 107 2 3" xfId="4899" xr:uid="{2A04F5B2-B9C7-441E-8861-5BDD6EF1FE8C}"/>
    <cellStyle name="Comma 107 3" xfId="8385" xr:uid="{DCA1D17C-B189-4870-81F4-AF69A7A6CA0A}"/>
    <cellStyle name="Comma 107 4" xfId="18288" xr:uid="{5117BA1E-3DFC-4329-A86D-E8B75F792741}"/>
    <cellStyle name="Comma 107 5" xfId="3001" xr:uid="{17ABD2B6-3788-49F9-82C6-17D64E276A22}"/>
    <cellStyle name="Comma 108" xfId="1974" xr:uid="{F4CD7457-F284-4E14-BAFF-C726E4A88562}"/>
    <cellStyle name="Comma 108 2" xfId="1987" xr:uid="{D679F3A2-D58F-43A5-8C26-EB430646B093}"/>
    <cellStyle name="Comma 108 2 2" xfId="2368" xr:uid="{CB521197-4084-424B-ABD2-BB2056F22404}"/>
    <cellStyle name="Comma 108 2 2 2" xfId="10460" xr:uid="{5F41C2DD-926C-4417-BCA1-C0FFA83E2EF5}"/>
    <cellStyle name="Comma 108 2 2 3" xfId="5081" xr:uid="{F871C428-17AE-4C35-970B-798C716578F0}"/>
    <cellStyle name="Comma 108 2 3" xfId="8552" xr:uid="{AF100F5F-4DA7-4C4C-96A8-0FEBCBF02F8A}"/>
    <cellStyle name="Comma 108 2 4" xfId="18446" xr:uid="{9BE2719E-D8A0-4FB9-92C4-B35BD096723E}"/>
    <cellStyle name="Comma 108 2 5" xfId="3165" xr:uid="{AA48B7E9-2F14-4181-BD1C-8DDBFCEE9D75}"/>
    <cellStyle name="Comma 108 3" xfId="2133" xr:uid="{4D5ED106-E172-4429-98BA-8543DF263FCA}"/>
    <cellStyle name="Comma 109" xfId="1977" xr:uid="{E9E2C5A3-395D-4AC4-91C0-6927FBFE2E6A}"/>
    <cellStyle name="Comma 109 2" xfId="3379" xr:uid="{AE48F0F8-7010-4011-91AB-2D9453E0C2A8}"/>
    <cellStyle name="Comma 11" xfId="617" xr:uid="{00000000-0005-0000-0000-000068020000}"/>
    <cellStyle name="Comma 11 2" xfId="618" xr:uid="{00000000-0005-0000-0000-000069020000}"/>
    <cellStyle name="Comma 11 3" xfId="619" xr:uid="{00000000-0005-0000-0000-00006A020000}"/>
    <cellStyle name="Comma 11 3 2" xfId="2728" xr:uid="{2D4B0501-0292-47AB-BB06-6A4105519099}"/>
    <cellStyle name="Comma 11 4" xfId="27859" xr:uid="{627658FC-FC8A-47D4-9E10-F267F9E52029}"/>
    <cellStyle name="Comma 110" xfId="1984" xr:uid="{DCAAACBC-D832-4C49-A075-67F6117CF54E}"/>
    <cellStyle name="Comma 110 2" xfId="3382" xr:uid="{8DD9C1FA-6C57-4ED9-8FCD-FA075B8DBBC1}"/>
    <cellStyle name="Comma 111" xfId="1996" xr:uid="{10DDFF42-0A1C-4402-8D7F-20CC82F64D56}"/>
    <cellStyle name="Comma 111 2" xfId="8761" xr:uid="{AB1D1FF3-2BA5-4DE2-AF4C-620D3886A0DB}"/>
    <cellStyle name="Comma 111 3" xfId="23159" xr:uid="{829ED674-9A9C-427B-BD88-43CE69DEEBB6}"/>
    <cellStyle name="Comma 111 4" xfId="3374" xr:uid="{AB0675CD-7739-40CE-98AE-244EC2156EB5}"/>
    <cellStyle name="Comma 112" xfId="4185" xr:uid="{C46E3271-15D5-4333-949F-2B6DF5CCC3EF}"/>
    <cellStyle name="Comma 112 2" xfId="9565" xr:uid="{52732A41-DE40-4999-954F-4A90934C595C}"/>
    <cellStyle name="Comma 113" xfId="4683" xr:uid="{6924FD95-C48E-4C5F-BE86-B7D6F8D56B56}"/>
    <cellStyle name="Comma 113 2" xfId="10063" xr:uid="{9D3F36D1-0478-44AD-90A7-C52AC2AFFA5D}"/>
    <cellStyle name="Comma 114" xfId="5290" xr:uid="{B0B8B2C0-2704-4C77-BF0A-9E647FC992FF}"/>
    <cellStyle name="Comma 114 2" xfId="10669" xr:uid="{0048952B-15FE-4A56-AB55-D30744F54FD1}"/>
    <cellStyle name="Comma 115" xfId="6071" xr:uid="{86F1D5DE-28C9-435D-AD58-2EB0FFE2E56D}"/>
    <cellStyle name="Comma 115 2" xfId="11450" xr:uid="{117C71C8-E042-49BD-B17D-771EE4F37E20}"/>
    <cellStyle name="Comma 116" xfId="6811" xr:uid="{765CE6FC-3CBE-40CF-9EC5-A0BC7BB75A22}"/>
    <cellStyle name="Comma 116 2" xfId="12190" xr:uid="{C37BF3E6-E394-4259-AEDB-A900E0CAA2C3}"/>
    <cellStyle name="Comma 117" xfId="7544" xr:uid="{8552E60A-7C96-4A66-A02E-02F6B2EE4FA9}"/>
    <cellStyle name="Comma 117 2" xfId="12923" xr:uid="{F1177B5D-6E69-4041-970D-01A5CA1DF997}"/>
    <cellStyle name="Comma 118" xfId="18155" xr:uid="{21CB5E32-6FBD-44AE-B5AF-FABF56752AF3}"/>
    <cellStyle name="Comma 119" xfId="18157" xr:uid="{9FF1344E-226D-44C1-AFB4-E3007D37B05B}"/>
    <cellStyle name="Comma 12" xfId="620" xr:uid="{00000000-0005-0000-0000-00006B020000}"/>
    <cellStyle name="Comma 12 2" xfId="621" xr:uid="{00000000-0005-0000-0000-00006C020000}"/>
    <cellStyle name="Comma 12 2 2" xfId="2194" xr:uid="{36749B95-14CD-427B-B46D-702D7A45A98F}"/>
    <cellStyle name="Comma 12 3" xfId="2791" xr:uid="{F303359B-EB0A-4085-845F-E07D27187CC3}"/>
    <cellStyle name="Comma 120" xfId="18161" xr:uid="{AF80CD22-C87A-4EE2-97E7-7BC6AF00C2FA}"/>
    <cellStyle name="Comma 121" xfId="18163" xr:uid="{60E04F01-FD9C-4906-8977-19D8D582457C}"/>
    <cellStyle name="Comma 122" xfId="18165" xr:uid="{14C816EA-A56E-40BC-A385-CCCF5A61ECC8}"/>
    <cellStyle name="Comma 123" xfId="18167" xr:uid="{6D8096DC-0A26-498C-B243-4AEDA7DFE932}"/>
    <cellStyle name="Comma 124" xfId="18168" xr:uid="{6077D6AB-1F74-486B-A795-DB0EAC663454}"/>
    <cellStyle name="Comma 125" xfId="18655" xr:uid="{84367C7E-945B-4C66-BE2E-2B4E6B8C600C}"/>
    <cellStyle name="Comma 126" xfId="23372" xr:uid="{ED2F2C72-F726-40BB-BEBF-5DA5AA2B0F9C}"/>
    <cellStyle name="Comma 127" xfId="27750" xr:uid="{18B53CF0-5B1F-4344-BF59-D14CF12874A5}"/>
    <cellStyle name="Comma 128" xfId="27752" xr:uid="{E49B604C-EE58-41F1-AF5A-C852109E4A6D}"/>
    <cellStyle name="Comma 129" xfId="27754" xr:uid="{1C8E168B-BB84-4DDA-944B-70BA4E11CB56}"/>
    <cellStyle name="Comma 13" xfId="622" xr:uid="{00000000-0005-0000-0000-00006D020000}"/>
    <cellStyle name="Comma 13 2" xfId="623" xr:uid="{00000000-0005-0000-0000-00006E020000}"/>
    <cellStyle name="Comma 13 3" xfId="624" xr:uid="{00000000-0005-0000-0000-00006F020000}"/>
    <cellStyle name="Comma 13 3 2" xfId="2195" xr:uid="{5C79D156-2EB3-49F1-894F-10FC7A0F6431}"/>
    <cellStyle name="Comma 13 4" xfId="2729" xr:uid="{371AFBE2-620F-46DF-AE47-D1834EC587C9}"/>
    <cellStyle name="Comma 130" xfId="2132" xr:uid="{D518D001-172F-4A7A-83BC-3840AF982F01}"/>
    <cellStyle name="Comma 131" xfId="27756" xr:uid="{70FBBA26-2B28-4AAA-9189-27EA4F41D50F}"/>
    <cellStyle name="Comma 132" xfId="27763" xr:uid="{5A3DAD62-2763-40A2-BDA0-5A8ED46BB19B}"/>
    <cellStyle name="Comma 133" xfId="27805" xr:uid="{D5808F90-E1AB-41B9-BEFD-809832B0B7DE}"/>
    <cellStyle name="Comma 134" xfId="27831" xr:uid="{48A03952-DD9A-438C-9A6A-2837B9E47889}"/>
    <cellStyle name="Comma 135" xfId="27834" xr:uid="{2B80113A-B279-4A50-8E98-9B5EEE96085B}"/>
    <cellStyle name="Comma 136" xfId="27836" xr:uid="{D217872E-B4B5-4CD4-B389-38054A62E087}"/>
    <cellStyle name="Comma 137" xfId="27860" xr:uid="{0EF91577-EDB1-41DB-B84F-F57D730060AD}"/>
    <cellStyle name="Comma 138" xfId="27881" xr:uid="{351062C7-2024-4AAF-BE7F-4D9A1324608C}"/>
    <cellStyle name="Comma 14" xfId="625" xr:uid="{00000000-0005-0000-0000-000070020000}"/>
    <cellStyle name="Comma 14 2" xfId="626" xr:uid="{00000000-0005-0000-0000-000071020000}"/>
    <cellStyle name="Comma 14 2 2" xfId="2192" xr:uid="{4AB29B2D-2F6F-41D9-AFAA-F701325AA300}"/>
    <cellStyle name="Comma 14 2 3" xfId="2675" xr:uid="{2BCDEB45-9356-401C-B8F2-B1371D856418}"/>
    <cellStyle name="Comma 14 3" xfId="627" xr:uid="{00000000-0005-0000-0000-000072020000}"/>
    <cellStyle name="Comma 14 3 2" xfId="2792" xr:uid="{7874C9E6-8261-474E-B255-59950ED23CAB}"/>
    <cellStyle name="Comma 15" xfId="628" xr:uid="{00000000-0005-0000-0000-000073020000}"/>
    <cellStyle name="Comma 15 2" xfId="629" xr:uid="{00000000-0005-0000-0000-000074020000}"/>
    <cellStyle name="Comma 15 2 2" xfId="2326" xr:uid="{FF1FA504-8983-4312-89E5-31DD49F681A4}"/>
    <cellStyle name="Comma 15 2 2 2" xfId="8513" xr:uid="{DDCFEB0F-ED53-4FD6-A4FE-17CB2DFD7379}"/>
    <cellStyle name="Comma 15 2 2 3" xfId="3127" xr:uid="{7994BC63-BB22-4407-B37A-AD5C0E443EEC}"/>
    <cellStyle name="Comma 15 2 3" xfId="5041" xr:uid="{3FD8FE28-ABD1-41CF-B740-526C3E19890E}"/>
    <cellStyle name="Comma 15 2 3 2" xfId="10420" xr:uid="{97277651-BB57-4AA2-ADF2-0163C43C6E3C}"/>
    <cellStyle name="Comma 15 2 4" xfId="8184" xr:uid="{8C2ADC11-2A90-4471-8ABC-A81627A7D6CE}"/>
    <cellStyle name="Comma 15 2 5" xfId="18407" xr:uid="{1588D9F4-16CA-4007-8EC1-141F4689DDFD}"/>
    <cellStyle name="Comma 15 2 6" xfId="2636" xr:uid="{06B490DB-5721-4506-8725-27AE727CD6D9}"/>
    <cellStyle name="Comma 15 3" xfId="630" xr:uid="{00000000-0005-0000-0000-000075020000}"/>
    <cellStyle name="Comma 15 3 2" xfId="2179" xr:uid="{A9014111-94E2-4D5E-A615-538A23E9CC73}"/>
    <cellStyle name="Comma 15 3 2 2" xfId="8432" xr:uid="{157C6956-72B5-499E-AF96-D073967944C4}"/>
    <cellStyle name="Comma 15 3 2 3" xfId="3046" xr:uid="{99698E6D-ABAB-4591-B8DC-0EDFFAD82685}"/>
    <cellStyle name="Comma 15 3 3" xfId="4945" xr:uid="{CCB402CD-892E-4A08-A46C-57E396AD46F7}"/>
    <cellStyle name="Comma 15 3 3 2" xfId="10324" xr:uid="{4421C927-AEFE-4669-BD2E-A2A69EF259D1}"/>
    <cellStyle name="Comma 15 3 4" xfId="18333" xr:uid="{E3926E4D-4C43-4421-B1DD-9313EECE311C}"/>
    <cellStyle name="Comma 15 3 5" xfId="2710" xr:uid="{DE73E1CF-24FC-4E81-99F3-B2C2AAAA127A}"/>
    <cellStyle name="Comma 15 4" xfId="2793" xr:uid="{BABF7833-80C6-4299-ABB1-DC4F00383B1B}"/>
    <cellStyle name="Comma 15 5" xfId="8089" xr:uid="{F113B8AA-7BD5-4CE8-81BF-AF49135C849B}"/>
    <cellStyle name="Comma 15 6" xfId="2513" xr:uid="{8A6928DC-74A0-47D8-B4EF-7940ED229A15}"/>
    <cellStyle name="Comma 16" xfId="631" xr:uid="{00000000-0005-0000-0000-000076020000}"/>
    <cellStyle name="Comma 16 2" xfId="632" xr:uid="{00000000-0005-0000-0000-000077020000}"/>
    <cellStyle name="Comma 16 2 2" xfId="633" xr:uid="{00000000-0005-0000-0000-000078020000}"/>
    <cellStyle name="Comma 16 2 2 2" xfId="8284" xr:uid="{C27A2A4A-065E-4958-A0ED-B891B6F1A572}"/>
    <cellStyle name="Comma 16 2 2 3" xfId="2795" xr:uid="{53B84F03-DD9E-44D7-9D79-0082763A2BB2}"/>
    <cellStyle name="Comma 16 2 3" xfId="634" xr:uid="{00000000-0005-0000-0000-000079020000}"/>
    <cellStyle name="Comma 16 2 3 2" xfId="1928" xr:uid="{F4E2DEFA-5A8C-4B66-AEC5-D8A3018F9844}"/>
    <cellStyle name="Comma 16 2 3 2 2" xfId="10123" xr:uid="{2047DBB6-461D-46B0-BBEB-0EAD0E247046}"/>
    <cellStyle name="Comma 16 2 3 3" xfId="4743" xr:uid="{4DAE29FA-39A1-420F-AF78-6E0BB1B7CCF6}"/>
    <cellStyle name="Comma 16 2 4" xfId="635" xr:uid="{00000000-0005-0000-0000-00007A020000}"/>
    <cellStyle name="Comma 16 2 4 2" xfId="1879" xr:uid="{0FCFFC96-AE73-4771-970F-EAF450148DED}"/>
    <cellStyle name="Comma 16 2 4 3" xfId="8210" xr:uid="{59EDBBBA-2961-4E58-BB4F-BD52B4A39C8E}"/>
    <cellStyle name="Comma 16 2 5" xfId="2012" xr:uid="{45F619E7-5A1A-4D0A-A5B9-6AE131FEFAD0}"/>
    <cellStyle name="Comma 16 2 5 2" xfId="18192" xr:uid="{81C27C68-72A8-4EC8-9A35-2AC9B3EF8E2B}"/>
    <cellStyle name="Comma 16 2 6" xfId="1761" xr:uid="{0E2B461F-3AEE-4D42-A753-5C18CA366115}"/>
    <cellStyle name="Comma 16 2 7" xfId="2662" xr:uid="{B70600AD-1D7F-44E8-94DD-5DB6294A503C}"/>
    <cellStyle name="Comma 16 3" xfId="636" xr:uid="{00000000-0005-0000-0000-00007B020000}"/>
    <cellStyle name="Comma 16 3 2" xfId="637" xr:uid="{00000000-0005-0000-0000-00007C020000}"/>
    <cellStyle name="Comma 16 3 2 2" xfId="1929" xr:uid="{A8312496-4A7F-4319-843A-5D899C92579D}"/>
    <cellStyle name="Comma 16 3 2 2 2" xfId="10124" xr:uid="{B3084DFE-9260-406D-8420-6C762BE94F5F}"/>
    <cellStyle name="Comma 16 3 2 3" xfId="4744" xr:uid="{13207F14-5533-4E47-A71B-920A5AC8CD9B}"/>
    <cellStyle name="Comma 16 3 3" xfId="638" xr:uid="{00000000-0005-0000-0000-00007D020000}"/>
    <cellStyle name="Comma 16 3 3 2" xfId="1880" xr:uid="{868590CB-E9F8-47F5-814E-41C94774A86A}"/>
    <cellStyle name="Comma 16 3 3 3" xfId="8285" xr:uid="{9A120094-BF08-4EFA-94A0-A466C9914032}"/>
    <cellStyle name="Comma 16 3 4" xfId="2013" xr:uid="{A19B520A-EB02-4D0A-BD01-E53BD58B8540}"/>
    <cellStyle name="Comma 16 3 4 2" xfId="18193" xr:uid="{76CB1CF3-DEBD-49C6-B8AD-48446DBDBCA2}"/>
    <cellStyle name="Comma 16 3 5" xfId="1762" xr:uid="{8B4AE86A-2A42-4E52-9BDF-08BC751D972F}"/>
    <cellStyle name="Comma 16 3 6" xfId="2796" xr:uid="{E290A77F-AEDA-4A62-91A5-DDC0A2BD2B94}"/>
    <cellStyle name="Comma 16 4" xfId="639" xr:uid="{00000000-0005-0000-0000-00007E020000}"/>
    <cellStyle name="Comma 16 4 2" xfId="8283" xr:uid="{7AD007DD-A3D2-4470-BBC7-DD96200F2439}"/>
    <cellStyle name="Comma 16 4 3" xfId="2794" xr:uid="{D7FA19E3-684A-429A-A45C-133700492DF8}"/>
    <cellStyle name="Comma 16 5" xfId="640" xr:uid="{00000000-0005-0000-0000-00007F020000}"/>
    <cellStyle name="Comma 16 5 2" xfId="1927" xr:uid="{65528F95-11F5-413F-88EC-B63B39DF0C6B}"/>
    <cellStyle name="Comma 16 5 2 2" xfId="10122" xr:uid="{C2724AF1-9912-41AD-83B8-8505D5583D85}"/>
    <cellStyle name="Comma 16 5 3" xfId="4742" xr:uid="{D1199436-6623-4D84-B30D-895E56B332E4}"/>
    <cellStyle name="Comma 16 6" xfId="641" xr:uid="{00000000-0005-0000-0000-000080020000}"/>
    <cellStyle name="Comma 16 6 2" xfId="1878" xr:uid="{D7F04638-5D38-43B9-965F-98C1E3338980}"/>
    <cellStyle name="Comma 16 6 3" xfId="8118" xr:uid="{5E331661-F825-40C9-8B58-997D59465565}"/>
    <cellStyle name="Comma 16 7" xfId="2011" xr:uid="{27E4D8E8-E647-43F2-B63E-7A436695C27A}"/>
    <cellStyle name="Comma 16 7 2" xfId="18191" xr:uid="{9E5D693E-1429-4844-9054-28990827F139}"/>
    <cellStyle name="Comma 16 8" xfId="1760" xr:uid="{44C000F6-9410-4C9B-B8A4-6933FC3DB83D}"/>
    <cellStyle name="Comma 16 9" xfId="2565" xr:uid="{20978A50-996E-40FE-BE2A-0B888A60A046}"/>
    <cellStyle name="Comma 17" xfId="642" xr:uid="{00000000-0005-0000-0000-000081020000}"/>
    <cellStyle name="Comma 17 2" xfId="2352" xr:uid="{4DD93C47-5671-4135-AD97-76AD83CB472F}"/>
    <cellStyle name="Comma 17 2 2" xfId="3152" xr:uid="{5746BC01-F261-4D7A-B18E-FA02B607A7AE}"/>
    <cellStyle name="Comma 17 2 2 2" xfId="8538" xr:uid="{82F5CDB7-8D33-44C1-97A4-6EA34E04CBC2}"/>
    <cellStyle name="Comma 17 2 3" xfId="5067" xr:uid="{A2C9A3B0-B67D-4064-A8C6-47466F3B65C8}"/>
    <cellStyle name="Comma 17 2 3 2" xfId="10446" xr:uid="{F92566E9-1B9C-41DF-8036-7375F3588709}"/>
    <cellStyle name="Comma 17 2 4" xfId="8211" xr:uid="{59524203-157A-48AD-BE03-DCD173315532}"/>
    <cellStyle name="Comma 17 2 5" xfId="18433" xr:uid="{4500973A-28DB-4A88-9926-B5F73DCD2A45}"/>
    <cellStyle name="Comma 17 2 6" xfId="2663" xr:uid="{1EAEB5D2-A855-4AE7-84C1-CCB977F82E45}"/>
    <cellStyle name="Comma 17 3" xfId="2271" xr:uid="{B5F20807-768C-4214-BB01-20C66368F30C}"/>
    <cellStyle name="Comma 17 3 2" xfId="4989" xr:uid="{BF26A762-7DD1-4518-99A9-9B67993E16D2}"/>
    <cellStyle name="Comma 17 3 2 2" xfId="10368" xr:uid="{9FF0A0CF-CAC6-4393-8D8E-BDA364938F20}"/>
    <cellStyle name="Comma 17 3 3" xfId="8463" xr:uid="{9B1D0A4B-76DC-4FB9-ACC7-E1780A936395}"/>
    <cellStyle name="Comma 17 3 4" xfId="18357" xr:uid="{0C9162C6-13A4-456D-ABEF-89FF1B893A53}"/>
    <cellStyle name="Comma 17 3 5" xfId="3076" xr:uid="{2A913F92-8E4A-4311-9D23-3CEBF9F189BB}"/>
    <cellStyle name="Comma 17 4" xfId="2797" xr:uid="{99BAAB5B-DFD9-4CF5-8760-009FD4CF12D8}"/>
    <cellStyle name="Comma 17 5" xfId="8119" xr:uid="{E199FF38-E9A5-41B0-A03C-45DECB7B9EA7}"/>
    <cellStyle name="Comma 17 6" xfId="2566" xr:uid="{271BFED7-AEBF-4AD4-A973-F3EE3D09A4B1}"/>
    <cellStyle name="Comma 18" xfId="643" xr:uid="{00000000-0005-0000-0000-000082020000}"/>
    <cellStyle name="Comma 18 2" xfId="2274" xr:uid="{8B09D420-1E10-4321-82CE-B103AD16455B}"/>
    <cellStyle name="Comma 18 3" xfId="2798" xr:uid="{25875951-E2AD-431A-8B56-99765D93864B}"/>
    <cellStyle name="Comma 19" xfId="644" xr:uid="{00000000-0005-0000-0000-000083020000}"/>
    <cellStyle name="Comma 19 2" xfId="2360" xr:uid="{2859BECC-91DE-4F40-9730-AE79AA8EAA38}"/>
    <cellStyle name="Comma 19 2 2" xfId="5075" xr:uid="{54064EAD-5205-4668-A56D-175E786A03DB}"/>
    <cellStyle name="Comma 19 2 2 2" xfId="10454" xr:uid="{B7D94D6D-D490-4A9D-B2D8-AE429F079770}"/>
    <cellStyle name="Comma 19 2 3" xfId="8546" xr:uid="{6C0C2210-C136-49DB-8747-C6D6FD1C0471}"/>
    <cellStyle name="Comma 19 2 4" xfId="18441" xr:uid="{539BB0C5-2068-430F-817B-5F0B33E054CE}"/>
    <cellStyle name="Comma 19 2 5" xfId="3160" xr:uid="{44521EE6-001C-4E5C-8154-1477CE7D6D3A}"/>
    <cellStyle name="Comma 19 3" xfId="2799" xr:uid="{45D3C67E-40E1-444B-8201-7B0BF55311D0}"/>
    <cellStyle name="Comma 19 4" xfId="8219" xr:uid="{0ACBDC37-0628-4AC5-99A6-ACC672B4F527}"/>
    <cellStyle name="Comma 19 5" xfId="2671" xr:uid="{A61DE792-0CC5-4ECE-A565-D2FBA5EE919A}"/>
    <cellStyle name="Comma 2" xfId="645" xr:uid="{00000000-0005-0000-0000-000084020000}"/>
    <cellStyle name="Comma 2 10" xfId="27758" xr:uid="{BB6DBC32-2959-4365-AE63-B90809EB15B6}"/>
    <cellStyle name="Comma 2 11" xfId="27806" xr:uid="{0FBF336A-A0A7-4685-B39E-8DADA3B1A76C}"/>
    <cellStyle name="Comma 2 12" xfId="2465" xr:uid="{8BE01D76-47AB-42C9-8536-D4B2BE1E135E}"/>
    <cellStyle name="Comma 2 2" xfId="646" xr:uid="{00000000-0005-0000-0000-000085020000}"/>
    <cellStyle name="Comma 2 2 2" xfId="647" xr:uid="{00000000-0005-0000-0000-000086020000}"/>
    <cellStyle name="Comma 2 2 2 11" xfId="23168" xr:uid="{D0C10A90-9119-461E-ADBB-6D16C3CE465D}"/>
    <cellStyle name="Comma 2 2 2 2" xfId="648" xr:uid="{00000000-0005-0000-0000-000087020000}"/>
    <cellStyle name="Comma 2 2 2 3" xfId="649" xr:uid="{00000000-0005-0000-0000-000088020000}"/>
    <cellStyle name="Comma 2 2 3" xfId="650" xr:uid="{00000000-0005-0000-0000-000089020000}"/>
    <cellStyle name="Comma 2 2 3 2" xfId="651" xr:uid="{00000000-0005-0000-0000-00008A020000}"/>
    <cellStyle name="Comma 2 2 3 2 2" xfId="2357" xr:uid="{60842F3D-19E5-4FF0-81F4-DC0148C7C9F1}"/>
    <cellStyle name="Comma 2 2 3 2 2 2" xfId="8543" xr:uid="{2EA9713A-4C21-43DC-AF5D-257301C7DFA1}"/>
    <cellStyle name="Comma 2 2 3 2 2 3" xfId="3157" xr:uid="{74A3BAFE-4727-4A80-BFE4-135174958109}"/>
    <cellStyle name="Comma 2 2 3 2 3" xfId="1930" xr:uid="{B4C69592-C6E7-4641-8EB1-FC68EB6ED12A}"/>
    <cellStyle name="Comma 2 2 3 2 3 2" xfId="10451" xr:uid="{647B9F40-565F-4486-B008-25C206770D98}"/>
    <cellStyle name="Comma 2 2 3 2 3 3" xfId="5072" xr:uid="{4A82AA13-5E1A-455E-968D-78D506BE3BBB}"/>
    <cellStyle name="Comma 2 2 3 2 4" xfId="8216" xr:uid="{7D429D99-5755-441A-AAA9-41CDA57B601D}"/>
    <cellStyle name="Comma 2 2 3 2 5" xfId="18438" xr:uid="{03B6C89D-43F7-4BDB-BA44-561ED0C49221}"/>
    <cellStyle name="Comma 2 2 3 2 6" xfId="2668" xr:uid="{64A13581-0F3C-4273-AE7F-55A0F9D5F2B4}"/>
    <cellStyle name="Comma 2 2 3 3" xfId="652" xr:uid="{00000000-0005-0000-0000-00008B020000}"/>
    <cellStyle name="Comma 2 2 3 3 2" xfId="2278" xr:uid="{1683E155-1395-4B99-9BB6-D8ED3E45740C}"/>
    <cellStyle name="Comma 2 2 3 3 2 2" xfId="10373" xr:uid="{42598C33-BB10-41AA-9368-0CDADC95E1E5}"/>
    <cellStyle name="Comma 2 2 3 3 2 3" xfId="4994" xr:uid="{2EEFBB8B-D634-4356-B633-5A0FADF64D4A}"/>
    <cellStyle name="Comma 2 2 3 3 3" xfId="1881" xr:uid="{41675BD7-85F6-46E5-96FE-EE2729550AF8}"/>
    <cellStyle name="Comma 2 2 3 3 3 2" xfId="8466" xr:uid="{513591DB-81A4-4C7A-82CE-379DD481C30D}"/>
    <cellStyle name="Comma 2 2 3 3 4" xfId="18360" xr:uid="{0E2D63EF-6E25-4D9F-B39F-2B3DB315FB5C}"/>
    <cellStyle name="Comma 2 2 3 3 5" xfId="3079" xr:uid="{ECC6A3A7-4533-4FB7-8A36-3A4BC281D79D}"/>
    <cellStyle name="Comma 2 2 3 4" xfId="2014" xr:uid="{BAC0D6E8-C9E8-4DFD-9E36-0E4E9F0F53C4}"/>
    <cellStyle name="Comma 2 2 3 4 2" xfId="8286" xr:uid="{1CA5ABCA-B468-4855-9114-5F07A1FFC143}"/>
    <cellStyle name="Comma 2 2 3 4 3" xfId="2800" xr:uid="{0E5737B6-2811-41D5-A7BB-026FAD936B2B}"/>
    <cellStyle name="Comma 2 2 3 5" xfId="1763" xr:uid="{CCE79AB6-6073-4DD8-AE29-F2AF9E79C60F}"/>
    <cellStyle name="Comma 2 2 3 5 2" xfId="10125" xr:uid="{105CB2FA-027E-4E93-BF6F-6230BA671545}"/>
    <cellStyle name="Comma 2 2 3 5 3" xfId="4745" xr:uid="{0C8F1AEC-0702-44F7-8F1A-13B016A68B3A}"/>
    <cellStyle name="Comma 2 2 3 6" xfId="8123" xr:uid="{8F764989-68CD-4E3E-A60D-DDAAEE7F8DCB}"/>
    <cellStyle name="Comma 2 2 3 7" xfId="18194" xr:uid="{988E005B-08D7-49A9-B70A-7357A89E5912}"/>
    <cellStyle name="Comma 2 2 3 8" xfId="2570" xr:uid="{9C9222AE-2731-4023-B33D-B60FC9568B44}"/>
    <cellStyle name="Comma 2 2 4" xfId="653" xr:uid="{00000000-0005-0000-0000-00008C020000}"/>
    <cellStyle name="Comma 2 2 5" xfId="654" xr:uid="{00000000-0005-0000-0000-00008D020000}"/>
    <cellStyle name="Comma 2 3" xfId="655" xr:uid="{00000000-0005-0000-0000-00008E020000}"/>
    <cellStyle name="Comma 2 3 2" xfId="656" xr:uid="{00000000-0005-0000-0000-00008F020000}"/>
    <cellStyle name="Comma 2 3 2 2" xfId="2308" xr:uid="{AE3294BD-F7EE-4937-9820-04FBF22A6AC2}"/>
    <cellStyle name="Comma 2 3 2 2 2" xfId="3109" xr:uid="{0C50E759-1024-4072-95D5-1CAC69D4CB5D}"/>
    <cellStyle name="Comma 2 3 2 2 2 2" xfId="8495" xr:uid="{D6507527-CB44-4C78-9FC4-94DD77DCC6B0}"/>
    <cellStyle name="Comma 2 3 2 2 3" xfId="5023" xr:uid="{A3600BFD-91DD-40A5-A43C-77603A2B583C}"/>
    <cellStyle name="Comma 2 3 2 2 3 2" xfId="10402" xr:uid="{5269AAD9-53A5-41DA-AB14-D612405DE34B}"/>
    <cellStyle name="Comma 2 3 2 2 4" xfId="8166" xr:uid="{F0794C5B-A259-42FA-BB43-2887A73C316C}"/>
    <cellStyle name="Comma 2 3 2 2 5" xfId="18389" xr:uid="{8EA300D5-DE56-4C86-8919-C5496F2B1E05}"/>
    <cellStyle name="Comma 2 3 2 2 6" xfId="2618" xr:uid="{B1EB728B-162A-4495-BDAB-749E67E93872}"/>
    <cellStyle name="Comma 2 3 2 3" xfId="2159" xr:uid="{055F736C-4C2F-481B-B4B5-D0E621C5C70A}"/>
    <cellStyle name="Comma 2 3 2 3 2" xfId="8415" xr:uid="{0BF2F258-9D50-4C79-A6B2-DFB724800271}"/>
    <cellStyle name="Comma 2 3 2 3 3" xfId="3029" xr:uid="{FC294CC0-05D9-4516-9C05-53F727B3FD17}"/>
    <cellStyle name="Comma 2 3 2 4" xfId="4928" xr:uid="{E07C077F-A0D6-46E5-BEBB-B0D744FC7CD8}"/>
    <cellStyle name="Comma 2 3 2 4 2" xfId="10307" xr:uid="{7B62122E-62F4-474F-ACE2-ED4FF5B6213C}"/>
    <cellStyle name="Comma 2 3 2 5" xfId="8071" xr:uid="{AC591D93-E8F1-42DD-8247-46EE3E75E3A4}"/>
    <cellStyle name="Comma 2 3 2 6" xfId="18316" xr:uid="{64A237AF-8468-4B9A-A7A1-3148DD5834EF}"/>
    <cellStyle name="Comma 2 3 2 7" xfId="2496" xr:uid="{5594F479-4422-493D-BFF4-1A804C45CA05}"/>
    <cellStyle name="Comma 2 3 3" xfId="657" xr:uid="{00000000-0005-0000-0000-000090020000}"/>
    <cellStyle name="Comma 2 3 3 2" xfId="2196" xr:uid="{1255DDA3-9065-4A15-9A26-0A8A5C762F47}"/>
    <cellStyle name="Comma 2 3 4" xfId="2289" xr:uid="{2FCEABBC-C75E-47F4-B862-08FE156B7968}"/>
    <cellStyle name="Comma 2 3 4 2" xfId="3090" xr:uid="{F4ADD123-4899-41CC-8BB8-35A605A947CD}"/>
    <cellStyle name="Comma 2 3 4 2 2" xfId="8476" xr:uid="{B0515178-F405-422A-9097-072646956D38}"/>
    <cellStyle name="Comma 2 3 4 3" xfId="5004" xr:uid="{8F950B2B-3DBD-4B0D-BFFC-CEF740B6BB7F}"/>
    <cellStyle name="Comma 2 3 4 3 2" xfId="10383" xr:uid="{E2B2A284-ED17-4F77-A54D-BADEEB0835C4}"/>
    <cellStyle name="Comma 2 3 4 4" xfId="8146" xr:uid="{9CA39EE6-F881-412F-96A4-A827474C4F19}"/>
    <cellStyle name="Comma 2 3 4 5" xfId="18370" xr:uid="{FD5479B1-7F6F-451A-B488-B383E331A662}"/>
    <cellStyle name="Comma 2 3 4 6" xfId="2598" xr:uid="{BDD465A0-4F24-42B9-8EDC-29A75F918D89}"/>
    <cellStyle name="Comma 2 3 5" xfId="2141" xr:uid="{1C29FBEA-CA9D-48B3-BFA7-85BF39EE3316}"/>
    <cellStyle name="Comma 2 3 5 2" xfId="4911" xr:uid="{D2322032-B830-4726-8915-510B299A58D7}"/>
    <cellStyle name="Comma 2 3 5 2 2" xfId="10290" xr:uid="{82E71CC8-4169-4E05-82C7-B8F5AE3B8116}"/>
    <cellStyle name="Comma 2 3 5 3" xfId="8398" xr:uid="{F9672702-4BE3-4B0E-A66F-EE43D544DCFE}"/>
    <cellStyle name="Comma 2 3 5 4" xfId="18299" xr:uid="{D96FF5EE-8BD8-4824-83CC-41D28A0885D6}"/>
    <cellStyle name="Comma 2 3 5 5" xfId="3012" xr:uid="{2740826A-25C2-492D-87C2-0E98B8EA6D62}"/>
    <cellStyle name="Comma 2 3 6" xfId="2801" xr:uid="{FE6FB103-2809-4758-BA94-204478AFA327}"/>
    <cellStyle name="Comma 2 3 7" xfId="8051" xr:uid="{7E91052E-BF1F-4920-A418-D789A12C8C6C}"/>
    <cellStyle name="Comma 2 3 8" xfId="2475" xr:uid="{E2D9C10A-E98C-4150-8D8D-4E5A4C5060FD}"/>
    <cellStyle name="Comma 2 4" xfId="658" xr:uid="{00000000-0005-0000-0000-000091020000}"/>
    <cellStyle name="Comma 2 4 2" xfId="659" xr:uid="{00000000-0005-0000-0000-000092020000}"/>
    <cellStyle name="Comma 2 4 2 2" xfId="2197" xr:uid="{6740833E-52A0-41F8-BAFD-B527A4460100}"/>
    <cellStyle name="Comma 2 4 3" xfId="660" xr:uid="{00000000-0005-0000-0000-000093020000}"/>
    <cellStyle name="Comma 2 4 3 2" xfId="2299" xr:uid="{A212FBD0-E993-45D9-8877-DBA661A6CC03}"/>
    <cellStyle name="Comma 2 4 3 2 2" xfId="8486" xr:uid="{27EB0514-A7B2-455E-9221-99B74E4048B8}"/>
    <cellStyle name="Comma 2 4 3 2 3" xfId="3100" xr:uid="{5A206FFF-C6C5-4739-AA13-31C62F010786}"/>
    <cellStyle name="Comma 2 4 3 3" xfId="5014" xr:uid="{75BA338A-C77C-46EC-824A-16425B9C9AEB}"/>
    <cellStyle name="Comma 2 4 3 3 2" xfId="10393" xr:uid="{45655B30-317A-4BFF-941E-61D452ADA4CA}"/>
    <cellStyle name="Comma 2 4 3 4" xfId="8156" xr:uid="{C5B95D8B-9F34-479C-BA8A-7C721E040756}"/>
    <cellStyle name="Comma 2 4 3 5" xfId="18380" xr:uid="{42A4EAA6-0709-4699-8EEE-4E87CCAFB60B}"/>
    <cellStyle name="Comma 2 4 3 6" xfId="2608" xr:uid="{90137F49-F2B9-4103-B15A-4FC67323C9F3}"/>
    <cellStyle name="Comma 2 4 4" xfId="2151" xr:uid="{A87A727E-FE83-4EC5-8B94-110ECCD7B0DB}"/>
    <cellStyle name="Comma 2 4 4 2" xfId="4920" xr:uid="{70F6DF52-0D6F-4A5B-A1FD-DFE963F309AA}"/>
    <cellStyle name="Comma 2 4 4 2 2" xfId="10299" xr:uid="{25DC5AB9-D84D-42D8-B0D1-40194BE5C50D}"/>
    <cellStyle name="Comma 2 4 4 3" xfId="8407" xr:uid="{E3D84353-E82D-4FBB-AAB6-D2629D3D1574}"/>
    <cellStyle name="Comma 2 4 4 4" xfId="18308" xr:uid="{32912F32-0F13-42AD-9B10-8043A2B2E2C3}"/>
    <cellStyle name="Comma 2 4 4 5" xfId="3021" xr:uid="{1F6AEAFA-A01E-4223-BE03-6877E43D3213}"/>
    <cellStyle name="Comma 2 4 5" xfId="8061" xr:uid="{A4253ABF-1B34-4460-A3DF-87BDFD86CFD3}"/>
    <cellStyle name="Comma 2 4 6" xfId="2486" xr:uid="{CAB492B7-F330-4BE7-828F-B694DE450CD2}"/>
    <cellStyle name="Comma 2 5" xfId="661" xr:uid="{00000000-0005-0000-0000-000094020000}"/>
    <cellStyle name="Comma 2 5 2" xfId="662" xr:uid="{00000000-0005-0000-0000-000095020000}"/>
    <cellStyle name="Comma 2 5 2 2" xfId="2181" xr:uid="{B3BEE415-D7C2-4BD9-8834-685C2D4D2240}"/>
    <cellStyle name="Comma 2 5 3" xfId="663" xr:uid="{00000000-0005-0000-0000-000096020000}"/>
    <cellStyle name="Comma 2 5 3 2" xfId="2802" xr:uid="{EBE031C7-81E0-4C56-8CB4-764E8B650E23}"/>
    <cellStyle name="Comma 2 6" xfId="664" xr:uid="{00000000-0005-0000-0000-000097020000}"/>
    <cellStyle name="Comma 2 6 2" xfId="665" xr:uid="{00000000-0005-0000-0000-000098020000}"/>
    <cellStyle name="Comma 2 6 2 2" xfId="2280" xr:uid="{4715D9DA-1E1A-4B81-8CF2-19DB364D82CC}"/>
    <cellStyle name="Comma 2 6 2 2 2" xfId="10374" xr:uid="{C166D0D0-9FA4-4BBD-BB2A-65CE8699F9D4}"/>
    <cellStyle name="Comma 2 6 2 2 3" xfId="4995" xr:uid="{AFF0BEA4-9FCE-4582-B03B-F3D50F611B0C}"/>
    <cellStyle name="Comma 2 6 2 3" xfId="8467" xr:uid="{C8670A44-CF51-40D4-93C2-B18C1E9F78B9}"/>
    <cellStyle name="Comma 2 6 2 4" xfId="18361" xr:uid="{F279AAF6-FA1A-4E6D-AD3B-8C9C18EC668A}"/>
    <cellStyle name="Comma 2 6 2 5" xfId="3081" xr:uid="{EC16FEEF-65D0-4581-BDE7-9BA94DE45759}"/>
    <cellStyle name="Comma 2 6 3" xfId="666" xr:uid="{00000000-0005-0000-0000-000099020000}"/>
    <cellStyle name="Comma 2 6 3 2" xfId="8287" xr:uid="{8249FE89-599A-4314-9ACE-3275F9BF1B22}"/>
    <cellStyle name="Comma 2 6 3 3" xfId="2803" xr:uid="{F264D158-D1AB-4E4C-BF43-FB4A01622953}"/>
    <cellStyle name="Comma 2 6 4" xfId="667" xr:uid="{00000000-0005-0000-0000-00009A020000}"/>
    <cellStyle name="Comma 2 6 4 2" xfId="1931" xr:uid="{CEFFD095-5153-4CC7-9A9A-6D402F40285D}"/>
    <cellStyle name="Comma 2 6 4 2 2" xfId="10127" xr:uid="{FCB6F086-9BC2-41A8-AEFB-AD0480D14294}"/>
    <cellStyle name="Comma 2 6 4 3" xfId="4747" xr:uid="{77283085-6859-4F29-8669-7945AF26575D}"/>
    <cellStyle name="Comma 2 6 5" xfId="668" xr:uid="{00000000-0005-0000-0000-00009B020000}"/>
    <cellStyle name="Comma 2 6 5 2" xfId="1882" xr:uid="{8F0DD95E-00A7-445B-A670-261BB41BBAB2}"/>
    <cellStyle name="Comma 2 6 5 3" xfId="8136" xr:uid="{EC83CBA1-25FE-4F09-BB28-9D90C5D0D640}"/>
    <cellStyle name="Comma 2 6 6" xfId="2015" xr:uid="{5C9592F6-A031-4CBC-941F-73F028918142}"/>
    <cellStyle name="Comma 2 6 6 2" xfId="18195" xr:uid="{852AE0B0-581C-41DB-8727-7F5985F443E1}"/>
    <cellStyle name="Comma 2 6 7" xfId="1764" xr:uid="{B702A28D-00A9-464C-9B97-B1599D50C4EF}"/>
    <cellStyle name="Comma 2 6 8" xfId="2588" xr:uid="{A459C1E4-0A2C-4C15-95B7-4CD4DFA08FAE}"/>
    <cellStyle name="Comma 2 7" xfId="669" xr:uid="{00000000-0005-0000-0000-00009C020000}"/>
    <cellStyle name="Comma 2 7 2" xfId="2106" xr:uid="{8D47D581-6E62-486E-A09F-D469E20FAC6A}"/>
    <cellStyle name="Comma 2 7 3" xfId="2676" xr:uid="{FE2CF49A-6BE5-48B6-A10A-268C4E2A82C3}"/>
    <cellStyle name="Comma 2 8" xfId="670" xr:uid="{00000000-0005-0000-0000-00009D020000}"/>
    <cellStyle name="Comma 2 8 2" xfId="2134" xr:uid="{60F8BD72-FC51-441F-9D46-F6FC20F5E012}"/>
    <cellStyle name="Comma 2 8 2 2" xfId="8393" xr:uid="{C1E1D956-A6EF-496F-8BD8-25643C24EEEF}"/>
    <cellStyle name="Comma 2 8 2 3" xfId="3007" xr:uid="{A2172DA6-F543-456C-9125-131CC5BA59B0}"/>
    <cellStyle name="Comma 2 8 3" xfId="4905" xr:uid="{5B6FEF06-8D6E-4B8E-A511-21A7FC8D9D23}"/>
    <cellStyle name="Comma 2 8 3 2" xfId="10284" xr:uid="{E11B8554-0485-40DE-AD7E-636C34FE7E76}"/>
    <cellStyle name="Comma 2 8 4" xfId="18294" xr:uid="{C76AD45C-2D9E-42B0-ADFB-D210FC8C293D}"/>
    <cellStyle name="Comma 2 8 5" xfId="2686" xr:uid="{1FF77649-C79B-47FD-90D9-E8F8780D66A8}"/>
    <cellStyle name="Comma 2 9" xfId="8041" xr:uid="{B9C9B9BC-C342-4C9F-9243-A3B38EBF6EF4}"/>
    <cellStyle name="Comma 2 9 2" xfId="23170" xr:uid="{CCF2219C-02C0-4A6F-8D8E-663B8AFF3B0F}"/>
    <cellStyle name="Comma 2_Income-5-15" xfId="671" xr:uid="{00000000-0005-0000-0000-00009E020000}"/>
    <cellStyle name="Comma 20" xfId="672" xr:uid="{00000000-0005-0000-0000-00009F020000}"/>
    <cellStyle name="Comma 20 2" xfId="2804" xr:uid="{DEC11597-6396-4CF4-8166-7FCF95E49E60}"/>
    <cellStyle name="Comma 20 3" xfId="8224" xr:uid="{7F0F049F-686E-44C3-A5EC-83FDE46B136F}"/>
    <cellStyle name="Comma 20 4" xfId="2678" xr:uid="{3BCAF968-3E01-4390-9CBE-FD31C0EC6712}"/>
    <cellStyle name="Comma 21" xfId="673" xr:uid="{00000000-0005-0000-0000-0000A0020000}"/>
    <cellStyle name="Comma 21 2" xfId="2805" xr:uid="{011543F4-CC17-4DE3-9F10-ECC36B0E9793}"/>
    <cellStyle name="Comma 21 3" xfId="8229" xr:uid="{4044A467-AFF2-47E2-A120-3D89936EE041}"/>
    <cellStyle name="Comma 21 4" xfId="2683" xr:uid="{D1993341-BA49-471A-8F9A-8C9EFC550E56}"/>
    <cellStyle name="Comma 22" xfId="674" xr:uid="{00000000-0005-0000-0000-0000A1020000}"/>
    <cellStyle name="Comma 22 2" xfId="2806" xr:uid="{CADE1B32-7C33-445D-9199-7344A5BEADDF}"/>
    <cellStyle name="Comma 22 3" xfId="8228" xr:uid="{71933720-6192-49A8-A000-30FB4D7067E2}"/>
    <cellStyle name="Comma 22 4" xfId="2682" xr:uid="{EA251384-1E86-4B03-A909-DBF645DEAD2A}"/>
    <cellStyle name="Comma 23" xfId="675" xr:uid="{00000000-0005-0000-0000-0000A2020000}"/>
    <cellStyle name="Comma 23 2" xfId="2807" xr:uid="{3262F3C3-024C-42F2-AC15-D51B660F354A}"/>
    <cellStyle name="Comma 23 3" xfId="2703" xr:uid="{E6AE68FE-75DE-4A7C-B92A-314DD223987F}"/>
    <cellStyle name="Comma 24" xfId="676" xr:uid="{00000000-0005-0000-0000-0000A3020000}"/>
    <cellStyle name="Comma 24 2" xfId="2808" xr:uid="{EDE9D867-62F9-4F1F-A0B8-3C8185606A02}"/>
    <cellStyle name="Comma 24 3" xfId="2708" xr:uid="{AB53B143-F794-43E5-9618-130A318CF8F1}"/>
    <cellStyle name="Comma 25" xfId="677" xr:uid="{00000000-0005-0000-0000-0000A4020000}"/>
    <cellStyle name="Comma 26" xfId="678" xr:uid="{00000000-0005-0000-0000-0000A5020000}"/>
    <cellStyle name="Comma 27" xfId="679" xr:uid="{00000000-0005-0000-0000-0000A6020000}"/>
    <cellStyle name="Comma 28" xfId="680" xr:uid="{00000000-0005-0000-0000-0000A7020000}"/>
    <cellStyle name="Comma 29" xfId="681" xr:uid="{00000000-0005-0000-0000-0000A8020000}"/>
    <cellStyle name="Comma 3" xfId="682" xr:uid="{00000000-0005-0000-0000-0000A9020000}"/>
    <cellStyle name="Comma 3 10" xfId="2730" xr:uid="{77395127-BB7B-4FAB-920E-90CF1A4C33F3}"/>
    <cellStyle name="Comma 3 11" xfId="8044" xr:uid="{6A2FE561-C0EA-4731-8072-B244A692605E}"/>
    <cellStyle name="Comma 3 12" xfId="27807" xr:uid="{0FF26EEA-0DA0-4ED1-860A-560BD26F5B57}"/>
    <cellStyle name="Comma 3 13" xfId="2468" xr:uid="{6C668432-E20A-43DC-B0CE-017E757C8718}"/>
    <cellStyle name="Comma 3 2" xfId="683" xr:uid="{00000000-0005-0000-0000-0000AA020000}"/>
    <cellStyle name="Comma 3 2 2" xfId="684" xr:uid="{00000000-0005-0000-0000-0000AB020000}"/>
    <cellStyle name="Comma 3 2 2 2" xfId="2311" xr:uid="{62FAD880-D3D5-436C-A15F-23D3D22F6CDD}"/>
    <cellStyle name="Comma 3 2 2 2 2" xfId="3112" xr:uid="{2412BCD9-AE4A-41EF-B986-03FE4A60D77D}"/>
    <cellStyle name="Comma 3 2 2 2 2 2" xfId="8498" xr:uid="{7FDAECE8-0821-4D97-AC2D-D09C8C3BFCB5}"/>
    <cellStyle name="Comma 3 2 2 2 3" xfId="5026" xr:uid="{FF90098E-F44B-402A-9E67-0EC07C82BD40}"/>
    <cellStyle name="Comma 3 2 2 2 3 2" xfId="10405" xr:uid="{885F80A0-F8D9-4CD8-9DAF-C6E78A6FA50E}"/>
    <cellStyle name="Comma 3 2 2 2 4" xfId="8169" xr:uid="{2413D6E8-4719-480F-923A-B8C5F64D4FDE}"/>
    <cellStyle name="Comma 3 2 2 2 5" xfId="18392" xr:uid="{EA80A33A-C1AD-49A9-9BFB-01C9FC9947C7}"/>
    <cellStyle name="Comma 3 2 2 2 6" xfId="2621" xr:uid="{E7F550D5-98E0-4739-8BA1-F7B7FF044C79}"/>
    <cellStyle name="Comma 3 2 2 3" xfId="2162" xr:uid="{CFAFDDDE-F26E-4EC6-BC7E-C9796EF3ED5F}"/>
    <cellStyle name="Comma 3 2 2 3 2" xfId="8418" xr:uid="{02A133FB-8DC5-4FBD-849A-949F3670ECC8}"/>
    <cellStyle name="Comma 3 2 2 3 3" xfId="3032" xr:uid="{4CAF5DA9-8643-4F76-8A93-D95F5A22DFCA}"/>
    <cellStyle name="Comma 3 2 2 4" xfId="4931" xr:uid="{B299B484-5B21-4635-9FD2-2C1F1687DF9E}"/>
    <cellStyle name="Comma 3 2 2 4 2" xfId="10310" xr:uid="{E59310B4-0EBE-49DC-B7FC-FEE0E66298CE}"/>
    <cellStyle name="Comma 3 2 2 5" xfId="8074" xr:uid="{5DB48F3F-837F-4E58-A6E5-313FA028A30C}"/>
    <cellStyle name="Comma 3 2 2 6" xfId="18319" xr:uid="{0F1A7188-8425-4724-BDEF-C402B1220737}"/>
    <cellStyle name="Comma 3 2 2 7" xfId="2499" xr:uid="{B93B3E79-21AC-4875-81B4-1AE88A2B89DF}"/>
    <cellStyle name="Comma 3 2 3" xfId="685" xr:uid="{00000000-0005-0000-0000-0000AC020000}"/>
    <cellStyle name="Comma 3 2 3 2" xfId="2292" xr:uid="{DFBF5126-E5D0-44DA-9652-924FD13589FD}"/>
    <cellStyle name="Comma 3 2 3 2 2" xfId="8479" xr:uid="{894A6A72-8EC6-4802-8707-19BEF030E133}"/>
    <cellStyle name="Comma 3 2 3 2 3" xfId="3093" xr:uid="{A812C312-0420-4894-8ECE-7C4239A018AA}"/>
    <cellStyle name="Comma 3 2 3 3" xfId="5007" xr:uid="{CBAA2EDE-8FE3-479D-970F-5971F2B52AC9}"/>
    <cellStyle name="Comma 3 2 3 3 2" xfId="10386" xr:uid="{1B8F1B89-885D-4AB8-B09C-ECD52F1AC5B4}"/>
    <cellStyle name="Comma 3 2 3 4" xfId="8149" xr:uid="{A0985CD4-2495-4915-84DC-12AA27C4C3E9}"/>
    <cellStyle name="Comma 3 2 3 5" xfId="18373" xr:uid="{AAAA51FB-1397-4163-85BC-8F9245D01EE5}"/>
    <cellStyle name="Comma 3 2 3 6" xfId="2601" xr:uid="{B62B4A19-F07C-40F4-A76E-F4C40E855E6E}"/>
    <cellStyle name="Comma 3 2 4" xfId="2143" xr:uid="{8970D939-2D16-4854-AAAC-CE8A7EE5B112}"/>
    <cellStyle name="Comma 3 2 4 2" xfId="4913" xr:uid="{3700274A-1A5D-4759-8DA8-1BA5A4DA4223}"/>
    <cellStyle name="Comma 3 2 4 2 2" xfId="10292" xr:uid="{2D2B1E0E-56D5-4C65-BDAE-84FC3934D6E9}"/>
    <cellStyle name="Comma 3 2 4 3" xfId="8400" xr:uid="{5ACB9280-D278-40F0-A1FC-863A4388E2EA}"/>
    <cellStyle name="Comma 3 2 4 4" xfId="18301" xr:uid="{28518924-3545-442E-8D66-DEC5C0583C00}"/>
    <cellStyle name="Comma 3 2 4 5" xfId="3014" xr:uid="{4820137A-A595-4EA5-983A-34852EAC1F11}"/>
    <cellStyle name="Comma 3 2 5" xfId="2809" xr:uid="{B493C2B4-F57C-434B-B811-C653005542A5}"/>
    <cellStyle name="Comma 3 2 6" xfId="8054" xr:uid="{C0A9130F-EA93-49FA-B439-42A28C82407D}"/>
    <cellStyle name="Comma 3 2 7" xfId="27844" xr:uid="{66C85FD9-5B1D-421F-A6C5-461EB20C2664}"/>
    <cellStyle name="Comma 3 2 8" xfId="2478" xr:uid="{F70251C9-4A74-4634-BC8F-325E6CA393A5}"/>
    <cellStyle name="Comma 3 3" xfId="686" xr:uid="{00000000-0005-0000-0000-0000AD020000}"/>
    <cellStyle name="Comma 3 3 2" xfId="2301" xr:uid="{A800B5A7-61A5-4D3E-B497-120003381139}"/>
    <cellStyle name="Comma 3 3 2 2" xfId="3102" xr:uid="{39E41492-7EB9-46C2-97E2-8EFBBDF108BB}"/>
    <cellStyle name="Comma 3 3 2 2 2" xfId="8488" xr:uid="{74884A2C-7A17-42EE-AAAF-B4D78F950AFB}"/>
    <cellStyle name="Comma 3 3 2 3" xfId="5016" xr:uid="{A92F3F12-FEED-45AB-BD5A-1EE5A67C7687}"/>
    <cellStyle name="Comma 3 3 2 3 2" xfId="10395" xr:uid="{D69E2BD1-1EC4-4651-B89E-7AA4F32F28D2}"/>
    <cellStyle name="Comma 3 3 2 4" xfId="8159" xr:uid="{19A5BA4B-64F9-4B5D-8688-C31BADA596CA}"/>
    <cellStyle name="Comma 3 3 2 5" xfId="18382" xr:uid="{543EFF49-D98E-45F0-8869-8CDCE080EED8}"/>
    <cellStyle name="Comma 3 3 2 6" xfId="2611" xr:uid="{B4B35DE8-C080-45EB-9D08-3345717328F9}"/>
    <cellStyle name="Comma 3 3 3" xfId="2153" xr:uid="{5236DFCC-9960-4118-AFB3-545FA0033F75}"/>
    <cellStyle name="Comma 3 3 3 2" xfId="4922" xr:uid="{83534258-3AD6-4C01-944B-99A289377496}"/>
    <cellStyle name="Comma 3 3 3 2 2" xfId="10301" xr:uid="{9F1839DA-6D55-4C44-AA2A-3532A52173A2}"/>
    <cellStyle name="Comma 3 3 3 3" xfId="8409" xr:uid="{743569DD-360A-496A-A97D-3254D67C8BDB}"/>
    <cellStyle name="Comma 3 3 3 4" xfId="18310" xr:uid="{D8A32B21-2A72-4FCE-919B-89CF3A3C6CDA}"/>
    <cellStyle name="Comma 3 3 3 5" xfId="3023" xr:uid="{6212F21B-0BD4-4965-98B0-250A97518642}"/>
    <cellStyle name="Comma 3 3 4" xfId="2810" xr:uid="{1D8268EC-8621-4CCE-B173-E3CEFD08D311}"/>
    <cellStyle name="Comma 3 3 5" xfId="8064" xr:uid="{62A08FC7-11D8-43E7-B87E-27A7B6910997}"/>
    <cellStyle name="Comma 3 3 6" xfId="2489" xr:uid="{27D5A594-79ED-4CBE-9191-108EC0872DCF}"/>
    <cellStyle name="Comma 3 4" xfId="687" xr:uid="{00000000-0005-0000-0000-0000AE020000}"/>
    <cellStyle name="Comma 3 4 2" xfId="2175" xr:uid="{F31DC0F9-A8C6-4B5B-AF4C-DD95DBA7C8E9}"/>
    <cellStyle name="Comma 3 4 3" xfId="2811" xr:uid="{F020DD3E-ECFF-4F0D-98EF-1F0E7C876B08}"/>
    <cellStyle name="Comma 3 5" xfId="688" xr:uid="{00000000-0005-0000-0000-0000AF020000}"/>
    <cellStyle name="Comma 3 5 2" xfId="2351" xr:uid="{202B7BE6-7AD1-4F0C-8DA2-8BA4936A3BDE}"/>
    <cellStyle name="Comma 3 5 2 2" xfId="3151" xr:uid="{7D4CFA6A-6BCE-4D05-94FC-0976CD138EE5}"/>
    <cellStyle name="Comma 3 5 2 2 2" xfId="8537" xr:uid="{36C4C169-1885-4D81-B650-B0AAD345CD4F}"/>
    <cellStyle name="Comma 3 5 2 3" xfId="5066" xr:uid="{FDC55735-67CC-4B44-BBF1-637222313D1D}"/>
    <cellStyle name="Comma 3 5 2 3 2" xfId="10445" xr:uid="{5AAD2E87-AC6B-4438-937F-447034836B9B}"/>
    <cellStyle name="Comma 3 5 2 4" xfId="8209" xr:uid="{B08E0B35-10EB-4DE4-8004-0A7F4E702BDD}"/>
    <cellStyle name="Comma 3 5 2 5" xfId="18432" xr:uid="{FF330A70-FFD3-45A9-9A48-A759860A77C4}"/>
    <cellStyle name="Comma 3 5 2 6" xfId="2661" xr:uid="{91E136D6-EDF9-481A-B8D2-620743B55C41}"/>
    <cellStyle name="Comma 3 5 3" xfId="2270" xr:uid="{50763123-8308-42CE-A59C-BE3640E3EF75}"/>
    <cellStyle name="Comma 3 5 3 2" xfId="4988" xr:uid="{07A18121-5730-407B-A16A-B189639EB4C5}"/>
    <cellStyle name="Comma 3 5 3 2 2" xfId="10367" xr:uid="{ECAB252D-404D-41C6-AA1E-532B3B8C0AEE}"/>
    <cellStyle name="Comma 3 5 3 3" xfId="8462" xr:uid="{5A6A9631-E5DD-47C6-BC41-8CE3A279FE52}"/>
    <cellStyle name="Comma 3 5 3 4" xfId="18356" xr:uid="{AE839C1F-856A-4924-ABFE-058C004A2D95}"/>
    <cellStyle name="Comma 3 5 3 5" xfId="3075" xr:uid="{400EB63D-0689-4E4E-B468-578DB762EBC0}"/>
    <cellStyle name="Comma 3 5 4" xfId="2812" xr:uid="{8EDEAA02-7F60-4EC9-91D2-FBF5AF1E2BF7}"/>
    <cellStyle name="Comma 3 5 5" xfId="8117" xr:uid="{88952B7C-4832-49E3-9005-ACA778A42718}"/>
    <cellStyle name="Comma 3 5 6" xfId="2564" xr:uid="{4B9752B8-245A-4377-97D9-51D7AE2A2842}"/>
    <cellStyle name="Comma 3 6" xfId="689" xr:uid="{00000000-0005-0000-0000-0000B0020000}"/>
    <cellStyle name="Comma 3 6 2" xfId="2356" xr:uid="{F0F41CA9-4603-4036-8FA1-13F17A4218F2}"/>
    <cellStyle name="Comma 3 6 2 2" xfId="3156" xr:uid="{C1A99B85-0CA2-4EC9-93EF-2B6691B28375}"/>
    <cellStyle name="Comma 3 6 2 2 2" xfId="8542" xr:uid="{83788A8A-4266-45BD-9284-82FB48228AE0}"/>
    <cellStyle name="Comma 3 6 2 3" xfId="5071" xr:uid="{FC1A6325-FC41-4E75-B3E3-F04FD5E5B10C}"/>
    <cellStyle name="Comma 3 6 2 3 2" xfId="10450" xr:uid="{EBCF0F19-9060-4583-8CF6-3ABC0291A1FF}"/>
    <cellStyle name="Comma 3 6 2 4" xfId="8215" xr:uid="{EBC918AF-51D9-4231-87D4-559857657599}"/>
    <cellStyle name="Comma 3 6 2 5" xfId="18437" xr:uid="{1CF1BF38-475E-4FA2-A50B-2385BF00B2AB}"/>
    <cellStyle name="Comma 3 6 2 6" xfId="2667" xr:uid="{0FEC0CB5-50D5-476E-A94B-CC6C41541CDC}"/>
    <cellStyle name="Comma 3 6 3" xfId="2277" xr:uid="{87313010-554E-4ECD-A5C3-919CCE54FEBB}"/>
    <cellStyle name="Comma 3 6 3 2" xfId="4993" xr:uid="{F51D3B3C-8AFD-428F-85DB-7B2EFE2267CC}"/>
    <cellStyle name="Comma 3 6 3 2 2" xfId="10372" xr:uid="{6A077844-3E3F-4F48-9F9E-43D46BCEECFC}"/>
    <cellStyle name="Comma 3 6 3 3" xfId="8465" xr:uid="{22FD6F85-E04F-4265-8A9D-396D787D4125}"/>
    <cellStyle name="Comma 3 6 3 4" xfId="18359" xr:uid="{7F786842-DB1D-4F1D-91CD-6C7FA049CCFE}"/>
    <cellStyle name="Comma 3 6 3 5" xfId="3078" xr:uid="{E94B3C5D-7ADC-4738-B9F1-AE83CF0ED284}"/>
    <cellStyle name="Comma 3 6 4" xfId="1997" xr:uid="{61155306-0254-4323-A3DB-5A9AB41BAC48}"/>
    <cellStyle name="Comma 3 6 4 2" xfId="23162" xr:uid="{15AABD86-77BF-4693-AC79-334D84EC2E05}"/>
    <cellStyle name="Comma 3 6 5" xfId="8122" xr:uid="{8F21FB8B-99CD-4B1C-9DA8-CE1F85BE1632}"/>
    <cellStyle name="Comma 3 6 6" xfId="2569" xr:uid="{B52A44A4-6F23-4A91-A32B-68CDC16B77C5}"/>
    <cellStyle name="Comma 3 7" xfId="690" xr:uid="{00000000-0005-0000-0000-0000B1020000}"/>
    <cellStyle name="Comma 3 7 2" xfId="691" xr:uid="{00000000-0005-0000-0000-0000B2020000}"/>
    <cellStyle name="Comma 3 7 2 2" xfId="1932" xr:uid="{04674632-A8E9-4CE2-B0C2-07621658310E}"/>
    <cellStyle name="Comma 3 7 2 2 2" xfId="8288" xr:uid="{146B3F49-342C-482A-BA17-7F68D2227C91}"/>
    <cellStyle name="Comma 3 7 2 3" xfId="2813" xr:uid="{9328CEE3-6134-44EE-A67B-7C3296657FAE}"/>
    <cellStyle name="Comma 3 7 3" xfId="692" xr:uid="{00000000-0005-0000-0000-0000B3020000}"/>
    <cellStyle name="Comma 3 7 3 2" xfId="1921" xr:uid="{CF4A42EC-89D1-4034-B455-99504ED64C79}"/>
    <cellStyle name="Comma 3 7 3 2 2" xfId="10130" xr:uid="{1BCDCE4E-3B30-4900-AD6C-7C9280124244}"/>
    <cellStyle name="Comma 3 7 3 3" xfId="4750" xr:uid="{40B229CE-ED99-4394-83C8-F64089A98D67}"/>
    <cellStyle name="Comma 3 7 4" xfId="2016" xr:uid="{46D2E12F-11AF-4DF9-B61D-FC5930AAE832}"/>
    <cellStyle name="Comma 3 7 4 2" xfId="8139" xr:uid="{2543222A-D8AE-4669-BDE6-02F1A707B7E8}"/>
    <cellStyle name="Comma 3 7 5" xfId="1825" xr:uid="{4FE6231E-A662-41E9-B1DA-7D11CDD0C197}"/>
    <cellStyle name="Comma 3 7 5 2" xfId="18196" xr:uid="{03C2EB80-527C-4F4C-8746-10F59937DF01}"/>
    <cellStyle name="Comma 3 7 6" xfId="2591" xr:uid="{672B3BE2-4D86-4E43-AA47-1C99793E7FDC}"/>
    <cellStyle name="Comma 3 8" xfId="693" xr:uid="{00000000-0005-0000-0000-0000B4020000}"/>
    <cellStyle name="Comma 3 8 2" xfId="8226" xr:uid="{FEEF08FC-918F-4E9B-98D5-1AC39F8FF501}"/>
    <cellStyle name="Comma 3 8 3" xfId="2680" xr:uid="{68F28A04-203C-4C65-B1D0-EAE094B5D48A}"/>
    <cellStyle name="Comma 3 9" xfId="2687" xr:uid="{81081C42-E4A1-407C-8991-7BF42E74F724}"/>
    <cellStyle name="Comma 30" xfId="694" xr:uid="{00000000-0005-0000-0000-0000B5020000}"/>
    <cellStyle name="Comma 31" xfId="695" xr:uid="{00000000-0005-0000-0000-0000B6020000}"/>
    <cellStyle name="Comma 32" xfId="696" xr:uid="{00000000-0005-0000-0000-0000B7020000}"/>
    <cellStyle name="Comma 33" xfId="697" xr:uid="{00000000-0005-0000-0000-0000B8020000}"/>
    <cellStyle name="Comma 34" xfId="698" xr:uid="{00000000-0005-0000-0000-0000B9020000}"/>
    <cellStyle name="Comma 35" xfId="699" xr:uid="{00000000-0005-0000-0000-0000BA020000}"/>
    <cellStyle name="Comma 36" xfId="700" xr:uid="{00000000-0005-0000-0000-0000BB020000}"/>
    <cellStyle name="Comma 37" xfId="701" xr:uid="{00000000-0005-0000-0000-0000BC020000}"/>
    <cellStyle name="Comma 38" xfId="702" xr:uid="{00000000-0005-0000-0000-0000BD020000}"/>
    <cellStyle name="Comma 39" xfId="703" xr:uid="{00000000-0005-0000-0000-0000BE020000}"/>
    <cellStyle name="Comma 4" xfId="704" xr:uid="{00000000-0005-0000-0000-0000BF020000}"/>
    <cellStyle name="Comma 4 10" xfId="27808" xr:uid="{8AAF1582-95F7-414A-A56E-E83559017066}"/>
    <cellStyle name="Comma 4 11" xfId="2470" xr:uid="{8413A7FA-A9BE-48B0-9995-3D620D1DE9D9}"/>
    <cellStyle name="Comma 4 2" xfId="705" xr:uid="{00000000-0005-0000-0000-0000C0020000}"/>
    <cellStyle name="Comma 4 2 2" xfId="706" xr:uid="{00000000-0005-0000-0000-0000C1020000}"/>
    <cellStyle name="Comma 4 2 2 2" xfId="2198" xr:uid="{B8D21A8A-DD94-4E4B-9185-74F69890A0DB}"/>
    <cellStyle name="Comma 4 2 2 3" xfId="2107" xr:uid="{80B0FC3A-3C27-499F-9CEF-2D7C6A2E12DF}"/>
    <cellStyle name="Comma 4 2 3" xfId="707" xr:uid="{00000000-0005-0000-0000-0000C2020000}"/>
    <cellStyle name="Comma 4 2 3 2" xfId="2139" xr:uid="{C81032BC-47D8-454D-967F-FE960526A2D5}"/>
    <cellStyle name="Comma 4 2 4" xfId="2732" xr:uid="{3B5ED850-5482-4EBA-9C5D-A217401D2338}"/>
    <cellStyle name="Comma 4 2 5" xfId="27845" xr:uid="{7D3B1680-9080-4395-999C-82B13C86FF73}"/>
    <cellStyle name="Comma 4 3" xfId="708" xr:uid="{00000000-0005-0000-0000-0000C3020000}"/>
    <cellStyle name="Comma 4 3 2" xfId="709" xr:uid="{00000000-0005-0000-0000-0000C4020000}"/>
    <cellStyle name="Comma 4 3 2 2" xfId="2313" xr:uid="{95EF70B8-5B2D-4929-B8F6-CA63F148FB58}"/>
    <cellStyle name="Comma 4 3 2 2 2" xfId="3114" xr:uid="{E60E19B1-64FC-400F-B676-1C265679D3F8}"/>
    <cellStyle name="Comma 4 3 2 2 2 2" xfId="8500" xr:uid="{C5605D56-4F15-4E4C-92B7-D1A39B6C9833}"/>
    <cellStyle name="Comma 4 3 2 2 3" xfId="5028" xr:uid="{E56572D4-4E89-4D85-8802-425204742159}"/>
    <cellStyle name="Comma 4 3 2 2 3 2" xfId="10407" xr:uid="{6809430D-6235-4546-9E49-87B762A8952A}"/>
    <cellStyle name="Comma 4 3 2 2 4" xfId="8171" xr:uid="{867FC8E7-016E-4AF1-A1C7-53838ABF5A77}"/>
    <cellStyle name="Comma 4 3 2 2 5" xfId="18394" xr:uid="{3FD3BC2C-ACE4-40E9-9118-FCF6AE658E13}"/>
    <cellStyle name="Comma 4 3 2 2 6" xfId="2623" xr:uid="{AB5EFEC9-54DE-4853-A544-4CC69F09D27A}"/>
    <cellStyle name="Comma 4 3 2 3" xfId="2164" xr:uid="{E8B2F92D-BFA5-4C9A-885C-48E045464DB9}"/>
    <cellStyle name="Comma 4 3 2 3 2" xfId="8420" xr:uid="{91D4F90B-89E6-48C3-8B63-E411DD96CE46}"/>
    <cellStyle name="Comma 4 3 2 3 3" xfId="3034" xr:uid="{09CC554B-970E-4D73-B918-5B05AECD33AE}"/>
    <cellStyle name="Comma 4 3 2 4" xfId="4933" xr:uid="{2FA7CCDB-ED01-4801-947C-F750515855D6}"/>
    <cellStyle name="Comma 4 3 2 4 2" xfId="10312" xr:uid="{95BBDF50-AD3F-4AD7-8DA8-482F9075D43A}"/>
    <cellStyle name="Comma 4 3 2 5" xfId="8076" xr:uid="{F19FDAA9-49E6-4307-AE2B-5F96B53FDE82}"/>
    <cellStyle name="Comma 4 3 2 6" xfId="18321" xr:uid="{26CDF1F7-21FF-466D-BE38-DE328641E2D4}"/>
    <cellStyle name="Comma 4 3 2 7" xfId="2501" xr:uid="{FE226CB3-19EC-49F8-9F55-2B403579FAD7}"/>
    <cellStyle name="Comma 4 3 3" xfId="2294" xr:uid="{1D090E95-A0AF-46E1-B064-262AAE88885E}"/>
    <cellStyle name="Comma 4 3 3 2" xfId="3095" xr:uid="{44631605-7B77-45C9-841F-ECCD169A74F0}"/>
    <cellStyle name="Comma 4 3 3 2 2" xfId="8481" xr:uid="{B9024E6C-C2D1-4840-9823-D82A883CDF72}"/>
    <cellStyle name="Comma 4 3 3 3" xfId="5009" xr:uid="{6D538FD9-461F-4ED9-85DA-412BB5955229}"/>
    <cellStyle name="Comma 4 3 3 3 2" xfId="10388" xr:uid="{BDA6E9BD-7AFE-41EE-A8DC-BFEB76C11D8D}"/>
    <cellStyle name="Comma 4 3 3 4" xfId="8151" xr:uid="{8D8A2815-286A-4E95-ADCE-1B34EC9FAE7E}"/>
    <cellStyle name="Comma 4 3 3 5" xfId="18375" xr:uid="{330B959F-F66C-482D-9BB6-01DC06F64B8E}"/>
    <cellStyle name="Comma 4 3 3 6" xfId="2603" xr:uid="{090AE79A-90C0-4452-B87D-5BD20A6EF55D}"/>
    <cellStyle name="Comma 4 3 4" xfId="2145" xr:uid="{3A1EE95B-397A-4C51-B087-01B176A510AC}"/>
    <cellStyle name="Comma 4 3 4 2" xfId="4915" xr:uid="{309C7424-A05F-45C1-BEE4-AEB1F1573A74}"/>
    <cellStyle name="Comma 4 3 4 2 2" xfId="10294" xr:uid="{DE2CF713-0CF9-4067-A23E-9EE494090F61}"/>
    <cellStyle name="Comma 4 3 4 3" xfId="8402" xr:uid="{3183B3FF-FBC9-4ABC-80DB-9D47213B0769}"/>
    <cellStyle name="Comma 4 3 4 4" xfId="18303" xr:uid="{356C2BD0-1D45-48C0-932C-FF301A2A2FCF}"/>
    <cellStyle name="Comma 4 3 4 5" xfId="3016" xr:uid="{72B92F82-34AB-4556-808E-5505BFE4A743}"/>
    <cellStyle name="Comma 4 3 5" xfId="2814" xr:uid="{FDEF5201-60FB-4E6A-A040-372289C22DC2}"/>
    <cellStyle name="Comma 4 3 6" xfId="8056" xr:uid="{2C40FC65-656F-467D-B72E-78C2FEBA3746}"/>
    <cellStyle name="Comma 4 3 7" xfId="2480" xr:uid="{AF82E002-874B-48B0-90BA-36BEFC7723E6}"/>
    <cellStyle name="Comma 4 4" xfId="710" xr:uid="{00000000-0005-0000-0000-0000C5020000}"/>
    <cellStyle name="Comma 4 4 2" xfId="2303" xr:uid="{6CFBB720-EE3C-4483-A496-8B8F34C825F3}"/>
    <cellStyle name="Comma 4 4 2 2" xfId="3104" xr:uid="{31EC4542-3F95-4CA4-AEAF-7FB3019D84CC}"/>
    <cellStyle name="Comma 4 4 2 2 2" xfId="8490" xr:uid="{56AC02B3-2460-4249-946C-4396AA65C916}"/>
    <cellStyle name="Comma 4 4 2 3" xfId="5018" xr:uid="{C8E06BCB-EDF4-47CE-9356-1ABD489246F3}"/>
    <cellStyle name="Comma 4 4 2 3 2" xfId="10397" xr:uid="{A2669816-AFBD-475A-945B-AEA454D8AFB4}"/>
    <cellStyle name="Comma 4 4 2 4" xfId="8161" xr:uid="{B85C8B2D-5530-4B92-A738-0DAB1BD659CE}"/>
    <cellStyle name="Comma 4 4 2 5" xfId="18384" xr:uid="{2B75E777-CA0A-49D8-B6B9-57F718D0E187}"/>
    <cellStyle name="Comma 4 4 2 6" xfId="2613" xr:uid="{86C4F9FF-CA68-4733-91FE-D181C9AB5E8E}"/>
    <cellStyle name="Comma 4 4 3" xfId="2155" xr:uid="{9D71D76F-3D14-46C2-AF80-D1D2E4B165D8}"/>
    <cellStyle name="Comma 4 4 3 2" xfId="4924" xr:uid="{715380AE-C5E5-4B22-A2DE-FFBBBFA6D27A}"/>
    <cellStyle name="Comma 4 4 3 2 2" xfId="10303" xr:uid="{EDDE21BA-E6E0-4C3D-B466-378B1F0134BA}"/>
    <cellStyle name="Comma 4 4 3 3" xfId="8411" xr:uid="{DFB8A074-44AF-475F-A7FD-4CC95BD40C6C}"/>
    <cellStyle name="Comma 4 4 3 4" xfId="18312" xr:uid="{CEBB4EDE-B70A-442F-8B08-50706AEB3CE1}"/>
    <cellStyle name="Comma 4 4 3 5" xfId="3025" xr:uid="{19232236-0780-4C0F-BD4E-F581CFCDD6F4}"/>
    <cellStyle name="Comma 4 4 4" xfId="2815" xr:uid="{B662A968-48F1-4115-BCD7-0DC8F544815E}"/>
    <cellStyle name="Comma 4 4 5" xfId="8066" xr:uid="{877DAA3B-BE86-4442-A45A-4E3DAEDCA9A1}"/>
    <cellStyle name="Comma 4 4 6" xfId="2491" xr:uid="{85A2B8D6-3B7F-4F65-917F-3D46B5F2CBE5}"/>
    <cellStyle name="Comma 4 5" xfId="711" xr:uid="{00000000-0005-0000-0000-0000C6020000}"/>
    <cellStyle name="Comma 4 5 2" xfId="2180" xr:uid="{2FD58489-3414-4291-9C01-C345ABF1D3C1}"/>
    <cellStyle name="Comma 4 5 3" xfId="2816" xr:uid="{FC904427-6949-4A01-989E-3E42E8FD5860}"/>
    <cellStyle name="Comma 4 6" xfId="712" xr:uid="{00000000-0005-0000-0000-0000C7020000}"/>
    <cellStyle name="Comma 4 6 2" xfId="2284" xr:uid="{D6FC3A1F-185B-4D0C-A29B-452EFF724202}"/>
    <cellStyle name="Comma 4 6 2 2" xfId="4999" xr:uid="{62D8DA97-BC4F-4BD8-9652-AE7589A47789}"/>
    <cellStyle name="Comma 4 6 2 2 2" xfId="10378" xr:uid="{D9AC8631-9F5B-4CFF-8D1A-902759CF84AE}"/>
    <cellStyle name="Comma 4 6 2 3" xfId="8471" xr:uid="{EC136DC9-3E52-42E5-A608-E33A2476AA97}"/>
    <cellStyle name="Comma 4 6 2 4" xfId="18365" xr:uid="{9F4EBDCE-F768-4035-993A-7297BC994611}"/>
    <cellStyle name="Comma 4 6 2 5" xfId="3085" xr:uid="{1BA851E1-7AE9-429D-901A-8EB41A3D0807}"/>
    <cellStyle name="Comma 4 6 3" xfId="2122" xr:uid="{AB8D739C-C7F4-4A99-84A0-654A9580152A}"/>
    <cellStyle name="Comma 4 6 4" xfId="8141" xr:uid="{A49C4A56-8246-42B0-A116-025FBC59A77A}"/>
    <cellStyle name="Comma 4 6 5" xfId="2593" xr:uid="{6E22E4DF-6B10-49B1-9D9B-84715F8E76AD}"/>
    <cellStyle name="Comma 4 7" xfId="2137" xr:uid="{09F79EDA-3419-48AE-AB63-80D0838566FD}"/>
    <cellStyle name="Comma 4 7 2" xfId="3009" xr:uid="{A666E7A7-2D27-4F8F-B88C-489EEC880EE0}"/>
    <cellStyle name="Comma 4 7 2 2" xfId="8395" xr:uid="{63398A7D-FC3F-4291-8836-7EE77BEE0C5B}"/>
    <cellStyle name="Comma 4 7 3" xfId="4908" xr:uid="{CAA99ED6-1F02-4F66-BFEB-05451CBD1E3C}"/>
    <cellStyle name="Comma 4 7 3 2" xfId="10287" xr:uid="{C09DC5E4-A1C3-4F08-99C2-C6ADDB86D76F}"/>
    <cellStyle name="Comma 4 7 4" xfId="18296" xr:uid="{7D80E31A-1090-4588-A062-EE5C4E650652}"/>
    <cellStyle name="Comma 4 7 5" xfId="2688" xr:uid="{A821A182-1E59-4BEB-B11E-BA97DDD812E1}"/>
    <cellStyle name="Comma 4 8" xfId="2731" xr:uid="{7A4C9B1F-EC62-414A-90E8-07420A82A09E}"/>
    <cellStyle name="Comma 4 9" xfId="8046" xr:uid="{6E0D8643-292E-436F-AA38-D860E18F79F8}"/>
    <cellStyle name="Comma 40" xfId="713" xr:uid="{00000000-0005-0000-0000-0000C8020000}"/>
    <cellStyle name="Comma 41" xfId="714" xr:uid="{00000000-0005-0000-0000-0000C9020000}"/>
    <cellStyle name="Comma 42" xfId="715" xr:uid="{00000000-0005-0000-0000-0000CA020000}"/>
    <cellStyle name="Comma 43" xfId="716" xr:uid="{00000000-0005-0000-0000-0000CB020000}"/>
    <cellStyle name="Comma 44" xfId="717" xr:uid="{00000000-0005-0000-0000-0000CC020000}"/>
    <cellStyle name="Comma 45" xfId="718" xr:uid="{00000000-0005-0000-0000-0000CD020000}"/>
    <cellStyle name="Comma 46" xfId="719" xr:uid="{00000000-0005-0000-0000-0000CE020000}"/>
    <cellStyle name="Comma 47" xfId="720" xr:uid="{00000000-0005-0000-0000-0000CF020000}"/>
    <cellStyle name="Comma 48" xfId="721" xr:uid="{00000000-0005-0000-0000-0000D0020000}"/>
    <cellStyle name="Comma 49" xfId="722" xr:uid="{00000000-0005-0000-0000-0000D1020000}"/>
    <cellStyle name="Comma 5" xfId="723" xr:uid="{00000000-0005-0000-0000-0000D2020000}"/>
    <cellStyle name="Comma 5 10" xfId="27838" xr:uid="{E3FBEE07-807D-4998-B2AC-A933B31BA9B7}"/>
    <cellStyle name="Comma 5 11" xfId="2472" xr:uid="{7DFF9CD4-8D0F-49D8-8BC2-983B6D28162C}"/>
    <cellStyle name="Comma 5 2" xfId="724" xr:uid="{00000000-0005-0000-0000-0000D3020000}"/>
    <cellStyle name="Comma 5 2 2" xfId="725" xr:uid="{00000000-0005-0000-0000-0000D4020000}"/>
    <cellStyle name="Comma 5 2 2 2" xfId="2315" xr:uid="{6615A902-86A2-4F1C-94C3-264024E5EFA6}"/>
    <cellStyle name="Comma 5 2 2 2 2" xfId="3116" xr:uid="{A329D5F8-7682-4F13-8A4C-C4D9107AF09A}"/>
    <cellStyle name="Comma 5 2 2 2 2 2" xfId="8502" xr:uid="{E610E77B-9E67-4940-B090-8E15A8D7504B}"/>
    <cellStyle name="Comma 5 2 2 2 3" xfId="5030" xr:uid="{244355CB-B6A7-48DD-83A5-83DFAA910674}"/>
    <cellStyle name="Comma 5 2 2 2 3 2" xfId="10409" xr:uid="{BD667488-3A43-473F-A5AC-03CD701BD903}"/>
    <cellStyle name="Comma 5 2 2 2 4" xfId="8173" xr:uid="{DA4CA7AE-BF14-4E4E-BA3E-256A58A212F5}"/>
    <cellStyle name="Comma 5 2 2 2 5" xfId="18396" xr:uid="{90FCFF7E-6C0F-4C1E-9368-62E3E2508801}"/>
    <cellStyle name="Comma 5 2 2 2 6" xfId="2625" xr:uid="{A7B1C5FC-7977-4E14-BBBC-87E3851DC0D8}"/>
    <cellStyle name="Comma 5 2 2 3" xfId="2166" xr:uid="{3BF25636-0457-477C-B10B-59DE1DBA2AA2}"/>
    <cellStyle name="Comma 5 2 2 3 2" xfId="8422" xr:uid="{38F8F460-02B5-468E-A228-FC648E8887DE}"/>
    <cellStyle name="Comma 5 2 2 3 3" xfId="3036" xr:uid="{28C2E007-3944-46F9-A7C6-752343226CB3}"/>
    <cellStyle name="Comma 5 2 2 4" xfId="4935" xr:uid="{D43D9310-5F41-4E7E-8805-BC36753F374B}"/>
    <cellStyle name="Comma 5 2 2 4 2" xfId="10314" xr:uid="{4FEE14CB-F7FA-4388-BBC1-29155AD01E75}"/>
    <cellStyle name="Comma 5 2 2 5" xfId="8078" xr:uid="{55560322-DF55-4B4A-9DED-A821F9335FB9}"/>
    <cellStyle name="Comma 5 2 2 6" xfId="18323" xr:uid="{BC2F1E30-3E6E-4C66-BB34-8D8BEF97BC46}"/>
    <cellStyle name="Comma 5 2 2 7" xfId="2503" xr:uid="{5402341E-303D-4AA6-BCB9-9D2F37CADC24}"/>
    <cellStyle name="Comma 5 2 3" xfId="2200" xr:uid="{3F34515B-20FD-4C38-93B6-4991928CDA7B}"/>
    <cellStyle name="Comma 5 2 4" xfId="2296" xr:uid="{F40B2986-A2F5-49AC-8D18-4062D0A1B797}"/>
    <cellStyle name="Comma 5 2 4 2" xfId="3097" xr:uid="{17EC8F12-719F-48C1-93D4-F214A0590F14}"/>
    <cellStyle name="Comma 5 2 4 2 2" xfId="8483" xr:uid="{0E7DDC37-4B4D-49D7-ADF5-0D8C12C1E896}"/>
    <cellStyle name="Comma 5 2 4 3" xfId="5011" xr:uid="{C98F4210-D717-4B7A-AA23-F6289A1CE13F}"/>
    <cellStyle name="Comma 5 2 4 3 2" xfId="10390" xr:uid="{7AB6AAF2-338B-4C98-B1C9-491D57A0CE40}"/>
    <cellStyle name="Comma 5 2 4 4" xfId="8153" xr:uid="{5DF7603D-821F-4CD3-9DFF-1457CDD6715D}"/>
    <cellStyle name="Comma 5 2 4 5" xfId="18377" xr:uid="{B8E9B43B-4767-4853-9E8F-7507573CE497}"/>
    <cellStyle name="Comma 5 2 4 6" xfId="2605" xr:uid="{1F95A402-49CA-42F6-8502-54F5C824BA1A}"/>
    <cellStyle name="Comma 5 2 5" xfId="2147" xr:uid="{5FB0A546-ACC8-4427-AE80-6B6C3C26BC4A}"/>
    <cellStyle name="Comma 5 2 5 2" xfId="4917" xr:uid="{1FE8F3FE-EDF2-4389-8C59-8CA36D71038B}"/>
    <cellStyle name="Comma 5 2 5 2 2" xfId="10296" xr:uid="{F8870640-EC11-49CD-B396-128FAFF84844}"/>
    <cellStyle name="Comma 5 2 5 3" xfId="8404" xr:uid="{B4C74B4D-1632-4345-847A-C40C9FDB53C7}"/>
    <cellStyle name="Comma 5 2 5 4" xfId="18305" xr:uid="{53C35042-63B5-40F4-A30F-632C6F2CB737}"/>
    <cellStyle name="Comma 5 2 5 5" xfId="3018" xr:uid="{02ACD3B0-8255-442D-A6FB-38FD8FF11828}"/>
    <cellStyle name="Comma 5 2 6" xfId="2817" xr:uid="{302F5310-A1D7-4AC5-B5ED-7EEFB86FD3D0}"/>
    <cellStyle name="Comma 5 2 7" xfId="8058" xr:uid="{837719BC-BDBB-449C-8C60-2953D40B28CE}"/>
    <cellStyle name="Comma 5 2 8" xfId="27849" xr:uid="{012A0D85-C1D6-4024-A502-847AA46AA094}"/>
    <cellStyle name="Comma 5 2 9" xfId="2482" xr:uid="{6FA5AC03-FDF9-49CA-B85D-3396BE65557A}"/>
    <cellStyle name="Comma 5 3" xfId="726" xr:uid="{00000000-0005-0000-0000-0000D5020000}"/>
    <cellStyle name="Comma 5 3 2" xfId="2305" xr:uid="{B814F2EA-DEB1-447B-9584-D42AC374729E}"/>
    <cellStyle name="Comma 5 3 2 2" xfId="3106" xr:uid="{ACAD170E-39C8-4A1F-948A-F41EED27696F}"/>
    <cellStyle name="Comma 5 3 2 2 2" xfId="8492" xr:uid="{FD43FA85-575B-4644-A19C-6163A8EAA46B}"/>
    <cellStyle name="Comma 5 3 2 3" xfId="5020" xr:uid="{4D5A5DD6-EA4C-4585-B8C6-5012E6F3B9C5}"/>
    <cellStyle name="Comma 5 3 2 3 2" xfId="10399" xr:uid="{929293D7-E10C-47A2-9D93-C3C528503736}"/>
    <cellStyle name="Comma 5 3 2 4" xfId="8163" xr:uid="{617DB19E-3803-4685-97DD-10958392F65E}"/>
    <cellStyle name="Comma 5 3 2 5" xfId="18386" xr:uid="{F9767068-125E-441F-A0D2-18D2F12BB8A9}"/>
    <cellStyle name="Comma 5 3 2 6" xfId="2615" xr:uid="{7933D0B5-93B0-4D5E-8CFD-2F0D7617EC9B}"/>
    <cellStyle name="Comma 5 3 3" xfId="2157" xr:uid="{A72AF35F-4C8E-49C4-80D2-5AD812227098}"/>
    <cellStyle name="Comma 5 3 3 2" xfId="4926" xr:uid="{27F8FA13-225C-433A-B920-1524444FA2C1}"/>
    <cellStyle name="Comma 5 3 3 2 2" xfId="10305" xr:uid="{642517F1-D54E-408C-BD2E-6885363D4CF1}"/>
    <cellStyle name="Comma 5 3 3 3" xfId="8413" xr:uid="{9F5DDACC-E0EA-465B-9963-C31361F8DCB1}"/>
    <cellStyle name="Comma 5 3 3 4" xfId="18314" xr:uid="{3813EDB1-E9E1-48A7-9497-A86B70A7D1D4}"/>
    <cellStyle name="Comma 5 3 3 5" xfId="3027" xr:uid="{E4C9BB42-03CE-43ED-ABE3-BE253BBAFB02}"/>
    <cellStyle name="Comma 5 3 4" xfId="2818" xr:uid="{EC0E241E-6D66-408F-8998-410C6943CBBA}"/>
    <cellStyle name="Comma 5 3 5" xfId="8068" xr:uid="{68C9B1A5-FDB9-479A-9A12-3E2D016FC6E5}"/>
    <cellStyle name="Comma 5 3 6" xfId="2493" xr:uid="{741536FB-4CC5-4133-9817-05A30BD8ABAA}"/>
    <cellStyle name="Comma 5 4" xfId="727" xr:uid="{00000000-0005-0000-0000-0000D6020000}"/>
    <cellStyle name="Comma 5 4 2" xfId="2199" xr:uid="{B84F6811-7849-4589-B61C-40DE27B070B8}"/>
    <cellStyle name="Comma 5 4 3" xfId="2108" xr:uid="{CF3BBE96-FC19-43F2-8C9C-3455089917AD}"/>
    <cellStyle name="Comma 5 5" xfId="2286" xr:uid="{608E3AD5-3B63-4174-BDD3-C18CF4790557}"/>
    <cellStyle name="Comma 5 5 2" xfId="3087" xr:uid="{31619E87-D9AE-48E8-A93A-B1998D533ACA}"/>
    <cellStyle name="Comma 5 5 2 2" xfId="8473" xr:uid="{75DBA5D0-BAC4-435C-8191-4D2DEE915F8E}"/>
    <cellStyle name="Comma 5 5 3" xfId="5001" xr:uid="{C57780D6-FA5D-41B8-865E-CF56F6356E28}"/>
    <cellStyle name="Comma 5 5 3 2" xfId="10380" xr:uid="{992D581B-C049-4033-A371-F644B7D81E70}"/>
    <cellStyle name="Comma 5 5 4" xfId="8143" xr:uid="{9CD05370-12FD-4570-8B4E-0D489AA40549}"/>
    <cellStyle name="Comma 5 5 5" xfId="18367" xr:uid="{C53CDEFA-9D4D-47D3-A3A7-988714D99D06}"/>
    <cellStyle name="Comma 5 5 6" xfId="2595" xr:uid="{36467A06-2C47-4DD4-8EA1-31B6475307B2}"/>
    <cellStyle name="Comma 5 6" xfId="2140" xr:uid="{06B467A7-3DD8-4B57-8E72-7B7FBD948521}"/>
    <cellStyle name="Comma 5 6 2" xfId="3011" xr:uid="{A7F28E24-FB52-49A6-A34A-0C1F23A2488E}"/>
    <cellStyle name="Comma 5 6 2 2" xfId="8397" xr:uid="{F85F8955-C15D-4AC3-AE9D-9B0B3334C950}"/>
    <cellStyle name="Comma 5 6 3" xfId="4910" xr:uid="{71CA05EB-2F31-48D7-BC8B-9FA908A7920F}"/>
    <cellStyle name="Comma 5 6 3 2" xfId="10289" xr:uid="{E04646AA-EA03-4539-AE53-CF13CA43D3B9}"/>
    <cellStyle name="Comma 5 6 4" xfId="18298" xr:uid="{2865FA21-7EB9-4818-9CA8-34D85EA268E6}"/>
    <cellStyle name="Comma 5 6 5" xfId="2689" xr:uid="{AFC5F4A3-688F-4F8B-B405-0999FCD3665A}"/>
    <cellStyle name="Comma 5 7" xfId="2002" xr:uid="{5C77CFA5-67AE-4E7C-AEAD-6D6D70D1CE04}"/>
    <cellStyle name="Comma 5 8" xfId="8048" xr:uid="{1382CABD-62E6-486D-B2CD-DE8F74E77BB9}"/>
    <cellStyle name="Comma 5 9" xfId="27809" xr:uid="{4215E5B8-D083-450E-8474-DA29BA07CEF7}"/>
    <cellStyle name="Comma 50" xfId="728" xr:uid="{00000000-0005-0000-0000-0000D7020000}"/>
    <cellStyle name="Comma 51" xfId="729" xr:uid="{00000000-0005-0000-0000-0000D8020000}"/>
    <cellStyle name="Comma 52" xfId="730" xr:uid="{00000000-0005-0000-0000-0000D9020000}"/>
    <cellStyle name="Comma 53" xfId="731" xr:uid="{00000000-0005-0000-0000-0000DA020000}"/>
    <cellStyle name="Comma 54" xfId="732" xr:uid="{00000000-0005-0000-0000-0000DB020000}"/>
    <cellStyle name="Comma 55" xfId="733" xr:uid="{00000000-0005-0000-0000-0000DC020000}"/>
    <cellStyle name="Comma 56" xfId="734" xr:uid="{00000000-0005-0000-0000-0000DD020000}"/>
    <cellStyle name="Comma 57" xfId="735" xr:uid="{00000000-0005-0000-0000-0000DE020000}"/>
    <cellStyle name="Comma 58" xfId="736" xr:uid="{00000000-0005-0000-0000-0000DF020000}"/>
    <cellStyle name="Comma 59" xfId="737" xr:uid="{00000000-0005-0000-0000-0000E0020000}"/>
    <cellStyle name="Comma 6" xfId="738" xr:uid="{00000000-0005-0000-0000-0000E1020000}"/>
    <cellStyle name="Comma 6 2" xfId="739" xr:uid="{00000000-0005-0000-0000-0000E2020000}"/>
    <cellStyle name="Comma 6 2 2" xfId="2201" xr:uid="{A15128B4-3A5F-49CE-A3F1-E75882ACA51E}"/>
    <cellStyle name="Comma 6 2 3" xfId="2820" xr:uid="{1E3CD311-89D7-476B-845B-9CA9786442AB}"/>
    <cellStyle name="Comma 6 3" xfId="740" xr:uid="{00000000-0005-0000-0000-0000E3020000}"/>
    <cellStyle name="Comma 6 3 2" xfId="2319" xr:uid="{221978B0-02AB-49D3-AFAF-DF8C198AED1B}"/>
    <cellStyle name="Comma 6 3 2 2" xfId="8506" xr:uid="{3ABFC26C-0C3A-4999-97C3-813EAA3DE197}"/>
    <cellStyle name="Comma 6 3 2 3" xfId="3120" xr:uid="{53131109-FA38-4A79-A8CA-BEFE91EE1333}"/>
    <cellStyle name="Comma 6 3 3" xfId="5034" xr:uid="{2CF0F0B7-333D-4FD6-92B4-26092A7E6C39}"/>
    <cellStyle name="Comma 6 3 3 2" xfId="10413" xr:uid="{9D025CA2-D5DD-4F76-A5EB-C8FED10B5B50}"/>
    <cellStyle name="Comma 6 3 4" xfId="8177" xr:uid="{A7046137-0273-46D9-A79F-622A012B4E3A}"/>
    <cellStyle name="Comma 6 3 5" xfId="18400" xr:uid="{9E90B1A2-6CE6-458E-82DC-0EC8B4FDF3F7}"/>
    <cellStyle name="Comma 6 3 6" xfId="2629" xr:uid="{C5A12F74-0F50-4460-9496-F2EC304B1DAE}"/>
    <cellStyle name="Comma 6 4" xfId="2170" xr:uid="{5783EF46-AAEC-4BED-B902-5944F9572654}"/>
    <cellStyle name="Comma 6 4 2" xfId="3040" xr:uid="{30293C19-D6BC-4F2F-B7F0-E783F5561BC9}"/>
    <cellStyle name="Comma 6 4 2 2" xfId="8426" xr:uid="{97827C32-0B1F-46BB-BC1C-89B8AE48DECC}"/>
    <cellStyle name="Comma 6 4 3" xfId="4939" xr:uid="{FB8E19B0-BF59-4D58-8559-3EB48FA18611}"/>
    <cellStyle name="Comma 6 4 3 2" xfId="10318" xr:uid="{9BABA551-D77F-4458-BEDD-43303FB08BC2}"/>
    <cellStyle name="Comma 6 4 4" xfId="18327" xr:uid="{BDAE68BC-85DB-407B-B597-014AD9EE4DD4}"/>
    <cellStyle name="Comma 6 4 5" xfId="2690" xr:uid="{C35CDCDE-6618-4E36-B6A1-E3ACAF126124}"/>
    <cellStyle name="Comma 6 5" xfId="2819" xr:uid="{66C8BD57-30B5-45E7-B6FE-F108287818A1}"/>
    <cellStyle name="Comma 6 6" xfId="8082" xr:uid="{12FFF7F6-2053-4D09-9904-2AE16BBA3DA3}"/>
    <cellStyle name="Comma 6 7" xfId="27810" xr:uid="{5CB3EDE0-2E28-483E-B9DF-4E28589E42FA}"/>
    <cellStyle name="Comma 6 8" xfId="27840" xr:uid="{4FB35E64-28B3-4B33-A595-413A46939DA1}"/>
    <cellStyle name="Comma 6 9" xfId="2507" xr:uid="{497E2034-923C-484E-8050-8DEF69B8414E}"/>
    <cellStyle name="Comma 60" xfId="741" xr:uid="{00000000-0005-0000-0000-0000E4020000}"/>
    <cellStyle name="Comma 61" xfId="742" xr:uid="{00000000-0005-0000-0000-0000E5020000}"/>
    <cellStyle name="Comma 62" xfId="743" xr:uid="{00000000-0005-0000-0000-0000E6020000}"/>
    <cellStyle name="Comma 63" xfId="744" xr:uid="{00000000-0005-0000-0000-0000E7020000}"/>
    <cellStyle name="Comma 64" xfId="745" xr:uid="{00000000-0005-0000-0000-0000E8020000}"/>
    <cellStyle name="Comma 65" xfId="746" xr:uid="{00000000-0005-0000-0000-0000E9020000}"/>
    <cellStyle name="Comma 66" xfId="747" xr:uid="{00000000-0005-0000-0000-0000EA020000}"/>
    <cellStyle name="Comma 67" xfId="748" xr:uid="{00000000-0005-0000-0000-0000EB020000}"/>
    <cellStyle name="Comma 68" xfId="749" xr:uid="{00000000-0005-0000-0000-0000EC020000}"/>
    <cellStyle name="Comma 69" xfId="750" xr:uid="{00000000-0005-0000-0000-0000ED020000}"/>
    <cellStyle name="Comma 7" xfId="751" xr:uid="{00000000-0005-0000-0000-0000EE020000}"/>
    <cellStyle name="Comma 7 2" xfId="752" xr:uid="{00000000-0005-0000-0000-0000EF020000}"/>
    <cellStyle name="Comma 7 2 2" xfId="2202" xr:uid="{418A9BF9-FF41-44DB-90D5-84491941824E}"/>
    <cellStyle name="Comma 7 2 3" xfId="2821" xr:uid="{2DA698E3-6F18-4C54-849C-774F8F018AE5}"/>
    <cellStyle name="Comma 7 3" xfId="753" xr:uid="{00000000-0005-0000-0000-0000F0020000}"/>
    <cellStyle name="Comma 7 3 2" xfId="2173" xr:uid="{9661AE5A-BBE4-4BCF-BC68-BAB5815F5C6A}"/>
    <cellStyle name="Comma 7 4" xfId="2733" xr:uid="{44FC25DA-1F96-4B4F-96C4-2F207F5DD093}"/>
    <cellStyle name="Comma 7 5" xfId="27843" xr:uid="{31EBCBA1-CF2C-42CD-85C3-C7F856EB5FA7}"/>
    <cellStyle name="Comma 70" xfId="754" xr:uid="{00000000-0005-0000-0000-0000F1020000}"/>
    <cellStyle name="Comma 71" xfId="755" xr:uid="{00000000-0005-0000-0000-0000F2020000}"/>
    <cellStyle name="Comma 72" xfId="756" xr:uid="{00000000-0005-0000-0000-0000F3020000}"/>
    <cellStyle name="Comma 73" xfId="757" xr:uid="{00000000-0005-0000-0000-0000F4020000}"/>
    <cellStyle name="Comma 74" xfId="758" xr:uid="{00000000-0005-0000-0000-0000F5020000}"/>
    <cellStyle name="Comma 75" xfId="759" xr:uid="{00000000-0005-0000-0000-0000F6020000}"/>
    <cellStyle name="Comma 76" xfId="760" xr:uid="{00000000-0005-0000-0000-0000F7020000}"/>
    <cellStyle name="Comma 77" xfId="761" xr:uid="{00000000-0005-0000-0000-0000F8020000}"/>
    <cellStyle name="Comma 78" xfId="762" xr:uid="{00000000-0005-0000-0000-0000F9020000}"/>
    <cellStyle name="Comma 79" xfId="763" xr:uid="{00000000-0005-0000-0000-0000FA020000}"/>
    <cellStyle name="Comma 8" xfId="764" xr:uid="{00000000-0005-0000-0000-0000FB020000}"/>
    <cellStyle name="Comma 8 2" xfId="765" xr:uid="{00000000-0005-0000-0000-0000FC020000}"/>
    <cellStyle name="Comma 8 2 2" xfId="2203" xr:uid="{EA5F1257-F5DC-49AA-9591-04315902181F}"/>
    <cellStyle name="Comma 8 2 3" xfId="2823" xr:uid="{0B0CA886-4F43-4A33-B7CC-D4F0438E2212}"/>
    <cellStyle name="Comma 8 3" xfId="766" xr:uid="{00000000-0005-0000-0000-0000FD020000}"/>
    <cellStyle name="Comma 8 3 2" xfId="2323" xr:uid="{077F1B22-05BC-4751-88B0-9FBB55F6F1E5}"/>
    <cellStyle name="Comma 8 3 2 2" xfId="8510" xr:uid="{777A3C02-B683-4B72-A548-4D821C671528}"/>
    <cellStyle name="Comma 8 3 2 3" xfId="3124" xr:uid="{CE97DB80-1923-4C85-8EF2-F7278B25652F}"/>
    <cellStyle name="Comma 8 3 3" xfId="5038" xr:uid="{836E932D-7A7A-48E5-983D-FD06B3D19A30}"/>
    <cellStyle name="Comma 8 3 3 2" xfId="10417" xr:uid="{7F8A0E4E-B827-430A-8797-D6223D76096E}"/>
    <cellStyle name="Comma 8 3 4" xfId="8181" xr:uid="{3BAE6101-FD67-4C8D-AE4A-E5ECE90ED775}"/>
    <cellStyle name="Comma 8 3 5" xfId="18404" xr:uid="{AB8C4CAF-55D7-46CA-96B2-9FCB54A83FEA}"/>
    <cellStyle name="Comma 8 3 6" xfId="2633" xr:uid="{58490866-0B64-4127-81A3-0ACA3D8BF934}"/>
    <cellStyle name="Comma 8 4" xfId="2176" xr:uid="{D50A81FA-E846-4B86-BA68-652055CD5AE8}"/>
    <cellStyle name="Comma 8 4 2" xfId="4942" xr:uid="{B605FD38-EF8F-4A20-804A-B790CD60E042}"/>
    <cellStyle name="Comma 8 4 2 2" xfId="10321" xr:uid="{1904634C-B6F7-4AD4-930E-27812EBFE062}"/>
    <cellStyle name="Comma 8 4 3" xfId="8429" xr:uid="{B777AE7F-B86C-43D7-A30B-3C0A4DEB6002}"/>
    <cellStyle name="Comma 8 4 4" xfId="18330" xr:uid="{4173CB2F-9DBE-41E9-B841-784CBA078C37}"/>
    <cellStyle name="Comma 8 4 5" xfId="3043" xr:uid="{78E840A2-1FC9-4FCA-9F3D-E68091C248D6}"/>
    <cellStyle name="Comma 8 5" xfId="2822" xr:uid="{DED8CFA5-2168-45CB-839B-8B07AEB17276}"/>
    <cellStyle name="Comma 8 6" xfId="8085" xr:uid="{FBF4ED93-47AD-407F-A569-C121C09654D9}"/>
    <cellStyle name="Comma 8 7" xfId="27852" xr:uid="{F8A63947-5219-4E39-AB6F-13053EB22479}"/>
    <cellStyle name="Comma 8 8" xfId="2510" xr:uid="{83F670CB-AD99-4FDB-AE52-3F8E2CE7D3D2}"/>
    <cellStyle name="Comma 80" xfId="767" xr:uid="{00000000-0005-0000-0000-0000FE020000}"/>
    <cellStyle name="Comma 81" xfId="768" xr:uid="{00000000-0005-0000-0000-0000FF020000}"/>
    <cellStyle name="Comma 82" xfId="769" xr:uid="{00000000-0005-0000-0000-000000030000}"/>
    <cellStyle name="Comma 83" xfId="770" xr:uid="{00000000-0005-0000-0000-000001030000}"/>
    <cellStyle name="Comma 83 2" xfId="771" xr:uid="{00000000-0005-0000-0000-000002030000}"/>
    <cellStyle name="Comma 83 2 2" xfId="1933" xr:uid="{D1CDE5FC-112E-4F6F-9544-D8EB58FA35DF}"/>
    <cellStyle name="Comma 83 2 2 2" xfId="10140" xr:uid="{E551CFE5-AACD-49D5-816A-FEEBF0954A6D}"/>
    <cellStyle name="Comma 83 2 3" xfId="4761" xr:uid="{3A8A8E9A-3BF0-4B69-8839-B4AEA0DC80B0}"/>
    <cellStyle name="Comma 83 3" xfId="772" xr:uid="{00000000-0005-0000-0000-000003030000}"/>
    <cellStyle name="Comma 83 3 2" xfId="1883" xr:uid="{B7F807E4-B1A4-483C-A43D-5108A68B9FA8}"/>
    <cellStyle name="Comma 83 3 3" xfId="8289" xr:uid="{16D91E19-8739-4F28-9BB6-C81F4DE59D05}"/>
    <cellStyle name="Comma 83 4" xfId="2017" xr:uid="{D9617263-90AB-42DC-8928-F6F800B19BF8}"/>
    <cellStyle name="Comma 83 4 2" xfId="18197" xr:uid="{58DA6F7A-CBF4-4A37-80F7-D2E82CB5A28F}"/>
    <cellStyle name="Comma 83 5" xfId="1765" xr:uid="{3CBA6AAF-D9E6-4EFF-BD28-0C5F882BB043}"/>
    <cellStyle name="Comma 83 6" xfId="2824" xr:uid="{DC027615-90DD-401F-98FF-2D689C2CF825}"/>
    <cellStyle name="Comma 84" xfId="773" xr:uid="{00000000-0005-0000-0000-000004030000}"/>
    <cellStyle name="Comma 84 2" xfId="774" xr:uid="{00000000-0005-0000-0000-000005030000}"/>
    <cellStyle name="Comma 84 2 2" xfId="1934" xr:uid="{4F4C664F-ACB4-42FD-A7E6-98A26640A0CC}"/>
    <cellStyle name="Comma 84 2 2 2" xfId="10141" xr:uid="{EB06CB26-3B58-4D80-9BF3-AEA24244A58C}"/>
    <cellStyle name="Comma 84 2 3" xfId="4762" xr:uid="{83BC6497-A5A8-42A1-B10A-426DE5742A81}"/>
    <cellStyle name="Comma 84 3" xfId="775" xr:uid="{00000000-0005-0000-0000-000006030000}"/>
    <cellStyle name="Comma 84 3 2" xfId="1884" xr:uid="{7742CBB3-03DF-4CBA-B328-BE46FC22BA86}"/>
    <cellStyle name="Comma 84 3 3" xfId="8290" xr:uid="{B9718815-FBFD-450F-AD1F-98A29A3199E8}"/>
    <cellStyle name="Comma 84 4" xfId="2018" xr:uid="{69A88094-4283-4C16-A32A-25DB3AC0FE48}"/>
    <cellStyle name="Comma 84 4 2" xfId="18198" xr:uid="{5A23EF3C-8AE5-490F-847D-B2AE37B657A7}"/>
    <cellStyle name="Comma 84 5" xfId="1766" xr:uid="{A106CE3A-AF0D-4571-AFEC-670DDAF01FDB}"/>
    <cellStyle name="Comma 84 6" xfId="2825" xr:uid="{FA29E0B7-5C85-496D-B7A3-385690144AB7}"/>
    <cellStyle name="Comma 85" xfId="776" xr:uid="{00000000-0005-0000-0000-000007030000}"/>
    <cellStyle name="Comma 85 2" xfId="777" xr:uid="{00000000-0005-0000-0000-000008030000}"/>
    <cellStyle name="Comma 85 2 2" xfId="1935" xr:uid="{45411375-2794-4E76-8F73-01FBC6E2529D}"/>
    <cellStyle name="Comma 85 2 2 2" xfId="10142" xr:uid="{DE5D1663-31CC-4658-8F52-7698A72BAF08}"/>
    <cellStyle name="Comma 85 2 3" xfId="4763" xr:uid="{DC615DF9-145A-4C94-AEEF-E7DEAB6C8C08}"/>
    <cellStyle name="Comma 85 3" xfId="778" xr:uid="{00000000-0005-0000-0000-000009030000}"/>
    <cellStyle name="Comma 85 3 2" xfId="1885" xr:uid="{CB50D300-DE04-4C9A-A76B-C6D72476EF84}"/>
    <cellStyle name="Comma 85 3 3" xfId="8291" xr:uid="{DE9B3C92-2C1F-4D21-AA5D-5D9CE83C08F4}"/>
    <cellStyle name="Comma 85 4" xfId="2019" xr:uid="{07FA444B-1C5A-4307-A3E3-E1F49CD9ADEA}"/>
    <cellStyle name="Comma 85 4 2" xfId="18199" xr:uid="{1C4216F2-2809-485D-A8A4-DD15980AC378}"/>
    <cellStyle name="Comma 85 5" xfId="1767" xr:uid="{3F6B425C-4BE2-4BA9-ADC1-DDFCA21E5BD8}"/>
    <cellStyle name="Comma 85 6" xfId="2826" xr:uid="{83F4E46A-17C9-49DF-B324-60426E7F504C}"/>
    <cellStyle name="Comma 86" xfId="779" xr:uid="{00000000-0005-0000-0000-00000A030000}"/>
    <cellStyle name="Comma 86 2" xfId="780" xr:uid="{00000000-0005-0000-0000-00000B030000}"/>
    <cellStyle name="Comma 86 2 2" xfId="1936" xr:uid="{0E83AB16-A12D-420A-B242-7F9D0A172ADC}"/>
    <cellStyle name="Comma 86 2 2 2" xfId="10143" xr:uid="{5ED70E24-D375-4C7D-A351-341C37FA5FE4}"/>
    <cellStyle name="Comma 86 2 3" xfId="4764" xr:uid="{478E7C48-3029-4AEA-9474-025DEA9E1A49}"/>
    <cellStyle name="Comma 86 3" xfId="781" xr:uid="{00000000-0005-0000-0000-00000C030000}"/>
    <cellStyle name="Comma 86 3 2" xfId="1886" xr:uid="{9131F9A4-8E1B-424C-A6EB-9DC8A47C1989}"/>
    <cellStyle name="Comma 86 3 3" xfId="8292" xr:uid="{EF238F8C-3E3E-4F36-B484-11D1188A070E}"/>
    <cellStyle name="Comma 86 4" xfId="2020" xr:uid="{598B8833-CF04-44AE-8D59-4B75E3AB0174}"/>
    <cellStyle name="Comma 86 4 2" xfId="18200" xr:uid="{318507F4-9C0D-47DC-900A-D4B1FEB93CD8}"/>
    <cellStyle name="Comma 86 5" xfId="1768" xr:uid="{C98EB9B1-5993-40DD-8578-E772582C9F3D}"/>
    <cellStyle name="Comma 86 6" xfId="2827" xr:uid="{826A110F-7D7A-426E-9DB0-68DEA8AF01A7}"/>
    <cellStyle name="Comma 87" xfId="782" xr:uid="{00000000-0005-0000-0000-00000D030000}"/>
    <cellStyle name="Comma 88" xfId="783" xr:uid="{00000000-0005-0000-0000-00000E030000}"/>
    <cellStyle name="Comma 89" xfId="784" xr:uid="{00000000-0005-0000-0000-00000F030000}"/>
    <cellStyle name="Comma 9" xfId="785" xr:uid="{00000000-0005-0000-0000-000010030000}"/>
    <cellStyle name="Comma 9 2" xfId="786" xr:uid="{00000000-0005-0000-0000-000011030000}"/>
    <cellStyle name="Comma 9 2 2" xfId="2204" xr:uid="{6B4B12E8-F39F-4A4D-AD03-50C40A716E2C}"/>
    <cellStyle name="Comma 9 2 3" xfId="2829" xr:uid="{1B7E4BD2-DFF9-4474-AA94-323FDD7533E6}"/>
    <cellStyle name="Comma 9 3" xfId="787" xr:uid="{00000000-0005-0000-0000-000012030000}"/>
    <cellStyle name="Comma 9 3 2" xfId="2135" xr:uid="{D45A0850-AC14-4CC2-BC55-7350CEB2AD17}"/>
    <cellStyle name="Comma 9 4" xfId="2828" xr:uid="{61276660-43A0-44C9-BD68-67506FEBF2DE}"/>
    <cellStyle name="Comma 9 5" xfId="27854" xr:uid="{99C269C2-F424-4AA7-9B58-7FBC4EA730AB}"/>
    <cellStyle name="Comma 90" xfId="788" xr:uid="{00000000-0005-0000-0000-000013030000}"/>
    <cellStyle name="Comma 91" xfId="789" xr:uid="{00000000-0005-0000-0000-000014030000}"/>
    <cellStyle name="Comma 92" xfId="790" xr:uid="{00000000-0005-0000-0000-000015030000}"/>
    <cellStyle name="Comma 93" xfId="791" xr:uid="{00000000-0005-0000-0000-000016030000}"/>
    <cellStyle name="Comma 93 2" xfId="792" xr:uid="{00000000-0005-0000-0000-000017030000}"/>
    <cellStyle name="Comma 93 2 2" xfId="1937" xr:uid="{F6072C6B-E94B-45B5-AB99-755F29343897}"/>
    <cellStyle name="Comma 93 2 2 2" xfId="10147" xr:uid="{80CD1EEA-C8F9-4C60-89B7-39C414321FED}"/>
    <cellStyle name="Comma 93 2 3" xfId="4768" xr:uid="{AB51CA2D-3EF3-4BF6-B72B-630E5913B91A}"/>
    <cellStyle name="Comma 93 3" xfId="793" xr:uid="{00000000-0005-0000-0000-000018030000}"/>
    <cellStyle name="Comma 93 3 2" xfId="1887" xr:uid="{14661C3A-D4C0-477D-89C1-4E186B50F327}"/>
    <cellStyle name="Comma 93 3 3" xfId="8293" xr:uid="{776EBC37-8E2A-4E99-904F-4FFAA08E46F8}"/>
    <cellStyle name="Comma 93 4" xfId="2021" xr:uid="{667201F2-5626-47B9-B6AB-9804A95C83CB}"/>
    <cellStyle name="Comma 93 4 2" xfId="18201" xr:uid="{75BCA977-F337-4B7A-8EC5-FBA6A81E47D5}"/>
    <cellStyle name="Comma 93 5" xfId="1769" xr:uid="{16D49F9B-C6C6-45F3-AE4E-C404DCD2AA1E}"/>
    <cellStyle name="Comma 93 6" xfId="2830" xr:uid="{E0B2D3B9-0CB2-4894-9271-B78E4E4D84ED}"/>
    <cellStyle name="Comma 94" xfId="794" xr:uid="{00000000-0005-0000-0000-000019030000}"/>
    <cellStyle name="Comma 94 2" xfId="795" xr:uid="{00000000-0005-0000-0000-00001A030000}"/>
    <cellStyle name="Comma 94 2 2" xfId="1938" xr:uid="{AEF18C07-FB21-4C3E-A6E0-02FFAE409AFE}"/>
    <cellStyle name="Comma 94 2 2 2" xfId="10148" xr:uid="{E737F04E-73F1-406A-9A70-A357FF238214}"/>
    <cellStyle name="Comma 94 2 3" xfId="4769" xr:uid="{D924992D-9229-4722-80F1-1F79D19C9EBC}"/>
    <cellStyle name="Comma 94 3" xfId="796" xr:uid="{00000000-0005-0000-0000-00001B030000}"/>
    <cellStyle name="Comma 94 3 2" xfId="1888" xr:uid="{EAA9B864-BC8C-4182-A335-B8F148C241B0}"/>
    <cellStyle name="Comma 94 3 3" xfId="8294" xr:uid="{8D1965FA-6100-4D61-9797-DA13C05DD86C}"/>
    <cellStyle name="Comma 94 4" xfId="2022" xr:uid="{6D0FF5D1-E925-47A1-8F87-F4B37C39DDAA}"/>
    <cellStyle name="Comma 94 4 2" xfId="18202" xr:uid="{95C2F570-E4EF-4A7C-80F9-8049E26B9524}"/>
    <cellStyle name="Comma 94 5" xfId="1770" xr:uid="{4FBCD3A6-E174-4B86-A22C-6C66BAF56126}"/>
    <cellStyle name="Comma 94 6" xfId="2831" xr:uid="{13B1A005-1F4D-48C4-98AA-6DBA00A46BC7}"/>
    <cellStyle name="Comma 95" xfId="797" xr:uid="{00000000-0005-0000-0000-00001C030000}"/>
    <cellStyle name="Comma 95 2" xfId="798" xr:uid="{00000000-0005-0000-0000-00001D030000}"/>
    <cellStyle name="Comma 95 2 2" xfId="1939" xr:uid="{835C3FD0-1F62-4640-96F9-031EBA7E6C29}"/>
    <cellStyle name="Comma 95 2 2 2" xfId="10149" xr:uid="{6B719CFB-8839-4A4F-A3B6-17BEBA83833C}"/>
    <cellStyle name="Comma 95 2 3" xfId="4770" xr:uid="{D94AB3FD-0EF3-491B-925C-05B36A561FE6}"/>
    <cellStyle name="Comma 95 3" xfId="799" xr:uid="{00000000-0005-0000-0000-00001E030000}"/>
    <cellStyle name="Comma 95 3 2" xfId="1889" xr:uid="{F31AD9D7-3EF0-44D3-B9C7-D58F9C6A9520}"/>
    <cellStyle name="Comma 95 3 3" xfId="8295" xr:uid="{0DFFBD4E-1A65-4E74-B67F-6679130BA50C}"/>
    <cellStyle name="Comma 95 4" xfId="2023" xr:uid="{1738164E-0592-4C4B-B84F-E1931CF0D087}"/>
    <cellStyle name="Comma 95 4 2" xfId="18203" xr:uid="{2CA3A97C-4CB1-4EFB-A220-F694D0EE7450}"/>
    <cellStyle name="Comma 95 5" xfId="1771" xr:uid="{E257F798-D5D7-41A2-A241-0A8B069D960D}"/>
    <cellStyle name="Comma 95 6" xfId="2832" xr:uid="{69185D09-5278-4330-AC9F-D2412A0EA0C8}"/>
    <cellStyle name="Comma 96" xfId="800" xr:uid="{00000000-0005-0000-0000-00001F030000}"/>
    <cellStyle name="Comma 96 2" xfId="801" xr:uid="{00000000-0005-0000-0000-000020030000}"/>
    <cellStyle name="Comma 96 2 2" xfId="1940" xr:uid="{EB0EA077-1E43-41ED-A330-B1B92D0F9918}"/>
    <cellStyle name="Comma 96 2 2 2" xfId="10150" xr:uid="{C67106CC-6D24-4A81-87A8-FFADF93532A8}"/>
    <cellStyle name="Comma 96 2 3" xfId="4771" xr:uid="{A4A4FA8C-86AB-4D7E-8F9C-1C1855CC4F93}"/>
    <cellStyle name="Comma 96 3" xfId="802" xr:uid="{00000000-0005-0000-0000-000021030000}"/>
    <cellStyle name="Comma 96 3 2" xfId="1890" xr:uid="{805A9DA9-EACA-4D25-859B-19449CE4F168}"/>
    <cellStyle name="Comma 96 3 3" xfId="8296" xr:uid="{F9EE8481-E97C-45BA-9BEE-BB300A7ACA9F}"/>
    <cellStyle name="Comma 96 4" xfId="2024" xr:uid="{EEF8464D-02B3-4B60-BAB2-227D4D2F8175}"/>
    <cellStyle name="Comma 96 4 2" xfId="18204" xr:uid="{714F23A7-F534-407D-B2B8-1E5A56F74BE0}"/>
    <cellStyle name="Comma 96 5" xfId="1772" xr:uid="{2438E8E2-7D11-4380-B0AF-F989418393B7}"/>
    <cellStyle name="Comma 96 6" xfId="2833" xr:uid="{0084BA14-2D76-40FF-839D-B799993E7F6E}"/>
    <cellStyle name="Comma 97" xfId="803" xr:uid="{00000000-0005-0000-0000-000022030000}"/>
    <cellStyle name="Comma 97 2" xfId="804" xr:uid="{00000000-0005-0000-0000-000023030000}"/>
    <cellStyle name="Comma 97 2 2" xfId="1941" xr:uid="{508F1845-7BA8-4A26-9931-1EFF756B72E5}"/>
    <cellStyle name="Comma 97 2 2 2" xfId="10151" xr:uid="{6622E1FE-14FE-454C-BE7B-18058AE59BBC}"/>
    <cellStyle name="Comma 97 2 3" xfId="4772" xr:uid="{BD3E0E2E-66FC-4E47-BED0-6E68D6BA3781}"/>
    <cellStyle name="Comma 97 3" xfId="805" xr:uid="{00000000-0005-0000-0000-000024030000}"/>
    <cellStyle name="Comma 97 3 2" xfId="1891" xr:uid="{D1BA1C78-D834-4B42-B14D-556210891BEE}"/>
    <cellStyle name="Comma 97 3 3" xfId="8297" xr:uid="{816B6D27-8C7A-46CD-B244-CCF2E6C7AE06}"/>
    <cellStyle name="Comma 97 4" xfId="2025" xr:uid="{2B29AB51-4333-4803-BC2D-29B51B303B08}"/>
    <cellStyle name="Comma 97 4 2" xfId="18205" xr:uid="{24484B0B-03EA-4171-AC64-E86B63BB2474}"/>
    <cellStyle name="Comma 97 5" xfId="1773" xr:uid="{848DB5DC-1B43-4AE1-93C6-BA9C7B8C8BAB}"/>
    <cellStyle name="Comma 97 6" xfId="2834" xr:uid="{1D244271-A931-4894-91CA-76C6D4461E3A}"/>
    <cellStyle name="Comma 98" xfId="806" xr:uid="{00000000-0005-0000-0000-000025030000}"/>
    <cellStyle name="Comma 98 2" xfId="807" xr:uid="{00000000-0005-0000-0000-000026030000}"/>
    <cellStyle name="Comma 98 2 2" xfId="1942" xr:uid="{4FAADB53-51E5-4202-8FFA-541DFE093A18}"/>
    <cellStyle name="Comma 98 2 2 2" xfId="10152" xr:uid="{5E2189F5-D578-4FE6-88FD-205C5467ACF2}"/>
    <cellStyle name="Comma 98 2 3" xfId="4773" xr:uid="{EAA68D19-3AC8-4130-89DC-15CE9E94CEDA}"/>
    <cellStyle name="Comma 98 3" xfId="808" xr:uid="{00000000-0005-0000-0000-000027030000}"/>
    <cellStyle name="Comma 98 3 2" xfId="1892" xr:uid="{97CA2B41-D1E3-4B5A-858A-6A07B97CFFB2}"/>
    <cellStyle name="Comma 98 3 3" xfId="8298" xr:uid="{8B24FA13-5E27-4F30-827F-13E63FE64DA3}"/>
    <cellStyle name="Comma 98 4" xfId="2026" xr:uid="{CDCBC2D5-EA22-46A2-827E-B209124A4DDC}"/>
    <cellStyle name="Comma 98 4 2" xfId="18206" xr:uid="{78004E1E-9E76-455D-B625-A38A2E916A2B}"/>
    <cellStyle name="Comma 98 5" xfId="1774" xr:uid="{51CB6749-630A-462A-BD52-EAAFA721CDCB}"/>
    <cellStyle name="Comma 98 6" xfId="2835" xr:uid="{E6EAB9E9-6CBA-4AF0-AC2D-7E18299D1452}"/>
    <cellStyle name="Comma 99" xfId="809" xr:uid="{00000000-0005-0000-0000-000028030000}"/>
    <cellStyle name="Comma 99 2" xfId="810" xr:uid="{00000000-0005-0000-0000-000029030000}"/>
    <cellStyle name="Comma 99 2 2" xfId="1943" xr:uid="{707919A5-2839-49BF-BF95-5C2BD48FBD95}"/>
    <cellStyle name="Comma 99 2 2 2" xfId="10153" xr:uid="{EEC07EC3-3E08-4E4E-9396-FC8CC9E6BFC0}"/>
    <cellStyle name="Comma 99 2 3" xfId="4774" xr:uid="{CEAA52AE-5F00-4CBE-84B8-F3A601CDEF9D}"/>
    <cellStyle name="Comma 99 3" xfId="811" xr:uid="{00000000-0005-0000-0000-00002A030000}"/>
    <cellStyle name="Comma 99 3 2" xfId="1893" xr:uid="{A944F0AD-BD2A-4C8A-A64D-9F67B8A19524}"/>
    <cellStyle name="Comma 99 3 3" xfId="8299" xr:uid="{E1C3E036-793F-4B1F-B97D-7A910CAD8E38}"/>
    <cellStyle name="Comma 99 4" xfId="2027" xr:uid="{D59CFB60-B394-436D-85C9-512113FC1603}"/>
    <cellStyle name="Comma 99 4 2" xfId="18207" xr:uid="{E9D528AF-6BC8-4651-B867-866AB0C6CC32}"/>
    <cellStyle name="Comma 99 5" xfId="1775" xr:uid="{7199FA89-69D6-42CB-8EA5-A83A15F1A779}"/>
    <cellStyle name="Comma 99 6" xfId="2836" xr:uid="{80D8E385-7BDF-438C-8778-BB410E991FDC}"/>
    <cellStyle name="comma zerodec" xfId="812" xr:uid="{00000000-0005-0000-0000-00002B030000}"/>
    <cellStyle name="comma zerodec 2" xfId="813" xr:uid="{00000000-0005-0000-0000-00002C030000}"/>
    <cellStyle name="comma zerodec 3" xfId="814" xr:uid="{00000000-0005-0000-0000-00002D030000}"/>
    <cellStyle name="comma zerodec 3 2" xfId="2734" xr:uid="{BA9FD4E8-C898-4EEB-A5B5-CAC2363FF3BB}"/>
    <cellStyle name="Comma0" xfId="815" xr:uid="{00000000-0005-0000-0000-00002E030000}"/>
    <cellStyle name="Copied" xfId="816" xr:uid="{00000000-0005-0000-0000-00002F030000}"/>
    <cellStyle name="Currency (0.00)" xfId="817" xr:uid="{00000000-0005-0000-0000-000030030000}"/>
    <cellStyle name="Currency (0.00) 10" xfId="18208" xr:uid="{A29F0417-0B5C-43F0-B774-455825900C11}"/>
    <cellStyle name="Currency (0.00) 10 2" xfId="42189" xr:uid="{4F91B9CF-877E-49BA-93ED-AE4455754879}"/>
    <cellStyle name="Currency (0.00) 11" xfId="18247" xr:uid="{4E199FBA-FE18-4B60-B94F-B56996CD32D1}"/>
    <cellStyle name="Currency (0.00) 11 2" xfId="42218" xr:uid="{1ED384D0-FAE5-443A-BF35-35F5E9BC18C3}"/>
    <cellStyle name="Currency (0.00) 2" xfId="2332" xr:uid="{BE5E4E55-6B72-40A9-B089-5D52CE17DB77}"/>
    <cellStyle name="Currency (0.00) 2 10" xfId="18413" xr:uid="{E94264FA-24B4-4D9E-9FA8-BC2E811F8A41}"/>
    <cellStyle name="Currency (0.00) 2 10 2" xfId="42269" xr:uid="{CF9F13C2-7A19-4610-9DC8-E15F19C82A3E}"/>
    <cellStyle name="Currency (0.00) 2 11" xfId="23185" xr:uid="{B64EBAC3-FAB8-4F6C-AE22-2A7FDBA3ACB9}"/>
    <cellStyle name="Currency (0.00) 2 11 2" xfId="46954" xr:uid="{7F8B6882-966F-4DCA-99D5-E5BCD74DA614}"/>
    <cellStyle name="Currency (0.00) 2 12" xfId="2642" xr:uid="{24B2A207-66E6-4A2E-B960-0617122EBC0D}"/>
    <cellStyle name="Currency (0.00) 2 13" xfId="2547" xr:uid="{17E68D7E-49B7-4415-8E11-59699D84032F}"/>
    <cellStyle name="Currency (0.00) 2 2" xfId="2441" xr:uid="{3282D904-B4BD-4330-AB14-B17935C0F7B8}"/>
    <cellStyle name="Currency (0.00) 2 2 2" xfId="8518" xr:uid="{5185AFBF-26C2-4A84-8F94-D9649309C1CC}"/>
    <cellStyle name="Currency (0.00) 2 2 2 2" xfId="32746" xr:uid="{4FC04366-75DD-43D0-B921-536683FB6902}"/>
    <cellStyle name="Currency (0.00) 2 2 3" xfId="13453" xr:uid="{D215DD32-558B-4A83-9A4A-59515AC9A864}"/>
    <cellStyle name="Currency (0.00) 2 2 3 2" xfId="37483" xr:uid="{D8F24092-10AB-4A77-BC1C-B48058C7040B}"/>
    <cellStyle name="Currency (0.00) 2 2 4" xfId="19479" xr:uid="{6FFBB626-E450-4801-AF51-AD06E6D2E8D6}"/>
    <cellStyle name="Currency (0.00) 2 2 4 2" xfId="43307" xr:uid="{A608876B-67C4-4316-93EA-8C3748D2F4C1}"/>
    <cellStyle name="Currency (0.00) 2 2 5" xfId="24116" xr:uid="{1C5E8CA6-04BC-4485-BCBC-1A0A56F1AF38}"/>
    <cellStyle name="Currency (0.00) 2 2 5 2" xfId="47882" xr:uid="{86BC0653-792D-454C-A11F-23D8C1A17D4D}"/>
    <cellStyle name="Currency (0.00) 2 2 6" xfId="3132" xr:uid="{E3D90F0D-5887-44E5-BB45-6E7A760667E6}"/>
    <cellStyle name="Currency (0.00) 2 2 7" xfId="27923" xr:uid="{867EDD1D-D597-4FFC-A30E-A2F71D0D3555}"/>
    <cellStyle name="Currency (0.00) 2 3" xfId="3955" xr:uid="{316FE1B1-87CE-483A-A047-AE1999667443}"/>
    <cellStyle name="Currency (0.00) 2 3 2" xfId="9335" xr:uid="{4BE114BB-1A77-430E-BDBE-22A9A110B3B6}"/>
    <cellStyle name="Currency (0.00) 2 3 2 2" xfId="33549" xr:uid="{8F895BCB-D81D-43D8-BEED-920D5170E002}"/>
    <cellStyle name="Currency (0.00) 2 3 3" xfId="14252" xr:uid="{440D6633-06E3-49E4-8267-8DB620BAB991}"/>
    <cellStyle name="Currency (0.00) 2 3 3 2" xfId="38282" xr:uid="{D5FD747D-867F-4464-972F-97C1A5A29393}"/>
    <cellStyle name="Currency (0.00) 2 3 4" xfId="20225" xr:uid="{DD80307D-4949-4199-9D33-44C0743C470E}"/>
    <cellStyle name="Currency (0.00) 2 3 4 2" xfId="44042" xr:uid="{E3134BAA-EDC5-44C0-A192-E2F125E0FEE7}"/>
    <cellStyle name="Currency (0.00) 2 3 5" xfId="24851" xr:uid="{BB7D261B-4757-486A-A560-ACD0E6348E44}"/>
    <cellStyle name="Currency (0.00) 2 3 5 2" xfId="48617" xr:uid="{69958E5C-7FFB-4F5C-B0D1-6D48525F8BFD}"/>
    <cellStyle name="Currency (0.00) 2 3 6" xfId="28715" xr:uid="{85D865AA-4DA1-4EAC-9BF9-909EDC46BEFC}"/>
    <cellStyle name="Currency (0.00) 2 4" xfId="5047" xr:uid="{07CEA86B-2C11-4DBC-A74B-5823761FE1C0}"/>
    <cellStyle name="Currency (0.00) 2 4 2" xfId="10426" xr:uid="{32FC0ADD-B795-4660-AEEF-1CC9965B028A}"/>
    <cellStyle name="Currency (0.00) 2 4 2 2" xfId="34477" xr:uid="{CBA6E8C2-FA26-44A8-9DE7-3F8E8F49A116}"/>
    <cellStyle name="Currency (0.00) 2 4 3" xfId="15181" xr:uid="{D6FBB0B0-D7B0-4ADA-90C9-1AB2545BFDF0}"/>
    <cellStyle name="Currency (0.00) 2 4 3 2" xfId="39211" xr:uid="{AC8C97AF-192A-4849-A9A4-AB802E34B6BF}"/>
    <cellStyle name="Currency (0.00) 2 4 4" xfId="20964" xr:uid="{55991F70-FF34-4C96-95B3-35D796C349D4}"/>
    <cellStyle name="Currency (0.00) 2 4 4 2" xfId="44772" xr:uid="{FD6411D4-C770-455F-B9C5-240A3A4CA424}"/>
    <cellStyle name="Currency (0.00) 2 4 5" xfId="25581" xr:uid="{BE333185-BEA9-4AEC-A366-24218C2DDEF9}"/>
    <cellStyle name="Currency (0.00) 2 4 5 2" xfId="49347" xr:uid="{933DD69B-3412-4D92-BB14-6B9D637B1976}"/>
    <cellStyle name="Currency (0.00) 2 4 6" xfId="29631" xr:uid="{3AED1644-55C5-483F-8DEB-663EDF2B3EF7}"/>
    <cellStyle name="Currency (0.00) 2 5" xfId="5838" xr:uid="{717A9922-6D57-493C-AF92-C2F33C1A0DFB}"/>
    <cellStyle name="Currency (0.00) 2 5 2" xfId="11217" xr:uid="{CD9F1F07-6AAD-44AA-AE86-04B6C61567D8}"/>
    <cellStyle name="Currency (0.00) 2 5 2 2" xfId="35253" xr:uid="{C064872F-274C-4DF0-BE55-61702A75AFAC}"/>
    <cellStyle name="Currency (0.00) 2 5 3" xfId="15957" xr:uid="{CBB3BFB4-A5C1-40B8-8327-E574463630E8}"/>
    <cellStyle name="Currency (0.00) 2 5 3 2" xfId="39987" xr:uid="{6A6CB28C-E188-4921-B2A6-5A16D1D8E0F3}"/>
    <cellStyle name="Currency (0.00) 2 5 4" xfId="21700" xr:uid="{8DB71E47-08DF-4E96-870E-FFADE56D5B24}"/>
    <cellStyle name="Currency (0.00) 2 5 4 2" xfId="45499" xr:uid="{48D349F5-C85A-46BD-B822-20283C9DBB56}"/>
    <cellStyle name="Currency (0.00) 2 5 5" xfId="26308" xr:uid="{C30C169F-E860-4799-A915-A03E90912181}"/>
    <cellStyle name="Currency (0.00) 2 5 5 2" xfId="50074" xr:uid="{7E5CC8AB-9526-452F-BDDC-27759305FAAD}"/>
    <cellStyle name="Currency (0.00) 2 5 6" xfId="30398" xr:uid="{252C4EC0-9A5E-4C56-8DCC-653228313466}"/>
    <cellStyle name="Currency (0.00) 2 6" xfId="6579" xr:uid="{59F9AC4D-5F44-4871-AD5F-ED1CF081E0A9}"/>
    <cellStyle name="Currency (0.00) 2 6 2" xfId="11958" xr:uid="{C992B0D8-6ADA-401E-983B-2DD6871C5CC5}"/>
    <cellStyle name="Currency (0.00) 2 6 2 2" xfId="35992" xr:uid="{5BD1B4F8-0AA5-4EE5-AD87-54AD397F7B0D}"/>
    <cellStyle name="Currency (0.00) 2 6 3" xfId="16696" xr:uid="{D9D81F41-BAF7-43D0-93AF-A5F17927B156}"/>
    <cellStyle name="Currency (0.00) 2 6 3 2" xfId="40726" xr:uid="{D2AE90D9-7597-4746-9AF9-F0D0EBD4F9A6}"/>
    <cellStyle name="Currency (0.00) 2 6 4" xfId="22434" xr:uid="{59AA12DE-0294-49CC-A46D-AD889107B0F3}"/>
    <cellStyle name="Currency (0.00) 2 6 4 2" xfId="46224" xr:uid="{D32B3876-694B-4EE9-B349-BE23AF4198B5}"/>
    <cellStyle name="Currency (0.00) 2 6 5" xfId="27033" xr:uid="{3B1522A8-0B21-4A74-8229-0AFC02CF4E2F}"/>
    <cellStyle name="Currency (0.00) 2 6 5 2" xfId="50799" xr:uid="{9E3DB7D0-85F5-4030-BB6C-D90A0B9F49C1}"/>
    <cellStyle name="Currency (0.00) 2 6 6" xfId="31128" xr:uid="{82BE5A8D-6A32-42BB-B822-5ED0D896F8D6}"/>
    <cellStyle name="Currency (0.00) 2 7" xfId="7314" xr:uid="{5F159430-09BB-4453-BA4E-5A32AB573BBA}"/>
    <cellStyle name="Currency (0.00) 2 7 2" xfId="12693" xr:uid="{A4C9AF8A-FDEB-431D-8608-948B2DB9213F}"/>
    <cellStyle name="Currency (0.00) 2 7 2 2" xfId="36725" xr:uid="{25419CD0-1489-4D25-8042-071482F51052}"/>
    <cellStyle name="Currency (0.00) 2 7 3" xfId="17429" xr:uid="{2DF3C636-D219-492F-9D92-F89A0EBD9175}"/>
    <cellStyle name="Currency (0.00) 2 7 3 2" xfId="41459" xr:uid="{7E843B1B-C302-4AB4-BC8B-F92741803E2C}"/>
    <cellStyle name="Currency (0.00) 2 7 4" xfId="31852" xr:uid="{AF73B609-C9D1-4CB6-B7A8-189BB304B2BF}"/>
    <cellStyle name="Currency (0.00) 2 8" xfId="8190" xr:uid="{4A5BD432-8767-4A89-A465-434EA6116A62}"/>
    <cellStyle name="Currency (0.00) 2 8 2" xfId="32601" xr:uid="{8E0E890A-5C34-4364-9FE3-4B33C82696CB}"/>
    <cellStyle name="Currency (0.00) 2 9" xfId="8341" xr:uid="{1CF7D9AD-6D84-46D0-94AF-203D89B6D515}"/>
    <cellStyle name="Currency (0.00) 2 9 2" xfId="32686" xr:uid="{C781281A-FDE1-405E-88A0-AD88CB2310D6}"/>
    <cellStyle name="Currency (0.00) 3" xfId="2205" xr:uid="{F6A430C5-736B-499D-9696-D3D7DA2331DF}"/>
    <cellStyle name="Currency (0.00) 3 10" xfId="8439" xr:uid="{9A974E68-8739-41FC-8193-9EA2B31F9A84}"/>
    <cellStyle name="Currency (0.00) 3 10 2" xfId="32720" xr:uid="{AA75E18D-749C-48A0-B929-01E693A6A7A6}"/>
    <cellStyle name="Currency (0.00) 3 11" xfId="13434" xr:uid="{D0BB7867-9EA3-4E0D-A6C0-779429561BC6}"/>
    <cellStyle name="Currency (0.00) 3 11 2" xfId="37464" xr:uid="{31146CF1-CAF0-4D8A-833B-5E31B159A3B9}"/>
    <cellStyle name="Currency (0.00) 3 12" xfId="18339" xr:uid="{349E90A3-4064-4F14-BBDB-4A293FCD095E}"/>
    <cellStyle name="Currency (0.00) 3 12 2" xfId="42249" xr:uid="{5D3F0D95-23E0-4521-BEE6-E841D2CAC3E4}"/>
    <cellStyle name="Currency (0.00) 3 13" xfId="3056" xr:uid="{AEBD4AEF-585C-4D7D-AAA5-B8FCE6B952BA}"/>
    <cellStyle name="Currency (0.00) 3 14" xfId="27904" xr:uid="{13BADD53-FE71-4740-919C-4D0629C3B0A9}"/>
    <cellStyle name="Currency (0.00) 3 2" xfId="2421" xr:uid="{D289E750-7A5A-443C-8C32-6E60AB5CA2F8}"/>
    <cellStyle name="Currency (0.00) 3 2 10" xfId="13596" xr:uid="{F6BF9E77-417B-48D6-85BF-B0B8D154511B}"/>
    <cellStyle name="Currency (0.00) 3 2 10 2" xfId="37626" xr:uid="{0955DF89-A369-4445-813F-96681F9D613A}"/>
    <cellStyle name="Currency (0.00) 3 2 11" xfId="18568" xr:uid="{41F25999-B068-4B1A-8AB6-97A5796D70C8}"/>
    <cellStyle name="Currency (0.00) 3 2 11 2" xfId="42409" xr:uid="{2D0C5C14-5573-4256-AD08-02707A09D27C}"/>
    <cellStyle name="Currency (0.00) 3 2 12" xfId="23303" xr:uid="{ED19EF67-D38C-4AC7-969F-B7F109E649C0}"/>
    <cellStyle name="Currency (0.00) 3 2 12 2" xfId="47072" xr:uid="{8132C702-3AD4-4AB4-93C6-60303E25ACF1}"/>
    <cellStyle name="Currency (0.00) 3 2 13" xfId="3287" xr:uid="{A5802E6F-A4F7-411F-BF8A-8D3E2FF6E3BC}"/>
    <cellStyle name="Currency (0.00) 3 2 14" xfId="28065" xr:uid="{BEFE9E28-DD1D-46C5-B202-C429F2D3C9CC}"/>
    <cellStyle name="Currency (0.00) 3 2 2" xfId="3570" xr:uid="{7DD52E93-7807-4D30-A57D-2DD332F6C7FE}"/>
    <cellStyle name="Currency (0.00) 3 2 2 10" xfId="23549" xr:uid="{1DA8072F-025A-4435-8CB0-0075E1C79F7C}"/>
    <cellStyle name="Currency (0.00) 3 2 2 10 2" xfId="47315" xr:uid="{6CFC9ACD-F358-4D09-B048-3F2A89992849}"/>
    <cellStyle name="Currency (0.00) 3 2 2 11" xfId="28335" xr:uid="{DA61F1F8-0D68-4A74-ADB2-DB8C0387B401}"/>
    <cellStyle name="Currency (0.00) 3 2 2 2" xfId="4373" xr:uid="{772B6CED-5DF5-4032-A5BE-5BA014F6797F}"/>
    <cellStyle name="Currency (0.00) 3 2 2 2 2" xfId="9753" xr:uid="{36815272-BF6E-465F-99A1-309CB97A15E8}"/>
    <cellStyle name="Currency (0.00) 3 2 2 2 2 2" xfId="33965" xr:uid="{7832FC76-A5FB-481C-A2D2-96135666209C}"/>
    <cellStyle name="Currency (0.00) 3 2 2 2 3" xfId="14668" xr:uid="{FE56131D-8F01-4C08-AD05-BA40B0799460}"/>
    <cellStyle name="Currency (0.00) 3 2 2 2 3 2" xfId="38698" xr:uid="{42C65D81-DB2D-4795-B36E-00483878D6B7}"/>
    <cellStyle name="Currency (0.00) 3 2 2 2 4" xfId="19902" xr:uid="{7573EEE5-B100-4D9D-A212-5F9528BA3ACF}"/>
    <cellStyle name="Currency (0.00) 3 2 2 2 4 2" xfId="43724" xr:uid="{E32454F5-0C49-4132-9CA0-959225B70ABC}"/>
    <cellStyle name="Currency (0.00) 3 2 2 2 5" xfId="24533" xr:uid="{0E32DA83-5F33-4B35-8B0C-35CF1747BC8B}"/>
    <cellStyle name="Currency (0.00) 3 2 2 2 5 2" xfId="48299" xr:uid="{D3BDA62D-94AE-4CA6-84D6-B22C943662A7}"/>
    <cellStyle name="Currency (0.00) 3 2 2 2 6" xfId="29125" xr:uid="{D35A1F68-F58E-43DA-9290-2DD609F84D1F}"/>
    <cellStyle name="Currency (0.00) 3 2 2 3" xfId="5479" xr:uid="{6EEE0F7F-7820-47E2-84A0-402AC72F5B29}"/>
    <cellStyle name="Currency (0.00) 3 2 2 3 2" xfId="10858" xr:uid="{1AA4BB3A-01D4-4E0C-943D-7A5F7A61C6FF}"/>
    <cellStyle name="Currency (0.00) 3 2 2 3 2 2" xfId="34895" xr:uid="{54851B31-8855-41F4-BDB3-7BE235FC5AC0}"/>
    <cellStyle name="Currency (0.00) 3 2 2 3 3" xfId="15599" xr:uid="{391B98D0-9186-4FAB-804C-D0D6D352F52B}"/>
    <cellStyle name="Currency (0.00) 3 2 2 3 3 2" xfId="39629" xr:uid="{F067C0B3-637B-44BE-9BF0-58B06C5B828A}"/>
    <cellStyle name="Currency (0.00) 3 2 2 3 4" xfId="20647" xr:uid="{24A61556-6423-4CA9-9588-557709EFB29B}"/>
    <cellStyle name="Currency (0.00) 3 2 2 3 4 2" xfId="44458" xr:uid="{7467CAA4-3697-409A-9AF0-F2A93D0CCBCE}"/>
    <cellStyle name="Currency (0.00) 3 2 2 3 5" xfId="25267" xr:uid="{865BC689-A2BF-4512-B6D9-8FF7AE434086}"/>
    <cellStyle name="Currency (0.00) 3 2 2 3 5 2" xfId="49033" xr:uid="{8C3ACBC4-6E2A-43C4-870C-2A2108CBF322}"/>
    <cellStyle name="Currency (0.00) 3 2 2 3 6" xfId="30043" xr:uid="{17AC4172-0BDE-4FDE-B8A2-35CBCCDFBA01}"/>
    <cellStyle name="Currency (0.00) 3 2 2 4" xfId="6260" xr:uid="{A2693A27-5988-46B4-B391-75E3B17CD1CF}"/>
    <cellStyle name="Currency (0.00) 3 2 2 4 2" xfId="11639" xr:uid="{9874387B-680B-44F3-B0E7-9CD75650D258}"/>
    <cellStyle name="Currency (0.00) 3 2 2 4 2 2" xfId="35673" xr:uid="{A55B91EF-FBC6-48F4-B255-FC9626EEF337}"/>
    <cellStyle name="Currency (0.00) 3 2 2 4 3" xfId="16377" xr:uid="{E6F286BE-254B-4CB7-AD51-F269EC8E0172}"/>
    <cellStyle name="Currency (0.00) 3 2 2 4 3 2" xfId="40407" xr:uid="{C8248C67-FD90-4046-815B-FB1416F472FA}"/>
    <cellStyle name="Currency (0.00) 3 2 2 4 4" xfId="21383" xr:uid="{2612F246-D520-4AC2-A058-0042D37DDD35}"/>
    <cellStyle name="Currency (0.00) 3 2 2 4 4 2" xfId="45185" xr:uid="{9A9E3988-9597-4199-8661-AB2A1E496FC4}"/>
    <cellStyle name="Currency (0.00) 3 2 2 4 5" xfId="25994" xr:uid="{B22C1216-1D67-448C-8982-2AD8EE38A350}"/>
    <cellStyle name="Currency (0.00) 3 2 2 4 5 2" xfId="49760" xr:uid="{2B1A8101-184E-4BE0-956B-89F61309E6BF}"/>
    <cellStyle name="Currency (0.00) 3 2 2 4 6" xfId="30812" xr:uid="{0ACFB000-2AD2-46C1-BEEA-01203876C50B}"/>
    <cellStyle name="Currency (0.00) 3 2 2 5" xfId="6999" xr:uid="{D7F3B4A7-183E-4CE6-A433-24C9323A2718}"/>
    <cellStyle name="Currency (0.00) 3 2 2 5 2" xfId="12378" xr:uid="{77761ACA-4AD8-49E0-98E9-31C6B3373AA8}"/>
    <cellStyle name="Currency (0.00) 3 2 2 5 2 2" xfId="36410" xr:uid="{D48FD3C3-2167-423D-A413-B7BF64A247B0}"/>
    <cellStyle name="Currency (0.00) 3 2 2 5 3" xfId="17114" xr:uid="{E03011E5-F046-4FB1-A022-9645A4BAA96C}"/>
    <cellStyle name="Currency (0.00) 3 2 2 5 3 2" xfId="41144" xr:uid="{4F9743AA-0F4C-46B6-A4F9-9C653855C56F}"/>
    <cellStyle name="Currency (0.00) 3 2 2 5 4" xfId="22119" xr:uid="{2A94FF71-37EF-4E84-8240-E80BF419AB2B}"/>
    <cellStyle name="Currency (0.00) 3 2 2 5 4 2" xfId="45912" xr:uid="{49E1B1BC-E283-452C-9E61-899B36D3B174}"/>
    <cellStyle name="Currency (0.00) 3 2 2 5 5" xfId="26721" xr:uid="{2A253DCB-737B-44F4-BD08-B10D796647C8}"/>
    <cellStyle name="Currency (0.00) 3 2 2 5 5 2" xfId="50487" xr:uid="{8E2CAA11-5E24-4947-A875-F1F0E7B08497}"/>
    <cellStyle name="Currency (0.00) 3 2 2 5 6" xfId="31540" xr:uid="{E1C067D2-9A07-4690-8236-7D3081DD58CC}"/>
    <cellStyle name="Currency (0.00) 3 2 2 6" xfId="7732" xr:uid="{D557BF2C-4ACD-44A3-9EEF-9300A55DE051}"/>
    <cellStyle name="Currency (0.00) 3 2 2 6 2" xfId="13111" xr:uid="{9E33D6DD-66BF-42F8-8F13-4895E2C6FD4D}"/>
    <cellStyle name="Currency (0.00) 3 2 2 6 2 2" xfId="37141" xr:uid="{267CEC7C-6ADE-4AE2-ACDE-FFA68B28B4B1}"/>
    <cellStyle name="Currency (0.00) 3 2 2 6 3" xfId="17845" xr:uid="{EEFA51DC-56E2-44A7-BF5E-3B787E99E757}"/>
    <cellStyle name="Currency (0.00) 3 2 2 6 3 2" xfId="41875" xr:uid="{C8686FD7-BB99-4393-AAD6-8F5039186D30}"/>
    <cellStyle name="Currency (0.00) 3 2 2 6 4" xfId="22850" xr:uid="{1B88A97B-B1E8-464B-BE51-291CCAAFC788}"/>
    <cellStyle name="Currency (0.00) 3 2 2 6 4 2" xfId="46634" xr:uid="{424FAFA8-6A29-41F3-A7B3-A2E098110D3F}"/>
    <cellStyle name="Currency (0.00) 3 2 2 6 5" xfId="27443" xr:uid="{A8BBD97E-8879-4C63-B8C2-CD91F042097D}"/>
    <cellStyle name="Currency (0.00) 3 2 2 6 5 2" xfId="51209" xr:uid="{979EC7B8-BC5E-469D-9E39-16C8BD0FA931}"/>
    <cellStyle name="Currency (0.00) 3 2 2 6 6" xfId="32262" xr:uid="{1DA0AE87-3471-456C-8961-0D2040DF7395}"/>
    <cellStyle name="Currency (0.00) 3 2 2 7" xfId="8952" xr:uid="{2305A5E5-F28F-4B7F-9755-946230376EA0}"/>
    <cellStyle name="Currency (0.00) 3 2 2 7 2" xfId="33166" xr:uid="{F24B0313-E385-4C46-9F76-DB839D9BBF41}"/>
    <cellStyle name="Currency (0.00) 3 2 2 8" xfId="13869" xr:uid="{F70FCA42-88D1-40D8-B47D-0E837D0FE3EE}"/>
    <cellStyle name="Currency (0.00) 3 2 2 8 2" xfId="37899" xr:uid="{884E73F1-496D-4170-89B6-F0397B42DC05}"/>
    <cellStyle name="Currency (0.00) 3 2 2 9" xfId="18843" xr:uid="{CC946062-D34D-4297-967D-50B0F5271BEC}"/>
    <cellStyle name="Currency (0.00) 3 2 2 9 2" xfId="42679" xr:uid="{DF8535D5-EF97-4F7D-8C63-E4A5CD7B96CE}"/>
    <cellStyle name="Currency (0.00) 3 2 3" xfId="3794" xr:uid="{AB3D0EB1-76C7-44A0-8445-DFA58FC3D084}"/>
    <cellStyle name="Currency (0.00) 3 2 3 10" xfId="23747" xr:uid="{21D5F675-2780-4D69-B555-08CCCC8B833A}"/>
    <cellStyle name="Currency (0.00) 3 2 3 10 2" xfId="47513" xr:uid="{7E24733C-06C9-45B5-9497-1159430FF6E2}"/>
    <cellStyle name="Currency (0.00) 3 2 3 11" xfId="28556" xr:uid="{A08BFDB6-7E14-43EA-AF45-34BD02940310}"/>
    <cellStyle name="Currency (0.00) 3 2 3 2" xfId="4597" xr:uid="{CB1FE4FC-5CAE-483E-BACF-78B8A1176E12}"/>
    <cellStyle name="Currency (0.00) 3 2 3 2 2" xfId="9977" xr:uid="{8244AB76-D166-4C4C-B83F-400FBA6FB4F8}"/>
    <cellStyle name="Currency (0.00) 3 2 3 2 2 2" xfId="34189" xr:uid="{22FC699D-B1BF-4551-BEF3-EAE2311E0BEC}"/>
    <cellStyle name="Currency (0.00) 3 2 3 2 3" xfId="14892" xr:uid="{1BEB2902-B5E2-418D-9C51-2E5FBE2401EE}"/>
    <cellStyle name="Currency (0.00) 3 2 3 2 3 2" xfId="38922" xr:uid="{16558E69-2122-4EAE-B65D-A9B8BAA254D1}"/>
    <cellStyle name="Currency (0.00) 3 2 3 2 4" xfId="20126" xr:uid="{560FAE6E-9ACF-4072-A28A-0BE4B57A782D}"/>
    <cellStyle name="Currency (0.00) 3 2 3 2 4 2" xfId="43945" xr:uid="{98D29C66-6957-4579-B12D-5345D2CE7CBF}"/>
    <cellStyle name="Currency (0.00) 3 2 3 2 5" xfId="24754" xr:uid="{B6FFEDCB-83D4-4845-9903-A91E16828245}"/>
    <cellStyle name="Currency (0.00) 3 2 3 2 5 2" xfId="48520" xr:uid="{DA70FFF5-12A2-4B40-B2CD-30A31D500AED}"/>
    <cellStyle name="Currency (0.00) 3 2 3 2 6" xfId="29346" xr:uid="{12A05EDA-B127-4F9C-98E7-9549B36C476B}"/>
    <cellStyle name="Currency (0.00) 3 2 3 3" xfId="5703" xr:uid="{47A7311A-B255-417F-91FA-FA36B11B546C}"/>
    <cellStyle name="Currency (0.00) 3 2 3 3 2" xfId="11082" xr:uid="{513388E5-14F3-4D25-875C-449231CE4D0D}"/>
    <cellStyle name="Currency (0.00) 3 2 3 3 2 2" xfId="35119" xr:uid="{9832B948-BA48-42C7-8E64-3523CF6593E6}"/>
    <cellStyle name="Currency (0.00) 3 2 3 3 3" xfId="15823" xr:uid="{5B78BBE1-B89D-4413-B7B8-A86E1E26B17F}"/>
    <cellStyle name="Currency (0.00) 3 2 3 3 3 2" xfId="39853" xr:uid="{3AC57A2E-2E6C-4C2D-A528-40BAD37610F4}"/>
    <cellStyle name="Currency (0.00) 3 2 3 3 4" xfId="20871" xr:uid="{6B99C563-13A3-4835-8820-81E2F8CC8FA4}"/>
    <cellStyle name="Currency (0.00) 3 2 3 3 4 2" xfId="44679" xr:uid="{4D681137-4200-489B-9C9B-34B7638A807A}"/>
    <cellStyle name="Currency (0.00) 3 2 3 3 5" xfId="25488" xr:uid="{4D21A22B-ECF9-4118-8E6E-1993838497E4}"/>
    <cellStyle name="Currency (0.00) 3 2 3 3 5 2" xfId="49254" xr:uid="{F02D797D-3DCC-460A-8E43-5AC0E57C6D77}"/>
    <cellStyle name="Currency (0.00) 3 2 3 3 6" xfId="30264" xr:uid="{F19D899D-B502-4166-8ABD-584E992CC9D7}"/>
    <cellStyle name="Currency (0.00) 3 2 3 4" xfId="6484" xr:uid="{20305182-ED81-4196-AC1B-90B9137E9ED1}"/>
    <cellStyle name="Currency (0.00) 3 2 3 4 2" xfId="11863" xr:uid="{FE5ABA71-62DE-4E05-B7D8-1AE7F5B4300A}"/>
    <cellStyle name="Currency (0.00) 3 2 3 4 2 2" xfId="35897" xr:uid="{7531E183-CCAB-44B8-A6D5-73254548A32E}"/>
    <cellStyle name="Currency (0.00) 3 2 3 4 3" xfId="16601" xr:uid="{6FF420CF-78AF-439C-86A0-5EFF6AFFF25B}"/>
    <cellStyle name="Currency (0.00) 3 2 3 4 3 2" xfId="40631" xr:uid="{2B5DA9FC-4A01-40CA-953A-461E8DBBF241}"/>
    <cellStyle name="Currency (0.00) 3 2 3 4 4" xfId="21607" xr:uid="{5E5C1D02-DF96-4B7D-9663-ED3977620923}"/>
    <cellStyle name="Currency (0.00) 3 2 3 4 4 2" xfId="45406" xr:uid="{451093DD-513B-4917-AC22-0121572D37AA}"/>
    <cellStyle name="Currency (0.00) 3 2 3 4 5" xfId="26215" xr:uid="{9F689AA9-7066-423C-B4F2-529CE3AD89AA}"/>
    <cellStyle name="Currency (0.00) 3 2 3 4 5 2" xfId="49981" xr:uid="{58674970-9747-4A73-BF6D-5E32F30FA317}"/>
    <cellStyle name="Currency (0.00) 3 2 3 4 6" xfId="31033" xr:uid="{A959D9F0-0F0B-4ADB-8EE1-1CB0C170E510}"/>
    <cellStyle name="Currency (0.00) 3 2 3 5" xfId="7223" xr:uid="{54749771-6EF3-4FF6-A7A1-1839009BC7A0}"/>
    <cellStyle name="Currency (0.00) 3 2 3 5 2" xfId="12602" xr:uid="{E62283BE-8A63-4FBA-9499-44DAA240FEEA}"/>
    <cellStyle name="Currency (0.00) 3 2 3 5 2 2" xfId="36634" xr:uid="{7C1CC94B-0F76-4870-A65C-19C506485106}"/>
    <cellStyle name="Currency (0.00) 3 2 3 5 3" xfId="17338" xr:uid="{E3B22940-237C-49FF-AB85-FF9A84C8845B}"/>
    <cellStyle name="Currency (0.00) 3 2 3 5 3 2" xfId="41368" xr:uid="{D345E25B-0B9A-4ED5-BF13-DE6EBF1CA08D}"/>
    <cellStyle name="Currency (0.00) 3 2 3 5 4" xfId="22343" xr:uid="{13D7B7F2-EE10-4756-B6B3-9E3482423E2D}"/>
    <cellStyle name="Currency (0.00) 3 2 3 5 4 2" xfId="46133" xr:uid="{0832973A-F2FF-4A0A-B239-A8FE1E43A452}"/>
    <cellStyle name="Currency (0.00) 3 2 3 5 5" xfId="26942" xr:uid="{150F187A-386A-470D-85A7-22B78F3E9A61}"/>
    <cellStyle name="Currency (0.00) 3 2 3 5 5 2" xfId="50708" xr:uid="{2DB71ED4-B79C-462D-89A6-5AFE2A2857C3}"/>
    <cellStyle name="Currency (0.00) 3 2 3 5 6" xfId="31761" xr:uid="{9775EFAF-5321-4A05-908E-5E98C777CEEC}"/>
    <cellStyle name="Currency (0.00) 3 2 3 6" xfId="7956" xr:uid="{A02F5F07-00EA-49F2-A000-32A208607CC0}"/>
    <cellStyle name="Currency (0.00) 3 2 3 6 2" xfId="13335" xr:uid="{050C2F5B-C981-4921-B33A-6D626BE46B0E}"/>
    <cellStyle name="Currency (0.00) 3 2 3 6 2 2" xfId="37365" xr:uid="{395CBB5A-ABF1-4E41-BC86-5DDBF2F4BC57}"/>
    <cellStyle name="Currency (0.00) 3 2 3 6 3" xfId="18069" xr:uid="{6F7ACE9A-088C-421A-BFFD-D056C819538C}"/>
    <cellStyle name="Currency (0.00) 3 2 3 6 3 2" xfId="42099" xr:uid="{D8A64D8C-14D0-4256-9D67-954AC2B029A8}"/>
    <cellStyle name="Currency (0.00) 3 2 3 6 4" xfId="23074" xr:uid="{4FFD20FC-7075-49BC-B866-20621B036080}"/>
    <cellStyle name="Currency (0.00) 3 2 3 6 4 2" xfId="46855" xr:uid="{30AC78BC-E953-4541-A543-D1C7749E1EFD}"/>
    <cellStyle name="Currency (0.00) 3 2 3 6 5" xfId="27664" xr:uid="{A19BA86A-F64C-48DA-92F5-6D2CEECBB8D9}"/>
    <cellStyle name="Currency (0.00) 3 2 3 6 5 2" xfId="51430" xr:uid="{028BE10D-C46F-4EE3-A1AB-1B5ED413A7C0}"/>
    <cellStyle name="Currency (0.00) 3 2 3 6 6" xfId="32483" xr:uid="{7B9F38F7-A5D6-40B9-8562-A9C8692FC486}"/>
    <cellStyle name="Currency (0.00) 3 2 3 7" xfId="9176" xr:uid="{A56BF717-8E3E-49F9-9841-C5AAAE0769BD}"/>
    <cellStyle name="Currency (0.00) 3 2 3 7 2" xfId="33390" xr:uid="{14C37E46-CE76-4682-96FD-A601E0B5FB43}"/>
    <cellStyle name="Currency (0.00) 3 2 3 8" xfId="14093" xr:uid="{C42684A0-6025-43CF-9717-CFAD8E16FCE9}"/>
    <cellStyle name="Currency (0.00) 3 2 3 8 2" xfId="38123" xr:uid="{A8997A7C-8398-444B-BDC2-61A48C32D54D}"/>
    <cellStyle name="Currency (0.00) 3 2 3 9" xfId="19067" xr:uid="{D8B53F41-1447-4A44-9CF6-9C29C5BE7CF6}"/>
    <cellStyle name="Currency (0.00) 3 2 3 9 2" xfId="42900" xr:uid="{1ADE37FB-C14D-40BD-843E-BA8DCDE7ADC2}"/>
    <cellStyle name="Currency (0.00) 3 2 4" xfId="4098" xr:uid="{F1082CA5-0E20-47A8-9E72-E51CC2C66442}"/>
    <cellStyle name="Currency (0.00) 3 2 4 2" xfId="9478" xr:uid="{BA1EA247-15B7-4F00-8157-8867E8F1535D}"/>
    <cellStyle name="Currency (0.00) 3 2 4 2 2" xfId="33692" xr:uid="{69AC9EF2-A87C-469B-8095-B25F145F482F}"/>
    <cellStyle name="Currency (0.00) 3 2 4 3" xfId="14395" xr:uid="{4F4ED126-A180-4F4D-B4F2-76CC0D9F0E28}"/>
    <cellStyle name="Currency (0.00) 3 2 4 3 2" xfId="38425" xr:uid="{C7D52B81-FFA0-44E5-B7EE-5F755C0701CF}"/>
    <cellStyle name="Currency (0.00) 3 2 4 4" xfId="19627" xr:uid="{D6B06CBD-9D9E-4AFD-8F1A-99FF2B2C3F7F}"/>
    <cellStyle name="Currency (0.00) 3 2 4 4 2" xfId="43452" xr:uid="{9A039EA4-3763-4FE2-A326-E3FA1D628969}"/>
    <cellStyle name="Currency (0.00) 3 2 4 5" xfId="24261" xr:uid="{8B2B7D97-B600-45D8-AC2F-67A531730CF3}"/>
    <cellStyle name="Currency (0.00) 3 2 4 5 2" xfId="48027" xr:uid="{D5CB3F09-7FAB-4860-BBF5-16A682A5621D}"/>
    <cellStyle name="Currency (0.00) 3 2 4 6" xfId="28855" xr:uid="{E72C1553-C707-4558-843E-C91FB92A027D}"/>
    <cellStyle name="Currency (0.00) 3 2 5" xfId="5203" xr:uid="{04AEC0DA-2490-48EB-AA8C-CA1CF936B33E}"/>
    <cellStyle name="Currency (0.00) 3 2 5 2" xfId="10582" xr:uid="{5C4C2015-AEB0-4CDB-A321-5C0288E67B59}"/>
    <cellStyle name="Currency (0.00) 3 2 5 2 2" xfId="34621" xr:uid="{9FF7DED7-F9FA-4362-9E03-E2FB9442094A}"/>
    <cellStyle name="Currency (0.00) 3 2 5 3" xfId="15325" xr:uid="{AFB15D23-A564-465D-95EE-9FD1BEF24E28}"/>
    <cellStyle name="Currency (0.00) 3 2 5 3 2" xfId="39355" xr:uid="{E05EB101-7A8E-4E99-A1F7-3CD78563AC57}"/>
    <cellStyle name="Currency (0.00) 3 2 5 4" xfId="20373" xr:uid="{E47CBFC3-DB03-405E-98DD-FC64E3553E43}"/>
    <cellStyle name="Currency (0.00) 3 2 5 4 2" xfId="44187" xr:uid="{BA18BF81-185A-4A91-81D2-CB8B01A6D6B0}"/>
    <cellStyle name="Currency (0.00) 3 2 5 5" xfId="24996" xr:uid="{2EE99DE1-7AFE-4C5E-9AE0-0F40FA0D3F77}"/>
    <cellStyle name="Currency (0.00) 3 2 5 5 2" xfId="48762" xr:uid="{17F64571-39A0-4657-873D-0FE4F401645E}"/>
    <cellStyle name="Currency (0.00) 3 2 5 6" xfId="29772" xr:uid="{1FC228A9-3976-4905-A444-507E0EEE4A13}"/>
    <cellStyle name="Currency (0.00) 3 2 6" xfId="5984" xr:uid="{1C0ACCFF-8DCC-4464-BE05-6536387CEA9F}"/>
    <cellStyle name="Currency (0.00) 3 2 6 2" xfId="11363" xr:uid="{0F168C0F-6EF9-4C19-A2CF-537D0BF25E0B}"/>
    <cellStyle name="Currency (0.00) 3 2 6 2 2" xfId="35399" xr:uid="{C6E60138-853F-431A-8973-F456A22DE7E6}"/>
    <cellStyle name="Currency (0.00) 3 2 6 3" xfId="16103" xr:uid="{28179B1E-7998-4ECC-A602-8288F459516A}"/>
    <cellStyle name="Currency (0.00) 3 2 6 3 2" xfId="40133" xr:uid="{53FF6B69-56CD-4AA5-AC67-376DACF4D074}"/>
    <cellStyle name="Currency (0.00) 3 2 6 4" xfId="21110" xr:uid="{6107D080-AF61-48F7-A146-7F71542A8F88}"/>
    <cellStyle name="Currency (0.00) 3 2 6 4 2" xfId="44915" xr:uid="{F5DCB4F9-F4AD-4490-B2EE-ED46301A1533}"/>
    <cellStyle name="Currency (0.00) 3 2 6 5" xfId="25724" xr:uid="{5CF6744C-B24C-4023-977A-791334F135F1}"/>
    <cellStyle name="Currency (0.00) 3 2 6 5 2" xfId="49490" xr:uid="{3FD6D802-0D05-4EA1-86B2-BBCF4F150EB0}"/>
    <cellStyle name="Currency (0.00) 3 2 6 6" xfId="30541" xr:uid="{EC76B10A-8FF1-4C92-8898-2AD78C87D2BE}"/>
    <cellStyle name="Currency (0.00) 3 2 7" xfId="6724" xr:uid="{A21AA672-E423-4EC8-BAF8-98D47C5CEC0F}"/>
    <cellStyle name="Currency (0.00) 3 2 7 2" xfId="12103" xr:uid="{8D3E31B0-1FE9-400F-8172-AA952A558A33}"/>
    <cellStyle name="Currency (0.00) 3 2 7 2 2" xfId="36137" xr:uid="{9AB853FB-BE53-42D9-BBFD-07D974B0458C}"/>
    <cellStyle name="Currency (0.00) 3 2 7 3" xfId="16841" xr:uid="{FAE8C13D-78ED-4770-86A2-6F68200E4E50}"/>
    <cellStyle name="Currency (0.00) 3 2 7 3 2" xfId="40871" xr:uid="{2AA65DF2-826A-42A8-90C5-34B618352F01}"/>
    <cellStyle name="Currency (0.00) 3 2 7 4" xfId="21846" xr:uid="{2D894825-2568-4AF8-8301-459A79BEF975}"/>
    <cellStyle name="Currency (0.00) 3 2 7 4 2" xfId="45642" xr:uid="{253B9867-4B7C-4BCD-8E2A-E848BE8D35C3}"/>
    <cellStyle name="Currency (0.00) 3 2 7 5" xfId="26451" xr:uid="{E7CA8BA8-29D3-4523-8597-07C88B025032}"/>
    <cellStyle name="Currency (0.00) 3 2 7 5 2" xfId="50217" xr:uid="{75973753-5FF6-4D63-B25C-B93B830A3534}"/>
    <cellStyle name="Currency (0.00) 3 2 7 6" xfId="31270" xr:uid="{45F6747D-A075-4FA5-B844-D46014AE15E5}"/>
    <cellStyle name="Currency (0.00) 3 2 8" xfId="7457" xr:uid="{09733884-FAF2-4097-A269-8271708919A9}"/>
    <cellStyle name="Currency (0.00) 3 2 8 2" xfId="12836" xr:uid="{B4BA84A9-8FA9-44F3-8128-C906DB4702BE}"/>
    <cellStyle name="Currency (0.00) 3 2 8 2 2" xfId="36868" xr:uid="{854E86E7-6660-4641-ACA4-02DCD150792E}"/>
    <cellStyle name="Currency (0.00) 3 2 8 3" xfId="17572" xr:uid="{9115EE96-0AD7-4B0E-AA79-FBB8533C3153}"/>
    <cellStyle name="Currency (0.00) 3 2 8 3 2" xfId="41602" xr:uid="{6EC91A97-DDCF-4677-B742-6D20AE3F9A9A}"/>
    <cellStyle name="Currency (0.00) 3 2 8 4" xfId="22577" xr:uid="{74241BCE-2F7B-4058-9A39-726919A9A217}"/>
    <cellStyle name="Currency (0.00) 3 2 8 4 2" xfId="46364" xr:uid="{20AB13C1-ADA8-4EEA-8945-CE5394AA9868}"/>
    <cellStyle name="Currency (0.00) 3 2 8 5" xfId="27173" xr:uid="{5B1BC614-62D3-4336-899B-1CB10053C438}"/>
    <cellStyle name="Currency (0.00) 3 2 8 5 2" xfId="50939" xr:uid="{5CE61B22-476B-4BEE-A7F7-3C08F8ACA72A}"/>
    <cellStyle name="Currency (0.00) 3 2 8 6" xfId="31992" xr:uid="{014A5012-E3D9-4E5F-A4F6-FEFB07A8C539}"/>
    <cellStyle name="Currency (0.00) 3 2 9" xfId="8674" xr:uid="{4489A537-9952-49BE-AAD4-3A780CE0F1AA}"/>
    <cellStyle name="Currency (0.00) 3 2 9 2" xfId="32890" xr:uid="{83C9EE5A-2F0E-4F0F-BE8F-1E900C7F645E}"/>
    <cellStyle name="Currency (0.00) 3 3" xfId="3174" xr:uid="{0BD8F0D6-E7DD-4272-A63A-81E70F5E7BAF}"/>
    <cellStyle name="Currency (0.00) 3 3 10" xfId="13483" xr:uid="{41CE5E15-A640-482C-99F7-754CD8D1EB1A}"/>
    <cellStyle name="Currency (0.00) 3 3 10 2" xfId="37513" xr:uid="{0594DF9C-1463-4A6A-968E-6972AE4078EA}"/>
    <cellStyle name="Currency (0.00) 3 3 11" xfId="18455" xr:uid="{BBFE7092-7620-4488-8DD7-F3561FADE938}"/>
    <cellStyle name="Currency (0.00) 3 3 11 2" xfId="42299" xr:uid="{62E2B152-A827-44E4-8CC6-5645A44B0001}"/>
    <cellStyle name="Currency (0.00) 3 3 12" xfId="27953" xr:uid="{87C973F8-EBA7-4A6A-935E-ABADFE84471E}"/>
    <cellStyle name="Currency (0.00) 3 3 2" xfId="3458" xr:uid="{A9A88BF3-569E-481B-B351-0A6EB68FA8F4}"/>
    <cellStyle name="Currency (0.00) 3 3 2 10" xfId="23447" xr:uid="{33FA69E6-747B-473C-AC5A-AE6F980CD6AC}"/>
    <cellStyle name="Currency (0.00) 3 3 2 10 2" xfId="47214" xr:uid="{71183E09-61B0-4F1C-BAB8-CFA012CCBEAB}"/>
    <cellStyle name="Currency (0.00) 3 3 2 11" xfId="28226" xr:uid="{AC8DA210-A049-4B5A-A97A-4446D5AC906A}"/>
    <cellStyle name="Currency (0.00) 3 3 2 2" xfId="4261" xr:uid="{EED438AB-C3EE-4B20-B4BC-706E7245F4BA}"/>
    <cellStyle name="Currency (0.00) 3 3 2 2 2" xfId="9641" xr:uid="{27A8439A-CEEE-46FD-B49C-C6720533162A}"/>
    <cellStyle name="Currency (0.00) 3 3 2 2 2 2" xfId="33853" xr:uid="{C7D2C192-1E5B-4C42-B245-CA38D294B79D}"/>
    <cellStyle name="Currency (0.00) 3 3 2 2 3" xfId="14556" xr:uid="{93E1D12A-47C6-4EF6-9F97-EE3A7B57C47C}"/>
    <cellStyle name="Currency (0.00) 3 3 2 2 3 2" xfId="38586" xr:uid="{6871A740-FFFA-4141-876A-5559947E16CF}"/>
    <cellStyle name="Currency (0.00) 3 3 2 2 4" xfId="19790" xr:uid="{55FF73BA-FF58-4F9B-B53D-75312B42B1ED}"/>
    <cellStyle name="Currency (0.00) 3 3 2 2 4 2" xfId="43615" xr:uid="{58704CD2-CB66-470C-8C84-736D3438E6DF}"/>
    <cellStyle name="Currency (0.00) 3 3 2 2 5" xfId="24424" xr:uid="{0F374C51-61AC-4608-B4FF-D1BB3949513D}"/>
    <cellStyle name="Currency (0.00) 3 3 2 2 5 2" xfId="48190" xr:uid="{41C16ACF-5C8D-4214-9CF4-6A78993F3D49}"/>
    <cellStyle name="Currency (0.00) 3 3 2 2 6" xfId="29016" xr:uid="{294EC52D-7BE9-46B3-9296-35B1D8F8367B}"/>
    <cellStyle name="Currency (0.00) 3 3 2 3" xfId="5367" xr:uid="{4B73F4C6-B321-493D-AD4E-A4E1DBDA04E7}"/>
    <cellStyle name="Currency (0.00) 3 3 2 3 2" xfId="10746" xr:uid="{56197ACE-8EEA-4423-9F91-61576A8DC0BC}"/>
    <cellStyle name="Currency (0.00) 3 3 2 3 2 2" xfId="34783" xr:uid="{6EF56F44-503D-43CD-B8A1-5E7433BFF6DF}"/>
    <cellStyle name="Currency (0.00) 3 3 2 3 3" xfId="15487" xr:uid="{97E686E2-2CFF-4D23-AC98-79382C7D10FE}"/>
    <cellStyle name="Currency (0.00) 3 3 2 3 3 2" xfId="39517" xr:uid="{894566EB-F204-4972-B45B-37EEB6C47818}"/>
    <cellStyle name="Currency (0.00) 3 3 2 3 4" xfId="20535" xr:uid="{B87A7754-3D87-47D4-8AD6-EC439DA39DB4}"/>
    <cellStyle name="Currency (0.00) 3 3 2 3 4 2" xfId="44349" xr:uid="{E66AB2F3-3649-4A8F-A117-BD73D54A2E6C}"/>
    <cellStyle name="Currency (0.00) 3 3 2 3 5" xfId="25158" xr:uid="{4A315E0B-D440-49C6-82C5-397A288BC022}"/>
    <cellStyle name="Currency (0.00) 3 3 2 3 5 2" xfId="48924" xr:uid="{25DB0A0B-2124-4EEB-87F0-8979EAF0B6C8}"/>
    <cellStyle name="Currency (0.00) 3 3 2 3 6" xfId="29934" xr:uid="{FE253FCB-56BB-4E04-9AF3-F57EDFA53381}"/>
    <cellStyle name="Currency (0.00) 3 3 2 4" xfId="6148" xr:uid="{1B6ACE49-D0CC-4A66-B0EE-CE0CFE11CB8B}"/>
    <cellStyle name="Currency (0.00) 3 3 2 4 2" xfId="11527" xr:uid="{54425EF7-8C1D-413F-98A5-76FACFFF3103}"/>
    <cellStyle name="Currency (0.00) 3 3 2 4 2 2" xfId="35561" xr:uid="{307A932B-5EA1-4A77-A9F3-AE66AC1A74E0}"/>
    <cellStyle name="Currency (0.00) 3 3 2 4 3" xfId="16265" xr:uid="{A3DA3E3A-55C0-40A4-A8EC-2C6FF27F515A}"/>
    <cellStyle name="Currency (0.00) 3 3 2 4 3 2" xfId="40295" xr:uid="{E85BEA1B-5CAA-4E75-BB2D-6706E924D2F6}"/>
    <cellStyle name="Currency (0.00) 3 3 2 4 4" xfId="21271" xr:uid="{3F2B12B4-0EF9-4427-BC1B-8BE59B6032CC}"/>
    <cellStyle name="Currency (0.00) 3 3 2 4 4 2" xfId="45076" xr:uid="{2FCD4D69-79F6-4FB4-AECA-DE4E7B8519D4}"/>
    <cellStyle name="Currency (0.00) 3 3 2 4 5" xfId="25885" xr:uid="{59F65DB4-EA58-4ACD-9615-16BDB8A94A4E}"/>
    <cellStyle name="Currency (0.00) 3 3 2 4 5 2" xfId="49651" xr:uid="{084D0E16-F4E7-4469-927F-57EFA3971043}"/>
    <cellStyle name="Currency (0.00) 3 3 2 4 6" xfId="30703" xr:uid="{4C796A8A-88F9-47D8-B7A1-28FC6DAD25CE}"/>
    <cellStyle name="Currency (0.00) 3 3 2 5" xfId="6887" xr:uid="{E82D1D54-8F81-4E75-ABE7-B10DACF5C7B7}"/>
    <cellStyle name="Currency (0.00) 3 3 2 5 2" xfId="12266" xr:uid="{ECD16F14-E53D-4AD0-93A5-2464094F6A56}"/>
    <cellStyle name="Currency (0.00) 3 3 2 5 2 2" xfId="36298" xr:uid="{5E1D25C4-A970-43C7-9862-544F7DF4B3CD}"/>
    <cellStyle name="Currency (0.00) 3 3 2 5 3" xfId="17002" xr:uid="{8F01347C-0304-4632-B022-A5441561FD44}"/>
    <cellStyle name="Currency (0.00) 3 3 2 5 3 2" xfId="41032" xr:uid="{91EB0A5C-CDF1-48AA-872F-FD7EFFD3671E}"/>
    <cellStyle name="Currency (0.00) 3 3 2 5 4" xfId="22007" xr:uid="{BB42CD58-6244-4489-B37D-43569E79C98F}"/>
    <cellStyle name="Currency (0.00) 3 3 2 5 4 2" xfId="45803" xr:uid="{EBB1EEC3-600B-4474-B83D-533F0B180E53}"/>
    <cellStyle name="Currency (0.00) 3 3 2 5 5" xfId="26612" xr:uid="{3A4ACF48-879E-4658-A234-DBC23DEEF350}"/>
    <cellStyle name="Currency (0.00) 3 3 2 5 5 2" xfId="50378" xr:uid="{1A9374D9-6C8B-41E2-9C8F-8939B5F9565B}"/>
    <cellStyle name="Currency (0.00) 3 3 2 5 6" xfId="31431" xr:uid="{17DAE1FC-8EEA-462F-9500-B49AB8C8D6C1}"/>
    <cellStyle name="Currency (0.00) 3 3 2 6" xfId="7620" xr:uid="{76EA064A-590A-4EFF-B7A3-9FE87C076231}"/>
    <cellStyle name="Currency (0.00) 3 3 2 6 2" xfId="12999" xr:uid="{2F268727-76E9-404E-B1A1-C9943BFDA531}"/>
    <cellStyle name="Currency (0.00) 3 3 2 6 2 2" xfId="37029" xr:uid="{64E1EA8C-B3E8-4B84-AC9F-31E03EE969EA}"/>
    <cellStyle name="Currency (0.00) 3 3 2 6 3" xfId="17733" xr:uid="{C3376B14-CDED-434B-B6B0-FBE82BB9A58E}"/>
    <cellStyle name="Currency (0.00) 3 3 2 6 3 2" xfId="41763" xr:uid="{843134B5-15BA-4FDE-9738-790A62D6504F}"/>
    <cellStyle name="Currency (0.00) 3 3 2 6 4" xfId="22738" xr:uid="{2C86E9A2-A3AC-4E85-AC04-A736E1C6ABA9}"/>
    <cellStyle name="Currency (0.00) 3 3 2 6 4 2" xfId="46525" xr:uid="{B8E350D7-63D4-479A-8740-A201DA63432B}"/>
    <cellStyle name="Currency (0.00) 3 3 2 6 5" xfId="27334" xr:uid="{9CF3E271-69BD-458A-B1F6-362BC27A4F9C}"/>
    <cellStyle name="Currency (0.00) 3 3 2 6 5 2" xfId="51100" xr:uid="{A864E335-5575-4FAE-8539-CA6231315B27}"/>
    <cellStyle name="Currency (0.00) 3 3 2 6 6" xfId="32153" xr:uid="{968B9529-87A6-490B-A578-D4704B7A5F1A}"/>
    <cellStyle name="Currency (0.00) 3 3 2 7" xfId="8840" xr:uid="{67100B13-1A38-4B00-BF1D-D15DB64DC917}"/>
    <cellStyle name="Currency (0.00) 3 3 2 7 2" xfId="33054" xr:uid="{6EC36CAF-923F-4E1F-85AD-DEB4904B3152}"/>
    <cellStyle name="Currency (0.00) 3 3 2 8" xfId="13757" xr:uid="{43BA024A-A945-43E5-A20F-F82FC675383A}"/>
    <cellStyle name="Currency (0.00) 3 3 2 8 2" xfId="37787" xr:uid="{4217DDC3-7994-4337-BA49-9C292D0BA723}"/>
    <cellStyle name="Currency (0.00) 3 3 2 9" xfId="18731" xr:uid="{F4A879AA-9A07-489F-8F69-4798C19BBE55}"/>
    <cellStyle name="Currency (0.00) 3 3 2 9 2" xfId="42570" xr:uid="{652381DE-66D7-4B54-AAAB-AB302ED919EF}"/>
    <cellStyle name="Currency (0.00) 3 3 3" xfId="3682" xr:uid="{7D115D35-EA7E-489A-B195-F1FACB033783}"/>
    <cellStyle name="Currency (0.00) 3 3 3 10" xfId="28447" xr:uid="{98635299-2C12-4AC0-B4D8-F58FDC614BE2}"/>
    <cellStyle name="Currency (0.00) 3 3 3 2" xfId="4485" xr:uid="{81F55BA6-C880-4190-845A-0CCCCEAAD114}"/>
    <cellStyle name="Currency (0.00) 3 3 3 2 2" xfId="9865" xr:uid="{D456686A-02AE-44EF-B9CE-49225D060098}"/>
    <cellStyle name="Currency (0.00) 3 3 3 2 2 2" xfId="34077" xr:uid="{155A6BD6-0B13-4B50-91AD-5184AA196D54}"/>
    <cellStyle name="Currency (0.00) 3 3 3 2 3" xfId="14780" xr:uid="{8B9D221A-B94B-45B2-9E86-849CC628632B}"/>
    <cellStyle name="Currency (0.00) 3 3 3 2 3 2" xfId="38810" xr:uid="{EA389537-7CF7-434B-94FB-45A5402B48E0}"/>
    <cellStyle name="Currency (0.00) 3 3 3 2 4" xfId="20014" xr:uid="{C2839F95-CBE1-4F89-BD10-7CDA67562536}"/>
    <cellStyle name="Currency (0.00) 3 3 3 2 4 2" xfId="43836" xr:uid="{EAB0C4D6-8993-45A8-A354-A13539519D52}"/>
    <cellStyle name="Currency (0.00) 3 3 3 2 5" xfId="24645" xr:uid="{F79A42AF-7F55-49F1-9247-1E045F7E9E86}"/>
    <cellStyle name="Currency (0.00) 3 3 3 2 5 2" xfId="48411" xr:uid="{C11D63E4-7FF1-4B58-B75F-0C364CCA7011}"/>
    <cellStyle name="Currency (0.00) 3 3 3 2 6" xfId="29237" xr:uid="{BA21D4EE-D4DF-4CE4-A63E-C271866BE84E}"/>
    <cellStyle name="Currency (0.00) 3 3 3 3" xfId="5591" xr:uid="{1C37B2D3-3B18-4C0A-9CA1-E97442BF67B4}"/>
    <cellStyle name="Currency (0.00) 3 3 3 3 2" xfId="10970" xr:uid="{A1F65042-3C1E-4E2E-94ED-EEAEA66A6372}"/>
    <cellStyle name="Currency (0.00) 3 3 3 3 2 2" xfId="35007" xr:uid="{D31DFB41-CCFE-422D-BE6B-FFCA11AE7CB3}"/>
    <cellStyle name="Currency (0.00) 3 3 3 3 3" xfId="15711" xr:uid="{5D0068C6-4ED8-4D73-8CE0-6E1297E76DC2}"/>
    <cellStyle name="Currency (0.00) 3 3 3 3 3 2" xfId="39741" xr:uid="{2E70BF72-5626-48D0-B654-34C340FE565A}"/>
    <cellStyle name="Currency (0.00) 3 3 3 3 4" xfId="20759" xr:uid="{FBC8235C-AC01-4560-93E3-61F769D1852A}"/>
    <cellStyle name="Currency (0.00) 3 3 3 3 4 2" xfId="44570" xr:uid="{CCDE13E9-EBF4-4ABB-A0FD-42B48ACC496C}"/>
    <cellStyle name="Currency (0.00) 3 3 3 3 5" xfId="25379" xr:uid="{C7C7ED50-8E3F-4802-90A4-9D5E028890CB}"/>
    <cellStyle name="Currency (0.00) 3 3 3 3 5 2" xfId="49145" xr:uid="{6F29CC23-34EC-4957-85B2-66162854B8F4}"/>
    <cellStyle name="Currency (0.00) 3 3 3 3 6" xfId="30155" xr:uid="{8889C1B1-56D7-4E46-B2C0-960C149B741F}"/>
    <cellStyle name="Currency (0.00) 3 3 3 4" xfId="6372" xr:uid="{AE0FCF15-7C04-431B-A025-619505042B21}"/>
    <cellStyle name="Currency (0.00) 3 3 3 4 2" xfId="11751" xr:uid="{D54D889D-98A1-4490-9776-0948F313AFA3}"/>
    <cellStyle name="Currency (0.00) 3 3 3 4 2 2" xfId="35785" xr:uid="{2FB44E90-9927-4A8F-A908-9F7523EF0409}"/>
    <cellStyle name="Currency (0.00) 3 3 3 4 3" xfId="16489" xr:uid="{E65EB89D-C4E5-4DD0-867A-41133CC17965}"/>
    <cellStyle name="Currency (0.00) 3 3 3 4 3 2" xfId="40519" xr:uid="{4A935391-C25A-41C7-B890-A976583C671F}"/>
    <cellStyle name="Currency (0.00) 3 3 3 4 4" xfId="21495" xr:uid="{3F46031C-5853-4C1D-86B9-9D2A3FC08D09}"/>
    <cellStyle name="Currency (0.00) 3 3 3 4 4 2" xfId="45297" xr:uid="{BCAEEA89-B481-43EF-B7EF-7FF3736D08E1}"/>
    <cellStyle name="Currency (0.00) 3 3 3 4 5" xfId="26106" xr:uid="{4D836E27-B113-4BE1-94C5-1DAA584F740C}"/>
    <cellStyle name="Currency (0.00) 3 3 3 4 5 2" xfId="49872" xr:uid="{BE52F8E9-C888-4249-9E8D-F443D40B30C6}"/>
    <cellStyle name="Currency (0.00) 3 3 3 4 6" xfId="30924" xr:uid="{3023D54B-9AE5-430D-A93F-DEB7B154525F}"/>
    <cellStyle name="Currency (0.00) 3 3 3 5" xfId="7111" xr:uid="{56B396A5-81A7-4F97-8736-8F9793ABA8D8}"/>
    <cellStyle name="Currency (0.00) 3 3 3 5 2" xfId="12490" xr:uid="{153EC014-693B-42FC-A478-2035C38BFF64}"/>
    <cellStyle name="Currency (0.00) 3 3 3 5 2 2" xfId="36522" xr:uid="{8FD6F50B-4ACC-40FB-9A51-E9991F569A60}"/>
    <cellStyle name="Currency (0.00) 3 3 3 5 3" xfId="17226" xr:uid="{07A8FEDF-4714-4A13-A2C2-962328BC7523}"/>
    <cellStyle name="Currency (0.00) 3 3 3 5 3 2" xfId="41256" xr:uid="{607566FC-EF53-409E-B43E-7BC6680C96BE}"/>
    <cellStyle name="Currency (0.00) 3 3 3 5 4" xfId="22231" xr:uid="{9138BCEB-7D82-41E4-BE2B-4E13A9B2F78D}"/>
    <cellStyle name="Currency (0.00) 3 3 3 5 4 2" xfId="46024" xr:uid="{E70A59AE-08CC-4E68-AEA3-3D4BF065A8F4}"/>
    <cellStyle name="Currency (0.00) 3 3 3 5 5" xfId="26833" xr:uid="{4288536B-A5C0-42CD-BD15-2D9C66343E9E}"/>
    <cellStyle name="Currency (0.00) 3 3 3 5 5 2" xfId="50599" xr:uid="{460C7500-2763-47AF-91D4-D63EEA251A12}"/>
    <cellStyle name="Currency (0.00) 3 3 3 5 6" xfId="31652" xr:uid="{4CD07F75-55E2-451A-96A6-2E82E41DB8E9}"/>
    <cellStyle name="Currency (0.00) 3 3 3 6" xfId="7844" xr:uid="{2249C68B-BC36-4BFE-94E3-57C8229DB792}"/>
    <cellStyle name="Currency (0.00) 3 3 3 6 2" xfId="13223" xr:uid="{96C1EE7A-54BC-46EC-963A-DB43B7C2E853}"/>
    <cellStyle name="Currency (0.00) 3 3 3 6 2 2" xfId="37253" xr:uid="{610E0CFC-FEED-4C9B-806C-70294C27C6A2}"/>
    <cellStyle name="Currency (0.00) 3 3 3 6 3" xfId="17957" xr:uid="{1980EF0E-B21A-4EE8-A4D8-5D3B7AD5C557}"/>
    <cellStyle name="Currency (0.00) 3 3 3 6 3 2" xfId="41987" xr:uid="{5BE1A70A-99F4-422D-956B-CED4520573C1}"/>
    <cellStyle name="Currency (0.00) 3 3 3 6 4" xfId="22962" xr:uid="{F161F348-3AEF-43F0-996C-CE2E79537821}"/>
    <cellStyle name="Currency (0.00) 3 3 3 6 4 2" xfId="46746" xr:uid="{0C02BCC8-FC5E-4448-A832-BEFB8560AE57}"/>
    <cellStyle name="Currency (0.00) 3 3 3 6 5" xfId="27555" xr:uid="{A8E8F471-C9C2-4431-A08A-452FD6F56E22}"/>
    <cellStyle name="Currency (0.00) 3 3 3 6 5 2" xfId="51321" xr:uid="{800EFF9C-07DC-412A-993F-21AE73D54E76}"/>
    <cellStyle name="Currency (0.00) 3 3 3 6 6" xfId="32374" xr:uid="{D2F23F77-B325-4758-A7EB-C100ABEBD5AA}"/>
    <cellStyle name="Currency (0.00) 3 3 3 7" xfId="9064" xr:uid="{83272989-6D13-4BA6-967A-D579D558BA40}"/>
    <cellStyle name="Currency (0.00) 3 3 3 7 2" xfId="33278" xr:uid="{2BFE7EC8-D293-42AC-896A-6001C12D1C11}"/>
    <cellStyle name="Currency (0.00) 3 3 3 8" xfId="13981" xr:uid="{BA3AA291-0DE2-4EC2-A5AC-3357645D8418}"/>
    <cellStyle name="Currency (0.00) 3 3 3 8 2" xfId="38011" xr:uid="{978F9131-5861-46FD-95CD-23F076563554}"/>
    <cellStyle name="Currency (0.00) 3 3 3 9" xfId="18955" xr:uid="{61A63715-7520-4ADC-81F8-652A5305D38F}"/>
    <cellStyle name="Currency (0.00) 3 3 3 9 2" xfId="42791" xr:uid="{55C89903-0680-4430-8337-94F8BAA9106A}"/>
    <cellStyle name="Currency (0.00) 3 3 4" xfId="3985" xr:uid="{FD837DAA-F3A5-4BE6-8BEF-46CAF33B801D}"/>
    <cellStyle name="Currency (0.00) 3 3 4 2" xfId="9365" xr:uid="{E4605E25-DE8C-4521-814D-4D164615ADAE}"/>
    <cellStyle name="Currency (0.00) 3 3 4 2 2" xfId="33579" xr:uid="{89D66E30-1492-4640-9AD4-391594475524}"/>
    <cellStyle name="Currency (0.00) 3 3 4 3" xfId="14282" xr:uid="{C53285FA-D57B-4204-ABB4-D902FFA3BFAF}"/>
    <cellStyle name="Currency (0.00) 3 3 4 3 2" xfId="38312" xr:uid="{6EDA49D6-5297-4A2F-B9CC-3932C7A0F7BD}"/>
    <cellStyle name="Currency (0.00) 3 3 4 4" xfId="19514" xr:uid="{4AFE55EA-F162-4484-AD1F-04A7B48706B9}"/>
    <cellStyle name="Currency (0.00) 3 3 4 4 2" xfId="43342" xr:uid="{A2CFC1DD-E045-410E-8536-2FE856518276}"/>
    <cellStyle name="Currency (0.00) 3 3 4 5" xfId="24151" xr:uid="{D55CD026-A9C3-464B-BD85-C92E16D7CCFB}"/>
    <cellStyle name="Currency (0.00) 3 3 4 5 2" xfId="47917" xr:uid="{6CE2CDD6-8676-4FA1-BED1-FB93BA03A4BD}"/>
    <cellStyle name="Currency (0.00) 3 3 4 6" xfId="28745" xr:uid="{13DF6F5D-9092-4C33-832A-7AB040D7C74D}"/>
    <cellStyle name="Currency (0.00) 3 3 5" xfId="5090" xr:uid="{BE25ADEF-C390-4AAD-9410-C6B2495A87C5}"/>
    <cellStyle name="Currency (0.00) 3 3 5 2" xfId="10469" xr:uid="{0510548F-9C85-4123-9E81-13E73EA6D060}"/>
    <cellStyle name="Currency (0.00) 3 3 5 2 2" xfId="34508" xr:uid="{62F4B589-7B4F-4C90-99E9-E0F3A45880AE}"/>
    <cellStyle name="Currency (0.00) 3 3 5 3" xfId="15212" xr:uid="{7C62E569-A2DD-49DE-B982-F8C6268BB0BE}"/>
    <cellStyle name="Currency (0.00) 3 3 5 3 2" xfId="39242" xr:uid="{B5B93C5F-003B-40A1-A7FA-2E6B564D9178}"/>
    <cellStyle name="Currency (0.00) 3 3 5 4" xfId="20260" xr:uid="{1EC36A3D-CDB6-4A28-8F30-089821034A73}"/>
    <cellStyle name="Currency (0.00) 3 3 5 4 2" xfId="44077" xr:uid="{C135A4A8-E119-4B67-9CCA-8E36DF4F2EEA}"/>
    <cellStyle name="Currency (0.00) 3 3 5 5" xfId="24886" xr:uid="{EC808E89-C125-4238-8741-44056C7C0B85}"/>
    <cellStyle name="Currency (0.00) 3 3 5 5 2" xfId="48652" xr:uid="{E861FB15-5E1D-4766-BFE3-9120768C5511}"/>
    <cellStyle name="Currency (0.00) 3 3 5 6" xfId="29662" xr:uid="{75D972C4-8E49-4846-881F-4C3770756918}"/>
    <cellStyle name="Currency (0.00) 3 3 6" xfId="5871" xr:uid="{57A2392D-8098-4366-BFD9-5938123E379F}"/>
    <cellStyle name="Currency (0.00) 3 3 6 2" xfId="11250" xr:uid="{A8BE93BF-0655-4F8A-9542-4D5E480A1083}"/>
    <cellStyle name="Currency (0.00) 3 3 6 2 2" xfId="35286" xr:uid="{22A3A0FD-6843-4EA4-97FF-2A01C0F9E370}"/>
    <cellStyle name="Currency (0.00) 3 3 6 3" xfId="15990" xr:uid="{CE0D6C28-007C-47BD-BB34-28900AC1B6A9}"/>
    <cellStyle name="Currency (0.00) 3 3 6 3 2" xfId="40020" xr:uid="{A860BA0D-023B-422F-B27B-55762C358FAB}"/>
    <cellStyle name="Currency (0.00) 3 3 6 4" xfId="20997" xr:uid="{5053209B-2FA7-4B14-93CC-0206D47A567D}"/>
    <cellStyle name="Currency (0.00) 3 3 6 4 2" xfId="44805" xr:uid="{AD1F084F-9F92-43B3-92D3-30B17468C4B7}"/>
    <cellStyle name="Currency (0.00) 3 3 6 5" xfId="25614" xr:uid="{C8E5D479-8AF7-4129-B4CD-A7A17854116B}"/>
    <cellStyle name="Currency (0.00) 3 3 6 5 2" xfId="49380" xr:uid="{879CDE34-68F7-4B28-8CAD-F4780FB56D5B}"/>
    <cellStyle name="Currency (0.00) 3 3 6 6" xfId="30431" xr:uid="{CA05C4C3-939C-4336-A2AE-87BD6A37BBBB}"/>
    <cellStyle name="Currency (0.00) 3 3 7" xfId="6611" xr:uid="{BD27DA82-05E2-4540-A1D4-17436BBCA224}"/>
    <cellStyle name="Currency (0.00) 3 3 7 2" xfId="11990" xr:uid="{F3F389E5-CB5E-478D-9FB1-92DAF898C543}"/>
    <cellStyle name="Currency (0.00) 3 3 7 2 2" xfId="36024" xr:uid="{08E47AC5-91B8-4A43-9FEB-ECCA8AC51BF8}"/>
    <cellStyle name="Currency (0.00) 3 3 7 3" xfId="16728" xr:uid="{E33B5EAA-3DF0-4775-BE94-F12C0F0B21B2}"/>
    <cellStyle name="Currency (0.00) 3 3 7 3 2" xfId="40758" xr:uid="{3BFA5768-BC75-4FD4-A00E-6912C436BAEE}"/>
    <cellStyle name="Currency (0.00) 3 3 7 4" xfId="21733" xr:uid="{1AE879AF-B188-4E34-B814-FAE8C6FEBB03}"/>
    <cellStyle name="Currency (0.00) 3 3 7 4 2" xfId="45532" xr:uid="{6DDFC01F-564E-4A40-860C-AA72E4CEC440}"/>
    <cellStyle name="Currency (0.00) 3 3 7 5" xfId="26341" xr:uid="{06841948-7D63-4677-B6D5-98AEB893F6BD}"/>
    <cellStyle name="Currency (0.00) 3 3 7 5 2" xfId="50107" xr:uid="{077A583E-A778-4644-A2F9-8B0E7CD781CE}"/>
    <cellStyle name="Currency (0.00) 3 3 7 6" xfId="31160" xr:uid="{9B3D34B8-5682-4468-A3F1-0D24D4ABB941}"/>
    <cellStyle name="Currency (0.00) 3 3 8" xfId="7344" xr:uid="{81590FE1-9D81-494F-B8E0-9298BB893D10}"/>
    <cellStyle name="Currency (0.00) 3 3 8 2" xfId="12723" xr:uid="{B3B36623-4459-4293-B530-260C358948C4}"/>
    <cellStyle name="Currency (0.00) 3 3 8 2 2" xfId="36755" xr:uid="{623586F1-0161-4C02-B9AA-B77F6E695474}"/>
    <cellStyle name="Currency (0.00) 3 3 8 3" xfId="17459" xr:uid="{8F5FDB4A-D3FC-4AD4-8053-6A0990D66B62}"/>
    <cellStyle name="Currency (0.00) 3 3 8 3 2" xfId="41489" xr:uid="{44B6BAB3-FF4F-4413-8F0F-80868ADFD6EE}"/>
    <cellStyle name="Currency (0.00) 3 3 8 4" xfId="22464" xr:uid="{33344783-EFD6-4132-81E2-FDC3CC12F2FB}"/>
    <cellStyle name="Currency (0.00) 3 3 8 4 2" xfId="46254" xr:uid="{7D88C9B5-76FA-4981-9CA1-A26A81B83638}"/>
    <cellStyle name="Currency (0.00) 3 3 8 5" xfId="27063" xr:uid="{84E567D5-D194-404C-B562-70183BC1AB11}"/>
    <cellStyle name="Currency (0.00) 3 3 8 5 2" xfId="50829" xr:uid="{481588ED-4E63-4C14-A8AF-58EBF008C504}"/>
    <cellStyle name="Currency (0.00) 3 3 8 6" xfId="31882" xr:uid="{3AD2C041-8B52-450D-8E52-A3569972C92B}"/>
    <cellStyle name="Currency (0.00) 3 3 9" xfId="8561" xr:uid="{2A124F0D-A476-4106-B587-A89FF43514AE}"/>
    <cellStyle name="Currency (0.00) 3 3 9 2" xfId="32777" xr:uid="{EE341779-3795-4E90-BE08-DE52C175C357}"/>
    <cellStyle name="Currency (0.00) 3 4" xfId="3281" xr:uid="{9D80D5CC-BF3E-4BD4-89E4-1C58CBC96C0B}"/>
    <cellStyle name="Currency (0.00) 3 4 10" xfId="13590" xr:uid="{DB069D3B-1BFD-4644-B3CF-FEDA57127EF5}"/>
    <cellStyle name="Currency (0.00) 3 4 10 2" xfId="37620" xr:uid="{36FB19A9-AE1F-420C-BB01-EABEB0F084E4}"/>
    <cellStyle name="Currency (0.00) 3 4 11" xfId="18562" xr:uid="{0354FBC3-762C-48EB-8E8B-D4B7E6DBBC66}"/>
    <cellStyle name="Currency (0.00) 3 4 11 2" xfId="42403" xr:uid="{CFAC1119-BA21-4AB9-A4D0-0E7266C17211}"/>
    <cellStyle name="Currency (0.00) 3 4 12" xfId="28059" xr:uid="{D3640DD3-2470-4C5F-9302-C8DCBC30AEB6}"/>
    <cellStyle name="Currency (0.00) 3 4 2" xfId="3564" xr:uid="{07D0251D-759B-4EAC-B5C4-47B4F01A986E}"/>
    <cellStyle name="Currency (0.00) 3 4 2 10" xfId="23543" xr:uid="{5454B88C-52E2-4A17-B04B-4766D3EC1F55}"/>
    <cellStyle name="Currency (0.00) 3 4 2 10 2" xfId="47309" xr:uid="{AB618E18-D24B-4E92-B13A-498AEEAE1EEE}"/>
    <cellStyle name="Currency (0.00) 3 4 2 11" xfId="28329" xr:uid="{464ECBA0-446B-4D29-8A42-74B6E541C2F3}"/>
    <cellStyle name="Currency (0.00) 3 4 2 2" xfId="4367" xr:uid="{38A6F8F8-B5CA-4956-8602-D6FF481F64E3}"/>
    <cellStyle name="Currency (0.00) 3 4 2 2 2" xfId="9747" xr:uid="{D5AEFC25-B73F-473C-9B48-45C1029361BE}"/>
    <cellStyle name="Currency (0.00) 3 4 2 2 2 2" xfId="33959" xr:uid="{4221C25B-1ED6-4A2F-8153-92D32D0E8B4B}"/>
    <cellStyle name="Currency (0.00) 3 4 2 2 3" xfId="14662" xr:uid="{8B624237-5EA1-4D7A-BA88-BB7CEABD378E}"/>
    <cellStyle name="Currency (0.00) 3 4 2 2 3 2" xfId="38692" xr:uid="{62CBE18A-3A04-4D7B-A8DC-3AA3549121CD}"/>
    <cellStyle name="Currency (0.00) 3 4 2 2 4" xfId="19896" xr:uid="{6A80FA57-A1F4-4979-B1D6-C9458BFF4AA5}"/>
    <cellStyle name="Currency (0.00) 3 4 2 2 4 2" xfId="43718" xr:uid="{E3F44EA7-023B-4051-8895-D328B5ADC435}"/>
    <cellStyle name="Currency (0.00) 3 4 2 2 5" xfId="24527" xr:uid="{D3AA92C7-7771-44D2-8AEC-C956E2F44D5A}"/>
    <cellStyle name="Currency (0.00) 3 4 2 2 5 2" xfId="48293" xr:uid="{7E7A8BF1-7E85-4531-B81D-E13749AD1DE5}"/>
    <cellStyle name="Currency (0.00) 3 4 2 2 6" xfId="29119" xr:uid="{F0251E6D-BD3E-4F8D-87A3-04BEAA330FA9}"/>
    <cellStyle name="Currency (0.00) 3 4 2 3" xfId="5473" xr:uid="{A05FB356-3E18-4A0D-A122-6D56D66A679B}"/>
    <cellStyle name="Currency (0.00) 3 4 2 3 2" xfId="10852" xr:uid="{B57225D0-7AA3-426A-8CB7-B6118E5211E4}"/>
    <cellStyle name="Currency (0.00) 3 4 2 3 2 2" xfId="34889" xr:uid="{BF895DC8-822E-4CB3-A60D-B558C456D1D8}"/>
    <cellStyle name="Currency (0.00) 3 4 2 3 3" xfId="15593" xr:uid="{417B365D-075F-4436-85B8-D57B7D84D946}"/>
    <cellStyle name="Currency (0.00) 3 4 2 3 3 2" xfId="39623" xr:uid="{1FFAEEA1-BB77-4D87-BB5B-D60F390B0F89}"/>
    <cellStyle name="Currency (0.00) 3 4 2 3 4" xfId="20641" xr:uid="{CCBFABA2-7850-4B38-9D5E-C5068F8CDD73}"/>
    <cellStyle name="Currency (0.00) 3 4 2 3 4 2" xfId="44452" xr:uid="{9F848ED9-D33E-4060-9B4A-B653EA30CAF0}"/>
    <cellStyle name="Currency (0.00) 3 4 2 3 5" xfId="25261" xr:uid="{66F8CC18-7D82-4410-ACA0-741B36D48F40}"/>
    <cellStyle name="Currency (0.00) 3 4 2 3 5 2" xfId="49027" xr:uid="{A706F81E-2424-44DD-B48A-A82DDC0B162D}"/>
    <cellStyle name="Currency (0.00) 3 4 2 3 6" xfId="30037" xr:uid="{AB5BB821-AC05-4386-A83E-16F475F71C1B}"/>
    <cellStyle name="Currency (0.00) 3 4 2 4" xfId="6254" xr:uid="{FE98C911-9320-44E2-B74B-7AC4C6B3D248}"/>
    <cellStyle name="Currency (0.00) 3 4 2 4 2" xfId="11633" xr:uid="{7FE1875D-1EB2-43F6-96DF-17E3C4C43F92}"/>
    <cellStyle name="Currency (0.00) 3 4 2 4 2 2" xfId="35667" xr:uid="{FC3478C8-6657-4C97-A072-E10DADD3A85E}"/>
    <cellStyle name="Currency (0.00) 3 4 2 4 3" xfId="16371" xr:uid="{DA7CFA6D-5119-4187-BF0C-81A10AE22AFF}"/>
    <cellStyle name="Currency (0.00) 3 4 2 4 3 2" xfId="40401" xr:uid="{467A0005-D9E4-41B6-B920-9E7C74FE45F0}"/>
    <cellStyle name="Currency (0.00) 3 4 2 4 4" xfId="21377" xr:uid="{90D9FE18-5EE9-43C2-BD84-42442B84A828}"/>
    <cellStyle name="Currency (0.00) 3 4 2 4 4 2" xfId="45179" xr:uid="{C0CD9C4F-2DF8-4F40-86C9-DFA2ACD3B0F5}"/>
    <cellStyle name="Currency (0.00) 3 4 2 4 5" xfId="25988" xr:uid="{F11DF3D2-C55C-4D28-929A-0410B9B2672A}"/>
    <cellStyle name="Currency (0.00) 3 4 2 4 5 2" xfId="49754" xr:uid="{4FA8D4B7-BB3C-43C3-A85E-81D2FCF8CB1C}"/>
    <cellStyle name="Currency (0.00) 3 4 2 4 6" xfId="30806" xr:uid="{7FE00539-82FB-4449-99A4-0D8581073B97}"/>
    <cellStyle name="Currency (0.00) 3 4 2 5" xfId="6993" xr:uid="{0586A95B-8C06-4D6A-970C-DBFB1CC0E582}"/>
    <cellStyle name="Currency (0.00) 3 4 2 5 2" xfId="12372" xr:uid="{A213EFCD-E96D-4B5D-AB83-21C914102565}"/>
    <cellStyle name="Currency (0.00) 3 4 2 5 2 2" xfId="36404" xr:uid="{4AF5F69B-DF60-4340-853F-626B39C22B95}"/>
    <cellStyle name="Currency (0.00) 3 4 2 5 3" xfId="17108" xr:uid="{A5926C4F-6C49-42E4-918A-9F1182816738}"/>
    <cellStyle name="Currency (0.00) 3 4 2 5 3 2" xfId="41138" xr:uid="{EE6289DB-6F34-4B48-A659-D1A54D23215B}"/>
    <cellStyle name="Currency (0.00) 3 4 2 5 4" xfId="22113" xr:uid="{A6D00981-3379-47E7-B96E-05450A6F7DE8}"/>
    <cellStyle name="Currency (0.00) 3 4 2 5 4 2" xfId="45906" xr:uid="{D2C79215-644F-4D00-820E-7044B4A26D0A}"/>
    <cellStyle name="Currency (0.00) 3 4 2 5 5" xfId="26715" xr:uid="{D41D1256-5B7E-4053-89E1-0BC071764CC4}"/>
    <cellStyle name="Currency (0.00) 3 4 2 5 5 2" xfId="50481" xr:uid="{681686F3-EAF0-4F3B-9113-7EF79E3D30F7}"/>
    <cellStyle name="Currency (0.00) 3 4 2 5 6" xfId="31534" xr:uid="{C325C7EE-EFAA-413C-9E85-9515B8456D7A}"/>
    <cellStyle name="Currency (0.00) 3 4 2 6" xfId="7726" xr:uid="{B27D9A2A-57DF-4050-98B7-2D9EE4113F79}"/>
    <cellStyle name="Currency (0.00) 3 4 2 6 2" xfId="13105" xr:uid="{FBDFB2F6-DF7D-4B89-A73E-8BE12CDBDABB}"/>
    <cellStyle name="Currency (0.00) 3 4 2 6 2 2" xfId="37135" xr:uid="{D55923ED-58E9-43C4-8BB1-3724937B5713}"/>
    <cellStyle name="Currency (0.00) 3 4 2 6 3" xfId="17839" xr:uid="{904F1524-AEF9-47FB-98AE-FE53317E0222}"/>
    <cellStyle name="Currency (0.00) 3 4 2 6 3 2" xfId="41869" xr:uid="{BB71A467-D8F9-4F1D-94B5-56D6E59FDD16}"/>
    <cellStyle name="Currency (0.00) 3 4 2 6 4" xfId="22844" xr:uid="{475A40F6-7F3B-4BA0-9DDE-31085E49D243}"/>
    <cellStyle name="Currency (0.00) 3 4 2 6 4 2" xfId="46628" xr:uid="{D09835A3-FEB4-4AD1-8851-202ECFF40AA9}"/>
    <cellStyle name="Currency (0.00) 3 4 2 6 5" xfId="27437" xr:uid="{D37C5249-8194-46BE-95D9-91CD3A60DCAD}"/>
    <cellStyle name="Currency (0.00) 3 4 2 6 5 2" xfId="51203" xr:uid="{BA29E015-121E-45B1-B0AA-D52CCC152E82}"/>
    <cellStyle name="Currency (0.00) 3 4 2 6 6" xfId="32256" xr:uid="{4EB83C18-C8DE-4EA2-B501-C5909D863D19}"/>
    <cellStyle name="Currency (0.00) 3 4 2 7" xfId="8946" xr:uid="{E87B982D-620A-4D16-A218-D9A7BE75F1D5}"/>
    <cellStyle name="Currency (0.00) 3 4 2 7 2" xfId="33160" xr:uid="{C3872A25-C042-4974-ABB6-AFE6EACA5AF0}"/>
    <cellStyle name="Currency (0.00) 3 4 2 8" xfId="13863" xr:uid="{9DB2617D-4001-4BC2-8E36-4BC1D3A46FBF}"/>
    <cellStyle name="Currency (0.00) 3 4 2 8 2" xfId="37893" xr:uid="{9694479F-7D2D-4E4E-9E16-ADFCB9668ACB}"/>
    <cellStyle name="Currency (0.00) 3 4 2 9" xfId="18837" xr:uid="{F05E560F-FB1F-4578-80F9-2038188F96BA}"/>
    <cellStyle name="Currency (0.00) 3 4 2 9 2" xfId="42673" xr:uid="{8D7098BC-F0E0-49BC-B86C-F4840BC0F1B7}"/>
    <cellStyle name="Currency (0.00) 3 4 3" xfId="3788" xr:uid="{4870609D-4074-414D-8A89-6A0DE8844B50}"/>
    <cellStyle name="Currency (0.00) 3 4 3 10" xfId="28550" xr:uid="{979EADAB-1A96-4B63-AB3A-D0DE2DB6521A}"/>
    <cellStyle name="Currency (0.00) 3 4 3 2" xfId="4591" xr:uid="{9CEE9170-AFFD-458E-B9AA-EF3C70D59868}"/>
    <cellStyle name="Currency (0.00) 3 4 3 2 2" xfId="9971" xr:uid="{830AF84D-4058-4CB7-9FFB-72BA8D3DD8AB}"/>
    <cellStyle name="Currency (0.00) 3 4 3 2 2 2" xfId="34183" xr:uid="{3DB933FB-882E-4E21-B742-83BF0F2AF4E1}"/>
    <cellStyle name="Currency (0.00) 3 4 3 2 3" xfId="14886" xr:uid="{5DA11351-F37E-42EA-A8C3-52C2FF273D18}"/>
    <cellStyle name="Currency (0.00) 3 4 3 2 3 2" xfId="38916" xr:uid="{9C31A12D-834B-47DB-9D2C-00BA61533369}"/>
    <cellStyle name="Currency (0.00) 3 4 3 2 4" xfId="20120" xr:uid="{10C64CE0-A6AD-4162-8FAA-B856B623D43B}"/>
    <cellStyle name="Currency (0.00) 3 4 3 2 4 2" xfId="43939" xr:uid="{7CF05832-D83A-4136-8743-40A303F56F7A}"/>
    <cellStyle name="Currency (0.00) 3 4 3 2 5" xfId="24748" xr:uid="{0A7B2B59-BC44-4948-9A34-CDA65330D06F}"/>
    <cellStyle name="Currency (0.00) 3 4 3 2 5 2" xfId="48514" xr:uid="{D513238F-D6DA-4170-826D-029B69B169D3}"/>
    <cellStyle name="Currency (0.00) 3 4 3 2 6" xfId="29340" xr:uid="{0B46B63D-F11D-49E4-B811-66241B70E8E2}"/>
    <cellStyle name="Currency (0.00) 3 4 3 3" xfId="5697" xr:uid="{4024CC3F-C7F1-4C95-98AB-4D9958FA0693}"/>
    <cellStyle name="Currency (0.00) 3 4 3 3 2" xfId="11076" xr:uid="{E696E821-B51E-4C51-A104-C00B5DB9AA61}"/>
    <cellStyle name="Currency (0.00) 3 4 3 3 2 2" xfId="35113" xr:uid="{B3D477D6-645E-458F-9A4B-986EDA3A8A35}"/>
    <cellStyle name="Currency (0.00) 3 4 3 3 3" xfId="15817" xr:uid="{3FC5F16D-E8B3-44BF-B804-5B8EECCA6291}"/>
    <cellStyle name="Currency (0.00) 3 4 3 3 3 2" xfId="39847" xr:uid="{668A78C0-B482-47FE-9C9B-33013C3FF6DA}"/>
    <cellStyle name="Currency (0.00) 3 4 3 3 4" xfId="20865" xr:uid="{9386A2D0-DFDE-46F5-8416-D6C8C36927A5}"/>
    <cellStyle name="Currency (0.00) 3 4 3 3 4 2" xfId="44673" xr:uid="{60110D5A-949E-4F21-BFF3-1356D2A6E744}"/>
    <cellStyle name="Currency (0.00) 3 4 3 3 5" xfId="25482" xr:uid="{3E96FD9F-774D-436A-8B05-02ABACE5BFDC}"/>
    <cellStyle name="Currency (0.00) 3 4 3 3 5 2" xfId="49248" xr:uid="{97D1456F-0A3B-4431-9D5C-A1CD25AC0AD8}"/>
    <cellStyle name="Currency (0.00) 3 4 3 3 6" xfId="30258" xr:uid="{0491A4EE-7B48-4A5A-9A47-39B2E1C72DF3}"/>
    <cellStyle name="Currency (0.00) 3 4 3 4" xfId="6478" xr:uid="{D38477AB-92C9-426B-AD21-FAC9EB54ABD9}"/>
    <cellStyle name="Currency (0.00) 3 4 3 4 2" xfId="11857" xr:uid="{8FE51675-F375-486A-AF65-4B814B80D20B}"/>
    <cellStyle name="Currency (0.00) 3 4 3 4 2 2" xfId="35891" xr:uid="{D4B09C23-0BBE-486F-8733-EDA0A5497322}"/>
    <cellStyle name="Currency (0.00) 3 4 3 4 3" xfId="16595" xr:uid="{AA3D67CE-39D3-45A6-B5EE-83EC04957FB0}"/>
    <cellStyle name="Currency (0.00) 3 4 3 4 3 2" xfId="40625" xr:uid="{459E866F-9E95-4F2E-8EC0-F60E4DE36E6E}"/>
    <cellStyle name="Currency (0.00) 3 4 3 4 4" xfId="21601" xr:uid="{692B37FC-783B-4CDA-9BEE-02DD75BA67F8}"/>
    <cellStyle name="Currency (0.00) 3 4 3 4 4 2" xfId="45400" xr:uid="{8805534B-ED2B-4A00-96BD-F06A47CD5B8F}"/>
    <cellStyle name="Currency (0.00) 3 4 3 4 5" xfId="26209" xr:uid="{85C01091-1C7B-402E-9498-2A8504DEB03B}"/>
    <cellStyle name="Currency (0.00) 3 4 3 4 5 2" xfId="49975" xr:uid="{1834B342-6881-411D-885F-8B498CE0762F}"/>
    <cellStyle name="Currency (0.00) 3 4 3 4 6" xfId="31027" xr:uid="{437EC6E2-DD4D-4997-9ADD-5638B548C018}"/>
    <cellStyle name="Currency (0.00) 3 4 3 5" xfId="7217" xr:uid="{175CF4A3-D7BC-4D9A-A431-79015CEF338C}"/>
    <cellStyle name="Currency (0.00) 3 4 3 5 2" xfId="12596" xr:uid="{F318D590-89EE-4780-81D5-C7E1F0EAAC63}"/>
    <cellStyle name="Currency (0.00) 3 4 3 5 2 2" xfId="36628" xr:uid="{A7F7A795-AB70-4683-B7E9-37BE6A608E64}"/>
    <cellStyle name="Currency (0.00) 3 4 3 5 3" xfId="17332" xr:uid="{E4A05BF8-612D-447F-B5ED-A6E94B2189E6}"/>
    <cellStyle name="Currency (0.00) 3 4 3 5 3 2" xfId="41362" xr:uid="{DD0E90A0-1BE2-4F96-9D6A-90C571DF88DE}"/>
    <cellStyle name="Currency (0.00) 3 4 3 5 4" xfId="22337" xr:uid="{C743E783-CDE2-4EAD-995E-5DBD28112B8D}"/>
    <cellStyle name="Currency (0.00) 3 4 3 5 4 2" xfId="46127" xr:uid="{32144B96-AD7F-4888-A8F5-3A7B0A65821A}"/>
    <cellStyle name="Currency (0.00) 3 4 3 5 5" xfId="26936" xr:uid="{5D2F2936-B84B-4DD6-BAB0-DDC54C860377}"/>
    <cellStyle name="Currency (0.00) 3 4 3 5 5 2" xfId="50702" xr:uid="{8E4DE84B-AC2C-43E7-A106-F1EF28F446D0}"/>
    <cellStyle name="Currency (0.00) 3 4 3 5 6" xfId="31755" xr:uid="{8E26B955-B3D5-45E8-8B65-E6545001F310}"/>
    <cellStyle name="Currency (0.00) 3 4 3 6" xfId="7950" xr:uid="{59940268-3783-4F8F-AFBA-66B05FF5E770}"/>
    <cellStyle name="Currency (0.00) 3 4 3 6 2" xfId="13329" xr:uid="{55D9737C-0DF9-4CED-9597-71F47250D3B8}"/>
    <cellStyle name="Currency (0.00) 3 4 3 6 2 2" xfId="37359" xr:uid="{255F7437-D8E8-4CA5-B328-74CD575C3335}"/>
    <cellStyle name="Currency (0.00) 3 4 3 6 3" xfId="18063" xr:uid="{CF8AEEAF-C277-43E7-879D-A71E75F0D24D}"/>
    <cellStyle name="Currency (0.00) 3 4 3 6 3 2" xfId="42093" xr:uid="{8E3726E2-08CE-4741-A53D-33B3D8D98357}"/>
    <cellStyle name="Currency (0.00) 3 4 3 6 4" xfId="23068" xr:uid="{A27BCB75-7AB5-4448-8541-582633A472ED}"/>
    <cellStyle name="Currency (0.00) 3 4 3 6 4 2" xfId="46849" xr:uid="{FE141560-F55F-4BEA-B0EC-3670480759A4}"/>
    <cellStyle name="Currency (0.00) 3 4 3 6 5" xfId="27658" xr:uid="{F578529A-624F-4CA4-9D87-798F899CB904}"/>
    <cellStyle name="Currency (0.00) 3 4 3 6 5 2" xfId="51424" xr:uid="{E9B37714-957E-4E11-96EF-1B50C0F982C5}"/>
    <cellStyle name="Currency (0.00) 3 4 3 6 6" xfId="32477" xr:uid="{4B20C07F-937B-4742-B07D-663882705231}"/>
    <cellStyle name="Currency (0.00) 3 4 3 7" xfId="9170" xr:uid="{C36ED2F4-8818-4105-9FA0-CF88427ECA6A}"/>
    <cellStyle name="Currency (0.00) 3 4 3 7 2" xfId="33384" xr:uid="{B199C404-EE26-4F8F-8048-DDE0C7A03C33}"/>
    <cellStyle name="Currency (0.00) 3 4 3 8" xfId="14087" xr:uid="{65FF3356-4EE7-432B-9486-6ECEE6125463}"/>
    <cellStyle name="Currency (0.00) 3 4 3 8 2" xfId="38117" xr:uid="{B3E806C3-7F55-40ED-95C5-68CC5BA6C6DA}"/>
    <cellStyle name="Currency (0.00) 3 4 3 9" xfId="19061" xr:uid="{83D7CC2A-3DFD-4A4B-9EBF-71D806BD431A}"/>
    <cellStyle name="Currency (0.00) 3 4 3 9 2" xfId="42894" xr:uid="{D69BCE1A-AD02-4315-81F5-69E795C24FE1}"/>
    <cellStyle name="Currency (0.00) 3 4 4" xfId="4092" xr:uid="{9E60C736-44A0-456A-8AD0-2F3A37956630}"/>
    <cellStyle name="Currency (0.00) 3 4 4 2" xfId="9472" xr:uid="{5A0F5FC9-4B86-4AD9-B0CD-5F5F61597C7D}"/>
    <cellStyle name="Currency (0.00) 3 4 4 2 2" xfId="33686" xr:uid="{75239F84-13A2-4D0E-BA5D-E94231635822}"/>
    <cellStyle name="Currency (0.00) 3 4 4 3" xfId="14389" xr:uid="{DE35B6DA-1084-4A22-B156-D11A06E0CFB3}"/>
    <cellStyle name="Currency (0.00) 3 4 4 3 2" xfId="38419" xr:uid="{33F462F3-1334-49E5-A33F-6FF456424CD7}"/>
    <cellStyle name="Currency (0.00) 3 4 4 4" xfId="19621" xr:uid="{0D6FC45E-2884-4972-B764-75A2544A213E}"/>
    <cellStyle name="Currency (0.00) 3 4 4 4 2" xfId="43446" xr:uid="{D3BE1708-A2B9-4E6A-8F20-17AB9F1CB580}"/>
    <cellStyle name="Currency (0.00) 3 4 4 5" xfId="24255" xr:uid="{80E811B8-1067-47CC-B906-04143B6A9F81}"/>
    <cellStyle name="Currency (0.00) 3 4 4 5 2" xfId="48021" xr:uid="{C096A43C-A9DB-410C-9B45-F60B9A5EF45F}"/>
    <cellStyle name="Currency (0.00) 3 4 4 6" xfId="28849" xr:uid="{9829AA9D-7C39-45D2-B948-59AB41742EAB}"/>
    <cellStyle name="Currency (0.00) 3 4 5" xfId="5197" xr:uid="{8B830519-1B7A-4901-A450-087D683E7522}"/>
    <cellStyle name="Currency (0.00) 3 4 5 2" xfId="10576" xr:uid="{9F75A551-F8F9-4B18-A25F-8234F3C7995C}"/>
    <cellStyle name="Currency (0.00) 3 4 5 2 2" xfId="34615" xr:uid="{70FB39A4-9DB5-4D3A-96AF-8510DB3153C2}"/>
    <cellStyle name="Currency (0.00) 3 4 5 3" xfId="15319" xr:uid="{2F51BF3E-F4BF-482E-8E9E-C43E6B5A2329}"/>
    <cellStyle name="Currency (0.00) 3 4 5 3 2" xfId="39349" xr:uid="{E53F9A53-AB08-466D-92A4-7C8DD1AF3B6F}"/>
    <cellStyle name="Currency (0.00) 3 4 5 4" xfId="20367" xr:uid="{AF2DFEDE-3B4E-4711-B8B8-C4C38DC3ABD8}"/>
    <cellStyle name="Currency (0.00) 3 4 5 4 2" xfId="44181" xr:uid="{17A01BB0-DBA7-4D6F-8360-83738AABCC23}"/>
    <cellStyle name="Currency (0.00) 3 4 5 5" xfId="24990" xr:uid="{FEC124C5-444A-48F4-9D85-E34A9C45A277}"/>
    <cellStyle name="Currency (0.00) 3 4 5 5 2" xfId="48756" xr:uid="{952B97DE-4C17-4718-AA02-292FC06348A2}"/>
    <cellStyle name="Currency (0.00) 3 4 5 6" xfId="29766" xr:uid="{FA13B6BA-ADF9-4E83-8B22-2EEF08833DF5}"/>
    <cellStyle name="Currency (0.00) 3 4 6" xfId="5978" xr:uid="{55A03D10-EC44-41ED-BD55-67618B0E8D54}"/>
    <cellStyle name="Currency (0.00) 3 4 6 2" xfId="11357" xr:uid="{63C19688-249E-41E0-AE5C-2F3D7EC04E39}"/>
    <cellStyle name="Currency (0.00) 3 4 6 2 2" xfId="35393" xr:uid="{9A409DF5-D6AD-46D4-AD3D-5AC819680710}"/>
    <cellStyle name="Currency (0.00) 3 4 6 3" xfId="16097" xr:uid="{DA7B2B39-1BCF-4766-B6F3-087D5CDCD297}"/>
    <cellStyle name="Currency (0.00) 3 4 6 3 2" xfId="40127" xr:uid="{B3762D51-53D2-4AB5-8A14-0B7511931F9D}"/>
    <cellStyle name="Currency (0.00) 3 4 6 4" xfId="21104" xr:uid="{4905353B-6AA1-4D76-8B65-B5DF633DFFEB}"/>
    <cellStyle name="Currency (0.00) 3 4 6 4 2" xfId="44909" xr:uid="{61057636-FE6A-4F8E-AE29-41AA06735926}"/>
    <cellStyle name="Currency (0.00) 3 4 6 5" xfId="25718" xr:uid="{97A43EF7-5B98-4CB1-843E-E30070159195}"/>
    <cellStyle name="Currency (0.00) 3 4 6 5 2" xfId="49484" xr:uid="{AAC28499-461E-4F69-B8A3-D71AB9182D73}"/>
    <cellStyle name="Currency (0.00) 3 4 6 6" xfId="30535" xr:uid="{1F956B50-866F-4570-8FF4-2BD494002379}"/>
    <cellStyle name="Currency (0.00) 3 4 7" xfId="6718" xr:uid="{D1B04FB3-CE95-4512-B06E-5F9C2BB3BCE0}"/>
    <cellStyle name="Currency (0.00) 3 4 7 2" xfId="12097" xr:uid="{67F5A90B-5541-48E0-954A-177705A7A95C}"/>
    <cellStyle name="Currency (0.00) 3 4 7 2 2" xfId="36131" xr:uid="{DD256275-A50B-4A11-AB4A-B5BBD9750F0B}"/>
    <cellStyle name="Currency (0.00) 3 4 7 3" xfId="16835" xr:uid="{24539100-C6A4-4C50-B8B0-2BC7078E2DAC}"/>
    <cellStyle name="Currency (0.00) 3 4 7 3 2" xfId="40865" xr:uid="{5487704F-E29B-452D-956F-730DCA5B2F09}"/>
    <cellStyle name="Currency (0.00) 3 4 7 4" xfId="21840" xr:uid="{D137ED47-FE98-4543-9483-85CAB4BF5667}"/>
    <cellStyle name="Currency (0.00) 3 4 7 4 2" xfId="45636" xr:uid="{C62B72F8-E681-4ED4-B79F-0E6D64954601}"/>
    <cellStyle name="Currency (0.00) 3 4 7 5" xfId="26445" xr:uid="{36B32B10-616E-47D9-96BC-4C1F7F00EF55}"/>
    <cellStyle name="Currency (0.00) 3 4 7 5 2" xfId="50211" xr:uid="{FBED8D63-C711-4FF1-8F27-62EB197EFE8C}"/>
    <cellStyle name="Currency (0.00) 3 4 7 6" xfId="31264" xr:uid="{4933B54C-E477-4DBD-9579-50971F175F88}"/>
    <cellStyle name="Currency (0.00) 3 4 8" xfId="7451" xr:uid="{76BE6C53-73F3-43F1-98A1-CD3DB87049CD}"/>
    <cellStyle name="Currency (0.00) 3 4 8 2" xfId="12830" xr:uid="{37C546D9-EA2D-4095-8A03-FF2B0A1A59D1}"/>
    <cellStyle name="Currency (0.00) 3 4 8 2 2" xfId="36862" xr:uid="{B3081908-A68E-4285-8923-1459EC9CEA51}"/>
    <cellStyle name="Currency (0.00) 3 4 8 3" xfId="17566" xr:uid="{04AF2186-8A2B-41D6-93CB-5700C3DD4145}"/>
    <cellStyle name="Currency (0.00) 3 4 8 3 2" xfId="41596" xr:uid="{B7B5711A-9B8D-43F8-8033-47832A273E8D}"/>
    <cellStyle name="Currency (0.00) 3 4 8 4" xfId="22571" xr:uid="{57208294-A05E-4BF0-BA1B-BCB15DE62089}"/>
    <cellStyle name="Currency (0.00) 3 4 8 4 2" xfId="46358" xr:uid="{D8151030-8C26-4E9C-A7E8-EA8CFE5D79E8}"/>
    <cellStyle name="Currency (0.00) 3 4 8 5" xfId="27167" xr:uid="{607534C3-572F-4676-8F0E-2F6C39F7CD14}"/>
    <cellStyle name="Currency (0.00) 3 4 8 5 2" xfId="50933" xr:uid="{69942710-44CE-46C1-AA8D-678766BCC454}"/>
    <cellStyle name="Currency (0.00) 3 4 8 6" xfId="31986" xr:uid="{6D5051CC-4362-4DB5-B4A7-CB4B3176C1EA}"/>
    <cellStyle name="Currency (0.00) 3 4 9" xfId="8668" xr:uid="{2208E3CC-C487-4EDB-BF01-580DFBC765FF}"/>
    <cellStyle name="Currency (0.00) 3 4 9 2" xfId="32884" xr:uid="{D60CD2E5-9179-430D-900F-AD4DBB49B352}"/>
    <cellStyle name="Currency (0.00) 3 5" xfId="3935" xr:uid="{B5B2EEE0-E2F3-455E-B561-7B0659C05C51}"/>
    <cellStyle name="Currency (0.00) 3 5 2" xfId="9315" xr:uid="{BEC4F76D-C74E-4541-B795-A1F9C968E919}"/>
    <cellStyle name="Currency (0.00) 3 5 2 2" xfId="33529" xr:uid="{0571A0B6-1436-41E2-A74B-8B55423602D0}"/>
    <cellStyle name="Currency (0.00) 3 5 3" xfId="14232" xr:uid="{960A768F-C163-4E4B-9668-81784459247B}"/>
    <cellStyle name="Currency (0.00) 3 5 3 2" xfId="38262" xr:uid="{035E8222-1351-4477-9E4A-214BBAA5E784}"/>
    <cellStyle name="Currency (0.00) 3 5 4" xfId="19423" xr:uid="{97CD9839-4AE8-4198-805E-A350AFBAC021}"/>
    <cellStyle name="Currency (0.00) 3 5 4 2" xfId="43251" xr:uid="{98A6DD60-8869-4EC9-9E69-9C83A08768F0}"/>
    <cellStyle name="Currency (0.00) 3 5 5" xfId="24060" xr:uid="{572EEB05-89FC-4D8A-8B11-C7068A8AAB07}"/>
    <cellStyle name="Currency (0.00) 3 5 5 2" xfId="47826" xr:uid="{5B531E4F-3CED-49F7-8549-349F5F66FFDE}"/>
    <cellStyle name="Currency (0.00) 3 5 6" xfId="28695" xr:uid="{7B25BDB5-F0B3-4702-8FC1-24ABFE73FFF4}"/>
    <cellStyle name="Currency (0.00) 3 6" xfId="4958" xr:uid="{B0285FF3-D790-4F08-AC3B-BFCC4CA8A1FB}"/>
    <cellStyle name="Currency (0.00) 3 6 2" xfId="10337" xr:uid="{2BB84081-911A-4E39-A55C-0198BC886812}"/>
    <cellStyle name="Currency (0.00) 3 6 2 2" xfId="34441" xr:uid="{51AE50CD-EB99-44C2-8503-34ECCB7F8A14}"/>
    <cellStyle name="Currency (0.00) 3 6 3" xfId="15145" xr:uid="{B35B178C-3277-416D-AAF3-9029193DA077}"/>
    <cellStyle name="Currency (0.00) 3 6 3 2" xfId="39175" xr:uid="{21F99DFA-6DA5-4DFD-8DDC-39BF6862B97B}"/>
    <cellStyle name="Currency (0.00) 3 6 4" xfId="19188" xr:uid="{3DE2CF2C-6E30-43D0-8D73-94798505AE53}"/>
    <cellStyle name="Currency (0.00) 3 6 4 2" xfId="43020" xr:uid="{D4FE2F14-6F38-44B9-ABB5-110AE5C5E550}"/>
    <cellStyle name="Currency (0.00) 3 6 5" xfId="23867" xr:uid="{8E7C44AD-36B6-43B1-8506-77BAC9CC0718}"/>
    <cellStyle name="Currency (0.00) 3 6 5 2" xfId="47633" xr:uid="{04D9CB7D-4CFB-4D9B-9A41-53B5EF59416F}"/>
    <cellStyle name="Currency (0.00) 3 6 6" xfId="29596" xr:uid="{10463740-BED5-4AB8-A291-F24EBFAA9E54}"/>
    <cellStyle name="Currency (0.00) 3 7" xfId="5797" xr:uid="{292041E6-DC0A-46D3-AA80-689C1E85BF16}"/>
    <cellStyle name="Currency (0.00) 3 7 2" xfId="11176" xr:uid="{FBDC4287-C31F-4C08-A0DF-D96143FBF24A}"/>
    <cellStyle name="Currency (0.00) 3 7 2 2" xfId="35213" xr:uid="{DC55B44B-1357-4083-9755-398EDD75C59C}"/>
    <cellStyle name="Currency (0.00) 3 7 3" xfId="15917" xr:uid="{1A0AC22B-BA8E-4A1A-84A0-39A15B1AFF96}"/>
    <cellStyle name="Currency (0.00) 3 7 3 2" xfId="39947" xr:uid="{C3F06272-39AC-4B15-B4CB-CA8820CC12E1}"/>
    <cellStyle name="Currency (0.00) 3 7 4" xfId="19159" xr:uid="{DC4D5954-F859-451E-A3F1-75F4F555E41C}"/>
    <cellStyle name="Currency (0.00) 3 7 4 2" xfId="42992" xr:uid="{82AB6324-9D52-4F2E-967D-B034610FC96E}"/>
    <cellStyle name="Currency (0.00) 3 7 5" xfId="23839" xr:uid="{6EF47811-0124-4142-AB42-01FD71896F5C}"/>
    <cellStyle name="Currency (0.00) 3 7 5 2" xfId="47605" xr:uid="{A52847B9-9F65-4E7B-956A-B3AA70F697C1}"/>
    <cellStyle name="Currency (0.00) 3 7 6" xfId="30358" xr:uid="{30561F26-2DA2-4177-8473-E5F12258195A}"/>
    <cellStyle name="Currency (0.00) 3 8" xfId="5792" xr:uid="{C8E09B4B-1173-4264-9AE2-90FC13013711}"/>
    <cellStyle name="Currency (0.00) 3 8 2" xfId="11171" xr:uid="{704A44D0-32E4-444C-9847-CBA3FF891194}"/>
    <cellStyle name="Currency (0.00) 3 8 2 2" xfId="35208" xr:uid="{39146885-F958-4A24-83F8-009A171C707A}"/>
    <cellStyle name="Currency (0.00) 3 8 3" xfId="15912" xr:uid="{F9E6322B-3BBE-48A7-B30A-5EBF4E9C4DCA}"/>
    <cellStyle name="Currency (0.00) 3 8 3 2" xfId="39942" xr:uid="{C3F884A5-7F9A-4F3D-A764-3D904F1685BF}"/>
    <cellStyle name="Currency (0.00) 3 8 4" xfId="19339" xr:uid="{9F0E5552-07A5-4745-9727-A8BBC8620EB0}"/>
    <cellStyle name="Currency (0.00) 3 8 4 2" xfId="43168" xr:uid="{1320CED1-D4CC-4272-B4FE-E5FE4060C47C}"/>
    <cellStyle name="Currency (0.00) 3 8 5" xfId="23987" xr:uid="{F69C6404-6650-4EB7-BB39-C5A9F0B7B549}"/>
    <cellStyle name="Currency (0.00) 3 8 5 2" xfId="47753" xr:uid="{4F8559EE-E8C6-4783-AD2C-7DB67D1B44C4}"/>
    <cellStyle name="Currency (0.00) 3 8 6" xfId="30353" xr:uid="{E3083882-B9BB-4E6F-ACA9-2B4C3B229055}"/>
    <cellStyle name="Currency (0.00) 3 9" xfId="5819" xr:uid="{38E809C9-85CF-46C5-89A8-632276BBA0E8}"/>
    <cellStyle name="Currency (0.00) 3 9 2" xfId="11198" xr:uid="{48AE14AA-8A59-45E0-B5BD-BFB267E85F95}"/>
    <cellStyle name="Currency (0.00) 3 9 2 2" xfId="35235" xr:uid="{D8306E7F-8D84-4AE2-A9AA-32767695E850}"/>
    <cellStyle name="Currency (0.00) 3 9 3" xfId="15939" xr:uid="{D6E87D69-5FC5-41E6-A69E-42ACA7ABDCD7}"/>
    <cellStyle name="Currency (0.00) 3 9 3 2" xfId="39969" xr:uid="{37419F7E-721D-4B63-AFEC-AA6DD4FA2CD8}"/>
    <cellStyle name="Currency (0.00) 3 9 4" xfId="19230" xr:uid="{E582A581-D164-48DA-B6A4-8EB049890EB1}"/>
    <cellStyle name="Currency (0.00) 3 9 4 2" xfId="43060" xr:uid="{60C87FC5-9A86-468A-9DC7-02C8B0261E55}"/>
    <cellStyle name="Currency (0.00) 3 9 5" xfId="23905" xr:uid="{F0729815-69E8-4540-A2C7-60492FD333AC}"/>
    <cellStyle name="Currency (0.00) 3 9 5 2" xfId="47671" xr:uid="{3687F164-9BBA-412A-AF11-41DEE02791DA}"/>
    <cellStyle name="Currency (0.00) 3 9 6" xfId="30380" xr:uid="{F0B1A123-890E-4C2D-A6E5-F99A10D85456}"/>
    <cellStyle name="Currency (0.00) 4" xfId="1818" xr:uid="{BBF0395B-7E22-4665-8FF8-1D9214DD8C43}"/>
    <cellStyle name="Currency (0.00) 4 2" xfId="8300" xr:uid="{763E422B-66CF-436D-AF12-9B6C459C5F44}"/>
    <cellStyle name="Currency (0.00) 4 2 2" xfId="32652" xr:uid="{912BEFC2-463E-4318-A305-785B6B5D234C}"/>
    <cellStyle name="Currency (0.00) 4 3" xfId="8235" xr:uid="{254F944C-021B-42C4-B6E4-D234A299A115}"/>
    <cellStyle name="Currency (0.00) 4 3 2" xfId="32625" xr:uid="{CC152B46-74A7-4182-A593-9E1C22988DCD}"/>
    <cellStyle name="Currency (0.00) 4 4" xfId="19235" xr:uid="{B8B7F53D-6A9A-4B39-9736-238827850001}"/>
    <cellStyle name="Currency (0.00) 4 4 2" xfId="43065" xr:uid="{79D38B75-5B86-457E-BD65-2EEFD7730EEF}"/>
    <cellStyle name="Currency (0.00) 4 5" xfId="23910" xr:uid="{C451A75C-B57E-4114-9403-2192A2E0DEAD}"/>
    <cellStyle name="Currency (0.00) 4 5 2" xfId="47676" xr:uid="{E97046D1-0881-4724-9414-F2DBDD29DEC1}"/>
    <cellStyle name="Currency (0.00) 4 6" xfId="2533" xr:uid="{AF9C96D4-8375-4AF3-8B78-E0A051FEC3D7}"/>
    <cellStyle name="Currency (0.00) 5" xfId="3881" xr:uid="{B0860F55-9377-45FB-824B-E3795D6C763D}"/>
    <cellStyle name="Currency (0.00) 5 2" xfId="9261" xr:uid="{DE1E0D29-C120-41E7-ADEB-A97F9A3F93D2}"/>
    <cellStyle name="Currency (0.00) 5 2 2" xfId="33475" xr:uid="{3AD0554E-D87C-43E7-8FCB-8C7F697FF673}"/>
    <cellStyle name="Currency (0.00) 5 3" xfId="14178" xr:uid="{1BAC416A-B57C-4A04-857D-54676B6652C0}"/>
    <cellStyle name="Currency (0.00) 5 3 2" xfId="38208" xr:uid="{E52C67AC-28CA-46C3-8604-DACB5F36FAE6}"/>
    <cellStyle name="Currency (0.00) 5 4" xfId="19311" xr:uid="{47313BAD-71C3-4B64-9518-E638B1310353}"/>
    <cellStyle name="Currency (0.00) 5 4 2" xfId="43141" xr:uid="{7A8B5655-3316-42B9-976A-40F2FFBEB878}"/>
    <cellStyle name="Currency (0.00) 5 5" xfId="23962" xr:uid="{0C08B230-3A9E-4FAC-BE9C-D03B0AFECD8B}"/>
    <cellStyle name="Currency (0.00) 5 5 2" xfId="47728" xr:uid="{6E796210-DD85-4DB3-9ECD-9A6D47603FFC}"/>
    <cellStyle name="Currency (0.00) 5 6" xfId="28641" xr:uid="{6E8F712E-5EF8-4370-9255-67F87553DBEF}"/>
    <cellStyle name="Currency (0.00) 6" xfId="4775" xr:uid="{2AB6E413-3783-4C92-88D5-E3AFFAFC914F}"/>
    <cellStyle name="Currency (0.00) 6 2" xfId="10154" xr:uid="{435AD645-BD40-4506-81AB-11FD2DDD5E61}"/>
    <cellStyle name="Currency (0.00) 6 2 2" xfId="34329" xr:uid="{51391363-1917-431D-8D61-0DFEC50BCC73}"/>
    <cellStyle name="Currency (0.00) 6 3" xfId="15033" xr:uid="{B64BD783-0192-4610-B578-5323E7DA2434}"/>
    <cellStyle name="Currency (0.00) 6 3 2" xfId="39063" xr:uid="{0B05304F-DF42-47CB-8052-4EBD9FA038D9}"/>
    <cellStyle name="Currency (0.00) 6 4" xfId="19428" xr:uid="{3097A58D-1D1E-4FD5-9F14-798A54E51473}"/>
    <cellStyle name="Currency (0.00) 6 4 2" xfId="43256" xr:uid="{863D5AEE-C3C0-4BD2-8AFC-779619C14B39}"/>
    <cellStyle name="Currency (0.00) 6 5" xfId="24065" xr:uid="{73EA3F10-12FC-4E6E-A40F-4A497457B12F}"/>
    <cellStyle name="Currency (0.00) 6 5 2" xfId="47831" xr:uid="{BDAC1BF7-D4FB-4103-985A-BC1F42C229D8}"/>
    <cellStyle name="Currency (0.00) 6 6" xfId="29486" xr:uid="{C7C7F1B4-4437-47A8-BF4E-3AC5EFB8EBD2}"/>
    <cellStyle name="Currency (0.00) 7" xfId="4833" xr:uid="{6599218D-FD88-4CD5-8A10-EE9779E0942E}"/>
    <cellStyle name="Currency (0.00) 7 2" xfId="10212" xr:uid="{E75A4E2E-08D1-4D47-9A1E-B3DFDB1431D8}"/>
    <cellStyle name="Currency (0.00) 7 2 2" xfId="34377" xr:uid="{BBC2B0AB-785E-4D13-B16D-F9BD7C5C0518}"/>
    <cellStyle name="Currency (0.00) 7 3" xfId="15081" xr:uid="{A9FCF025-CF11-4A02-BE8D-CF6E876FAD5B}"/>
    <cellStyle name="Currency (0.00) 7 3 2" xfId="39111" xr:uid="{63498DA0-6AFF-4969-A988-83EE1545F3EB}"/>
    <cellStyle name="Currency (0.00) 7 4" xfId="19289" xr:uid="{BF16B3C6-DF96-474C-B8EB-3FFD1FE89A75}"/>
    <cellStyle name="Currency (0.00) 7 4 2" xfId="43119" xr:uid="{9F68E4D0-16E2-4F9F-9AAC-8650958FD9EF}"/>
    <cellStyle name="Currency (0.00) 7 5" xfId="23940" xr:uid="{FD5569E9-FC0B-43E1-8C2E-69AA0E67DCA2}"/>
    <cellStyle name="Currency (0.00) 7 5 2" xfId="47706" xr:uid="{0F4B8B26-DF1C-475A-B271-397C5A95CA5B}"/>
    <cellStyle name="Currency (0.00) 7 6" xfId="29534" xr:uid="{929605EB-E7B4-44FC-B045-42144E89929F}"/>
    <cellStyle name="Currency (0.00) 8" xfId="4776" xr:uid="{5027557F-DD4D-45AB-8557-EA620570E89D}"/>
    <cellStyle name="Currency (0.00) 8 2" xfId="10155" xr:uid="{E28C398E-8DBE-4098-B588-DCAF9E3AC383}"/>
    <cellStyle name="Currency (0.00) 8 2 2" xfId="34330" xr:uid="{2B9710A8-1A55-4596-829F-B971970BF59B}"/>
    <cellStyle name="Currency (0.00) 8 3" xfId="15034" xr:uid="{FE6A06A0-0C50-4F94-90BA-E572A63EFB7C}"/>
    <cellStyle name="Currency (0.00) 8 3 2" xfId="39064" xr:uid="{BE5C52EC-798E-404D-A49C-6DF06B84FA6F}"/>
    <cellStyle name="Currency (0.00) 8 4" xfId="20248" xr:uid="{1BE38AD5-C73B-449B-81F4-A8ED3032DC5C}"/>
    <cellStyle name="Currency (0.00) 8 4 2" xfId="44065" xr:uid="{990E9F99-F443-4F8C-A259-934F8B8CED4B}"/>
    <cellStyle name="Currency (0.00) 8 5" xfId="24874" xr:uid="{FF9CD67F-6864-4F64-A45D-D64E51F081F1}"/>
    <cellStyle name="Currency (0.00) 8 5 2" xfId="48640" xr:uid="{3D8C74FE-B885-4C6B-9235-B222F88BF0E1}"/>
    <cellStyle name="Currency (0.00) 8 6" xfId="29487" xr:uid="{7238B2F1-C43C-4E73-A659-DF2CBB2EC626}"/>
    <cellStyle name="Currency (0.00) 9" xfId="5801" xr:uid="{8CD250A6-DA1D-49B1-839C-8B654CF4F8FD}"/>
    <cellStyle name="Currency (0.00) 9 2" xfId="11180" xr:uid="{58F8C1CD-DA93-47DD-8361-8A9844EFC319}"/>
    <cellStyle name="Currency (0.00) 9 2 2" xfId="35217" xr:uid="{EBB5D351-D35E-4F55-9F0F-CB93E0D8B269}"/>
    <cellStyle name="Currency (0.00) 9 3" xfId="15921" xr:uid="{42E4471D-7EEF-45F4-980C-34B76CE41AF0}"/>
    <cellStyle name="Currency (0.00) 9 3 2" xfId="39951" xr:uid="{60734FAB-8A3F-4371-B1B9-834937DE1EAB}"/>
    <cellStyle name="Currency (0.00) 9 4" xfId="30362" xr:uid="{4D98A75D-78F5-430E-A4AA-839E7077D3D8}"/>
    <cellStyle name="Currency [00]" xfId="818" xr:uid="{00000000-0005-0000-0000-000031030000}"/>
    <cellStyle name="Currency [00] 2" xfId="819" xr:uid="{00000000-0005-0000-0000-000032030000}"/>
    <cellStyle name="Currency [00] 3" xfId="820" xr:uid="{00000000-0005-0000-0000-000033030000}"/>
    <cellStyle name="Currency [00] 3 2" xfId="2206" xr:uid="{AB9D8E24-143E-4576-B19E-1C43BA514795}"/>
    <cellStyle name="Currency [00] 4" xfId="2837" xr:uid="{96458111-B88D-4FD9-929E-31A57F0B1806}"/>
    <cellStyle name="Currency 2" xfId="821" xr:uid="{00000000-0005-0000-0000-000034030000}"/>
    <cellStyle name="Currency 3" xfId="822" xr:uid="{00000000-0005-0000-0000-000035030000}"/>
    <cellStyle name="Currency 3 2" xfId="823" xr:uid="{00000000-0005-0000-0000-000036030000}"/>
    <cellStyle name="Currency 4" xfId="824" xr:uid="{00000000-0005-0000-0000-000037030000}"/>
    <cellStyle name="Currency 5" xfId="825" xr:uid="{00000000-0005-0000-0000-000038030000}"/>
    <cellStyle name="Currency 6" xfId="826" xr:uid="{00000000-0005-0000-0000-000039030000}"/>
    <cellStyle name="Currency 7" xfId="827" xr:uid="{00000000-0005-0000-0000-00003A030000}"/>
    <cellStyle name="Currency0" xfId="828" xr:uid="{00000000-0005-0000-0000-00003B030000}"/>
    <cellStyle name="Currency1" xfId="829" xr:uid="{00000000-0005-0000-0000-00003C030000}"/>
    <cellStyle name="Currency1 2" xfId="830" xr:uid="{00000000-0005-0000-0000-00003D030000}"/>
    <cellStyle name="Currency1 3" xfId="831" xr:uid="{00000000-0005-0000-0000-00003E030000}"/>
    <cellStyle name="Currency1 3 2" xfId="2735" xr:uid="{CA960734-3459-4BDF-917B-52B227A2F745}"/>
    <cellStyle name="Date" xfId="832" xr:uid="{00000000-0005-0000-0000-00003F030000}"/>
    <cellStyle name="Date 2" xfId="2691" xr:uid="{7678B201-E542-454C-A44B-9A1EBFDD3EB5}"/>
    <cellStyle name="Date Short" xfId="833" xr:uid="{00000000-0005-0000-0000-000040030000}"/>
    <cellStyle name="Date_1.Template Note &amp; Details 2011YE" xfId="2207" xr:uid="{2D8A0782-58BA-4EC3-9DE8-CE4D68BD05F5}"/>
    <cellStyle name="Define your own named style" xfId="834" xr:uid="{00000000-0005-0000-0000-000042030000}"/>
    <cellStyle name="DELTA" xfId="835" xr:uid="{00000000-0005-0000-0000-000043030000}"/>
    <cellStyle name="Dillernia=14" xfId="836" xr:uid="{00000000-0005-0000-0000-000044030000}"/>
    <cellStyle name="Dollar (zero dec)" xfId="837" xr:uid="{00000000-0005-0000-0000-000045030000}"/>
    <cellStyle name="Dollar (zero dec) 2" xfId="838" xr:uid="{00000000-0005-0000-0000-000046030000}"/>
    <cellStyle name="Dollar (zero dec) 3" xfId="839" xr:uid="{00000000-0005-0000-0000-000047030000}"/>
    <cellStyle name="Dollar (zero dec) 3 2" xfId="2736" xr:uid="{5AF60BE7-6127-4E2C-88EE-9FBC48F7F212}"/>
    <cellStyle name="Dollars" xfId="840" xr:uid="{00000000-0005-0000-0000-000048030000}"/>
    <cellStyle name="Dollars 2" xfId="841" xr:uid="{00000000-0005-0000-0000-000049030000}"/>
    <cellStyle name="Draw lines around data in range" xfId="842" xr:uid="{00000000-0005-0000-0000-00004A030000}"/>
    <cellStyle name="Draw lines around data in range 2" xfId="1756" xr:uid="{F71FF4CF-D253-494B-B565-57234FE73320}"/>
    <cellStyle name="Draw shadow and lines within range" xfId="843" xr:uid="{00000000-0005-0000-0000-00004B030000}"/>
    <cellStyle name="Draw shadow and lines within range 2" xfId="1755" xr:uid="{5E84D6C9-9B2C-4355-91E7-01371B20ADEB}"/>
    <cellStyle name="E&amp;Y House" xfId="844" xr:uid="{00000000-0005-0000-0000-00004C030000}"/>
    <cellStyle name="ency [0]_laroux" xfId="845" xr:uid="{00000000-0005-0000-0000-00004D030000}"/>
    <cellStyle name="Enlarge title text, yellow on blue" xfId="846" xr:uid="{00000000-0005-0000-0000-00004E030000}"/>
    <cellStyle name="Enter Currency (0)" xfId="847" xr:uid="{00000000-0005-0000-0000-00004F030000}"/>
    <cellStyle name="Enter Currency (0) 2" xfId="848" xr:uid="{00000000-0005-0000-0000-000050030000}"/>
    <cellStyle name="Enter Currency (0) 3" xfId="849" xr:uid="{00000000-0005-0000-0000-000051030000}"/>
    <cellStyle name="Enter Currency (0) 3 2" xfId="2208" xr:uid="{6DD80130-7C00-49FC-B5F7-782BFAD8B555}"/>
    <cellStyle name="Enter Currency (0) 4" xfId="2838" xr:uid="{67DF9414-A040-4EDE-9567-223AEC8B628B}"/>
    <cellStyle name="Enter Currency (2)" xfId="850" xr:uid="{00000000-0005-0000-0000-000052030000}"/>
    <cellStyle name="Enter Currency (2) 2" xfId="851" xr:uid="{00000000-0005-0000-0000-000053030000}"/>
    <cellStyle name="Enter Currency (2) 3" xfId="852" xr:uid="{00000000-0005-0000-0000-000054030000}"/>
    <cellStyle name="Enter Currency (2) 3 2" xfId="2209" xr:uid="{0AF1F17E-A4BF-4B77-9EC1-FB4ABBDC49FF}"/>
    <cellStyle name="Enter Currency (2) 4" xfId="2839" xr:uid="{B3383132-D30C-488C-8BA1-C968549CE4DE}"/>
    <cellStyle name="Enter Units (0)" xfId="853" xr:uid="{00000000-0005-0000-0000-000055030000}"/>
    <cellStyle name="Enter Units (0) 2" xfId="854" xr:uid="{00000000-0005-0000-0000-000056030000}"/>
    <cellStyle name="Enter Units (0) 3" xfId="855" xr:uid="{00000000-0005-0000-0000-000057030000}"/>
    <cellStyle name="Enter Units (0) 3 2" xfId="2210" xr:uid="{587C8E2C-0963-4267-A0C0-068D8A50AE87}"/>
    <cellStyle name="Enter Units (0) 4" xfId="2840" xr:uid="{6DAF8C9F-E5E1-4262-AF9D-B60064CD365A}"/>
    <cellStyle name="Enter Units (1)" xfId="856" xr:uid="{00000000-0005-0000-0000-000058030000}"/>
    <cellStyle name="Enter Units (1) 2" xfId="857" xr:uid="{00000000-0005-0000-0000-000059030000}"/>
    <cellStyle name="Enter Units (1) 3" xfId="858" xr:uid="{00000000-0005-0000-0000-00005A030000}"/>
    <cellStyle name="Enter Units (1) 3 2" xfId="2211" xr:uid="{AF00FC37-69AA-4E27-A1DF-0186F9AB0724}"/>
    <cellStyle name="Enter Units (1) 4" xfId="2841" xr:uid="{123C6DBB-670F-437A-A69D-FBA541D271CB}"/>
    <cellStyle name="Enter Units (2)" xfId="859" xr:uid="{00000000-0005-0000-0000-00005B030000}"/>
    <cellStyle name="Enter Units (2) 2" xfId="860" xr:uid="{00000000-0005-0000-0000-00005C030000}"/>
    <cellStyle name="Enter Units (2) 3" xfId="861" xr:uid="{00000000-0005-0000-0000-00005D030000}"/>
    <cellStyle name="Enter Units (2) 3 2" xfId="2212" xr:uid="{FE0DDD9A-0140-4B55-A5BA-44AB39844938}"/>
    <cellStyle name="Enter Units (2) 4" xfId="2842" xr:uid="{45BC2E10-3E55-480F-B496-CF2633BE795B}"/>
    <cellStyle name="Entered" xfId="862" xr:uid="{00000000-0005-0000-0000-00005E030000}"/>
    <cellStyle name="Euro" xfId="863" xr:uid="{00000000-0005-0000-0000-00005F030000}"/>
    <cellStyle name="Euro 2" xfId="864" xr:uid="{00000000-0005-0000-0000-000060030000}"/>
    <cellStyle name="Euro 3" xfId="865" xr:uid="{00000000-0005-0000-0000-000061030000}"/>
    <cellStyle name="Euro 4" xfId="866" xr:uid="{00000000-0005-0000-0000-000062030000}"/>
    <cellStyle name="Explanatory Text" xfId="1729" builtinId="53" customBuiltin="1"/>
    <cellStyle name="Explanatory Text 2" xfId="867" xr:uid="{00000000-0005-0000-0000-000063030000}"/>
    <cellStyle name="Explanatory Text 2 2" xfId="868" xr:uid="{00000000-0005-0000-0000-000064030000}"/>
    <cellStyle name="Explanatory Text 2 2 2" xfId="869" xr:uid="{00000000-0005-0000-0000-000065030000}"/>
    <cellStyle name="Explanatory Text 2 2 3" xfId="27811" xr:uid="{D548BA5A-8863-4845-AC0B-F68456F6E270}"/>
    <cellStyle name="Explanatory Text 2 3" xfId="870" xr:uid="{00000000-0005-0000-0000-000066030000}"/>
    <cellStyle name="Explanatory Text 2 4" xfId="871" xr:uid="{00000000-0005-0000-0000-000067030000}"/>
    <cellStyle name="Explanatory Text 2 5" xfId="872" xr:uid="{00000000-0005-0000-0000-000068030000}"/>
    <cellStyle name="Explanatory Text 3" xfId="873" xr:uid="{00000000-0005-0000-0000-000069030000}"/>
    <cellStyle name="Explanatory Text 3 2" xfId="874" xr:uid="{00000000-0005-0000-0000-00006A030000}"/>
    <cellStyle name="Explanatory Text 3 3" xfId="875" xr:uid="{00000000-0005-0000-0000-00006B030000}"/>
    <cellStyle name="Explanatory Text 3 3 2" xfId="2843" xr:uid="{6A764FD9-DF4F-4575-9964-DA9FC78B0506}"/>
    <cellStyle name="Explanatory Text 4" xfId="876" xr:uid="{00000000-0005-0000-0000-00006C030000}"/>
    <cellStyle name="Explanatory Text 4 2" xfId="877" xr:uid="{00000000-0005-0000-0000-00006D030000}"/>
    <cellStyle name="Explanatory Text 5" xfId="878" xr:uid="{00000000-0005-0000-0000-00006E030000}"/>
    <cellStyle name="Explanatory Text 5 2" xfId="879" xr:uid="{00000000-0005-0000-0000-00006F030000}"/>
    <cellStyle name="Explanatory Text 6" xfId="880" xr:uid="{00000000-0005-0000-0000-000070030000}"/>
    <cellStyle name="F2" xfId="2109" xr:uid="{7B8622BB-EA74-4EB9-AEB0-545AED4C1A24}"/>
    <cellStyle name="F3" xfId="2110" xr:uid="{0DCCD1C6-3914-4238-8CEA-4B73C2FB10A6}"/>
    <cellStyle name="F4" xfId="2111" xr:uid="{7E946F6E-6F4A-4167-9A1C-1A908C06BB04}"/>
    <cellStyle name="F5" xfId="2112" xr:uid="{06835635-8AE1-4418-9B1F-306359A05598}"/>
    <cellStyle name="F6" xfId="2113" xr:uid="{BA3CE65C-B8C4-4533-AA2E-1B2B3DF92DC4}"/>
    <cellStyle name="F7" xfId="2114" xr:uid="{EA10850D-183A-420E-893A-2597E855A2BA}"/>
    <cellStyle name="F8" xfId="2115" xr:uid="{7651D389-62C4-4E46-A822-FFB59FFE866F}"/>
    <cellStyle name="Fixed" xfId="881" xr:uid="{00000000-0005-0000-0000-000071030000}"/>
    <cellStyle name="Fixed 2" xfId="2692" xr:uid="{67E3C161-18FD-4B7C-98FD-2820DE5D362B}"/>
    <cellStyle name="Format a column of totals" xfId="882" xr:uid="{00000000-0005-0000-0000-000072030000}"/>
    <cellStyle name="Format a row of totals" xfId="883" xr:uid="{00000000-0005-0000-0000-000073030000}"/>
    <cellStyle name="Format a row of totals 2" xfId="1839" xr:uid="{3FFC904A-E14E-4937-A75F-F08241922859}"/>
    <cellStyle name="Format text as bold, black on yello" xfId="884" xr:uid="{00000000-0005-0000-0000-000074030000}"/>
    <cellStyle name="Format text as bold, black on yello 2" xfId="1838" xr:uid="{82084CEC-7631-4FA0-9788-70AF2A6D41B3}"/>
    <cellStyle name="FRxAmtStyle" xfId="885" xr:uid="{00000000-0005-0000-0000-000075030000}"/>
    <cellStyle name="Good" xfId="1721" builtinId="26" customBuiltin="1"/>
    <cellStyle name="Good 2" xfId="886" xr:uid="{00000000-0005-0000-0000-000076030000}"/>
    <cellStyle name="Good 2 2" xfId="887" xr:uid="{00000000-0005-0000-0000-000077030000}"/>
    <cellStyle name="Good 2 2 2" xfId="888" xr:uid="{00000000-0005-0000-0000-000078030000}"/>
    <cellStyle name="Good 2 2 3" xfId="27812" xr:uid="{0EE89B9B-0295-4A9D-B45C-D488DC819FE9}"/>
    <cellStyle name="Good 2 3" xfId="889" xr:uid="{00000000-0005-0000-0000-000079030000}"/>
    <cellStyle name="Good 2 4" xfId="890" xr:uid="{00000000-0005-0000-0000-00007A030000}"/>
    <cellStyle name="Good 2 5" xfId="891" xr:uid="{00000000-0005-0000-0000-00007B030000}"/>
    <cellStyle name="Good 3" xfId="892" xr:uid="{00000000-0005-0000-0000-00007C030000}"/>
    <cellStyle name="Good 3 2" xfId="893" xr:uid="{00000000-0005-0000-0000-00007D030000}"/>
    <cellStyle name="Good 3 3" xfId="894" xr:uid="{00000000-0005-0000-0000-00007E030000}"/>
    <cellStyle name="Good 3 3 2" xfId="2844" xr:uid="{196013A2-4EBE-4674-808B-45F99561EACF}"/>
    <cellStyle name="Good 4" xfId="895" xr:uid="{00000000-0005-0000-0000-00007F030000}"/>
    <cellStyle name="Good 4 2" xfId="896" xr:uid="{00000000-0005-0000-0000-000080030000}"/>
    <cellStyle name="Good 5" xfId="897" xr:uid="{00000000-0005-0000-0000-000081030000}"/>
    <cellStyle name="Good 5 2" xfId="898" xr:uid="{00000000-0005-0000-0000-000082030000}"/>
    <cellStyle name="Good 6" xfId="899" xr:uid="{00000000-0005-0000-0000-000083030000}"/>
    <cellStyle name="Grey" xfId="900" xr:uid="{00000000-0005-0000-0000-000084030000}"/>
    <cellStyle name="Grey 2" xfId="901" xr:uid="{00000000-0005-0000-0000-000085030000}"/>
    <cellStyle name="Grey 3" xfId="902" xr:uid="{00000000-0005-0000-0000-000086030000}"/>
    <cellStyle name="HEADER" xfId="903" xr:uid="{00000000-0005-0000-0000-000087030000}"/>
    <cellStyle name="Header1" xfId="904" xr:uid="{00000000-0005-0000-0000-000088030000}"/>
    <cellStyle name="Header1 2" xfId="905" xr:uid="{00000000-0005-0000-0000-000089030000}"/>
    <cellStyle name="Header2" xfId="906" xr:uid="{00000000-0005-0000-0000-00008A030000}"/>
    <cellStyle name="Header2 10" xfId="8098" xr:uid="{9D5F17B5-2459-4ECA-9E63-B262175FE69C}"/>
    <cellStyle name="Header2 10 2" xfId="32577" xr:uid="{8F0E004B-1A21-4FCB-91CD-1BBF1C045DF1}"/>
    <cellStyle name="Header2 11" xfId="8452" xr:uid="{EC4A80E4-CFD3-42A7-91A9-8B79C1D7D66B}"/>
    <cellStyle name="Header2 11 2" xfId="32732" xr:uid="{66B384B6-0DD0-47AF-BDB6-92FE3DD87723}"/>
    <cellStyle name="Header2 12" xfId="18209" xr:uid="{6738501E-1F4E-49D3-8880-C9FCBE153D39}"/>
    <cellStyle name="Header2 12 2" xfId="42190" xr:uid="{3C3BD4EF-FA7C-4EE8-B559-01CA0A6D02AD}"/>
    <cellStyle name="Header2 13" xfId="18243" xr:uid="{0E8D7EFF-861D-4F94-A387-CDC2023F0B97}"/>
    <cellStyle name="Header2 13 2" xfId="42217" xr:uid="{C806209A-C8BA-4398-AE1E-F574DE8F348D}"/>
    <cellStyle name="Header2 14" xfId="2958" xr:uid="{B3094AE0-2377-40BE-8EA7-4DD62C10A678}"/>
    <cellStyle name="Header2 2" xfId="907" xr:uid="{00000000-0005-0000-0000-00008B030000}"/>
    <cellStyle name="Header2 2 10" xfId="6581" xr:uid="{9CB69712-2B31-4132-80BD-44F707482098}"/>
    <cellStyle name="Header2 2 10 2" xfId="11960" xr:uid="{CC12CC64-8056-46DC-A693-42DF11D392B1}"/>
    <cellStyle name="Header2 2 10 2 2" xfId="35994" xr:uid="{D30E198E-318E-498A-81AA-24C8908D7211}"/>
    <cellStyle name="Header2 2 10 3" xfId="16698" xr:uid="{A2F5FD21-F573-410C-8E23-29BF814F754E}"/>
    <cellStyle name="Header2 2 10 3 2" xfId="40728" xr:uid="{8268DDF6-B80C-473A-84C3-D6B6873D35BB}"/>
    <cellStyle name="Header2 2 10 4" xfId="22436" xr:uid="{2960E3CA-16AC-4605-9114-7854FA0418F1}"/>
    <cellStyle name="Header2 2 10 4 2" xfId="46226" xr:uid="{12FE0F93-5EC5-4D3D-8D88-AF05322D091E}"/>
    <cellStyle name="Header2 2 10 5" xfId="27035" xr:uid="{72F881BB-7B99-4D65-9387-371A5C777634}"/>
    <cellStyle name="Header2 2 10 5 2" xfId="50801" xr:uid="{97FCF17F-C80F-44F4-A78C-5BB1306151C5}"/>
    <cellStyle name="Header2 2 10 6" xfId="31130" xr:uid="{20C433C8-50C1-479D-863D-67D9A8AA4E78}"/>
    <cellStyle name="Header2 2 11" xfId="7316" xr:uid="{39D08AD3-524F-4ACF-83D9-3C1DF750D4AA}"/>
    <cellStyle name="Header2 2 11 2" xfId="12695" xr:uid="{C191FFED-7FDF-4B08-B3FC-FD21B98FF9D1}"/>
    <cellStyle name="Header2 2 11 2 2" xfId="36727" xr:uid="{DC657AF1-90B6-4292-9D07-90624B3C82D4}"/>
    <cellStyle name="Header2 2 11 3" xfId="17431" xr:uid="{972E69E7-7FA4-452B-B522-0DE7871FFA8D}"/>
    <cellStyle name="Header2 2 11 3 2" xfId="41461" xr:uid="{0699F2D1-E7C8-4311-9BCA-4A9E0C2FC94D}"/>
    <cellStyle name="Header2 2 11 4" xfId="31854" xr:uid="{6D9BC725-6729-47B8-8699-1348A9542156}"/>
    <cellStyle name="Header2 2 12" xfId="8192" xr:uid="{4D1C9471-39A7-40A5-9B89-ACC76FFF49F4}"/>
    <cellStyle name="Header2 2 12 2" xfId="32603" xr:uid="{BECDF37F-3A6D-4C7A-8B6A-1634BCED0E8A}"/>
    <cellStyle name="Header2 2 13" xfId="8231" xr:uid="{F7BB8577-8167-47F8-B231-04CFB0E0648A}"/>
    <cellStyle name="Header2 2 13 2" xfId="32624" xr:uid="{6F128B56-6BCA-496B-8867-ABD28FD8A443}"/>
    <cellStyle name="Header2 2 14" xfId="18415" xr:uid="{37EA52C0-AA09-4A8F-BA00-FCFDFB4E4209}"/>
    <cellStyle name="Header2 2 14 2" xfId="42271" xr:uid="{3537DFCB-E5E8-460F-8D65-1FE52050BB0D}"/>
    <cellStyle name="Header2 2 15" xfId="23187" xr:uid="{593B396E-9244-4E01-9F9F-3B7034BF1050}"/>
    <cellStyle name="Header2 2 15 2" xfId="46956" xr:uid="{B31D0C51-3B7D-456D-B278-61756F8415B2}"/>
    <cellStyle name="Header2 2 16" xfId="2644" xr:uid="{32665EBB-53E6-4817-ABA0-F31CC7346284}"/>
    <cellStyle name="Header2 2 17" xfId="2567" xr:uid="{CC4A5E31-09EF-45D9-97DE-9073C70D145D}"/>
    <cellStyle name="Header2 2 2" xfId="2334" xr:uid="{F59D92AC-B794-4922-B732-EE187D42D8B8}"/>
    <cellStyle name="Header2 2 2 10" xfId="13622" xr:uid="{48EF49C3-69B0-4435-9504-1814F9912B3D}"/>
    <cellStyle name="Header2 2 2 10 2" xfId="37652" xr:uid="{30C50D0C-6947-48E1-A529-3F04081120CC}"/>
    <cellStyle name="Header2 2 2 11" xfId="18594" xr:uid="{FDCCAE09-8EA9-4CE7-96E7-D8CD640023D5}"/>
    <cellStyle name="Header2 2 2 11 2" xfId="42435" xr:uid="{D0221F80-63C9-4BB6-A9CE-DFA7B635B320}"/>
    <cellStyle name="Header2 2 2 12" xfId="23324" xr:uid="{51862222-1673-451F-A2B9-1F85927FCC27}"/>
    <cellStyle name="Header2 2 2 12 2" xfId="47093" xr:uid="{9FACF9C8-681B-4A3A-8A4E-9AB7A072C371}"/>
    <cellStyle name="Header2 2 2 13" xfId="3313" xr:uid="{E206C7DD-7608-4ADB-8CA3-3270294E26EA}"/>
    <cellStyle name="Header2 2 2 14" xfId="28091" xr:uid="{F1B3AE37-6AFB-4C2D-83A7-F51334762066}"/>
    <cellStyle name="Header2 2 2 2" xfId="2443" xr:uid="{BEF8B0DB-A7B8-4C5E-9849-55C3D8590820}"/>
    <cellStyle name="Header2 2 2 2 10" xfId="23571" xr:uid="{68F0B562-F420-4641-80E7-18370C70D6CA}"/>
    <cellStyle name="Header2 2 2 2 10 2" xfId="47337" xr:uid="{3F7FD5A8-E7A9-4EB1-AC00-CC49204FB86A}"/>
    <cellStyle name="Header2 2 2 2 11" xfId="3596" xr:uid="{EDBC61AD-74D9-4703-BEE4-B0AA017FA361}"/>
    <cellStyle name="Header2 2 2 2 12" xfId="28361" xr:uid="{9413DFEB-45B6-4305-A31C-91E46866CFDE}"/>
    <cellStyle name="Header2 2 2 2 2" xfId="4399" xr:uid="{991A59AA-9744-4015-A772-89737FC04D5C}"/>
    <cellStyle name="Header2 2 2 2 2 2" xfId="9779" xr:uid="{B4E15CF3-E876-4A50-9CE4-0EA2073EB154}"/>
    <cellStyle name="Header2 2 2 2 2 2 2" xfId="33991" xr:uid="{152B7E3C-C61A-44F8-AEA9-FA071C0933E3}"/>
    <cellStyle name="Header2 2 2 2 2 3" xfId="14694" xr:uid="{8A5AA1FE-4DA6-48D4-83E0-2E01696D05D2}"/>
    <cellStyle name="Header2 2 2 2 2 3 2" xfId="38724" xr:uid="{D50DE9C5-0521-4CB1-AE59-E97793F138FF}"/>
    <cellStyle name="Header2 2 2 2 2 4" xfId="19928" xr:uid="{781C786A-7A3E-475A-A4A9-60044AE8171A}"/>
    <cellStyle name="Header2 2 2 2 2 4 2" xfId="43750" xr:uid="{E421E034-6CA7-406A-88B7-72B6C5EFAC18}"/>
    <cellStyle name="Header2 2 2 2 2 5" xfId="24559" xr:uid="{CC8DF1D7-4E62-4632-97BB-5A2AB479975E}"/>
    <cellStyle name="Header2 2 2 2 2 5 2" xfId="48325" xr:uid="{1CB11D51-4604-4B68-87B5-C47358DFD1DC}"/>
    <cellStyle name="Header2 2 2 2 2 6" xfId="29151" xr:uid="{06AFF3DD-E640-4092-B3ED-22434EABFC35}"/>
    <cellStyle name="Header2 2 2 2 3" xfId="5505" xr:uid="{8B6750FE-0D2E-4BB0-A5CA-34B7DBB2EB24}"/>
    <cellStyle name="Header2 2 2 2 3 2" xfId="10884" xr:uid="{E024C5CC-A0EC-4097-B3FF-5F3F743078EA}"/>
    <cellStyle name="Header2 2 2 2 3 2 2" xfId="34921" xr:uid="{321CE907-7710-4EBC-83AC-F9C04CC0FB0E}"/>
    <cellStyle name="Header2 2 2 2 3 3" xfId="15625" xr:uid="{A421D512-6B1E-4422-8243-255783EE0094}"/>
    <cellStyle name="Header2 2 2 2 3 3 2" xfId="39655" xr:uid="{00379DD3-C96F-487B-A21D-B73F89B665ED}"/>
    <cellStyle name="Header2 2 2 2 3 4" xfId="20673" xr:uid="{ADA84666-15A6-4D57-99C1-26BB899CE98A}"/>
    <cellStyle name="Header2 2 2 2 3 4 2" xfId="44484" xr:uid="{84C39738-4E62-483D-A8E3-ED5D16A9EB0E}"/>
    <cellStyle name="Header2 2 2 2 3 5" xfId="25293" xr:uid="{46C604AE-3674-4BA9-93DE-E4B064F4BD42}"/>
    <cellStyle name="Header2 2 2 2 3 5 2" xfId="49059" xr:uid="{27DC9728-DFA3-4E31-9296-AC274A0C7920}"/>
    <cellStyle name="Header2 2 2 2 3 6" xfId="30069" xr:uid="{24DD5057-0695-4266-93BD-600BADE8E6FF}"/>
    <cellStyle name="Header2 2 2 2 4" xfId="6286" xr:uid="{2FE23B85-0E40-4102-9500-C61AB8B8C5CB}"/>
    <cellStyle name="Header2 2 2 2 4 2" xfId="11665" xr:uid="{D27C8F17-45A9-43E2-9C3F-92139985FCE5}"/>
    <cellStyle name="Header2 2 2 2 4 2 2" xfId="35699" xr:uid="{D978FD38-B610-4E1A-B862-2106C1D5C941}"/>
    <cellStyle name="Header2 2 2 2 4 3" xfId="16403" xr:uid="{D012A152-3597-484C-8D7F-854D0DB7CF3E}"/>
    <cellStyle name="Header2 2 2 2 4 3 2" xfId="40433" xr:uid="{1B1640AB-615E-472C-B8FA-2CEAEB3DA577}"/>
    <cellStyle name="Header2 2 2 2 4 4" xfId="21409" xr:uid="{A856C9C1-9008-4E48-B4F6-BA4B2FBBA213}"/>
    <cellStyle name="Header2 2 2 2 4 4 2" xfId="45211" xr:uid="{561FF31C-C4C9-4272-A44C-88A82645BCDA}"/>
    <cellStyle name="Header2 2 2 2 4 5" xfId="26020" xr:uid="{3AC5146E-3F1F-4AA7-8709-5E70128DD7BB}"/>
    <cellStyle name="Header2 2 2 2 4 5 2" xfId="49786" xr:uid="{44FF6B4B-B51F-4B6A-B94F-927B1BD6E01A}"/>
    <cellStyle name="Header2 2 2 2 4 6" xfId="30838" xr:uid="{0571C5A7-49F5-4C70-A923-5248BBB4A07C}"/>
    <cellStyle name="Header2 2 2 2 5" xfId="7025" xr:uid="{B6AAC093-BB16-4B4E-99B4-8930C2CD3853}"/>
    <cellStyle name="Header2 2 2 2 5 2" xfId="12404" xr:uid="{E792D36A-2112-4A90-B2E8-BB16F8B3C6C4}"/>
    <cellStyle name="Header2 2 2 2 5 2 2" xfId="36436" xr:uid="{09740B7A-056D-4F44-8233-801A3DE24A04}"/>
    <cellStyle name="Header2 2 2 2 5 3" xfId="17140" xr:uid="{38C7EBE0-EDD8-487A-B4FB-1B1F10AE193B}"/>
    <cellStyle name="Header2 2 2 2 5 3 2" xfId="41170" xr:uid="{3E50E47B-23DE-4DCF-AFCA-61D1BDABCDF0}"/>
    <cellStyle name="Header2 2 2 2 5 4" xfId="22145" xr:uid="{8A6EDDD7-6783-42E1-ACE9-AA1CE0A97A57}"/>
    <cellStyle name="Header2 2 2 2 5 4 2" xfId="45938" xr:uid="{9C899CD6-9413-47F2-8A28-CA9ADADBE033}"/>
    <cellStyle name="Header2 2 2 2 5 5" xfId="26747" xr:uid="{DB3102AB-71DE-45D1-BEB9-B0195AB4E669}"/>
    <cellStyle name="Header2 2 2 2 5 5 2" xfId="50513" xr:uid="{DC6A8527-D453-42A9-AEB6-17708C5C0970}"/>
    <cellStyle name="Header2 2 2 2 5 6" xfId="31566" xr:uid="{593B6396-D382-4CE3-B102-73B59AF39D39}"/>
    <cellStyle name="Header2 2 2 2 6" xfId="7758" xr:uid="{E2727ED5-7E08-4486-A449-51927892C00E}"/>
    <cellStyle name="Header2 2 2 2 6 2" xfId="13137" xr:uid="{E281684F-5BD1-4B24-AC06-7B7889ACB270}"/>
    <cellStyle name="Header2 2 2 2 6 2 2" xfId="37167" xr:uid="{F7393EFA-CC92-4DF0-8C3B-58383C30AE7A}"/>
    <cellStyle name="Header2 2 2 2 6 3" xfId="17871" xr:uid="{424F6DF4-40EC-4107-A5F6-6A72F2C91BE0}"/>
    <cellStyle name="Header2 2 2 2 6 3 2" xfId="41901" xr:uid="{4723A207-A81F-4683-88DD-7C5E332A2713}"/>
    <cellStyle name="Header2 2 2 2 6 4" xfId="22876" xr:uid="{3EB30B31-2921-477E-9BF9-F21A9FF397E3}"/>
    <cellStyle name="Header2 2 2 2 6 4 2" xfId="46660" xr:uid="{4F0088C7-F7B2-458B-A436-E4B83D571720}"/>
    <cellStyle name="Header2 2 2 2 6 5" xfId="27469" xr:uid="{74E50824-C4A3-409F-91B8-AEB85BDDB394}"/>
    <cellStyle name="Header2 2 2 2 6 5 2" xfId="51235" xr:uid="{678F0AA6-B203-499B-A430-C16A7A5B4EFD}"/>
    <cellStyle name="Header2 2 2 2 6 6" xfId="32288" xr:uid="{5EA02A5D-BFD5-456E-B738-04EE143E251B}"/>
    <cellStyle name="Header2 2 2 2 7" xfId="8978" xr:uid="{32F329AE-05C5-4A6B-A813-A5A31F221F1E}"/>
    <cellStyle name="Header2 2 2 2 7 2" xfId="33192" xr:uid="{B3D34DFD-868C-444F-B665-2F5A44E4D8E5}"/>
    <cellStyle name="Header2 2 2 2 8" xfId="13895" xr:uid="{3AC7442A-4C26-4CE4-8605-1A83D15C49AA}"/>
    <cellStyle name="Header2 2 2 2 8 2" xfId="37925" xr:uid="{560B74D2-181E-4F3F-90FC-238E4D87989E}"/>
    <cellStyle name="Header2 2 2 2 9" xfId="18869" xr:uid="{71CE48E4-14E0-4646-B57B-C4789874EAED}"/>
    <cellStyle name="Header2 2 2 2 9 2" xfId="42705" xr:uid="{6C30D7DD-D107-412D-8FFA-1B0E8157EDB9}"/>
    <cellStyle name="Header2 2 2 3" xfId="3820" xr:uid="{FC145BE8-CDF2-4EBA-909C-54561D54ABF5}"/>
    <cellStyle name="Header2 2 2 3 10" xfId="23773" xr:uid="{AF97E265-7303-4C70-91E3-885737EDC8A6}"/>
    <cellStyle name="Header2 2 2 3 10 2" xfId="47539" xr:uid="{0FBCE079-33FD-41E9-A344-66065EA3371C}"/>
    <cellStyle name="Header2 2 2 3 11" xfId="28582" xr:uid="{EFFC791E-1C26-48FC-989D-FF469B854DC4}"/>
    <cellStyle name="Header2 2 2 3 2" xfId="4623" xr:uid="{EB78B8F5-4ABE-477F-8067-AE4706942E00}"/>
    <cellStyle name="Header2 2 2 3 2 2" xfId="10003" xr:uid="{9A0C36E1-DBCD-4F8E-847F-51604AECD195}"/>
    <cellStyle name="Header2 2 2 3 2 2 2" xfId="34215" xr:uid="{2561F60E-BC09-4D14-B9D8-2608E769DB2D}"/>
    <cellStyle name="Header2 2 2 3 2 3" xfId="14918" xr:uid="{9505BBE0-3DF5-4BF1-8470-1EF677E75462}"/>
    <cellStyle name="Header2 2 2 3 2 3 2" xfId="38948" xr:uid="{AA134F6C-6F4F-4137-BC9F-606776B16767}"/>
    <cellStyle name="Header2 2 2 3 2 4" xfId="20152" xr:uid="{3F33F818-7D74-4F01-B2C6-E5FA20F672E8}"/>
    <cellStyle name="Header2 2 2 3 2 4 2" xfId="43971" xr:uid="{36712FFA-E5F0-4F97-9481-4B1895682E17}"/>
    <cellStyle name="Header2 2 2 3 2 5" xfId="24780" xr:uid="{8EAA086E-349B-4D7C-9D0D-9546147BC22C}"/>
    <cellStyle name="Header2 2 2 3 2 5 2" xfId="48546" xr:uid="{B01B0144-0415-4A6F-9FF3-0B0C066DF612}"/>
    <cellStyle name="Header2 2 2 3 2 6" xfId="29372" xr:uid="{84C51A3B-28E3-45F1-BFCE-320584714363}"/>
    <cellStyle name="Header2 2 2 3 3" xfId="5729" xr:uid="{2AC7837A-75B2-4ABE-83D9-E2744A75C542}"/>
    <cellStyle name="Header2 2 2 3 3 2" xfId="11108" xr:uid="{7BAB2BCF-59B2-4DC6-9F75-BE53401C28B1}"/>
    <cellStyle name="Header2 2 2 3 3 2 2" xfId="35145" xr:uid="{0445743A-B958-461A-890B-17594B4CD579}"/>
    <cellStyle name="Header2 2 2 3 3 3" xfId="15849" xr:uid="{DC97AC3C-BB61-4291-A026-EC8171E1C821}"/>
    <cellStyle name="Header2 2 2 3 3 3 2" xfId="39879" xr:uid="{0DF90320-C5CA-4FD2-B74A-67AD08DD7D0E}"/>
    <cellStyle name="Header2 2 2 3 3 4" xfId="20897" xr:uid="{F9EB1211-015A-4792-AFE8-A2782A4E2F25}"/>
    <cellStyle name="Header2 2 2 3 3 4 2" xfId="44705" xr:uid="{E172EB0E-1D1D-46AD-B811-C8D7515557AF}"/>
    <cellStyle name="Header2 2 2 3 3 5" xfId="25514" xr:uid="{6FEF89C9-5482-4C04-B442-474BB4EFE42A}"/>
    <cellStyle name="Header2 2 2 3 3 5 2" xfId="49280" xr:uid="{C9660967-260B-45DE-B90B-965FE79D9C8B}"/>
    <cellStyle name="Header2 2 2 3 3 6" xfId="30290" xr:uid="{004983FE-4430-4D67-A7CC-5A5571EB7015}"/>
    <cellStyle name="Header2 2 2 3 4" xfId="6510" xr:uid="{85BDE142-B208-4ECC-B8E2-BBB7E1D8A751}"/>
    <cellStyle name="Header2 2 2 3 4 2" xfId="11889" xr:uid="{F68EFE51-0290-4027-B7DD-18262FFA3758}"/>
    <cellStyle name="Header2 2 2 3 4 2 2" xfId="35923" xr:uid="{6258EAD3-411A-44C4-BAAB-26D07CC608F0}"/>
    <cellStyle name="Header2 2 2 3 4 3" xfId="16627" xr:uid="{EF76472E-9B64-44FC-871D-3B4829BA38C1}"/>
    <cellStyle name="Header2 2 2 3 4 3 2" xfId="40657" xr:uid="{8DFCC118-C3A6-4CA7-A287-81C047FCE0E1}"/>
    <cellStyle name="Header2 2 2 3 4 4" xfId="21633" xr:uid="{C8E6D633-028E-4196-8A1D-15404EC1625C}"/>
    <cellStyle name="Header2 2 2 3 4 4 2" xfId="45432" xr:uid="{B6D6CF74-9E30-4B98-B996-ABAEC72E738D}"/>
    <cellStyle name="Header2 2 2 3 4 5" xfId="26241" xr:uid="{03515E0D-0BD2-48C4-8011-65D974789C5B}"/>
    <cellStyle name="Header2 2 2 3 4 5 2" xfId="50007" xr:uid="{6ECA157F-3AD3-4611-9098-7B2621420466}"/>
    <cellStyle name="Header2 2 2 3 4 6" xfId="31059" xr:uid="{200A2380-B131-4A73-8B79-FAD9144E5DB5}"/>
    <cellStyle name="Header2 2 2 3 5" xfId="7249" xr:uid="{6997D547-8695-4BB8-A0D8-5B804579A750}"/>
    <cellStyle name="Header2 2 2 3 5 2" xfId="12628" xr:uid="{4D425FC9-D4D4-4751-9917-AAB308A8D6A0}"/>
    <cellStyle name="Header2 2 2 3 5 2 2" xfId="36660" xr:uid="{97EAD3D2-1B85-4358-9CDF-7D5D5C699F76}"/>
    <cellStyle name="Header2 2 2 3 5 3" xfId="17364" xr:uid="{AA1C2E0E-15F8-4CFD-B0B3-2510EAA1D285}"/>
    <cellStyle name="Header2 2 2 3 5 3 2" xfId="41394" xr:uid="{EB52DAE6-F016-40EB-BB5C-DD672B9014F1}"/>
    <cellStyle name="Header2 2 2 3 5 4" xfId="22369" xr:uid="{C00114B9-AB64-4733-B6B5-86DE9E520140}"/>
    <cellStyle name="Header2 2 2 3 5 4 2" xfId="46159" xr:uid="{9B3D721D-F656-4575-9DC5-993BDE794EDC}"/>
    <cellStyle name="Header2 2 2 3 5 5" xfId="26968" xr:uid="{34DAC10A-FB79-4832-A695-0C1662016865}"/>
    <cellStyle name="Header2 2 2 3 5 5 2" xfId="50734" xr:uid="{61F2BDE9-C7E5-4148-9112-AEB5D5B52ED7}"/>
    <cellStyle name="Header2 2 2 3 5 6" xfId="31787" xr:uid="{E6A88427-6559-4E79-9A2C-B075219C4E19}"/>
    <cellStyle name="Header2 2 2 3 6" xfId="7982" xr:uid="{997704D3-9F50-4D4E-BBAA-30C4B8991068}"/>
    <cellStyle name="Header2 2 2 3 6 2" xfId="13361" xr:uid="{F2513A6B-418B-4860-92CF-81CEA1280637}"/>
    <cellStyle name="Header2 2 2 3 6 2 2" xfId="37391" xr:uid="{8934F3D9-42FC-4B17-95AC-A34D62BDC5E9}"/>
    <cellStyle name="Header2 2 2 3 6 3" xfId="18095" xr:uid="{7BA72F38-BFD1-4738-9FAE-3E2F50F4B073}"/>
    <cellStyle name="Header2 2 2 3 6 3 2" xfId="42125" xr:uid="{91259D9B-598B-4EBD-BA89-FCEBB43914B9}"/>
    <cellStyle name="Header2 2 2 3 6 4" xfId="23100" xr:uid="{E078F2C6-C019-4EAD-8CDB-798E3A34A1C0}"/>
    <cellStyle name="Header2 2 2 3 6 4 2" xfId="46881" xr:uid="{5B027291-D5ED-4565-B0AE-3A0B2491AECF}"/>
    <cellStyle name="Header2 2 2 3 6 5" xfId="27690" xr:uid="{4A01AB0D-0586-4973-B2CB-0B3F5AF5BC47}"/>
    <cellStyle name="Header2 2 2 3 6 5 2" xfId="51456" xr:uid="{A27C7F5A-97D9-41F3-B368-240904D98BD9}"/>
    <cellStyle name="Header2 2 2 3 6 6" xfId="32509" xr:uid="{77937B63-2451-45FE-B767-F47BBCD9C23A}"/>
    <cellStyle name="Header2 2 2 3 7" xfId="9202" xr:uid="{59945F5E-B71D-42E6-BB97-5351A5A9049A}"/>
    <cellStyle name="Header2 2 2 3 7 2" xfId="33416" xr:uid="{FB1C91A6-6335-4817-BDE5-DF1DC414F8A3}"/>
    <cellStyle name="Header2 2 2 3 8" xfId="14119" xr:uid="{13CB9E11-80B2-46E4-81F8-1158EEB196EE}"/>
    <cellStyle name="Header2 2 2 3 8 2" xfId="38149" xr:uid="{93C90969-1F69-42D6-9E31-CEE2F2938605}"/>
    <cellStyle name="Header2 2 2 3 9" xfId="19093" xr:uid="{4CC8B24C-0A07-4B66-9AB9-E4417419C683}"/>
    <cellStyle name="Header2 2 2 3 9 2" xfId="42926" xr:uid="{B0837B75-A3F4-451E-A8BD-B52EB81573D6}"/>
    <cellStyle name="Header2 2 2 4" xfId="4124" xr:uid="{E6835CEB-9A76-410A-9323-556C7750816D}"/>
    <cellStyle name="Header2 2 2 4 2" xfId="9504" xr:uid="{75DF77A5-FAF9-4A1C-B805-BA87C4125CE6}"/>
    <cellStyle name="Header2 2 2 4 2 2" xfId="33718" xr:uid="{D255D6D5-32B2-4C0A-9BFE-345D0F5F7934}"/>
    <cellStyle name="Header2 2 2 4 3" xfId="14421" xr:uid="{7D7469F8-9B79-46E3-B88C-87C416AFE7BA}"/>
    <cellStyle name="Header2 2 2 4 3 2" xfId="38451" xr:uid="{35073AAD-2215-4119-BEAF-E3B32C766EA3}"/>
    <cellStyle name="Header2 2 2 4 4" xfId="19653" xr:uid="{38F5F1A5-82EB-42DA-B608-E5292DAF5583}"/>
    <cellStyle name="Header2 2 2 4 4 2" xfId="43478" xr:uid="{DCAAC41F-D35A-4E9A-971F-F6EACB89EFF8}"/>
    <cellStyle name="Header2 2 2 4 5" xfId="24287" xr:uid="{4AC0C331-E17B-4F1A-B3F0-5AE5A9A09AF3}"/>
    <cellStyle name="Header2 2 2 4 5 2" xfId="48053" xr:uid="{2CD821D9-DDEC-45D4-B6A4-742A70CF0598}"/>
    <cellStyle name="Header2 2 2 4 6" xfId="28881" xr:uid="{9AFE4F87-774F-457A-8773-46864A55C3CB}"/>
    <cellStyle name="Header2 2 2 5" xfId="5229" xr:uid="{191F66A9-4218-44E0-97C3-78ED3A01CBD8}"/>
    <cellStyle name="Header2 2 2 5 2" xfId="10608" xr:uid="{2708F4F3-9708-41D1-B3DF-7F5B2C155967}"/>
    <cellStyle name="Header2 2 2 5 2 2" xfId="34647" xr:uid="{0141B54F-F472-4EEB-B508-D7F9434B975F}"/>
    <cellStyle name="Header2 2 2 5 3" xfId="15351" xr:uid="{BB502BDF-CC42-4DE6-8D1C-3998000EC4E3}"/>
    <cellStyle name="Header2 2 2 5 3 2" xfId="39381" xr:uid="{11302CE9-60FD-4CE6-9702-D2EF2BA77F0A}"/>
    <cellStyle name="Header2 2 2 5 4" xfId="20399" xr:uid="{5EF7C1E4-1BC5-4346-80A0-83E383E62028}"/>
    <cellStyle name="Header2 2 2 5 4 2" xfId="44213" xr:uid="{14764CFB-FFA1-4061-9AA7-713BE12879B3}"/>
    <cellStyle name="Header2 2 2 5 5" xfId="25022" xr:uid="{01B558A6-A980-4CE8-8C6D-50BF88A0FD52}"/>
    <cellStyle name="Header2 2 2 5 5 2" xfId="48788" xr:uid="{26B533BC-6B82-412F-95DA-51F066B2BD1C}"/>
    <cellStyle name="Header2 2 2 5 6" xfId="29798" xr:uid="{384506E4-37A2-445D-A552-1CA05DEA4E0F}"/>
    <cellStyle name="Header2 2 2 6" xfId="6010" xr:uid="{20C59D42-C3AD-41DE-BEBB-CF7EE0988A6D}"/>
    <cellStyle name="Header2 2 2 6 2" xfId="11389" xr:uid="{554E2C35-3E01-46AE-96EB-41876E0261F9}"/>
    <cellStyle name="Header2 2 2 6 2 2" xfId="35425" xr:uid="{0838E356-E9CC-44D6-ABA2-64CBCE704254}"/>
    <cellStyle name="Header2 2 2 6 3" xfId="16129" xr:uid="{EE101174-3E80-4D2E-95A8-A03986BD45D7}"/>
    <cellStyle name="Header2 2 2 6 3 2" xfId="40159" xr:uid="{1D06DD93-3B0D-44B2-A06F-DCA6DDD430B7}"/>
    <cellStyle name="Header2 2 2 6 4" xfId="21136" xr:uid="{70471D93-0552-4B60-AF9B-B04163C5ED2D}"/>
    <cellStyle name="Header2 2 2 6 4 2" xfId="44941" xr:uid="{26F5B173-15AD-450F-B453-DF8F4CE1F17A}"/>
    <cellStyle name="Header2 2 2 6 5" xfId="25750" xr:uid="{9E8C68D3-6256-48A1-B056-CD548A0AA1F9}"/>
    <cellStyle name="Header2 2 2 6 5 2" xfId="49516" xr:uid="{FF7493CB-E8D6-4680-A88F-D427042ADF49}"/>
    <cellStyle name="Header2 2 2 6 6" xfId="30567" xr:uid="{253B6C03-BECF-4A4B-8158-B06F15136CE9}"/>
    <cellStyle name="Header2 2 2 7" xfId="6750" xr:uid="{AA1B723F-25F2-49EE-9D39-4419F677A783}"/>
    <cellStyle name="Header2 2 2 7 2" xfId="12129" xr:uid="{232E3FCF-DE4B-410E-B48C-ABBD99EA3F5F}"/>
    <cellStyle name="Header2 2 2 7 2 2" xfId="36163" xr:uid="{29CC81B1-1EC3-4210-A1FE-C13F49D71B38}"/>
    <cellStyle name="Header2 2 2 7 3" xfId="16867" xr:uid="{3A42555D-23E8-498F-A3BA-686D1DD2B707}"/>
    <cellStyle name="Header2 2 2 7 3 2" xfId="40897" xr:uid="{A65D65ED-0EA5-41AF-A2D1-4A8E647BA29A}"/>
    <cellStyle name="Header2 2 2 7 4" xfId="21872" xr:uid="{F4A50180-AC4C-4F32-984F-F4542BE12F34}"/>
    <cellStyle name="Header2 2 2 7 4 2" xfId="45668" xr:uid="{B5074187-F307-47EC-8A65-441DFD658382}"/>
    <cellStyle name="Header2 2 2 7 5" xfId="26477" xr:uid="{C1ED4606-FFA6-4F5B-9C7E-F66C43404553}"/>
    <cellStyle name="Header2 2 2 7 5 2" xfId="50243" xr:uid="{E4DCF19C-48B3-4222-879E-8C4B9BCFD538}"/>
    <cellStyle name="Header2 2 2 7 6" xfId="31296" xr:uid="{52879580-1350-40EF-ACC4-1F3E38024366}"/>
    <cellStyle name="Header2 2 2 8" xfId="7483" xr:uid="{3DD8D720-E763-42F1-9C6A-C116533E55AC}"/>
    <cellStyle name="Header2 2 2 8 2" xfId="12862" xr:uid="{3EB869D0-BFC2-4F62-AA76-9DE829699A81}"/>
    <cellStyle name="Header2 2 2 8 2 2" xfId="36894" xr:uid="{34CD2034-5435-46CA-BA9C-8601350BC409}"/>
    <cellStyle name="Header2 2 2 8 3" xfId="17598" xr:uid="{2EA654DC-7509-406A-9C11-335DC4489CC3}"/>
    <cellStyle name="Header2 2 2 8 3 2" xfId="41628" xr:uid="{726C2DA0-72CC-46FB-9959-DFD30AD48072}"/>
    <cellStyle name="Header2 2 2 8 4" xfId="22603" xr:uid="{8D613F1E-EABE-4360-A827-69A87DCCC95F}"/>
    <cellStyle name="Header2 2 2 8 4 2" xfId="46390" xr:uid="{8828EC89-812A-4BB9-B314-893324A789EA}"/>
    <cellStyle name="Header2 2 2 8 5" xfId="27199" xr:uid="{67FEFDE4-73DB-4906-8B32-EDF67973A7E5}"/>
    <cellStyle name="Header2 2 2 8 5 2" xfId="50965" xr:uid="{4EB121A7-B070-4FA3-9ED9-3D8AE17D2ECD}"/>
    <cellStyle name="Header2 2 2 8 6" xfId="32018" xr:uid="{1D64889B-D9CE-499F-873A-7F53CBC781EE}"/>
    <cellStyle name="Header2 2 2 9" xfId="8700" xr:uid="{6982C40C-A3F4-43D6-B649-6E31ED02A087}"/>
    <cellStyle name="Header2 2 2 9 2" xfId="32916" xr:uid="{D1F129A0-B9D1-4840-8736-71E5D52261B3}"/>
    <cellStyle name="Header2 2 3" xfId="1837" xr:uid="{B163CD2B-264F-4812-9436-9D06707481FE}"/>
    <cellStyle name="Header2 2 3 10" xfId="23343" xr:uid="{74CC500F-5EEC-40DD-8329-D4A9AD3D284C}"/>
    <cellStyle name="Header2 2 3 10 2" xfId="47112" xr:uid="{1B109E93-33DC-40DD-A46A-7E538AC42BA9}"/>
    <cellStyle name="Header2 2 3 11" xfId="3338" xr:uid="{2361B2E7-A24E-4C5D-80C6-7DDCD0B0B22D}"/>
    <cellStyle name="Header2 2 3 12" xfId="28116" xr:uid="{E588E53F-D661-48EB-803D-3210747FD131}"/>
    <cellStyle name="Header2 2 3 2" xfId="4149" xr:uid="{DD01912D-D546-48F1-BE6A-F2E4F28A6583}"/>
    <cellStyle name="Header2 2 3 2 2" xfId="9529" xr:uid="{33E97B7B-56FA-4941-8194-B37F7F38EE57}"/>
    <cellStyle name="Header2 2 3 2 2 2" xfId="33743" xr:uid="{1776E9AD-59C1-44EB-B9A8-C9E3272132E0}"/>
    <cellStyle name="Header2 2 3 2 3" xfId="14446" xr:uid="{DC154009-DC07-4F18-A2BE-7087F910392B}"/>
    <cellStyle name="Header2 2 3 2 3 2" xfId="38476" xr:uid="{605F56B8-6CE5-4513-AD6A-3084402073B2}"/>
    <cellStyle name="Header2 2 3 2 4" xfId="19678" xr:uid="{52EAA9D5-F39A-4B6F-86D0-749ED7DD3178}"/>
    <cellStyle name="Header2 2 3 2 4 2" xfId="43503" xr:uid="{E5E9C2F5-CE02-4C75-B63D-D5875DE889B5}"/>
    <cellStyle name="Header2 2 3 2 5" xfId="24312" xr:uid="{57E13F5A-86C1-479A-BD89-2A13BCB3FEB0}"/>
    <cellStyle name="Header2 2 3 2 5 2" xfId="48078" xr:uid="{AF53A287-4369-4C08-9F6F-E32A67E65EF5}"/>
    <cellStyle name="Header2 2 3 2 6" xfId="28906" xr:uid="{B01A3CBB-3D5D-4E7B-BF01-A5570E530164}"/>
    <cellStyle name="Header2 2 3 3" xfId="5254" xr:uid="{575FABFC-EE6E-419F-9DA4-F6D534C55046}"/>
    <cellStyle name="Header2 2 3 3 2" xfId="10633" xr:uid="{4B02E2A7-E7BF-4586-9F9C-8791CE437541}"/>
    <cellStyle name="Header2 2 3 3 2 2" xfId="34672" xr:uid="{4ABFBDE4-8079-46BA-92A1-139BC31E961C}"/>
    <cellStyle name="Header2 2 3 3 3" xfId="15376" xr:uid="{0F9C7D99-B956-4623-84A4-4F15CAC51240}"/>
    <cellStyle name="Header2 2 3 3 3 2" xfId="39406" xr:uid="{63EE40F4-0C18-46E8-B7E6-99D26E57D40C}"/>
    <cellStyle name="Header2 2 3 3 4" xfId="20424" xr:uid="{E0DD389B-CA48-4E3D-8DF7-472ABFF6D5F3}"/>
    <cellStyle name="Header2 2 3 3 4 2" xfId="44238" xr:uid="{0A015F71-F4DE-4E56-9FAA-BE6637C2721F}"/>
    <cellStyle name="Header2 2 3 3 5" xfId="25047" xr:uid="{8DD5D15D-4BB7-4324-B00E-F85CEB92D363}"/>
    <cellStyle name="Header2 2 3 3 5 2" xfId="48813" xr:uid="{B66AF2A6-D404-40A7-B28A-353A25D4FFAA}"/>
    <cellStyle name="Header2 2 3 3 6" xfId="29823" xr:uid="{C0D057BD-65BC-40B3-BDE7-6788E73500F3}"/>
    <cellStyle name="Header2 2 3 4" xfId="6035" xr:uid="{B5D5C83B-9CB2-4684-B4E7-85394DDE53EB}"/>
    <cellStyle name="Header2 2 3 4 2" xfId="11414" xr:uid="{F6D2E4E5-A436-4473-9672-5B5607A2D3F4}"/>
    <cellStyle name="Header2 2 3 4 2 2" xfId="35450" xr:uid="{3EFE1E8B-DE3D-4B99-97DA-9A9E0834BCA2}"/>
    <cellStyle name="Header2 2 3 4 3" xfId="16154" xr:uid="{7D350693-3483-4A23-8F11-A458FF316AE3}"/>
    <cellStyle name="Header2 2 3 4 3 2" xfId="40184" xr:uid="{0F2B3B98-9238-41EA-9A2F-AE10C48DC5A4}"/>
    <cellStyle name="Header2 2 3 4 4" xfId="21161" xr:uid="{1C969874-F04D-4071-9529-046A41CFF4C1}"/>
    <cellStyle name="Header2 2 3 4 4 2" xfId="44966" xr:uid="{3961F0C2-BD66-4028-982F-F63DAE44BB50}"/>
    <cellStyle name="Header2 2 3 4 5" xfId="25775" xr:uid="{C0802662-DC27-4013-B6F5-674B96F93266}"/>
    <cellStyle name="Header2 2 3 4 5 2" xfId="49541" xr:uid="{54251125-E245-415E-93CA-C82D5EA78373}"/>
    <cellStyle name="Header2 2 3 4 6" xfId="30592" xr:uid="{91C1D5F4-795D-4E9B-AA56-2382089C75DC}"/>
    <cellStyle name="Header2 2 3 5" xfId="6775" xr:uid="{445CC3F4-EAA6-4E1C-939D-549F47D5B60A}"/>
    <cellStyle name="Header2 2 3 5 2" xfId="12154" xr:uid="{311443FA-6368-4CD0-AD4E-332EF7F26C56}"/>
    <cellStyle name="Header2 2 3 5 2 2" xfId="36188" xr:uid="{52279876-87F2-416C-8880-76A13FFACCB9}"/>
    <cellStyle name="Header2 2 3 5 3" xfId="16892" xr:uid="{4C1F5855-68CE-4915-8BF3-A8EDFB212246}"/>
    <cellStyle name="Header2 2 3 5 3 2" xfId="40922" xr:uid="{4E02527D-3590-4C1C-B106-28E2E99E16DF}"/>
    <cellStyle name="Header2 2 3 5 4" xfId="21897" xr:uid="{D5911073-2DCA-4520-BB73-0EFE5C90F30F}"/>
    <cellStyle name="Header2 2 3 5 4 2" xfId="45693" xr:uid="{3CD7626D-89F5-4D52-B4B8-0139D684CF78}"/>
    <cellStyle name="Header2 2 3 5 5" xfId="26502" xr:uid="{2A9713BC-28D5-417E-A66E-5D7FC30E7968}"/>
    <cellStyle name="Header2 2 3 5 5 2" xfId="50268" xr:uid="{CB43B0B7-F08B-4B01-AD0A-C92C2FCDE877}"/>
    <cellStyle name="Header2 2 3 5 6" xfId="31321" xr:uid="{1217C6E8-CC31-4E56-B032-A72D7781D99F}"/>
    <cellStyle name="Header2 2 3 6" xfId="7508" xr:uid="{CDC8A77F-7A18-4AEB-B44B-D40172E28121}"/>
    <cellStyle name="Header2 2 3 6 2" xfId="12887" xr:uid="{57832A40-D013-43B6-90AC-2C6EC959DCA1}"/>
    <cellStyle name="Header2 2 3 6 2 2" xfId="36919" xr:uid="{EFB819F2-ABCC-48D1-B564-753A44098CC0}"/>
    <cellStyle name="Header2 2 3 6 3" xfId="17623" xr:uid="{4250751C-8082-40CC-B045-47CBDDFBE994}"/>
    <cellStyle name="Header2 2 3 6 3 2" xfId="41653" xr:uid="{F85EFFDA-CD11-4AE1-AB3F-600066B1AE1A}"/>
    <cellStyle name="Header2 2 3 6 4" xfId="22628" xr:uid="{B7351D05-D38B-4E0C-BD8F-90261751F8C3}"/>
    <cellStyle name="Header2 2 3 6 4 2" xfId="46415" xr:uid="{A66B58BD-9618-48D2-B043-F92F131A4F0B}"/>
    <cellStyle name="Header2 2 3 6 5" xfId="27224" xr:uid="{9AE84A9F-6FCE-4F98-9B38-EF3A32555500}"/>
    <cellStyle name="Header2 2 3 6 5 2" xfId="50990" xr:uid="{BA6FD142-8E79-4909-8B90-E6876079E587}"/>
    <cellStyle name="Header2 2 3 6 6" xfId="32043" xr:uid="{DBF29B35-4C97-4FFD-B9A3-4E819D5B69A9}"/>
    <cellStyle name="Header2 2 3 7" xfId="8725" xr:uid="{14DCDA31-623B-4E73-8673-3C4181EC019E}"/>
    <cellStyle name="Header2 2 3 7 2" xfId="32941" xr:uid="{9B21FDCE-0323-4E29-A5E5-E533149C67C5}"/>
    <cellStyle name="Header2 2 3 8" xfId="13647" xr:uid="{DF53DF60-1D18-478E-BA78-531824A321DE}"/>
    <cellStyle name="Header2 2 3 8 2" xfId="37677" xr:uid="{C373BB72-E70A-4349-8A4E-445B1847D6C3}"/>
    <cellStyle name="Header2 2 3 9" xfId="18619" xr:uid="{0D820026-F660-48CF-BCF8-F583B6D17329}"/>
    <cellStyle name="Header2 2 3 9 2" xfId="42460" xr:uid="{80219766-B976-400C-8D42-CD88B1EE342A}"/>
    <cellStyle name="Header2 2 4" xfId="3432" xr:uid="{2FFB9205-BACF-4D60-8851-0CF487F97598}"/>
    <cellStyle name="Header2 2 4 10" xfId="23422" xr:uid="{25F6200C-14EC-46CD-9693-36B3F140D5A6}"/>
    <cellStyle name="Header2 2 4 10 2" xfId="47189" xr:uid="{2C2C0FA7-3C5F-444B-A55D-3DA5DFB8A063}"/>
    <cellStyle name="Header2 2 4 11" xfId="28200" xr:uid="{51E214AB-F5D8-4345-A316-97D58409226B}"/>
    <cellStyle name="Header2 2 4 2" xfId="4235" xr:uid="{2C74AC86-9EC5-4E2C-9D77-A7316CFA0273}"/>
    <cellStyle name="Header2 2 4 2 2" xfId="9615" xr:uid="{C2F87B2A-30AC-4A2C-B3D0-1AE3AB5C9B5D}"/>
    <cellStyle name="Header2 2 4 2 2 2" xfId="33827" xr:uid="{53754570-D6B3-4923-947E-B6BBD608AB4C}"/>
    <cellStyle name="Header2 2 4 2 3" xfId="14530" xr:uid="{FB9E57D8-94E5-4356-B5BB-3DC5A56DF606}"/>
    <cellStyle name="Header2 2 4 2 3 2" xfId="38560" xr:uid="{CF6DACB7-7D72-485C-9012-6B201CB3353A}"/>
    <cellStyle name="Header2 2 4 2 4" xfId="19764" xr:uid="{15A13292-690C-4B44-80C5-5EEEA871F740}"/>
    <cellStyle name="Header2 2 4 2 4 2" xfId="43589" xr:uid="{667B1D76-650C-41CB-A148-9AFE10B98A1E}"/>
    <cellStyle name="Header2 2 4 2 5" xfId="24398" xr:uid="{9CF7F164-9BCC-497A-9C81-17911F8C3C0E}"/>
    <cellStyle name="Header2 2 4 2 5 2" xfId="48164" xr:uid="{0D835296-B6D4-4257-BD47-6F9F61F8ABC0}"/>
    <cellStyle name="Header2 2 4 2 6" xfId="28990" xr:uid="{4E055422-3247-4BAC-92FD-40CFBCB3BD7B}"/>
    <cellStyle name="Header2 2 4 3" xfId="5341" xr:uid="{76D72039-134D-4E67-89FE-F9E642B674A7}"/>
    <cellStyle name="Header2 2 4 3 2" xfId="10720" xr:uid="{00EC7D9B-DA82-4C87-A729-E07583EE161D}"/>
    <cellStyle name="Header2 2 4 3 2 2" xfId="34757" xr:uid="{494EEB05-55F3-49AE-A605-93B4C8906D0B}"/>
    <cellStyle name="Header2 2 4 3 3" xfId="15461" xr:uid="{924A8F97-95CD-4724-8B8A-9B2714AE0939}"/>
    <cellStyle name="Header2 2 4 3 3 2" xfId="39491" xr:uid="{0D2AB4D4-587D-4BCA-B52D-50B393464046}"/>
    <cellStyle name="Header2 2 4 3 4" xfId="20509" xr:uid="{0DE5A6BD-6621-4551-8853-F9972680EE21}"/>
    <cellStyle name="Header2 2 4 3 4 2" xfId="44323" xr:uid="{87A18D66-A28C-4B9C-8E67-8E49131E2533}"/>
    <cellStyle name="Header2 2 4 3 5" xfId="25132" xr:uid="{388C4649-C30A-4592-B804-6E378F091E58}"/>
    <cellStyle name="Header2 2 4 3 5 2" xfId="48898" xr:uid="{FFC87D77-A724-4C74-9523-6F18FF144CAE}"/>
    <cellStyle name="Header2 2 4 3 6" xfId="29908" xr:uid="{CE733CA0-192E-412C-8092-FDFE38AC8E19}"/>
    <cellStyle name="Header2 2 4 4" xfId="6122" xr:uid="{26F91F46-E11B-4B1F-8623-F7B49A75AC7B}"/>
    <cellStyle name="Header2 2 4 4 2" xfId="11501" xr:uid="{4104053A-F61A-4919-9630-2FA37C8FB72F}"/>
    <cellStyle name="Header2 2 4 4 2 2" xfId="35535" xr:uid="{2E95E829-4A9D-46C7-9957-048BDC0668A9}"/>
    <cellStyle name="Header2 2 4 4 3" xfId="16239" xr:uid="{571B1CA1-3E02-4D36-AA4B-DAB414047BA9}"/>
    <cellStyle name="Header2 2 4 4 3 2" xfId="40269" xr:uid="{2B08D094-B38F-4A15-9DB3-C1C9F3A80377}"/>
    <cellStyle name="Header2 2 4 4 4" xfId="21245" xr:uid="{B8876216-982E-4821-9EB0-E6EA731F0D01}"/>
    <cellStyle name="Header2 2 4 4 4 2" xfId="45050" xr:uid="{457E3809-63CD-434B-85BA-706D7278DCFF}"/>
    <cellStyle name="Header2 2 4 4 5" xfId="25859" xr:uid="{79164781-F428-4ACE-AD5D-611AB9F81E9A}"/>
    <cellStyle name="Header2 2 4 4 5 2" xfId="49625" xr:uid="{5AFFFC77-F680-4640-A87A-9B1ACFBCC4B1}"/>
    <cellStyle name="Header2 2 4 4 6" xfId="30677" xr:uid="{3C828D4F-A339-4909-95C5-DD927942B735}"/>
    <cellStyle name="Header2 2 4 5" xfId="6861" xr:uid="{73443BE8-F0DE-4727-B23B-F8A8DCA6FD36}"/>
    <cellStyle name="Header2 2 4 5 2" xfId="12240" xr:uid="{C401F0B1-06E9-4995-9427-3DF41F0A0965}"/>
    <cellStyle name="Header2 2 4 5 2 2" xfId="36272" xr:uid="{52139860-083A-4D18-A794-D3D5E6F0CF28}"/>
    <cellStyle name="Header2 2 4 5 3" xfId="16976" xr:uid="{8423C129-3D3D-4341-97AC-BDCE3871FFBB}"/>
    <cellStyle name="Header2 2 4 5 3 2" xfId="41006" xr:uid="{6B1794A4-BF60-4735-961F-85344EC75BB4}"/>
    <cellStyle name="Header2 2 4 5 4" xfId="21981" xr:uid="{20CE6540-9521-4105-B0D8-433F878E1B55}"/>
    <cellStyle name="Header2 2 4 5 4 2" xfId="45777" xr:uid="{8541E94C-F806-4812-81E5-434AF1F6EEA0}"/>
    <cellStyle name="Header2 2 4 5 5" xfId="26586" xr:uid="{5DB625AA-EBB6-4008-8667-C73669E19FF3}"/>
    <cellStyle name="Header2 2 4 5 5 2" xfId="50352" xr:uid="{97AB0EDC-6A21-48C0-8B88-D228AC0F03A6}"/>
    <cellStyle name="Header2 2 4 5 6" xfId="31405" xr:uid="{8503E83C-4AFC-45E1-AC7B-C0251F937A6F}"/>
    <cellStyle name="Header2 2 4 6" xfId="7594" xr:uid="{A8AA5CF6-27A4-483A-AEB1-2C3792DB8BC0}"/>
    <cellStyle name="Header2 2 4 6 2" xfId="12973" xr:uid="{67118963-299C-408A-85B4-B52B82AE6A46}"/>
    <cellStyle name="Header2 2 4 6 2 2" xfId="37003" xr:uid="{1BB641EA-BBB4-4BE7-8438-923DE9FB584B}"/>
    <cellStyle name="Header2 2 4 6 3" xfId="17707" xr:uid="{2E3CECE6-D93E-467D-8D9D-7520916F5455}"/>
    <cellStyle name="Header2 2 4 6 3 2" xfId="41737" xr:uid="{51FC80E0-BD04-460A-AA1C-4F510F555A45}"/>
    <cellStyle name="Header2 2 4 6 4" xfId="22712" xr:uid="{EABE7B6C-519F-450B-A6D9-FCE20A67AC24}"/>
    <cellStyle name="Header2 2 4 6 4 2" xfId="46499" xr:uid="{D2FC7D99-1794-4B10-8C5A-474C7BE87296}"/>
    <cellStyle name="Header2 2 4 6 5" xfId="27308" xr:uid="{68C10D94-6058-48FF-92CE-7E52C6903D30}"/>
    <cellStyle name="Header2 2 4 6 5 2" xfId="51074" xr:uid="{397FF42F-5948-44AB-92F7-C5BC1B74460F}"/>
    <cellStyle name="Header2 2 4 6 6" xfId="32127" xr:uid="{799B02E5-A59A-4625-83F7-68B9A47F824D}"/>
    <cellStyle name="Header2 2 4 7" xfId="8814" xr:uid="{86F6759D-0FD4-423D-AD5D-148C04A35C56}"/>
    <cellStyle name="Header2 2 4 7 2" xfId="33028" xr:uid="{BC85E0E9-852C-4196-9478-5C14DF613B08}"/>
    <cellStyle name="Header2 2 4 8" xfId="13731" xr:uid="{A21E6522-6C8A-4532-B089-68464A59970E}"/>
    <cellStyle name="Header2 2 4 8 2" xfId="37761" xr:uid="{14E35C75-86B0-4A0F-BF30-79AE1D0390D0}"/>
    <cellStyle name="Header2 2 4 9" xfId="18705" xr:uid="{782F69A2-51A9-431C-8B13-8550F5D3AEEE}"/>
    <cellStyle name="Header2 2 4 9 2" xfId="42544" xr:uid="{1DE7AED3-2B3D-483B-8861-6EA88CC6C263}"/>
    <cellStyle name="Header2 2 5" xfId="3656" xr:uid="{EDE04CA6-CF7E-4091-9C61-D58BBB1FE902}"/>
    <cellStyle name="Header2 2 5 10" xfId="23620" xr:uid="{D9C95E5C-F00C-4E01-B761-EC9ABD85E242}"/>
    <cellStyle name="Header2 2 5 10 2" xfId="47386" xr:uid="{3BDDEC9A-9D71-4807-9BCA-2ADC51149071}"/>
    <cellStyle name="Header2 2 5 11" xfId="28421" xr:uid="{A7612172-C6A8-41D4-8934-79A465A0D1A9}"/>
    <cellStyle name="Header2 2 5 2" xfId="4459" xr:uid="{BB9409D3-A593-40C8-A024-61C1AD49C23E}"/>
    <cellStyle name="Header2 2 5 2 2" xfId="9839" xr:uid="{59242CB0-8D35-48BA-9B01-227E4C9057D4}"/>
    <cellStyle name="Header2 2 5 2 2 2" xfId="34051" xr:uid="{99628ECF-2CC0-4D42-AE7D-E6744318D3D6}"/>
    <cellStyle name="Header2 2 5 2 3" xfId="14754" xr:uid="{FB2A7CEA-7BFF-4A8C-8748-A693F3E253CE}"/>
    <cellStyle name="Header2 2 5 2 3 2" xfId="38784" xr:uid="{D22F537D-443A-4754-8B65-67FB099174A5}"/>
    <cellStyle name="Header2 2 5 2 4" xfId="19988" xr:uid="{E7322998-0C2F-4927-916A-C30DD39743AC}"/>
    <cellStyle name="Header2 2 5 2 4 2" xfId="43810" xr:uid="{14899A48-8A15-455E-A38F-BF69D2650B3E}"/>
    <cellStyle name="Header2 2 5 2 5" xfId="24619" xr:uid="{7D32F42F-4D19-42BF-9A97-8EDFAAE0D397}"/>
    <cellStyle name="Header2 2 5 2 5 2" xfId="48385" xr:uid="{17132A2A-071D-45EE-90D5-7BBE00D83577}"/>
    <cellStyle name="Header2 2 5 2 6" xfId="29211" xr:uid="{F9D4D03B-3D71-48DA-ACA8-445B89D08F0C}"/>
    <cellStyle name="Header2 2 5 3" xfId="5565" xr:uid="{BE45CE60-C00C-4762-B3C1-0896FB706ACB}"/>
    <cellStyle name="Header2 2 5 3 2" xfId="10944" xr:uid="{FEBDB95F-432A-4943-AA94-5F25106EAFDD}"/>
    <cellStyle name="Header2 2 5 3 2 2" xfId="34981" xr:uid="{F37B8BD5-1F85-478D-8022-979D3E2DE6EF}"/>
    <cellStyle name="Header2 2 5 3 3" xfId="15685" xr:uid="{B9842047-16B4-4FC1-9560-262DE1644060}"/>
    <cellStyle name="Header2 2 5 3 3 2" xfId="39715" xr:uid="{34113162-7AB5-4434-95DD-17CE77DEA5C8}"/>
    <cellStyle name="Header2 2 5 3 4" xfId="20733" xr:uid="{CC84AD5E-511C-4014-8238-4204CC631D7B}"/>
    <cellStyle name="Header2 2 5 3 4 2" xfId="44544" xr:uid="{03414CFB-7E3A-4A6E-94B1-B3A41FF1B774}"/>
    <cellStyle name="Header2 2 5 3 5" xfId="25353" xr:uid="{9349DF93-E79E-49E9-AD50-8D5A64ED9C4F}"/>
    <cellStyle name="Header2 2 5 3 5 2" xfId="49119" xr:uid="{032D3DAF-5D87-4E65-B98B-75613CC1B19A}"/>
    <cellStyle name="Header2 2 5 3 6" xfId="30129" xr:uid="{F36043D3-19F5-421D-A82A-5EB5B6AE8B7F}"/>
    <cellStyle name="Header2 2 5 4" xfId="6346" xr:uid="{EA28E95C-46C5-42FC-9E31-34A0F902291E}"/>
    <cellStyle name="Header2 2 5 4 2" xfId="11725" xr:uid="{D119FACE-EC14-4704-AB24-BC79842F6EAD}"/>
    <cellStyle name="Header2 2 5 4 2 2" xfId="35759" xr:uid="{90860CE8-E1DB-42E3-94EF-CB02FFEF811C}"/>
    <cellStyle name="Header2 2 5 4 3" xfId="16463" xr:uid="{5C5C7DFD-2BD0-40C5-BCD9-605C55C53954}"/>
    <cellStyle name="Header2 2 5 4 3 2" xfId="40493" xr:uid="{254A6FE2-F517-4FB0-836F-BCC2B417CEDD}"/>
    <cellStyle name="Header2 2 5 4 4" xfId="21469" xr:uid="{0F1EE0B4-79D4-4110-89F3-1097DF49E9EE}"/>
    <cellStyle name="Header2 2 5 4 4 2" xfId="45271" xr:uid="{71D555C5-CFAC-4E25-B837-40F2DB6092D4}"/>
    <cellStyle name="Header2 2 5 4 5" xfId="26080" xr:uid="{00F5592A-38A8-46D9-8DFC-73F3BEA3B706}"/>
    <cellStyle name="Header2 2 5 4 5 2" xfId="49846" xr:uid="{28B27C79-1F64-491B-9AC7-6954150057EE}"/>
    <cellStyle name="Header2 2 5 4 6" xfId="30898" xr:uid="{31313DC5-F016-404E-A2CA-AE9975059FFF}"/>
    <cellStyle name="Header2 2 5 5" xfId="7085" xr:uid="{1BDBF161-EA3A-4396-B001-5AC505C4BDDC}"/>
    <cellStyle name="Header2 2 5 5 2" xfId="12464" xr:uid="{23903D59-199D-48D5-A67C-2313FB697D7B}"/>
    <cellStyle name="Header2 2 5 5 2 2" xfId="36496" xr:uid="{AB135D77-76F9-4536-9493-2369D9463A42}"/>
    <cellStyle name="Header2 2 5 5 3" xfId="17200" xr:uid="{FD322979-B5DC-4C06-8B4A-491AF91642A4}"/>
    <cellStyle name="Header2 2 5 5 3 2" xfId="41230" xr:uid="{4BC9DC72-6CE6-41DC-A01C-CDD337B13DEA}"/>
    <cellStyle name="Header2 2 5 5 4" xfId="22205" xr:uid="{C6B2597A-B853-4046-9BF2-E97640E044B7}"/>
    <cellStyle name="Header2 2 5 5 4 2" xfId="45998" xr:uid="{1531A182-BDF6-4E6F-A205-C2EA2AEF059C}"/>
    <cellStyle name="Header2 2 5 5 5" xfId="26807" xr:uid="{15FD0692-A097-47F7-9997-D60910360C81}"/>
    <cellStyle name="Header2 2 5 5 5 2" xfId="50573" xr:uid="{4F4613BF-B65C-4ACF-A43C-8974DA0059C9}"/>
    <cellStyle name="Header2 2 5 5 6" xfId="31626" xr:uid="{2F267663-FADF-46B0-94D5-F604B35B46AE}"/>
    <cellStyle name="Header2 2 5 6" xfId="7818" xr:uid="{CBF8A3B8-8BAF-4CD8-B3CB-20A2F1119B88}"/>
    <cellStyle name="Header2 2 5 6 2" xfId="13197" xr:uid="{A98ECF29-2905-4084-91B1-1D856F83EE34}"/>
    <cellStyle name="Header2 2 5 6 2 2" xfId="37227" xr:uid="{519A94EA-4EE0-4584-B935-142120C73D7F}"/>
    <cellStyle name="Header2 2 5 6 3" xfId="17931" xr:uid="{C2C1BD28-5E97-4628-9A56-00A010EDEF62}"/>
    <cellStyle name="Header2 2 5 6 3 2" xfId="41961" xr:uid="{3A3B67AF-424C-4E70-A377-E66020DB0DAC}"/>
    <cellStyle name="Header2 2 5 6 4" xfId="22936" xr:uid="{E75D6E8D-741E-4C3B-B9A4-8157F59CE9CF}"/>
    <cellStyle name="Header2 2 5 6 4 2" xfId="46720" xr:uid="{66AEB79D-8665-4825-8BD8-89F56A2FB648}"/>
    <cellStyle name="Header2 2 5 6 5" xfId="27529" xr:uid="{7FA52587-5494-45B8-923E-1949778F3B75}"/>
    <cellStyle name="Header2 2 5 6 5 2" xfId="51295" xr:uid="{5B41FA3E-D697-4281-AE09-E635189A753B}"/>
    <cellStyle name="Header2 2 5 6 6" xfId="32348" xr:uid="{A1C9416A-BA7D-492A-8970-75DA0790DFE5}"/>
    <cellStyle name="Header2 2 5 7" xfId="9038" xr:uid="{8114F48D-F348-4E6C-A526-14DCBA5659F5}"/>
    <cellStyle name="Header2 2 5 7 2" xfId="33252" xr:uid="{DA9150AB-75D1-49A3-9DC0-02A1A7A33434}"/>
    <cellStyle name="Header2 2 5 8" xfId="13955" xr:uid="{1256C3A4-BE13-46F9-97E0-34AAFB902811}"/>
    <cellStyle name="Header2 2 5 8 2" xfId="37985" xr:uid="{B293109C-F2E2-489C-8AC7-AC990F789013}"/>
    <cellStyle name="Header2 2 5 9" xfId="18929" xr:uid="{D4F19B8F-C98B-4647-8F63-127E894FE99A}"/>
    <cellStyle name="Header2 2 5 9 2" xfId="42765" xr:uid="{666CAA1D-5549-4484-945F-699D124C362B}"/>
    <cellStyle name="Header2 2 6" xfId="3134" xr:uid="{769FB4F1-AE25-4484-8BED-C17A458D5448}"/>
    <cellStyle name="Header2 2 6 2" xfId="8520" xr:uid="{F5E11166-13C8-448C-9260-3F460F023893}"/>
    <cellStyle name="Header2 2 6 2 2" xfId="32748" xr:uid="{7D2687FC-6336-418F-A304-7F75A2AD0068}"/>
    <cellStyle name="Header2 2 6 3" xfId="13455" xr:uid="{7E6F5C23-65B9-4B65-A1A4-8F0ACF56641E}"/>
    <cellStyle name="Header2 2 6 3 2" xfId="37485" xr:uid="{DD7920FB-C826-45D3-BAB7-A4D2ECAA557F}"/>
    <cellStyle name="Header2 2 6 4" xfId="19481" xr:uid="{6F9E612A-C884-4BD4-B894-06C20F0C9DB8}"/>
    <cellStyle name="Header2 2 6 4 2" xfId="43309" xr:uid="{2B717431-C006-432B-8D61-8F741C1BB3DF}"/>
    <cellStyle name="Header2 2 6 5" xfId="24118" xr:uid="{1A05AB27-77EA-46D8-953C-AD51CD878F77}"/>
    <cellStyle name="Header2 2 6 5 2" xfId="47884" xr:uid="{E80D17AA-0CAC-4D18-ADF8-E82483FD99A7}"/>
    <cellStyle name="Header2 2 6 6" xfId="27925" xr:uid="{5381C3BA-AB72-4525-8B84-7BFC413AE214}"/>
    <cellStyle name="Header2 2 7" xfId="3957" xr:uid="{87ACC4CB-232B-488F-B3BE-0E0E108CC907}"/>
    <cellStyle name="Header2 2 7 2" xfId="9337" xr:uid="{975E59B5-A71C-45F2-ACF2-A939B5C8D9E4}"/>
    <cellStyle name="Header2 2 7 2 2" xfId="33551" xr:uid="{C3CE2700-CF5D-41D9-887C-B5810AD12229}"/>
    <cellStyle name="Header2 2 7 3" xfId="14254" xr:uid="{DA37E204-9BBD-4B6C-9FAB-5E5AC7D87C50}"/>
    <cellStyle name="Header2 2 7 3 2" xfId="38284" xr:uid="{6D0B0CA9-2BC3-4AF6-AE69-E9210E5AA406}"/>
    <cellStyle name="Header2 2 7 4" xfId="20227" xr:uid="{9945FA45-70D4-43AE-B3C0-76EC157BF417}"/>
    <cellStyle name="Header2 2 7 4 2" xfId="44044" xr:uid="{CCA5DAF9-FD94-429C-9C43-A58F5E1710B0}"/>
    <cellStyle name="Header2 2 7 5" xfId="24853" xr:uid="{6548EA5A-7E04-4B28-9831-184479BD9D7D}"/>
    <cellStyle name="Header2 2 7 5 2" xfId="48619" xr:uid="{0AF53037-7D16-43B2-A2B4-8E2FE46138ED}"/>
    <cellStyle name="Header2 2 7 6" xfId="28717" xr:uid="{D7D28997-EDB5-496C-88E3-BE52F5C8A142}"/>
    <cellStyle name="Header2 2 8" xfId="5049" xr:uid="{4EDD6435-7153-407D-A957-417BE7A5AACD}"/>
    <cellStyle name="Header2 2 8 2" xfId="10428" xr:uid="{27F626BE-70A3-485C-AC14-6F2447857CDD}"/>
    <cellStyle name="Header2 2 8 2 2" xfId="34479" xr:uid="{A13D7ACB-D786-4F2F-9DC6-B6C9FCB09951}"/>
    <cellStyle name="Header2 2 8 3" xfId="15183" xr:uid="{B5277B55-C25E-47DF-981A-8559B8E330CD}"/>
    <cellStyle name="Header2 2 8 3 2" xfId="39213" xr:uid="{59F1B704-9BEA-4D7B-A3BE-E40947F74A85}"/>
    <cellStyle name="Header2 2 8 4" xfId="20966" xr:uid="{931783BD-7083-46FA-9A16-F04A5D6BA320}"/>
    <cellStyle name="Header2 2 8 4 2" xfId="44774" xr:uid="{91454329-B7C2-422D-A737-4B583CA5998D}"/>
    <cellStyle name="Header2 2 8 5" xfId="25583" xr:uid="{87A89CE8-B21F-436C-B876-0B4C19D0129A}"/>
    <cellStyle name="Header2 2 8 5 2" xfId="49349" xr:uid="{149969D4-D207-4878-A17C-FDAE3CE773FF}"/>
    <cellStyle name="Header2 2 8 6" xfId="29633" xr:uid="{07A40CE1-B44F-464D-B452-B12F0A35BB0C}"/>
    <cellStyle name="Header2 2 9" xfId="5840" xr:uid="{A65D126A-B862-4CB6-B74F-A4334F9D35B5}"/>
    <cellStyle name="Header2 2 9 2" xfId="11219" xr:uid="{5AC62FF6-8144-4DD2-8999-37ED27604D33}"/>
    <cellStyle name="Header2 2 9 2 2" xfId="35255" xr:uid="{1DB0E52E-9F5B-4A8B-B034-F0B029A2F9E4}"/>
    <cellStyle name="Header2 2 9 3" xfId="15959" xr:uid="{4441B74A-EA96-4B6F-859D-A6BCE1E2884E}"/>
    <cellStyle name="Header2 2 9 3 2" xfId="39989" xr:uid="{51C6F76E-FA1B-4B45-945E-33CADC524365}"/>
    <cellStyle name="Header2 2 9 4" xfId="21702" xr:uid="{6C390063-B0EE-4E32-9ACB-A4BE4B164EF8}"/>
    <cellStyle name="Header2 2 9 4 2" xfId="45501" xr:uid="{34EDB68B-AA04-42EA-B0EB-BE56AFC8F897}"/>
    <cellStyle name="Header2 2 9 5" xfId="26310" xr:uid="{22A9D2E3-A68F-4F09-88CA-6BAC2CDC60C9}"/>
    <cellStyle name="Header2 2 9 5 2" xfId="50076" xr:uid="{7275C757-9E57-43EA-846A-B48B24205422}"/>
    <cellStyle name="Header2 2 9 6" xfId="30400" xr:uid="{27DE84D9-EF45-44E2-9183-242D2D48A499}"/>
    <cellStyle name="Header2 3" xfId="2330" xr:uid="{C361E283-0794-41D6-95DC-266817B510FC}"/>
    <cellStyle name="Header2 3 10" xfId="7312" xr:uid="{F6102A5F-02E5-42BC-86B6-73AAF60AFECC}"/>
    <cellStyle name="Header2 3 10 2" xfId="12691" xr:uid="{40B18974-32AD-41E9-89D8-C08FC57B31F0}"/>
    <cellStyle name="Header2 3 10 2 2" xfId="36723" xr:uid="{B8A014B3-9CB1-44B2-954B-549428B3D1C0}"/>
    <cellStyle name="Header2 3 10 3" xfId="17427" xr:uid="{93E01D46-BBB2-44EE-B047-520D7D81F697}"/>
    <cellStyle name="Header2 3 10 3 2" xfId="41457" xr:uid="{2A3C7055-F8DA-4BE2-9938-843B2884BB65}"/>
    <cellStyle name="Header2 3 10 4" xfId="22432" xr:uid="{25171230-26C9-4212-9253-AA92551FDB34}"/>
    <cellStyle name="Header2 3 10 4 2" xfId="46222" xr:uid="{B2B270B8-B7E3-4E38-8BF1-B51D5105AA6F}"/>
    <cellStyle name="Header2 3 10 5" xfId="27031" xr:uid="{DD8D1A76-CCA0-4127-81F8-CD5320AF7BCD}"/>
    <cellStyle name="Header2 3 10 5 2" xfId="50797" xr:uid="{ECBF4E1A-94C1-4D4E-8B9F-B08A9EDABB8C}"/>
    <cellStyle name="Header2 3 10 6" xfId="31850" xr:uid="{E0C95367-17F6-4F4A-B01E-057DD976A3D7}"/>
    <cellStyle name="Header2 3 11" xfId="8188" xr:uid="{CD6ADC49-EBF4-4CEC-8129-84439F216CC1}"/>
    <cellStyle name="Header2 3 11 2" xfId="32599" xr:uid="{1623DC7C-9949-4668-8BE6-1C11E4CAD0F5}"/>
    <cellStyle name="Header2 3 12" xfId="8104" xr:uid="{C3572B3C-B852-426E-86FA-1059E817F0D7}"/>
    <cellStyle name="Header2 3 12 2" xfId="32583" xr:uid="{08D5D84C-FF4B-4202-985C-6098E17BED09}"/>
    <cellStyle name="Header2 3 13" xfId="18411" xr:uid="{CFF0D4D5-995B-428E-B7BE-A6CCEBBB436F}"/>
    <cellStyle name="Header2 3 13 2" xfId="42267" xr:uid="{F80C0209-C31B-429D-B456-0DCC969B5AB8}"/>
    <cellStyle name="Header2 3 14" xfId="23184" xr:uid="{0667E70B-217A-4AC8-A44D-595472358FD5}"/>
    <cellStyle name="Header2 3 14 2" xfId="46953" xr:uid="{D13A9408-47B8-4F27-946E-7BFCC63E3E16}"/>
    <cellStyle name="Header2 3 15" xfId="2640" xr:uid="{7C22C84C-6189-46BD-903D-0B4F3ABBFF03}"/>
    <cellStyle name="Header2 3 16" xfId="3137" xr:uid="{B402F17C-43D2-4107-A37A-B3B97A2E3C74}"/>
    <cellStyle name="Header2 3 2" xfId="2439" xr:uid="{63D47C91-6045-4367-9B96-4560E877C997}"/>
    <cellStyle name="Header2 3 2 10" xfId="13619" xr:uid="{521993BD-F51D-42A8-8ABB-A2B0CFAF5C92}"/>
    <cellStyle name="Header2 3 2 10 2" xfId="37649" xr:uid="{60AAC9AB-84A4-4B33-B858-79850F056C8C}"/>
    <cellStyle name="Header2 3 2 11" xfId="18591" xr:uid="{816CC492-C4BD-4B16-B5CA-8EC1A2661541}"/>
    <cellStyle name="Header2 3 2 11 2" xfId="42432" xr:uid="{FD05F133-70FD-4C84-867B-1BBD7BD0A214}"/>
    <cellStyle name="Header2 3 2 12" xfId="23322" xr:uid="{CBEBB019-06E3-4664-85EB-0DA0CF86D06D}"/>
    <cellStyle name="Header2 3 2 12 2" xfId="47091" xr:uid="{0A190AED-AC63-4DBC-80A5-F7AC8BE81953}"/>
    <cellStyle name="Header2 3 2 13" xfId="3310" xr:uid="{6875FA1F-EBA8-4B7E-84A8-20D9BCE5841B}"/>
    <cellStyle name="Header2 3 2 14" xfId="28088" xr:uid="{A9E7BB21-D279-4A78-9622-C8078F46B20E}"/>
    <cellStyle name="Header2 3 2 2" xfId="3593" xr:uid="{6CDE3640-F58A-4577-BD07-D1CA693642DE}"/>
    <cellStyle name="Header2 3 2 2 10" xfId="23569" xr:uid="{9160651A-1293-4950-B364-B3747C18EABE}"/>
    <cellStyle name="Header2 3 2 2 10 2" xfId="47335" xr:uid="{CD4190ED-D5C6-46CF-B8E5-814C3A6F2327}"/>
    <cellStyle name="Header2 3 2 2 11" xfId="28358" xr:uid="{E5DD9E25-BAF4-4856-8760-4118DFF7EDCA}"/>
    <cellStyle name="Header2 3 2 2 2" xfId="4396" xr:uid="{958E4CE9-398C-4E73-85C8-BC8E5986C34C}"/>
    <cellStyle name="Header2 3 2 2 2 2" xfId="9776" xr:uid="{E6F335FF-8551-46D2-AACB-45331F8E84A3}"/>
    <cellStyle name="Header2 3 2 2 2 2 2" xfId="33988" xr:uid="{2C975D13-51AF-4092-AAF4-F101C4A64EB1}"/>
    <cellStyle name="Header2 3 2 2 2 3" xfId="14691" xr:uid="{ABDE10E9-70A7-4FB0-B304-E44D4A9ED4CE}"/>
    <cellStyle name="Header2 3 2 2 2 3 2" xfId="38721" xr:uid="{5A173EEB-F95D-4CF7-A1D8-347C284E91C6}"/>
    <cellStyle name="Header2 3 2 2 2 4" xfId="19925" xr:uid="{934871DD-7904-466B-9EB4-2D55ACDB1B2F}"/>
    <cellStyle name="Header2 3 2 2 2 4 2" xfId="43747" xr:uid="{CD73F68E-5868-4251-99FE-FC5E0D44EE91}"/>
    <cellStyle name="Header2 3 2 2 2 5" xfId="24556" xr:uid="{414CBA79-6598-4D37-B79F-C678EB1A370D}"/>
    <cellStyle name="Header2 3 2 2 2 5 2" xfId="48322" xr:uid="{32B14B6C-8EB2-4292-BF99-5EC4123FB72C}"/>
    <cellStyle name="Header2 3 2 2 2 6" xfId="29148" xr:uid="{F9F28CC3-508B-4529-AAC1-A440D03FF70E}"/>
    <cellStyle name="Header2 3 2 2 3" xfId="5502" xr:uid="{BBA1304B-70D7-4487-AD44-4E56C2E429C0}"/>
    <cellStyle name="Header2 3 2 2 3 2" xfId="10881" xr:uid="{C18522F5-FD1C-41E4-8426-EA7A4B5189A7}"/>
    <cellStyle name="Header2 3 2 2 3 2 2" xfId="34918" xr:uid="{51480CD3-965E-48E6-AD27-41EA5E2430CE}"/>
    <cellStyle name="Header2 3 2 2 3 3" xfId="15622" xr:uid="{361B3EBA-EFB5-4DB4-9353-06340381A9E4}"/>
    <cellStyle name="Header2 3 2 2 3 3 2" xfId="39652" xr:uid="{23CFAEBE-AC47-485B-9BBB-5BF6579A9377}"/>
    <cellStyle name="Header2 3 2 2 3 4" xfId="20670" xr:uid="{51B45885-1810-43B3-97B8-A5B27CBB27CE}"/>
    <cellStyle name="Header2 3 2 2 3 4 2" xfId="44481" xr:uid="{AB4E22A6-DBEE-44B9-9FEB-80DB632B75B0}"/>
    <cellStyle name="Header2 3 2 2 3 5" xfId="25290" xr:uid="{26FDCFF5-8BB5-4AB0-A35A-A850613A4166}"/>
    <cellStyle name="Header2 3 2 2 3 5 2" xfId="49056" xr:uid="{0D25C1A9-6CE8-4DDE-AF6D-060E68C56F7C}"/>
    <cellStyle name="Header2 3 2 2 3 6" xfId="30066" xr:uid="{548A2AA7-41AB-4971-82BB-DB09C25469F1}"/>
    <cellStyle name="Header2 3 2 2 4" xfId="6283" xr:uid="{42BE9805-76BA-48BB-A0DB-3D439570690D}"/>
    <cellStyle name="Header2 3 2 2 4 2" xfId="11662" xr:uid="{CDCB1B04-A957-45E8-B5F0-08A43E9CE495}"/>
    <cellStyle name="Header2 3 2 2 4 2 2" xfId="35696" xr:uid="{9B9DDFEE-3E7F-4742-B78C-2EE26FB9900A}"/>
    <cellStyle name="Header2 3 2 2 4 3" xfId="16400" xr:uid="{AA4F797A-A4AA-4DE8-9A16-E4EFDDCF8141}"/>
    <cellStyle name="Header2 3 2 2 4 3 2" xfId="40430" xr:uid="{C068D419-9BBB-4F78-B233-142721684403}"/>
    <cellStyle name="Header2 3 2 2 4 4" xfId="21406" xr:uid="{BAE00AEE-6225-4057-B676-FE7F13976946}"/>
    <cellStyle name="Header2 3 2 2 4 4 2" xfId="45208" xr:uid="{3716FCED-C7CF-4523-AA85-16C95F2C9E36}"/>
    <cellStyle name="Header2 3 2 2 4 5" xfId="26017" xr:uid="{DC0EB81A-EE77-4EF4-8635-FC21F0AE95C1}"/>
    <cellStyle name="Header2 3 2 2 4 5 2" xfId="49783" xr:uid="{78EEC906-7469-41AF-A5B5-005853664CE3}"/>
    <cellStyle name="Header2 3 2 2 4 6" xfId="30835" xr:uid="{8309DEFC-B61E-4493-9C76-FFD1B7BD4B9A}"/>
    <cellStyle name="Header2 3 2 2 5" xfId="7022" xr:uid="{9572BCC9-AA7B-439E-AAB2-AC09D8E96B30}"/>
    <cellStyle name="Header2 3 2 2 5 2" xfId="12401" xr:uid="{975C2C55-A924-4A06-AE58-3A5589414C91}"/>
    <cellStyle name="Header2 3 2 2 5 2 2" xfId="36433" xr:uid="{994FBF3D-7096-40C3-BB27-A2F903F771B0}"/>
    <cellStyle name="Header2 3 2 2 5 3" xfId="17137" xr:uid="{674AD911-25F6-42F5-9646-9F14D648D40D}"/>
    <cellStyle name="Header2 3 2 2 5 3 2" xfId="41167" xr:uid="{1A37D852-082D-4FB1-82BE-CEE4D98F1ADF}"/>
    <cellStyle name="Header2 3 2 2 5 4" xfId="22142" xr:uid="{A9271147-02D4-41D9-9C39-732FD04D6C55}"/>
    <cellStyle name="Header2 3 2 2 5 4 2" xfId="45935" xr:uid="{96F63BC3-814F-4C93-B9BD-B103C7F80707}"/>
    <cellStyle name="Header2 3 2 2 5 5" xfId="26744" xr:uid="{05DB4042-1EC2-44F1-94FB-615C8999161B}"/>
    <cellStyle name="Header2 3 2 2 5 5 2" xfId="50510" xr:uid="{45924631-E252-4DA7-9672-9A9E56847619}"/>
    <cellStyle name="Header2 3 2 2 5 6" xfId="31563" xr:uid="{11D550CD-4C86-440A-A842-1B758AA1E707}"/>
    <cellStyle name="Header2 3 2 2 6" xfId="7755" xr:uid="{D0FC5F4A-84C4-4C5A-8E71-12513A8505BE}"/>
    <cellStyle name="Header2 3 2 2 6 2" xfId="13134" xr:uid="{D749EEA9-2939-46C4-A381-EC474CA4951B}"/>
    <cellStyle name="Header2 3 2 2 6 2 2" xfId="37164" xr:uid="{4B8AFB34-A10A-4D84-AEE8-CD396C0C5945}"/>
    <cellStyle name="Header2 3 2 2 6 3" xfId="17868" xr:uid="{1C42B2CA-76C2-428F-9815-0B14B9146AE5}"/>
    <cellStyle name="Header2 3 2 2 6 3 2" xfId="41898" xr:uid="{F25C9A58-7C74-4A47-8F28-2CF45A41E00E}"/>
    <cellStyle name="Header2 3 2 2 6 4" xfId="22873" xr:uid="{484C9CF5-E5A0-4D03-9803-6A6731720B45}"/>
    <cellStyle name="Header2 3 2 2 6 4 2" xfId="46657" xr:uid="{3AFF9CCF-FAC0-4AAF-BD2A-93F9C27034D4}"/>
    <cellStyle name="Header2 3 2 2 6 5" xfId="27466" xr:uid="{F5DD9847-A7F7-41AE-8EF1-94A6F1FAA917}"/>
    <cellStyle name="Header2 3 2 2 6 5 2" xfId="51232" xr:uid="{56560C46-2D41-4800-AC23-505506D81E95}"/>
    <cellStyle name="Header2 3 2 2 6 6" xfId="32285" xr:uid="{FF476CBA-1F53-4057-B1EA-E6760D177C10}"/>
    <cellStyle name="Header2 3 2 2 7" xfId="8975" xr:uid="{7A9F81C9-4D79-413A-8241-FD2EBD443F55}"/>
    <cellStyle name="Header2 3 2 2 7 2" xfId="33189" xr:uid="{181DA087-82AF-43A2-8D01-961A992D3EF6}"/>
    <cellStyle name="Header2 3 2 2 8" xfId="13892" xr:uid="{F5C05463-4864-4BB9-80DB-DAA3A321AD1E}"/>
    <cellStyle name="Header2 3 2 2 8 2" xfId="37922" xr:uid="{F0F6717B-5B5D-4572-BF42-2CBFF45D82B8}"/>
    <cellStyle name="Header2 3 2 2 9" xfId="18866" xr:uid="{69C4E1AE-1D81-45FB-BC0B-F48BBD84A62F}"/>
    <cellStyle name="Header2 3 2 2 9 2" xfId="42702" xr:uid="{EFD925E3-E317-4B2B-BB02-E07441F0DE3B}"/>
    <cellStyle name="Header2 3 2 3" xfId="3817" xr:uid="{D075E07C-31D7-4763-B676-259647375485}"/>
    <cellStyle name="Header2 3 2 3 10" xfId="23770" xr:uid="{412C88F3-6208-4407-BC72-B2269849F5D3}"/>
    <cellStyle name="Header2 3 2 3 10 2" xfId="47536" xr:uid="{95F2F20E-8B28-47E9-ABBF-C67D6EF81A77}"/>
    <cellStyle name="Header2 3 2 3 11" xfId="28579" xr:uid="{715A8DAB-EA0B-418E-B676-687E036FB746}"/>
    <cellStyle name="Header2 3 2 3 2" xfId="4620" xr:uid="{EC531D3F-2D66-478A-BDC7-2EB4DDFF01A9}"/>
    <cellStyle name="Header2 3 2 3 2 2" xfId="10000" xr:uid="{420175AE-3F57-4E35-B764-F2DBC30B1D48}"/>
    <cellStyle name="Header2 3 2 3 2 2 2" xfId="34212" xr:uid="{600575DF-E278-4CD2-9F68-52D8DE802720}"/>
    <cellStyle name="Header2 3 2 3 2 3" xfId="14915" xr:uid="{7A0CDDAA-D816-41A0-B52C-F533FC96E40E}"/>
    <cellStyle name="Header2 3 2 3 2 3 2" xfId="38945" xr:uid="{D8453846-3EC7-4F9F-A366-CD45E9C6E9B1}"/>
    <cellStyle name="Header2 3 2 3 2 4" xfId="20149" xr:uid="{8160B804-7734-4D19-AC0C-A792AE720478}"/>
    <cellStyle name="Header2 3 2 3 2 4 2" xfId="43968" xr:uid="{399E79F6-A543-401F-AD0F-9862E0F4BD64}"/>
    <cellStyle name="Header2 3 2 3 2 5" xfId="24777" xr:uid="{0E50A4F2-D44F-420D-A988-EB7705A857CA}"/>
    <cellStyle name="Header2 3 2 3 2 5 2" xfId="48543" xr:uid="{BF70107C-1FEF-4348-B575-D271B064C0F8}"/>
    <cellStyle name="Header2 3 2 3 2 6" xfId="29369" xr:uid="{90C74E6B-EAE0-4E92-8D13-0E4716FCB147}"/>
    <cellStyle name="Header2 3 2 3 3" xfId="5726" xr:uid="{8CE5CD40-43F9-4759-8055-A204D82DCE7C}"/>
    <cellStyle name="Header2 3 2 3 3 2" xfId="11105" xr:uid="{01547BA3-C133-40F3-976D-F0A72DD93067}"/>
    <cellStyle name="Header2 3 2 3 3 2 2" xfId="35142" xr:uid="{D1E9DD19-ABAF-488F-89D2-4C6AFFE012AE}"/>
    <cellStyle name="Header2 3 2 3 3 3" xfId="15846" xr:uid="{0FE04EE4-AFB1-4C3A-B389-A73DD5746F71}"/>
    <cellStyle name="Header2 3 2 3 3 3 2" xfId="39876" xr:uid="{0FBB717E-5195-4AF3-9085-A47F2E67152B}"/>
    <cellStyle name="Header2 3 2 3 3 4" xfId="20894" xr:uid="{C78859F0-DFDB-4C4A-A6AA-81A4DC00680F}"/>
    <cellStyle name="Header2 3 2 3 3 4 2" xfId="44702" xr:uid="{81312E51-5586-42FE-8BE8-1C41A4FA4BFF}"/>
    <cellStyle name="Header2 3 2 3 3 5" xfId="25511" xr:uid="{35B47698-8FA4-45D2-B744-13D80E20D222}"/>
    <cellStyle name="Header2 3 2 3 3 5 2" xfId="49277" xr:uid="{9DB0CA3C-808B-4D0C-85C4-950B2ACFF752}"/>
    <cellStyle name="Header2 3 2 3 3 6" xfId="30287" xr:uid="{41A8ACF1-E95D-4BFF-86CC-F582B74E0017}"/>
    <cellStyle name="Header2 3 2 3 4" xfId="6507" xr:uid="{0A81FFE9-57BC-434A-9F1D-2BC77CE990EC}"/>
    <cellStyle name="Header2 3 2 3 4 2" xfId="11886" xr:uid="{16DF4E41-6AFD-4B7A-BCB0-7F9FBB7E3A74}"/>
    <cellStyle name="Header2 3 2 3 4 2 2" xfId="35920" xr:uid="{27256D04-865C-4F0C-9880-A998425EC32B}"/>
    <cellStyle name="Header2 3 2 3 4 3" xfId="16624" xr:uid="{9CD70AF1-FD0F-4A6C-B20E-61150BAFF107}"/>
    <cellStyle name="Header2 3 2 3 4 3 2" xfId="40654" xr:uid="{C539931B-6ACA-4DB7-8AF0-19B0429026BB}"/>
    <cellStyle name="Header2 3 2 3 4 4" xfId="21630" xr:uid="{B207E04F-BC61-4472-9D09-072D5BFFCFEC}"/>
    <cellStyle name="Header2 3 2 3 4 4 2" xfId="45429" xr:uid="{8CB7EA5D-55B6-4591-8C63-8ADB30902205}"/>
    <cellStyle name="Header2 3 2 3 4 5" xfId="26238" xr:uid="{FC36B17B-3322-46FD-B195-69A88B0C4CE5}"/>
    <cellStyle name="Header2 3 2 3 4 5 2" xfId="50004" xr:uid="{5C383942-14E5-4A40-BB0D-4BC311A9EBDD}"/>
    <cellStyle name="Header2 3 2 3 4 6" xfId="31056" xr:uid="{29386A60-EB10-408B-98BE-7B104C5B8EC3}"/>
    <cellStyle name="Header2 3 2 3 5" xfId="7246" xr:uid="{AD61BA88-84BD-430B-B5B3-DC6A82649228}"/>
    <cellStyle name="Header2 3 2 3 5 2" xfId="12625" xr:uid="{7B6CD0EA-8D4E-48AF-9AAD-8798CD5E129E}"/>
    <cellStyle name="Header2 3 2 3 5 2 2" xfId="36657" xr:uid="{0DCCB391-8838-4059-8825-B7BF39403937}"/>
    <cellStyle name="Header2 3 2 3 5 3" xfId="17361" xr:uid="{20255A2C-903D-4EB7-9E32-54F8F4660789}"/>
    <cellStyle name="Header2 3 2 3 5 3 2" xfId="41391" xr:uid="{1FB4E02D-AF32-45FB-84CD-7A58461EB9BB}"/>
    <cellStyle name="Header2 3 2 3 5 4" xfId="22366" xr:uid="{727445D4-9FA2-4EF4-A061-F0B76C5C63A5}"/>
    <cellStyle name="Header2 3 2 3 5 4 2" xfId="46156" xr:uid="{45CD253B-536B-4BCF-AF32-C1BE2F74ADA7}"/>
    <cellStyle name="Header2 3 2 3 5 5" xfId="26965" xr:uid="{A91160F0-B0FE-4011-8B40-CBB9116C2DE8}"/>
    <cellStyle name="Header2 3 2 3 5 5 2" xfId="50731" xr:uid="{B31CA9C7-2EAF-4E8A-B7EA-49A1321EA7AA}"/>
    <cellStyle name="Header2 3 2 3 5 6" xfId="31784" xr:uid="{536E83FF-3D11-46DA-98EB-BCEE6FF8DF90}"/>
    <cellStyle name="Header2 3 2 3 6" xfId="7979" xr:uid="{4C137F68-6C00-493C-8240-44B90E1C6551}"/>
    <cellStyle name="Header2 3 2 3 6 2" xfId="13358" xr:uid="{FAED887D-3BE4-4D78-AE04-6FC2BF9A48BD}"/>
    <cellStyle name="Header2 3 2 3 6 2 2" xfId="37388" xr:uid="{1434AD63-5559-4268-903A-A5057FDAE10D}"/>
    <cellStyle name="Header2 3 2 3 6 3" xfId="18092" xr:uid="{2C33206D-DDFE-4585-834E-D640552F70EB}"/>
    <cellStyle name="Header2 3 2 3 6 3 2" xfId="42122" xr:uid="{1CEAB96C-5F83-407F-A818-8EEA047E0E11}"/>
    <cellStyle name="Header2 3 2 3 6 4" xfId="23097" xr:uid="{81C37047-88CA-4FEB-A530-ADD37ED8AAAF}"/>
    <cellStyle name="Header2 3 2 3 6 4 2" xfId="46878" xr:uid="{2BE8B64A-31F2-4DEA-8499-14EDCF97DD26}"/>
    <cellStyle name="Header2 3 2 3 6 5" xfId="27687" xr:uid="{BB9F1DA2-E5B5-41A8-AF5F-9AA2BD9140E2}"/>
    <cellStyle name="Header2 3 2 3 6 5 2" xfId="51453" xr:uid="{D549F9B7-8882-4554-8845-C5ECD74D7C35}"/>
    <cellStyle name="Header2 3 2 3 6 6" xfId="32506" xr:uid="{3ED9BD62-F1BF-430B-876B-DC80C2EE30C4}"/>
    <cellStyle name="Header2 3 2 3 7" xfId="9199" xr:uid="{33F5EFB1-1DE7-451D-BB81-70B6CA63798D}"/>
    <cellStyle name="Header2 3 2 3 7 2" xfId="33413" xr:uid="{DEDD3CD8-25FC-46C9-A916-66C6AB3388C2}"/>
    <cellStyle name="Header2 3 2 3 8" xfId="14116" xr:uid="{FB425979-DE2E-4A56-8F3B-B5C600AEF6DD}"/>
    <cellStyle name="Header2 3 2 3 8 2" xfId="38146" xr:uid="{B5CC9B83-BE8D-4409-9BDA-3977440CF3B1}"/>
    <cellStyle name="Header2 3 2 3 9" xfId="19090" xr:uid="{513F75BA-9BF6-44AD-8E04-EC2A48E89506}"/>
    <cellStyle name="Header2 3 2 3 9 2" xfId="42923" xr:uid="{60C33D4D-BA81-4A0F-9EDE-38B4F8479A74}"/>
    <cellStyle name="Header2 3 2 4" xfId="4121" xr:uid="{37E1BE88-3F7E-484E-A006-7FDC65B6916D}"/>
    <cellStyle name="Header2 3 2 4 2" xfId="9501" xr:uid="{53A4BB4E-CE58-461D-9857-0843559280FF}"/>
    <cellStyle name="Header2 3 2 4 2 2" xfId="33715" xr:uid="{A5DC856F-7E35-45D9-AD21-46F1E36DC16E}"/>
    <cellStyle name="Header2 3 2 4 3" xfId="14418" xr:uid="{993800CD-8D1D-44B5-8D6F-1320C3019B01}"/>
    <cellStyle name="Header2 3 2 4 3 2" xfId="38448" xr:uid="{1896BD55-76B0-48CF-84FC-F2716C5BC3CB}"/>
    <cellStyle name="Header2 3 2 4 4" xfId="19650" xr:uid="{C9EB8168-B67A-443F-8A76-FC7AC3CBBA69}"/>
    <cellStyle name="Header2 3 2 4 4 2" xfId="43475" xr:uid="{300D212B-7EFE-497F-A6E6-2F6568E7888E}"/>
    <cellStyle name="Header2 3 2 4 5" xfId="24284" xr:uid="{56D0CD59-6840-4F9E-8646-BB5A87C249F9}"/>
    <cellStyle name="Header2 3 2 4 5 2" xfId="48050" xr:uid="{3C0C09BF-0DDF-4C1A-A264-5930CB991BF9}"/>
    <cellStyle name="Header2 3 2 4 6" xfId="28878" xr:uid="{B2B7246A-85FE-4DD2-ABC7-F9400AD2DDA2}"/>
    <cellStyle name="Header2 3 2 5" xfId="5226" xr:uid="{92C30D6C-4392-4832-8684-B6BB9EA033BE}"/>
    <cellStyle name="Header2 3 2 5 2" xfId="10605" xr:uid="{DD4BFC6C-5BAE-439F-8DB7-166EE39F058E}"/>
    <cellStyle name="Header2 3 2 5 2 2" xfId="34644" xr:uid="{053BE297-0AC9-4F52-B08C-1028E39B3B6D}"/>
    <cellStyle name="Header2 3 2 5 3" xfId="15348" xr:uid="{1AA82D09-FFF6-4E6B-9DCF-12B08309B980}"/>
    <cellStyle name="Header2 3 2 5 3 2" xfId="39378" xr:uid="{65203C23-3F66-435B-A73B-037F3B5B338E}"/>
    <cellStyle name="Header2 3 2 5 4" xfId="20396" xr:uid="{070271B2-BA8A-49ED-920B-5F28A83A19F5}"/>
    <cellStyle name="Header2 3 2 5 4 2" xfId="44210" xr:uid="{77F26F86-D4E8-4030-AC15-09A3FE99D2AE}"/>
    <cellStyle name="Header2 3 2 5 5" xfId="25019" xr:uid="{07CA91DB-5580-4B6E-B394-3F71FF2DFB57}"/>
    <cellStyle name="Header2 3 2 5 5 2" xfId="48785" xr:uid="{D61E9A66-D0C0-4ED4-B1AE-625D1C39049D}"/>
    <cellStyle name="Header2 3 2 5 6" xfId="29795" xr:uid="{D5337626-A2C0-443C-8EB9-7A59B6706EB0}"/>
    <cellStyle name="Header2 3 2 6" xfId="6007" xr:uid="{B6DDD08B-71B1-4D83-9EC0-805E038FDA34}"/>
    <cellStyle name="Header2 3 2 6 2" xfId="11386" xr:uid="{4A7188A7-2021-4186-BEB5-5EB55F7C1AB5}"/>
    <cellStyle name="Header2 3 2 6 2 2" xfId="35422" xr:uid="{083B5A76-0265-4B43-9B27-F09E25D6CA78}"/>
    <cellStyle name="Header2 3 2 6 3" xfId="16126" xr:uid="{FBE70FCB-84FA-41A6-B262-3671375749B9}"/>
    <cellStyle name="Header2 3 2 6 3 2" xfId="40156" xr:uid="{024F2E6F-770F-46DD-972F-57D7BDDC90E2}"/>
    <cellStyle name="Header2 3 2 6 4" xfId="21133" xr:uid="{F552DFE1-1AED-4E7A-A0FB-00FC7E7D35CA}"/>
    <cellStyle name="Header2 3 2 6 4 2" xfId="44938" xr:uid="{B71AE900-089C-4911-B297-72A10BC624F2}"/>
    <cellStyle name="Header2 3 2 6 5" xfId="25747" xr:uid="{61473F9A-A404-411C-AE58-17A65F6EB09F}"/>
    <cellStyle name="Header2 3 2 6 5 2" xfId="49513" xr:uid="{BB8534A4-9D8A-406C-AECF-D959DB48C2E5}"/>
    <cellStyle name="Header2 3 2 6 6" xfId="30564" xr:uid="{26932183-E0DF-4381-9A20-A9AD0304FC6A}"/>
    <cellStyle name="Header2 3 2 7" xfId="6747" xr:uid="{D499783F-ACB4-4F36-8581-CFB2C05FFD6B}"/>
    <cellStyle name="Header2 3 2 7 2" xfId="12126" xr:uid="{701405D2-B6D9-4157-A899-A33669FC7EC9}"/>
    <cellStyle name="Header2 3 2 7 2 2" xfId="36160" xr:uid="{15F2CAF2-481E-40FA-BE2F-AABFA75BA3DB}"/>
    <cellStyle name="Header2 3 2 7 3" xfId="16864" xr:uid="{280EB815-00C1-4AA1-9236-03C7DB2E9DC8}"/>
    <cellStyle name="Header2 3 2 7 3 2" xfId="40894" xr:uid="{5D6005FA-6A66-42A2-BABC-1B163981576D}"/>
    <cellStyle name="Header2 3 2 7 4" xfId="21869" xr:uid="{F0B5EDF7-6BAC-4FA2-9194-66E4E96AB6FB}"/>
    <cellStyle name="Header2 3 2 7 4 2" xfId="45665" xr:uid="{91FF086B-4068-4C60-A748-63D069B91727}"/>
    <cellStyle name="Header2 3 2 7 5" xfId="26474" xr:uid="{E34D0DBB-7522-4DD4-ACED-51F4CFEABE4D}"/>
    <cellStyle name="Header2 3 2 7 5 2" xfId="50240" xr:uid="{C2A13098-D053-47FE-830F-EA7A3FC7A995}"/>
    <cellStyle name="Header2 3 2 7 6" xfId="31293" xr:uid="{F4478B10-ED35-4A00-874E-ADF12616681E}"/>
    <cellStyle name="Header2 3 2 8" xfId="7480" xr:uid="{E454FABC-6B69-4842-8F6D-CAF0ED21E76D}"/>
    <cellStyle name="Header2 3 2 8 2" xfId="12859" xr:uid="{26E755BA-DC96-4DBF-BAF1-D6E990DB42E6}"/>
    <cellStyle name="Header2 3 2 8 2 2" xfId="36891" xr:uid="{A8D00F42-31F5-4399-BABB-0C599E49121F}"/>
    <cellStyle name="Header2 3 2 8 3" xfId="17595" xr:uid="{4C7AE238-FF3B-4C12-B589-23861AB03BD4}"/>
    <cellStyle name="Header2 3 2 8 3 2" xfId="41625" xr:uid="{AD6BA285-D8CE-48D4-83E6-B10E9DF2E773}"/>
    <cellStyle name="Header2 3 2 8 4" xfId="22600" xr:uid="{BAE5C102-A5A7-48A9-B3A4-622198C2F690}"/>
    <cellStyle name="Header2 3 2 8 4 2" xfId="46387" xr:uid="{C417C97C-EAF9-4320-B473-CF5F200121EC}"/>
    <cellStyle name="Header2 3 2 8 5" xfId="27196" xr:uid="{3D2F3A90-D0C5-4696-905A-ECE8C7C50367}"/>
    <cellStyle name="Header2 3 2 8 5 2" xfId="50962" xr:uid="{60CFFE8F-B260-4C6A-980E-6789B78B1452}"/>
    <cellStyle name="Header2 3 2 8 6" xfId="32015" xr:uid="{F8650F1F-B014-4778-B8C5-3F97C10FCD33}"/>
    <cellStyle name="Header2 3 2 9" xfId="8697" xr:uid="{7B484EE0-45F4-4752-BC69-1B74AA1FA56B}"/>
    <cellStyle name="Header2 3 2 9 2" xfId="32913" xr:uid="{F4BD8AF2-8FA6-4D6A-9B3E-92621F1DED7B}"/>
    <cellStyle name="Header2 3 3" xfId="3335" xr:uid="{A6A62658-C0F5-4DC9-BBC1-CF49FC1838FD}"/>
    <cellStyle name="Header2 3 3 10" xfId="23341" xr:uid="{4F448640-B08F-4E2F-A72B-5BFF940DBB6B}"/>
    <cellStyle name="Header2 3 3 10 2" xfId="47110" xr:uid="{EDD7BF39-83C5-4FCF-B7DF-B7565F61AA32}"/>
    <cellStyle name="Header2 3 3 11" xfId="28113" xr:uid="{0046C512-7B97-4D3C-A457-23248CD9C203}"/>
    <cellStyle name="Header2 3 3 2" xfId="4146" xr:uid="{1062F181-F89B-4D46-8FBB-69B3A9F93574}"/>
    <cellStyle name="Header2 3 3 2 2" xfId="9526" xr:uid="{4134FE9A-5616-43F9-9446-BDE2CDE7C8A3}"/>
    <cellStyle name="Header2 3 3 2 2 2" xfId="33740" xr:uid="{13F248A1-9404-4180-8457-B4929277A888}"/>
    <cellStyle name="Header2 3 3 2 3" xfId="14443" xr:uid="{2B8A0064-0FD2-40EA-BE9F-AC2DF28FB208}"/>
    <cellStyle name="Header2 3 3 2 3 2" xfId="38473" xr:uid="{E47414F5-755B-4CEC-98EF-76FA4DF147D1}"/>
    <cellStyle name="Header2 3 3 2 4" xfId="19675" xr:uid="{DE5E5F6C-D972-467D-880B-C26AA6B253B4}"/>
    <cellStyle name="Header2 3 3 2 4 2" xfId="43500" xr:uid="{761CC324-9059-4F6E-BEA5-E31DB162EF8B}"/>
    <cellStyle name="Header2 3 3 2 5" xfId="24309" xr:uid="{5ED9B1B7-2DEA-429A-B1AB-36C83F5BD750}"/>
    <cellStyle name="Header2 3 3 2 5 2" xfId="48075" xr:uid="{A6F1C937-FCD3-4E98-BA58-306E508D4B0F}"/>
    <cellStyle name="Header2 3 3 2 6" xfId="28903" xr:uid="{16AE7232-BEB2-491E-A5C6-917D4392E799}"/>
    <cellStyle name="Header2 3 3 3" xfId="5251" xr:uid="{9542F45D-4738-4C5E-A278-0A7CCE7523F0}"/>
    <cellStyle name="Header2 3 3 3 2" xfId="10630" xr:uid="{6DD89196-1632-4672-A421-75B3BDDC5694}"/>
    <cellStyle name="Header2 3 3 3 2 2" xfId="34669" xr:uid="{CE128008-13A7-470B-950E-705832EE9C44}"/>
    <cellStyle name="Header2 3 3 3 3" xfId="15373" xr:uid="{4980334F-03C4-46D4-B85A-6FFD49142E86}"/>
    <cellStyle name="Header2 3 3 3 3 2" xfId="39403" xr:uid="{323CEEF1-41E3-4B05-9A5B-EB7ABC5821E8}"/>
    <cellStyle name="Header2 3 3 3 4" xfId="20421" xr:uid="{44F9898E-43D7-4542-8258-9D5C16446AE3}"/>
    <cellStyle name="Header2 3 3 3 4 2" xfId="44235" xr:uid="{CC333100-DF05-4440-9874-1987548BCB7E}"/>
    <cellStyle name="Header2 3 3 3 5" xfId="25044" xr:uid="{BB847CEF-4BCF-41AD-88FD-304B8E29DEB8}"/>
    <cellStyle name="Header2 3 3 3 5 2" xfId="48810" xr:uid="{6C406B8C-2DBB-4399-BB5E-5B0AC171867D}"/>
    <cellStyle name="Header2 3 3 3 6" xfId="29820" xr:uid="{5A34069A-5C17-42FF-BDCB-F132ABEBA4CC}"/>
    <cellStyle name="Header2 3 3 4" xfId="6032" xr:uid="{506D5E90-51BC-4457-8D87-2C9B6092DA47}"/>
    <cellStyle name="Header2 3 3 4 2" xfId="11411" xr:uid="{8267686F-F5FC-4FC9-A67F-829F54C58362}"/>
    <cellStyle name="Header2 3 3 4 2 2" xfId="35447" xr:uid="{39ECA09F-66B6-41D4-8B17-34A70ED51CAA}"/>
    <cellStyle name="Header2 3 3 4 3" xfId="16151" xr:uid="{92175FC4-B4BE-4518-AB65-54A94A33C88A}"/>
    <cellStyle name="Header2 3 3 4 3 2" xfId="40181" xr:uid="{D6EDD172-E5EE-48EC-BA24-2E9E7F5DBA5A}"/>
    <cellStyle name="Header2 3 3 4 4" xfId="21158" xr:uid="{5C378726-3AF8-43C1-B282-CD5EC49832DA}"/>
    <cellStyle name="Header2 3 3 4 4 2" xfId="44963" xr:uid="{03C7E24D-68DA-41F7-9D77-66FA62334046}"/>
    <cellStyle name="Header2 3 3 4 5" xfId="25772" xr:uid="{9E643ED1-D206-4457-A067-ED9E08637E63}"/>
    <cellStyle name="Header2 3 3 4 5 2" xfId="49538" xr:uid="{CF00DD2A-BBE0-41CB-BFDB-F0810F3DE7B6}"/>
    <cellStyle name="Header2 3 3 4 6" xfId="30589" xr:uid="{C6A4D3CD-5D6D-44D5-8788-9C6159442F54}"/>
    <cellStyle name="Header2 3 3 5" xfId="6772" xr:uid="{A21C7D79-54DB-4FAB-AF30-BDE7BDDFA297}"/>
    <cellStyle name="Header2 3 3 5 2" xfId="12151" xr:uid="{1CB2141A-0E3B-4640-BC81-68051C10CA78}"/>
    <cellStyle name="Header2 3 3 5 2 2" xfId="36185" xr:uid="{78B7031B-7CDE-4B27-8B2E-940AAAC33BBC}"/>
    <cellStyle name="Header2 3 3 5 3" xfId="16889" xr:uid="{926E7CB1-0AD6-4F2B-9888-6A9E820A8DBD}"/>
    <cellStyle name="Header2 3 3 5 3 2" xfId="40919" xr:uid="{1A37E58D-7827-48F9-AE5D-F83B0DFECB21}"/>
    <cellStyle name="Header2 3 3 5 4" xfId="21894" xr:uid="{6A0F1B36-343F-4F71-80BB-8B1778670AF2}"/>
    <cellStyle name="Header2 3 3 5 4 2" xfId="45690" xr:uid="{15B68A31-F35E-4253-AA84-B58CF8ADF50A}"/>
    <cellStyle name="Header2 3 3 5 5" xfId="26499" xr:uid="{114F5A03-E66C-4391-A7D2-879FD9818E12}"/>
    <cellStyle name="Header2 3 3 5 5 2" xfId="50265" xr:uid="{4DEF61F6-2D75-490E-B67E-E19464EDC398}"/>
    <cellStyle name="Header2 3 3 5 6" xfId="31318" xr:uid="{7306C4CD-6283-47A4-825C-95CF54709C2B}"/>
    <cellStyle name="Header2 3 3 6" xfId="7505" xr:uid="{7B6546D0-37D7-423E-95E2-1549F512CE89}"/>
    <cellStyle name="Header2 3 3 6 2" xfId="12884" xr:uid="{97DE1D24-235A-424F-AF69-101F097E77E4}"/>
    <cellStyle name="Header2 3 3 6 2 2" xfId="36916" xr:uid="{D6E7BADB-AF0E-4545-B7A3-1A3CDF88D757}"/>
    <cellStyle name="Header2 3 3 6 3" xfId="17620" xr:uid="{CD862568-1E22-4471-8CE2-D9BF18E757A5}"/>
    <cellStyle name="Header2 3 3 6 3 2" xfId="41650" xr:uid="{BB853042-7A1A-415A-A85F-C60D7052EA9A}"/>
    <cellStyle name="Header2 3 3 6 4" xfId="22625" xr:uid="{AD060A20-5C05-4120-A49C-1EA6AE4C51F0}"/>
    <cellStyle name="Header2 3 3 6 4 2" xfId="46412" xr:uid="{46CC1CC8-2887-4868-880E-F986DE79F4F9}"/>
    <cellStyle name="Header2 3 3 6 5" xfId="27221" xr:uid="{FA3BDBD3-200D-43F5-B243-5C1B6550DC55}"/>
    <cellStyle name="Header2 3 3 6 5 2" xfId="50987" xr:uid="{F3834698-F2C2-47AB-964A-1C58A32E9B35}"/>
    <cellStyle name="Header2 3 3 6 6" xfId="32040" xr:uid="{8F94CBC8-A4CF-42C8-BEA3-84F0E10D0EF2}"/>
    <cellStyle name="Header2 3 3 7" xfId="8722" xr:uid="{ECA7508F-EF1D-40BF-B2E9-5986EBBFB7FB}"/>
    <cellStyle name="Header2 3 3 7 2" xfId="32938" xr:uid="{419E4D95-7FA8-48BD-AE77-4DFBE0C967F9}"/>
    <cellStyle name="Header2 3 3 8" xfId="13644" xr:uid="{512E3AE8-5087-4B0E-8B0E-EB1ADBB9FAEE}"/>
    <cellStyle name="Header2 3 3 8 2" xfId="37674" xr:uid="{6DBCC3D0-5C6F-498F-B70D-F3F451EB9360}"/>
    <cellStyle name="Header2 3 3 9" xfId="18616" xr:uid="{FE275F30-9A92-486C-9C28-DCF8BD5E851E}"/>
    <cellStyle name="Header2 3 3 9 2" xfId="42457" xr:uid="{0DD74D3F-9681-4FCF-8C0F-9CB5B458E51C}"/>
    <cellStyle name="Header2 3 4" xfId="3429" xr:uid="{F26D4163-F1A9-410E-B3AB-9438FF45EA86}"/>
    <cellStyle name="Header2 3 4 10" xfId="23419" xr:uid="{CF79F0AA-06FB-4FFE-BB83-45D5131E50E4}"/>
    <cellStyle name="Header2 3 4 10 2" xfId="47186" xr:uid="{0010A59A-53EA-457B-9CA9-2F33077C9F0C}"/>
    <cellStyle name="Header2 3 4 11" xfId="28197" xr:uid="{23B24F72-7524-464D-8234-EDF0036F85F0}"/>
    <cellStyle name="Header2 3 4 2" xfId="4232" xr:uid="{CDCA5A95-525A-4217-B4DB-8B98A024A8CE}"/>
    <cellStyle name="Header2 3 4 2 2" xfId="9612" xr:uid="{C92CD245-9A53-4F09-B123-E9D946B682B9}"/>
    <cellStyle name="Header2 3 4 2 2 2" xfId="33824" xr:uid="{344E9A9B-4F0D-47F0-9FCA-EF796757856D}"/>
    <cellStyle name="Header2 3 4 2 3" xfId="14527" xr:uid="{38E831C1-CB32-4BC1-A989-50A851511135}"/>
    <cellStyle name="Header2 3 4 2 3 2" xfId="38557" xr:uid="{DD7E5F91-89CF-49A1-8B66-4B82B2407DB0}"/>
    <cellStyle name="Header2 3 4 2 4" xfId="19761" xr:uid="{97C471B3-F716-4CCD-BBE7-1E5944B122CE}"/>
    <cellStyle name="Header2 3 4 2 4 2" xfId="43586" xr:uid="{6C6CC465-CBDB-43C3-8023-9A2F6811C996}"/>
    <cellStyle name="Header2 3 4 2 5" xfId="24395" xr:uid="{6BA85236-E948-4ECB-A6FC-A955239198FE}"/>
    <cellStyle name="Header2 3 4 2 5 2" xfId="48161" xr:uid="{688369B2-FA3C-4D27-8E76-549BFB465558}"/>
    <cellStyle name="Header2 3 4 2 6" xfId="28987" xr:uid="{497F8495-F4D5-4FF1-A2B9-3646D2D2E534}"/>
    <cellStyle name="Header2 3 4 3" xfId="5338" xr:uid="{6E72C430-167D-46CD-8D61-0C0236926D97}"/>
    <cellStyle name="Header2 3 4 3 2" xfId="10717" xr:uid="{BC553932-44DF-4DF8-815E-8787AC5ACBFB}"/>
    <cellStyle name="Header2 3 4 3 2 2" xfId="34754" xr:uid="{E9EA9A9A-70D8-4500-A096-E200305FE2AE}"/>
    <cellStyle name="Header2 3 4 3 3" xfId="15458" xr:uid="{0F7BE18F-9691-4D46-B000-8F7F533AB1AD}"/>
    <cellStyle name="Header2 3 4 3 3 2" xfId="39488" xr:uid="{88281367-9F63-4F22-A8C1-A5C287F1C9C7}"/>
    <cellStyle name="Header2 3 4 3 4" xfId="20506" xr:uid="{E761C4EA-AE74-49D7-9426-0DF6C36F4D5F}"/>
    <cellStyle name="Header2 3 4 3 4 2" xfId="44320" xr:uid="{2F90E1AD-E330-48BE-BCF9-B3A327363A96}"/>
    <cellStyle name="Header2 3 4 3 5" xfId="25129" xr:uid="{1C3F0162-712E-4A16-861C-FC0F445707F1}"/>
    <cellStyle name="Header2 3 4 3 5 2" xfId="48895" xr:uid="{C0D31069-9F32-45EB-A8F5-F791D4CA7CF5}"/>
    <cellStyle name="Header2 3 4 3 6" xfId="29905" xr:uid="{A45BDCF1-06E4-4510-B57D-24CCAFE177EA}"/>
    <cellStyle name="Header2 3 4 4" xfId="6119" xr:uid="{3704710C-2C29-4516-BFC3-16CC769E00B6}"/>
    <cellStyle name="Header2 3 4 4 2" xfId="11498" xr:uid="{B0A07B17-EC4D-494B-A89F-DAA155C8F04F}"/>
    <cellStyle name="Header2 3 4 4 2 2" xfId="35532" xr:uid="{FB0981AD-34CE-4790-88DC-A410F854C476}"/>
    <cellStyle name="Header2 3 4 4 3" xfId="16236" xr:uid="{05FE4C70-B4F1-4420-B02A-ABE210AE1237}"/>
    <cellStyle name="Header2 3 4 4 3 2" xfId="40266" xr:uid="{C1DD64B9-9D27-4022-9D8B-B3DF784C172E}"/>
    <cellStyle name="Header2 3 4 4 4" xfId="21242" xr:uid="{2B16140B-5839-4114-A138-6059B6CD3E5A}"/>
    <cellStyle name="Header2 3 4 4 4 2" xfId="45047" xr:uid="{BEFA5029-85AB-40F2-BBDA-CF67FF60AB97}"/>
    <cellStyle name="Header2 3 4 4 5" xfId="25856" xr:uid="{2D4C5D7A-4EA2-4302-BF61-22DDF334E107}"/>
    <cellStyle name="Header2 3 4 4 5 2" xfId="49622" xr:uid="{3263F417-A60F-495A-AF36-294CFD6B093D}"/>
    <cellStyle name="Header2 3 4 4 6" xfId="30674" xr:uid="{9C82F149-92A7-4EEC-A9C7-50D443A8AD86}"/>
    <cellStyle name="Header2 3 4 5" xfId="6858" xr:uid="{E1894952-3611-464F-B728-92B16EBBEEA0}"/>
    <cellStyle name="Header2 3 4 5 2" xfId="12237" xr:uid="{30DC1212-D1F3-48B7-82C3-D716A01B6AEC}"/>
    <cellStyle name="Header2 3 4 5 2 2" xfId="36269" xr:uid="{D104D5A0-A98E-44B3-860A-119F6119CC52}"/>
    <cellStyle name="Header2 3 4 5 3" xfId="16973" xr:uid="{A2B7569D-5D08-4A7E-A4C0-24DC1F289C62}"/>
    <cellStyle name="Header2 3 4 5 3 2" xfId="41003" xr:uid="{40663155-35C9-4D94-BD06-E54FE41989FB}"/>
    <cellStyle name="Header2 3 4 5 4" xfId="21978" xr:uid="{79B10E63-AE16-4B5B-B2F2-CD70B3A36F3F}"/>
    <cellStyle name="Header2 3 4 5 4 2" xfId="45774" xr:uid="{0FA753F1-C8FE-4D2F-88BD-1ACA0B75AFC1}"/>
    <cellStyle name="Header2 3 4 5 5" xfId="26583" xr:uid="{199BE67C-6F12-4A77-878D-16B2D45FD46C}"/>
    <cellStyle name="Header2 3 4 5 5 2" xfId="50349" xr:uid="{163D44F1-3FEC-4D7A-9B29-9456A1B6E2E2}"/>
    <cellStyle name="Header2 3 4 5 6" xfId="31402" xr:uid="{68DFB4CE-D035-436D-A618-29725EE78CBD}"/>
    <cellStyle name="Header2 3 4 6" xfId="7591" xr:uid="{9E7FE57D-032A-424C-801F-1DC456092C63}"/>
    <cellStyle name="Header2 3 4 6 2" xfId="12970" xr:uid="{0EA1358A-DAE1-4B41-B979-60360DE8DB6A}"/>
    <cellStyle name="Header2 3 4 6 2 2" xfId="37000" xr:uid="{F9CBF6DD-4A85-40D5-9CC8-2B8980B71323}"/>
    <cellStyle name="Header2 3 4 6 3" xfId="17704" xr:uid="{34A62031-E50C-4324-8536-3C6D0240910B}"/>
    <cellStyle name="Header2 3 4 6 3 2" xfId="41734" xr:uid="{24A6654E-5AB2-45A8-B7A6-4A8536A526A4}"/>
    <cellStyle name="Header2 3 4 6 4" xfId="22709" xr:uid="{06304363-B031-4E21-893D-94EA3CB7E7F1}"/>
    <cellStyle name="Header2 3 4 6 4 2" xfId="46496" xr:uid="{DD232680-74BB-4854-988C-0E3BD247F55C}"/>
    <cellStyle name="Header2 3 4 6 5" xfId="27305" xr:uid="{AFD05386-D6C2-4DE7-93B1-B4F0CF45DCDF}"/>
    <cellStyle name="Header2 3 4 6 5 2" xfId="51071" xr:uid="{CE081EB1-082B-45AC-8B4E-5C251E90E83F}"/>
    <cellStyle name="Header2 3 4 6 6" xfId="32124" xr:uid="{E1A65C22-08E4-43D4-8B7F-81E65F5AE9D3}"/>
    <cellStyle name="Header2 3 4 7" xfId="8811" xr:uid="{5D5EEF76-A279-411E-8BD5-AED95A3A187C}"/>
    <cellStyle name="Header2 3 4 7 2" xfId="33025" xr:uid="{74B8470F-1F1A-4065-B3DA-A9C82C69B3FB}"/>
    <cellStyle name="Header2 3 4 8" xfId="13728" xr:uid="{FD0FF8B0-4ADF-47C5-8EC5-DE441C6E40B0}"/>
    <cellStyle name="Header2 3 4 8 2" xfId="37758" xr:uid="{C891CE6D-90B5-46D5-8805-9DE1B8B82402}"/>
    <cellStyle name="Header2 3 4 9" xfId="18702" xr:uid="{1BD3847F-53C1-4811-805A-288FB7985170}"/>
    <cellStyle name="Header2 3 4 9 2" xfId="42541" xr:uid="{AD5640BC-C8E9-471E-964D-EDA26145ABB7}"/>
    <cellStyle name="Header2 3 5" xfId="3388" xr:uid="{EA46A2FB-7440-43FF-8D00-7BEA1FC80EC8}"/>
    <cellStyle name="Header2 3 5 10" xfId="23378" xr:uid="{3897296F-D0E2-41BF-96DC-6E164A15D45E}"/>
    <cellStyle name="Header2 3 5 10 2" xfId="47145" xr:uid="{50754F95-F6D5-4031-82B5-E0ABE5A10583}"/>
    <cellStyle name="Header2 3 5 11" xfId="28156" xr:uid="{3AD75678-2D14-48E6-86C1-3513CE1CC576}"/>
    <cellStyle name="Header2 3 5 2" xfId="4191" xr:uid="{8A5E85DE-0C05-4A74-AE49-94A9916865E9}"/>
    <cellStyle name="Header2 3 5 2 2" xfId="9571" xr:uid="{BF37BE77-323A-4BD0-AA23-B13CD3C6ED38}"/>
    <cellStyle name="Header2 3 5 2 2 2" xfId="33783" xr:uid="{B701BEB0-37F0-4BF5-97D2-2BE8E815D693}"/>
    <cellStyle name="Header2 3 5 2 3" xfId="14486" xr:uid="{0A462251-A1D3-42A0-B972-50D860F63607}"/>
    <cellStyle name="Header2 3 5 2 3 2" xfId="38516" xr:uid="{2C1F3A83-A385-4216-A7D6-47910029D197}"/>
    <cellStyle name="Header2 3 5 2 4" xfId="19720" xr:uid="{6DB35DEB-A07D-47E2-894E-5CB0D83C25F5}"/>
    <cellStyle name="Header2 3 5 2 4 2" xfId="43545" xr:uid="{8D87800D-7F88-482E-B43A-86552F1F4D46}"/>
    <cellStyle name="Header2 3 5 2 5" xfId="24354" xr:uid="{432DE644-A017-4C13-810C-6897A07B4C86}"/>
    <cellStyle name="Header2 3 5 2 5 2" xfId="48120" xr:uid="{FE9130B4-BCCD-4B78-8BBE-90FD1B116CA0}"/>
    <cellStyle name="Header2 3 5 2 6" xfId="28946" xr:uid="{064B51E5-870A-4B0B-9B74-4267CD63BF65}"/>
    <cellStyle name="Header2 3 5 3" xfId="5297" xr:uid="{90106CAE-ECD3-4357-B8EA-0912ED835EF7}"/>
    <cellStyle name="Header2 3 5 3 2" xfId="10676" xr:uid="{07B67FC8-371E-4E92-B4EB-42461EC6BAB3}"/>
    <cellStyle name="Header2 3 5 3 2 2" xfId="34713" xr:uid="{EE7605BD-D515-408F-B9C2-5A1A5921EC58}"/>
    <cellStyle name="Header2 3 5 3 3" xfId="15417" xr:uid="{8360D41A-20C4-463A-90DF-3058874F2451}"/>
    <cellStyle name="Header2 3 5 3 3 2" xfId="39447" xr:uid="{083D8DDF-BEC8-4270-811E-E02C08849979}"/>
    <cellStyle name="Header2 3 5 3 4" xfId="20465" xr:uid="{C848CE9B-B6C1-4793-A0FA-D748ED57B660}"/>
    <cellStyle name="Header2 3 5 3 4 2" xfId="44279" xr:uid="{C445E3A8-33F2-4BCA-8443-BD45AE79FF80}"/>
    <cellStyle name="Header2 3 5 3 5" xfId="25088" xr:uid="{30E761B7-4F6F-42F9-8669-FF9E4F285C0E}"/>
    <cellStyle name="Header2 3 5 3 5 2" xfId="48854" xr:uid="{8AFE768B-4CCD-41DE-B795-0D102D2EA27B}"/>
    <cellStyle name="Header2 3 5 3 6" xfId="29864" xr:uid="{441550CF-D45E-4E15-8EFB-1AA1B8F77275}"/>
    <cellStyle name="Header2 3 5 4" xfId="6078" xr:uid="{048CD65F-3E45-4F98-AB34-ACC7BA4BD9E6}"/>
    <cellStyle name="Header2 3 5 4 2" xfId="11457" xr:uid="{6AE76CD6-D98B-45E0-8C73-5689F5F92B7E}"/>
    <cellStyle name="Header2 3 5 4 2 2" xfId="35491" xr:uid="{5A9FB73A-A95A-4182-9A17-5EAD3D8D9EA1}"/>
    <cellStyle name="Header2 3 5 4 3" xfId="16195" xr:uid="{844E4ADF-F155-4489-A9EA-3717FCBC3C8C}"/>
    <cellStyle name="Header2 3 5 4 3 2" xfId="40225" xr:uid="{4462664D-8D38-4C5D-AC5C-70117C90BCC6}"/>
    <cellStyle name="Header2 3 5 4 4" xfId="21201" xr:uid="{B864CB27-129F-47A7-B8E8-3CACC3CBFCA2}"/>
    <cellStyle name="Header2 3 5 4 4 2" xfId="45006" xr:uid="{9B42503E-E32E-48E1-8C67-41DD2EF99D33}"/>
    <cellStyle name="Header2 3 5 4 5" xfId="25815" xr:uid="{8358CF4C-53EB-4BA1-BD39-592F2697C5F9}"/>
    <cellStyle name="Header2 3 5 4 5 2" xfId="49581" xr:uid="{FE63BFAF-2273-4CAE-B408-C34DB9260B50}"/>
    <cellStyle name="Header2 3 5 4 6" xfId="30633" xr:uid="{913E79BD-B7B3-4DA7-85AA-C2456725D85E}"/>
    <cellStyle name="Header2 3 5 5" xfId="6817" xr:uid="{72237557-5E2B-4E41-B6FF-E68F7ADAC8C7}"/>
    <cellStyle name="Header2 3 5 5 2" xfId="12196" xr:uid="{0D2713BE-C663-4D0B-9B7E-757B056FDCC4}"/>
    <cellStyle name="Header2 3 5 5 2 2" xfId="36228" xr:uid="{D0A5A00C-E4B3-4DE1-A8E4-35E1BAEBE742}"/>
    <cellStyle name="Header2 3 5 5 3" xfId="16932" xr:uid="{0E142F5F-D1DD-4B57-9F1D-AC109285044D}"/>
    <cellStyle name="Header2 3 5 5 3 2" xfId="40962" xr:uid="{3F35654D-2939-49F4-9E68-6D678BED9030}"/>
    <cellStyle name="Header2 3 5 5 4" xfId="21937" xr:uid="{148109D0-E4F3-4456-ACB4-055AD7E688C9}"/>
    <cellStyle name="Header2 3 5 5 4 2" xfId="45733" xr:uid="{D5170CF3-6674-4E85-9B4D-29DA03D294B1}"/>
    <cellStyle name="Header2 3 5 5 5" xfId="26542" xr:uid="{FE297BD9-45D3-4BC2-879C-BC6653F65D84}"/>
    <cellStyle name="Header2 3 5 5 5 2" xfId="50308" xr:uid="{3E51B1BF-9B9A-491B-BF27-D66D5641D340}"/>
    <cellStyle name="Header2 3 5 5 6" xfId="31361" xr:uid="{4B24E68B-16B4-4501-B2D5-8FD5D0BD14E4}"/>
    <cellStyle name="Header2 3 5 6" xfId="7550" xr:uid="{966E37F2-F26A-4C1E-9593-F2759F6B7021}"/>
    <cellStyle name="Header2 3 5 6 2" xfId="12929" xr:uid="{F3430789-C3CE-40BA-93FB-EBB920EE5924}"/>
    <cellStyle name="Header2 3 5 6 2 2" xfId="36959" xr:uid="{24F7A643-1131-4C2F-B9FB-722307217F0B}"/>
    <cellStyle name="Header2 3 5 6 3" xfId="17663" xr:uid="{A89AD0CC-EF6C-4365-B8AC-57D0C6B57E72}"/>
    <cellStyle name="Header2 3 5 6 3 2" xfId="41693" xr:uid="{759B6446-7C74-43F3-8E4A-FB54291CF708}"/>
    <cellStyle name="Header2 3 5 6 4" xfId="22668" xr:uid="{1C289418-7E57-486C-AB5D-9D7B8F6CADAC}"/>
    <cellStyle name="Header2 3 5 6 4 2" xfId="46455" xr:uid="{8393D6EA-B9F0-44B9-910A-EC834375BB5F}"/>
    <cellStyle name="Header2 3 5 6 5" xfId="27264" xr:uid="{291818FA-2CF0-443A-B129-B2FB0578417D}"/>
    <cellStyle name="Header2 3 5 6 5 2" xfId="51030" xr:uid="{3ADACAFD-6513-41AA-9CE6-7115193CE965}"/>
    <cellStyle name="Header2 3 5 6 6" xfId="32083" xr:uid="{B5871145-61C4-4595-95EF-4FE0CC3BECC0}"/>
    <cellStyle name="Header2 3 5 7" xfId="8770" xr:uid="{8D1BCB4A-BDD8-494F-BFC1-183B16F9BFC4}"/>
    <cellStyle name="Header2 3 5 7 2" xfId="32984" xr:uid="{FA8F9792-8863-46DA-8315-AAE2FCC508F1}"/>
    <cellStyle name="Header2 3 5 8" xfId="13687" xr:uid="{18AA8D06-2619-4031-AF5D-8CC82A211D8C}"/>
    <cellStyle name="Header2 3 5 8 2" xfId="37717" xr:uid="{C04155B5-1C2D-4533-9611-B9EFB089DE2C}"/>
    <cellStyle name="Header2 3 5 9" xfId="18661" xr:uid="{02D6DA8B-5822-4AC9-9D01-71D441654A9A}"/>
    <cellStyle name="Header2 3 5 9 2" xfId="42500" xr:uid="{0CC25606-31FC-40AD-B9EB-5DD9F6E25BD9}"/>
    <cellStyle name="Header2 3 6" xfId="3953" xr:uid="{43379898-ECCB-455C-9AAC-21DEAD56177E}"/>
    <cellStyle name="Header2 3 6 2" xfId="9333" xr:uid="{8C489314-81AF-43A1-959E-7E13F7AB684D}"/>
    <cellStyle name="Header2 3 6 2 2" xfId="33547" xr:uid="{EC2DAC62-6359-4FB6-96FA-6D7191722AC7}"/>
    <cellStyle name="Header2 3 6 3" xfId="14250" xr:uid="{E58876C9-E642-4761-8440-E1E92ECD12C6}"/>
    <cellStyle name="Header2 3 6 3 2" xfId="38280" xr:uid="{53C2E01C-E562-415C-B108-174623238D3B}"/>
    <cellStyle name="Header2 3 6 4" xfId="19477" xr:uid="{65C7E34E-EAB9-4112-AE6C-9208A27F4C6C}"/>
    <cellStyle name="Header2 3 6 4 2" xfId="43305" xr:uid="{5707A8F3-38DA-45BF-8E4F-5BD79EC3D620}"/>
    <cellStyle name="Header2 3 6 5" xfId="24114" xr:uid="{D7A60BA5-0111-4A8A-A145-5809277DDDDA}"/>
    <cellStyle name="Header2 3 6 5 2" xfId="47880" xr:uid="{94BB90ED-92F1-44EF-BC3B-4EF160C8ECD4}"/>
    <cellStyle name="Header2 3 6 6" xfId="28713" xr:uid="{F539D59C-57AA-42ED-A1AC-D29A192562AD}"/>
    <cellStyle name="Header2 3 7" xfId="5045" xr:uid="{33977E5F-D31C-4ED8-91A6-EC41095997B3}"/>
    <cellStyle name="Header2 3 7 2" xfId="10424" xr:uid="{578A0C76-4138-4FD9-96E4-AC6304A4C78F}"/>
    <cellStyle name="Header2 3 7 2 2" xfId="34475" xr:uid="{3F3A8EE2-0C4F-4945-9184-4A26516EB5E4}"/>
    <cellStyle name="Header2 3 7 3" xfId="15179" xr:uid="{F50ECF95-F97D-4363-A055-20EE71E11403}"/>
    <cellStyle name="Header2 3 7 3 2" xfId="39209" xr:uid="{F978B80C-B81B-4B74-B588-DE7EA72E8CDC}"/>
    <cellStyle name="Header2 3 7 4" xfId="20223" xr:uid="{EDD28F6A-AABC-4911-B24E-23F4E51F80D6}"/>
    <cellStyle name="Header2 3 7 4 2" xfId="44040" xr:uid="{087E6499-A657-4022-A5DA-BBD95BB2762B}"/>
    <cellStyle name="Header2 3 7 5" xfId="24849" xr:uid="{356E5B2F-ACDE-483A-9AE2-81A9B4FA0D0A}"/>
    <cellStyle name="Header2 3 7 5 2" xfId="48615" xr:uid="{58FFC445-83F9-47D1-A521-EA94DA4AB97D}"/>
    <cellStyle name="Header2 3 7 6" xfId="29629" xr:uid="{739F8A0A-F3D0-4821-9BE1-35A112E975E1}"/>
    <cellStyle name="Header2 3 8" xfId="5836" xr:uid="{B068E9BC-C202-4AFF-A664-610187972B04}"/>
    <cellStyle name="Header2 3 8 2" xfId="11215" xr:uid="{5DE13891-346F-405C-A63C-F6CF980BC602}"/>
    <cellStyle name="Header2 3 8 2 2" xfId="35251" xr:uid="{62A641F0-78DB-46A4-BD9B-E7CA290169E7}"/>
    <cellStyle name="Header2 3 8 3" xfId="15955" xr:uid="{0E5DB26C-9CE4-4DBA-8323-D4E426281B0D}"/>
    <cellStyle name="Header2 3 8 3 2" xfId="39985" xr:uid="{C88AB7AD-AFA1-4EF8-9164-72E980FA0623}"/>
    <cellStyle name="Header2 3 8 4" xfId="20962" xr:uid="{BA8564D8-251E-4B22-9724-891DB8619D30}"/>
    <cellStyle name="Header2 3 8 4 2" xfId="44770" xr:uid="{86CB79A8-94B1-40A2-BF48-29CC559010C7}"/>
    <cellStyle name="Header2 3 8 5" xfId="25579" xr:uid="{FB7DA4A2-8410-45A6-ABD6-6087058BA64D}"/>
    <cellStyle name="Header2 3 8 5 2" xfId="49345" xr:uid="{A0835E6C-0D26-48BD-8FD7-73EFA4514E09}"/>
    <cellStyle name="Header2 3 8 6" xfId="30396" xr:uid="{320E59BC-2B8E-497A-B725-47FE5B9933EF}"/>
    <cellStyle name="Header2 3 9" xfId="6577" xr:uid="{49CA4CAA-534C-4E9C-B3D5-0A6E5EECD594}"/>
    <cellStyle name="Header2 3 9 2" xfId="11956" xr:uid="{A6645D5D-B9C5-4C7E-BF20-7901E54A0AC8}"/>
    <cellStyle name="Header2 3 9 2 2" xfId="35990" xr:uid="{89AF7274-016A-4BD7-9F83-C0ADDB5EE294}"/>
    <cellStyle name="Header2 3 9 3" xfId="16694" xr:uid="{5579DC91-01E4-4B4C-884E-34F806FF2121}"/>
    <cellStyle name="Header2 3 9 3 2" xfId="40724" xr:uid="{7782C404-D147-47B7-BA40-B23277BDB9C6}"/>
    <cellStyle name="Header2 3 9 4" xfId="21698" xr:uid="{13B867F3-B6D7-4095-AF33-1C206673F1AC}"/>
    <cellStyle name="Header2 3 9 4 2" xfId="45497" xr:uid="{C9E59D60-8CBF-4C4A-8311-F38F774C431D}"/>
    <cellStyle name="Header2 3 9 5" xfId="26306" xr:uid="{6F5B2EBA-150F-465E-9B7A-CEDA312CB753}"/>
    <cellStyle name="Header2 3 9 5 2" xfId="50072" xr:uid="{4655E4B6-D075-4EDC-97C1-F6CF28FAE050}"/>
    <cellStyle name="Header2 3 9 6" xfId="31126" xr:uid="{0014A2CE-8A97-44E3-8E68-365310257F36}"/>
    <cellStyle name="Header2 4" xfId="2213" xr:uid="{E4E820BA-1F97-4F12-A370-32AA3D0D8DF7}"/>
    <cellStyle name="Header2 4 10" xfId="4746" xr:uid="{E16C22B1-0650-4C6D-8093-56B632EFBD4F}"/>
    <cellStyle name="Header2 4 10 2" xfId="10126" xr:uid="{6F411A8F-2D4A-4735-8CCF-6D5D18DE6EBC}"/>
    <cellStyle name="Header2 4 10 2 2" xfId="34314" xr:uid="{92E4C1A2-942B-4603-B78E-83887C5A48A5}"/>
    <cellStyle name="Header2 4 10 3" xfId="15017" xr:uid="{7714B04F-D7A8-4EA1-B46A-2F2555060A28}"/>
    <cellStyle name="Header2 4 10 3 2" xfId="39047" xr:uid="{691842EC-3973-463B-AC89-409D5F2078BA}"/>
    <cellStyle name="Header2 4 10 4" xfId="19389" xr:uid="{4B244BB1-AC9E-42A1-B2B8-A49E0D38DFFF}"/>
    <cellStyle name="Header2 4 10 4 2" xfId="43217" xr:uid="{E418BE85-DC65-4477-9197-5492BE763056}"/>
    <cellStyle name="Header2 4 10 5" xfId="24026" xr:uid="{21BCEAF9-E192-42EC-8CCA-BDE86A43E118}"/>
    <cellStyle name="Header2 4 10 5 2" xfId="47792" xr:uid="{0184D39D-BCE3-47F8-B3DF-71C73BB2CA6D}"/>
    <cellStyle name="Header2 4 10 6" xfId="29470" xr:uid="{CA89E678-AD8E-4C8E-81B9-75ED77F335E0}"/>
    <cellStyle name="Header2 4 11" xfId="8441" xr:uid="{382451B4-0819-47D3-8938-F4E9FE687B17}"/>
    <cellStyle name="Header2 4 11 2" xfId="32722" xr:uid="{E72A3023-1FB5-4C5E-9F5B-DCB146CED792}"/>
    <cellStyle name="Header2 4 12" xfId="13435" xr:uid="{BCED7E68-A6A2-41A9-80E3-4FC34ECC0832}"/>
    <cellStyle name="Header2 4 12 2" xfId="37465" xr:uid="{A68C0EFB-1F95-4FEA-A9A3-CAED8638302D}"/>
    <cellStyle name="Header2 4 13" xfId="18340" xr:uid="{F0372A6B-9EA1-4EBA-8D42-8DC58CF3DC60}"/>
    <cellStyle name="Header2 4 13 2" xfId="42250" xr:uid="{5C6A3152-2155-4264-A96F-47E34CEDA9FB}"/>
    <cellStyle name="Header2 4 14" xfId="23172" xr:uid="{24F8196C-E197-41F7-8C04-95CF47707649}"/>
    <cellStyle name="Header2 4 14 2" xfId="46941" xr:uid="{E6D70D51-7A66-4C79-A3BB-F358374851EA}"/>
    <cellStyle name="Header2 4 15" xfId="3057" xr:uid="{8D34186B-493A-42E4-96D3-27701B96D012}"/>
    <cellStyle name="Header2 4 16" xfId="27905" xr:uid="{FB5BBC3C-8114-46AF-9536-7752B10D99EB}"/>
    <cellStyle name="Header2 4 2" xfId="2422" xr:uid="{25307536-F290-471B-A124-725C95505227}"/>
    <cellStyle name="Header2 4 2 10" xfId="13597" xr:uid="{568273A2-44E0-417A-807F-2239FBCAC1E7}"/>
    <cellStyle name="Header2 4 2 10 2" xfId="37627" xr:uid="{6415401B-0C90-4A1D-8453-1FAAEA705EF8}"/>
    <cellStyle name="Header2 4 2 11" xfId="18569" xr:uid="{9C491944-A8BC-429B-972B-18889A4B9157}"/>
    <cellStyle name="Header2 4 2 11 2" xfId="42410" xr:uid="{E54C4BEE-0D22-4357-9F46-E18DA4D8271C}"/>
    <cellStyle name="Header2 4 2 12" xfId="23304" xr:uid="{101E9540-FF85-47BE-9380-9B8363067B52}"/>
    <cellStyle name="Header2 4 2 12 2" xfId="47073" xr:uid="{B68104D6-845D-4590-BAE8-DEB01C02A15B}"/>
    <cellStyle name="Header2 4 2 13" xfId="3288" xr:uid="{50DE01DA-A83E-4562-AB80-82EB2E521C13}"/>
    <cellStyle name="Header2 4 2 14" xfId="28066" xr:uid="{BE81AA64-B3A9-4399-9799-75201ED0B697}"/>
    <cellStyle name="Header2 4 2 2" xfId="3571" xr:uid="{E6529E2E-8886-4CEF-BFA8-8F72BBBAE377}"/>
    <cellStyle name="Header2 4 2 2 10" xfId="23550" xr:uid="{029B7605-8D9A-4307-9F1A-6C99365301BD}"/>
    <cellStyle name="Header2 4 2 2 10 2" xfId="47316" xr:uid="{A9AE36CC-CFAE-4904-8A5A-E2ADF7A8B55A}"/>
    <cellStyle name="Header2 4 2 2 11" xfId="28336" xr:uid="{8BC600A4-9ACA-4D03-9919-572462356AB7}"/>
    <cellStyle name="Header2 4 2 2 2" xfId="4374" xr:uid="{256B74A1-1234-41CD-9200-BD7860C0BB62}"/>
    <cellStyle name="Header2 4 2 2 2 2" xfId="9754" xr:uid="{B8571335-1227-4326-A8D6-EB7511471A6B}"/>
    <cellStyle name="Header2 4 2 2 2 2 2" xfId="33966" xr:uid="{95BEB2D4-68A5-4C06-8DB8-2CC472E2D0C2}"/>
    <cellStyle name="Header2 4 2 2 2 3" xfId="14669" xr:uid="{2308324F-B935-4CD6-81D1-0DDAF09C0E0A}"/>
    <cellStyle name="Header2 4 2 2 2 3 2" xfId="38699" xr:uid="{D0212A16-92AA-40C9-9BA6-34BA36145A79}"/>
    <cellStyle name="Header2 4 2 2 2 4" xfId="19903" xr:uid="{E8EB48E5-F1BD-46FA-8D67-04786249F23A}"/>
    <cellStyle name="Header2 4 2 2 2 4 2" xfId="43725" xr:uid="{68DA64C4-18AF-4892-81FD-33345612DC82}"/>
    <cellStyle name="Header2 4 2 2 2 5" xfId="24534" xr:uid="{CB9568B7-F688-4547-A507-95D23486F123}"/>
    <cellStyle name="Header2 4 2 2 2 5 2" xfId="48300" xr:uid="{ADE9EB52-81F6-4A48-8F99-B6CB16D8266A}"/>
    <cellStyle name="Header2 4 2 2 2 6" xfId="29126" xr:uid="{4F9DED41-F561-41BB-BB25-2EC6FF87BB6A}"/>
    <cellStyle name="Header2 4 2 2 3" xfId="5480" xr:uid="{EA26CD2E-9EF8-4035-9757-B7F0C9366AA0}"/>
    <cellStyle name="Header2 4 2 2 3 2" xfId="10859" xr:uid="{F590429A-ED48-4794-A45D-AE7E164BE13A}"/>
    <cellStyle name="Header2 4 2 2 3 2 2" xfId="34896" xr:uid="{CA46C0F1-4F71-4956-BC95-3B96378B9CD5}"/>
    <cellStyle name="Header2 4 2 2 3 3" xfId="15600" xr:uid="{ED0F92C1-0A72-4ACA-9B2F-9A07BC3C1E1E}"/>
    <cellStyle name="Header2 4 2 2 3 3 2" xfId="39630" xr:uid="{368FA653-9536-4674-8615-D2CC355FFF7D}"/>
    <cellStyle name="Header2 4 2 2 3 4" xfId="20648" xr:uid="{E0855416-09C0-498E-B350-B07C33800707}"/>
    <cellStyle name="Header2 4 2 2 3 4 2" xfId="44459" xr:uid="{4E2E45D8-B190-4BC9-9991-BC0108386FE8}"/>
    <cellStyle name="Header2 4 2 2 3 5" xfId="25268" xr:uid="{C6EF7343-6054-44CA-9E23-947B30D4B3F5}"/>
    <cellStyle name="Header2 4 2 2 3 5 2" xfId="49034" xr:uid="{154DD36E-BF35-4B6D-A77D-14EB5CB09BE4}"/>
    <cellStyle name="Header2 4 2 2 3 6" xfId="30044" xr:uid="{D9D10BFF-08F2-41CF-9024-B04050735942}"/>
    <cellStyle name="Header2 4 2 2 4" xfId="6261" xr:uid="{AD94DD56-C18F-44D3-AD5E-DDA315B21E4E}"/>
    <cellStyle name="Header2 4 2 2 4 2" xfId="11640" xr:uid="{634EF019-5B2F-4C5E-B103-F027FD1ED4B1}"/>
    <cellStyle name="Header2 4 2 2 4 2 2" xfId="35674" xr:uid="{82276D7D-F0D4-4EC7-A809-8397669EA06E}"/>
    <cellStyle name="Header2 4 2 2 4 3" xfId="16378" xr:uid="{3B98D5DC-9D87-41D6-ABB5-78C52E2E7D28}"/>
    <cellStyle name="Header2 4 2 2 4 3 2" xfId="40408" xr:uid="{C819EE89-0B9B-45D8-A6C6-C4612661B486}"/>
    <cellStyle name="Header2 4 2 2 4 4" xfId="21384" xr:uid="{5203295D-976F-4CA7-BE45-F9AC5A33E4DD}"/>
    <cellStyle name="Header2 4 2 2 4 4 2" xfId="45186" xr:uid="{22DBC34F-A2F4-4E4C-9B51-59CF410BB425}"/>
    <cellStyle name="Header2 4 2 2 4 5" xfId="25995" xr:uid="{960D517D-622A-4EC0-A385-4A1F64966E75}"/>
    <cellStyle name="Header2 4 2 2 4 5 2" xfId="49761" xr:uid="{0809E62C-D558-4428-9E85-8EC9FD8218A0}"/>
    <cellStyle name="Header2 4 2 2 4 6" xfId="30813" xr:uid="{57007BF8-616E-4391-AC7C-9BFBE1FB9203}"/>
    <cellStyle name="Header2 4 2 2 5" xfId="7000" xr:uid="{FED1CA9A-6545-4F53-A0A3-09278A1F9B6F}"/>
    <cellStyle name="Header2 4 2 2 5 2" xfId="12379" xr:uid="{B6EBA2AC-8B92-4FDE-989F-2071ED3A4682}"/>
    <cellStyle name="Header2 4 2 2 5 2 2" xfId="36411" xr:uid="{9491D71F-3BD4-4C56-A38A-C2BDDDA26BD6}"/>
    <cellStyle name="Header2 4 2 2 5 3" xfId="17115" xr:uid="{62F0F9CA-80B3-43F1-9A7B-111C252FAE1B}"/>
    <cellStyle name="Header2 4 2 2 5 3 2" xfId="41145" xr:uid="{FB6D690F-FA15-4D5E-BFF6-1B5E94941BC5}"/>
    <cellStyle name="Header2 4 2 2 5 4" xfId="22120" xr:uid="{CBB4E3ED-99C7-455C-B789-0BC9BECF3472}"/>
    <cellStyle name="Header2 4 2 2 5 4 2" xfId="45913" xr:uid="{2E830C30-8467-44FD-A270-8DD7E35670E9}"/>
    <cellStyle name="Header2 4 2 2 5 5" xfId="26722" xr:uid="{EC5DD725-1C67-43AB-BA3B-42A118EAFAE1}"/>
    <cellStyle name="Header2 4 2 2 5 5 2" xfId="50488" xr:uid="{42B0510B-933A-4465-99E8-BD75BD94701D}"/>
    <cellStyle name="Header2 4 2 2 5 6" xfId="31541" xr:uid="{1B433533-16B9-40DA-AE96-F987F79E16E6}"/>
    <cellStyle name="Header2 4 2 2 6" xfId="7733" xr:uid="{2F4EF750-656A-436D-A1DD-FD38F7BA2D0A}"/>
    <cellStyle name="Header2 4 2 2 6 2" xfId="13112" xr:uid="{F1CD09CC-0CCC-4135-AB55-6E463CB970CD}"/>
    <cellStyle name="Header2 4 2 2 6 2 2" xfId="37142" xr:uid="{231D6F05-9815-4B35-8B51-FDB8A79F345D}"/>
    <cellStyle name="Header2 4 2 2 6 3" xfId="17846" xr:uid="{9804735E-3097-43B7-916A-93E5C8B0FFCB}"/>
    <cellStyle name="Header2 4 2 2 6 3 2" xfId="41876" xr:uid="{FBFF256C-DDB0-4089-A297-57EF59F93064}"/>
    <cellStyle name="Header2 4 2 2 6 4" xfId="22851" xr:uid="{493B60FB-E47B-4239-93EF-BA5ED5A0E024}"/>
    <cellStyle name="Header2 4 2 2 6 4 2" xfId="46635" xr:uid="{CA1C94B4-1B22-4A4F-8567-53705898EFDA}"/>
    <cellStyle name="Header2 4 2 2 6 5" xfId="27444" xr:uid="{C5DCE6D2-317B-4578-BFF2-3CDAB1BDA9F7}"/>
    <cellStyle name="Header2 4 2 2 6 5 2" xfId="51210" xr:uid="{B3484260-6973-4BCF-BC03-225225BF485B}"/>
    <cellStyle name="Header2 4 2 2 6 6" xfId="32263" xr:uid="{BCFEFABA-F825-4285-BE68-422047AAF1BA}"/>
    <cellStyle name="Header2 4 2 2 7" xfId="8953" xr:uid="{99E65415-8324-4EA6-9E46-3536E2E28F64}"/>
    <cellStyle name="Header2 4 2 2 7 2" xfId="33167" xr:uid="{B9D652A6-6A25-4454-B70B-9CBAE7686AE6}"/>
    <cellStyle name="Header2 4 2 2 8" xfId="13870" xr:uid="{5DFAC298-B333-45A9-AAF7-67E8B948E59C}"/>
    <cellStyle name="Header2 4 2 2 8 2" xfId="37900" xr:uid="{F3B271AD-36FF-42A2-9176-C68C7B711780}"/>
    <cellStyle name="Header2 4 2 2 9" xfId="18844" xr:uid="{3391C968-72E0-4FCD-BF5A-FA7CFE5EACDF}"/>
    <cellStyle name="Header2 4 2 2 9 2" xfId="42680" xr:uid="{A8B15D54-7672-44B0-960A-1278ED402C9A}"/>
    <cellStyle name="Header2 4 2 3" xfId="3795" xr:uid="{C70F708E-5993-4C19-8496-4D1A3162651C}"/>
    <cellStyle name="Header2 4 2 3 10" xfId="23748" xr:uid="{BE10C659-1D19-49B2-B0FE-55BF1B58D140}"/>
    <cellStyle name="Header2 4 2 3 10 2" xfId="47514" xr:uid="{E24D6D15-CA3C-4644-88F4-B73201E3AAC9}"/>
    <cellStyle name="Header2 4 2 3 11" xfId="28557" xr:uid="{793002DE-DF1E-4810-8B20-F274DDD62183}"/>
    <cellStyle name="Header2 4 2 3 2" xfId="4598" xr:uid="{75B9ACDB-68D4-487B-BC8A-7762ED8CBBBB}"/>
    <cellStyle name="Header2 4 2 3 2 2" xfId="9978" xr:uid="{1712BE07-45A6-48C5-9BB4-372BE8FEA9A0}"/>
    <cellStyle name="Header2 4 2 3 2 2 2" xfId="34190" xr:uid="{274A470D-2176-44CF-B65E-810EFD6DACA8}"/>
    <cellStyle name="Header2 4 2 3 2 3" xfId="14893" xr:uid="{29B54281-F0F7-413C-985E-0E7C1AB2C21B}"/>
    <cellStyle name="Header2 4 2 3 2 3 2" xfId="38923" xr:uid="{8A5D7FC1-E26A-43EC-A3F2-2FA34D44FEBE}"/>
    <cellStyle name="Header2 4 2 3 2 4" xfId="20127" xr:uid="{350A6B01-5FDF-4F8B-80BB-5C2D70563F13}"/>
    <cellStyle name="Header2 4 2 3 2 4 2" xfId="43946" xr:uid="{BEB719BB-CFF3-4E9A-936F-BC5551CFCA52}"/>
    <cellStyle name="Header2 4 2 3 2 5" xfId="24755" xr:uid="{C3831920-5079-468F-A3EC-50B170B9BE8E}"/>
    <cellStyle name="Header2 4 2 3 2 5 2" xfId="48521" xr:uid="{52BCAE7D-85D2-4FC3-936F-8B1B7DCFE853}"/>
    <cellStyle name="Header2 4 2 3 2 6" xfId="29347" xr:uid="{69FE7531-47AB-46B2-9D91-D7C9F2D4596C}"/>
    <cellStyle name="Header2 4 2 3 3" xfId="5704" xr:uid="{C9AD3807-9D0E-431A-B651-E56965B0E3DB}"/>
    <cellStyle name="Header2 4 2 3 3 2" xfId="11083" xr:uid="{7E90A753-5087-4D3F-9442-2553AFD7F181}"/>
    <cellStyle name="Header2 4 2 3 3 2 2" xfId="35120" xr:uid="{2F881E13-3C59-47C3-82C0-30039147FE67}"/>
    <cellStyle name="Header2 4 2 3 3 3" xfId="15824" xr:uid="{3515F2B0-3CEF-4055-83B3-66D70ECEE6D8}"/>
    <cellStyle name="Header2 4 2 3 3 3 2" xfId="39854" xr:uid="{75683184-4D0D-4B5E-B069-E5C07744C2C6}"/>
    <cellStyle name="Header2 4 2 3 3 4" xfId="20872" xr:uid="{47D4BAA9-0181-4810-91D2-22A216C68943}"/>
    <cellStyle name="Header2 4 2 3 3 4 2" xfId="44680" xr:uid="{0AC88953-5A3D-4F05-A9F3-0722E5A39059}"/>
    <cellStyle name="Header2 4 2 3 3 5" xfId="25489" xr:uid="{75D58E13-08E8-4452-8B3F-FB2AEB35190B}"/>
    <cellStyle name="Header2 4 2 3 3 5 2" xfId="49255" xr:uid="{B707779B-C3AB-4B9A-B04D-CEEFF8040FFB}"/>
    <cellStyle name="Header2 4 2 3 3 6" xfId="30265" xr:uid="{35F1ADB2-092A-4C86-A358-1E83B2D6696E}"/>
    <cellStyle name="Header2 4 2 3 4" xfId="6485" xr:uid="{587A8189-7E8C-427E-B48B-6C6619CD5BDB}"/>
    <cellStyle name="Header2 4 2 3 4 2" xfId="11864" xr:uid="{0C888DD4-CB91-4BAB-AA21-763B08BFC8A9}"/>
    <cellStyle name="Header2 4 2 3 4 2 2" xfId="35898" xr:uid="{112D980D-3358-4B6C-BDD6-A6FFE5C781A1}"/>
    <cellStyle name="Header2 4 2 3 4 3" xfId="16602" xr:uid="{57FA498F-46EE-4D70-B277-E1B5CFDA20DB}"/>
    <cellStyle name="Header2 4 2 3 4 3 2" xfId="40632" xr:uid="{9C968833-6C38-492F-B583-024C45FF2081}"/>
    <cellStyle name="Header2 4 2 3 4 4" xfId="21608" xr:uid="{529B486E-CF84-47B9-85AD-7F42339F3C8F}"/>
    <cellStyle name="Header2 4 2 3 4 4 2" xfId="45407" xr:uid="{05A2A157-E25C-4575-B98E-BF21836A58AB}"/>
    <cellStyle name="Header2 4 2 3 4 5" xfId="26216" xr:uid="{114017C0-FEC3-4ABE-AF2A-8FA0CA325565}"/>
    <cellStyle name="Header2 4 2 3 4 5 2" xfId="49982" xr:uid="{580141ED-AF57-451F-AD19-921FF96FA1BF}"/>
    <cellStyle name="Header2 4 2 3 4 6" xfId="31034" xr:uid="{CF253DE3-88FC-4457-9CB4-50024B2EA3D8}"/>
    <cellStyle name="Header2 4 2 3 5" xfId="7224" xr:uid="{9F0FE861-9F17-46D1-AB8E-79E9773E1D85}"/>
    <cellStyle name="Header2 4 2 3 5 2" xfId="12603" xr:uid="{117863AB-6291-4FF5-AB11-A7175092FD5C}"/>
    <cellStyle name="Header2 4 2 3 5 2 2" xfId="36635" xr:uid="{FBA49DA2-C2ED-432F-82F1-973A185E877F}"/>
    <cellStyle name="Header2 4 2 3 5 3" xfId="17339" xr:uid="{B4E1B9CD-2E60-48B8-B9AA-4E62D98D520E}"/>
    <cellStyle name="Header2 4 2 3 5 3 2" xfId="41369" xr:uid="{F28F78DF-A0DA-4442-9DE7-B518912365FA}"/>
    <cellStyle name="Header2 4 2 3 5 4" xfId="22344" xr:uid="{71DAA58B-2EAD-405C-B434-77BBD3A5F405}"/>
    <cellStyle name="Header2 4 2 3 5 4 2" xfId="46134" xr:uid="{F3719626-83F5-4D94-A6EA-8107EA50BF31}"/>
    <cellStyle name="Header2 4 2 3 5 5" xfId="26943" xr:uid="{63CADC73-E579-48C0-9E72-390037BB2D1F}"/>
    <cellStyle name="Header2 4 2 3 5 5 2" xfId="50709" xr:uid="{BC1C54D5-2A44-4F92-917F-6EE81A59EEAC}"/>
    <cellStyle name="Header2 4 2 3 5 6" xfId="31762" xr:uid="{2D040987-9908-4366-A6AF-AB24B865872E}"/>
    <cellStyle name="Header2 4 2 3 6" xfId="7957" xr:uid="{11F7A361-339D-43C9-8E0C-DE39145DAABD}"/>
    <cellStyle name="Header2 4 2 3 6 2" xfId="13336" xr:uid="{188C4FCA-700C-4326-846E-151B5B00628A}"/>
    <cellStyle name="Header2 4 2 3 6 2 2" xfId="37366" xr:uid="{29B0C7CD-703A-44E6-9110-42BBCC7A0469}"/>
    <cellStyle name="Header2 4 2 3 6 3" xfId="18070" xr:uid="{DDFAD268-4024-4FEC-BE8C-69983B63FBB8}"/>
    <cellStyle name="Header2 4 2 3 6 3 2" xfId="42100" xr:uid="{CFCDB72E-5FBF-4030-B99E-7597BA47F87D}"/>
    <cellStyle name="Header2 4 2 3 6 4" xfId="23075" xr:uid="{450F55D4-0B2F-4379-988D-910B7C155471}"/>
    <cellStyle name="Header2 4 2 3 6 4 2" xfId="46856" xr:uid="{62781590-7C6B-4E3B-A403-EC1045EC4D46}"/>
    <cellStyle name="Header2 4 2 3 6 5" xfId="27665" xr:uid="{A6445CDD-6CDC-4167-870B-83386E9E802D}"/>
    <cellStyle name="Header2 4 2 3 6 5 2" xfId="51431" xr:uid="{26B4BDD7-1A4E-480C-B97F-60C078CE75DE}"/>
    <cellStyle name="Header2 4 2 3 6 6" xfId="32484" xr:uid="{523030D7-A103-4114-9834-38B9DFAB60C9}"/>
    <cellStyle name="Header2 4 2 3 7" xfId="9177" xr:uid="{4C58ED77-707D-4060-A365-EE288970ECF3}"/>
    <cellStyle name="Header2 4 2 3 7 2" xfId="33391" xr:uid="{6121F879-4F06-4271-B0E4-0DF5EB5A3D99}"/>
    <cellStyle name="Header2 4 2 3 8" xfId="14094" xr:uid="{40DF264C-B02B-4BE8-97E2-375C8E622E07}"/>
    <cellStyle name="Header2 4 2 3 8 2" xfId="38124" xr:uid="{916397D5-8DB1-4320-BE0C-342E7FCDA1EE}"/>
    <cellStyle name="Header2 4 2 3 9" xfId="19068" xr:uid="{814263B3-EF9B-474F-A175-E563C6E53807}"/>
    <cellStyle name="Header2 4 2 3 9 2" xfId="42901" xr:uid="{985C1F83-B8FC-49B4-9866-C086BD7E7C2E}"/>
    <cellStyle name="Header2 4 2 4" xfId="4099" xr:uid="{E565F4EB-E29A-4892-865E-BEA49DD7D84A}"/>
    <cellStyle name="Header2 4 2 4 2" xfId="9479" xr:uid="{AE65B73D-EC83-4A7E-9C7A-0C79726395F7}"/>
    <cellStyle name="Header2 4 2 4 2 2" xfId="33693" xr:uid="{5300C0CD-C48C-404A-9528-60F59DECA3DD}"/>
    <cellStyle name="Header2 4 2 4 3" xfId="14396" xr:uid="{C930A818-29D2-4688-8311-A4E2ABEABBBA}"/>
    <cellStyle name="Header2 4 2 4 3 2" xfId="38426" xr:uid="{3EA5CB62-CF18-4948-AB31-2AE36655250F}"/>
    <cellStyle name="Header2 4 2 4 4" xfId="19628" xr:uid="{1AE693FA-7DE9-4E10-BE7D-2EC2FA6D93FD}"/>
    <cellStyle name="Header2 4 2 4 4 2" xfId="43453" xr:uid="{834800DD-54AF-48D5-A690-3F27B17EF491}"/>
    <cellStyle name="Header2 4 2 4 5" xfId="24262" xr:uid="{E1F9F0E0-5412-40A8-B251-1EECACA27CD6}"/>
    <cellStyle name="Header2 4 2 4 5 2" xfId="48028" xr:uid="{258666EC-3046-4218-9BD5-3874FA80327E}"/>
    <cellStyle name="Header2 4 2 4 6" xfId="28856" xr:uid="{6199FA1B-447B-4F01-A04D-0718709B137A}"/>
    <cellStyle name="Header2 4 2 5" xfId="5204" xr:uid="{788DAA8E-EE0F-44C0-ADE7-8EDC40AB14E6}"/>
    <cellStyle name="Header2 4 2 5 2" xfId="10583" xr:uid="{88AE8798-FC0F-4C25-9331-A50A5FD60150}"/>
    <cellStyle name="Header2 4 2 5 2 2" xfId="34622" xr:uid="{4819EE7A-C220-41AD-B54D-4CDA716B7BD2}"/>
    <cellStyle name="Header2 4 2 5 3" xfId="15326" xr:uid="{28B78C85-C81D-4515-8743-9718283BA8A0}"/>
    <cellStyle name="Header2 4 2 5 3 2" xfId="39356" xr:uid="{67BD1006-FE35-4F39-97DC-999E030C305F}"/>
    <cellStyle name="Header2 4 2 5 4" xfId="20374" xr:uid="{5CADFF72-45A3-4D13-B974-4F9F38B9812A}"/>
    <cellStyle name="Header2 4 2 5 4 2" xfId="44188" xr:uid="{FE73516A-EA2D-4D79-B232-667AC46B273A}"/>
    <cellStyle name="Header2 4 2 5 5" xfId="24997" xr:uid="{748D7397-B444-47B1-BF06-C5A9B3AA99AD}"/>
    <cellStyle name="Header2 4 2 5 5 2" xfId="48763" xr:uid="{1A631CB4-1E5A-4183-B6C2-D329696059AC}"/>
    <cellStyle name="Header2 4 2 5 6" xfId="29773" xr:uid="{FE070C52-B4BA-4CB5-AFB8-84AB35364509}"/>
    <cellStyle name="Header2 4 2 6" xfId="5985" xr:uid="{9DDD59B4-7339-479B-B604-F14E8E82454B}"/>
    <cellStyle name="Header2 4 2 6 2" xfId="11364" xr:uid="{53BC1F8D-9CA0-41E1-8D9F-A28D43D54648}"/>
    <cellStyle name="Header2 4 2 6 2 2" xfId="35400" xr:uid="{90D9B611-C865-4F80-B1E4-A891D6D890C2}"/>
    <cellStyle name="Header2 4 2 6 3" xfId="16104" xr:uid="{8B23F091-0200-4F04-9058-406613EEC0DA}"/>
    <cellStyle name="Header2 4 2 6 3 2" xfId="40134" xr:uid="{52FCAAB0-1D22-4C55-A5B1-842DBD56AE2C}"/>
    <cellStyle name="Header2 4 2 6 4" xfId="21111" xr:uid="{32B72048-23DD-4B4E-8EAB-96F1734CBF53}"/>
    <cellStyle name="Header2 4 2 6 4 2" xfId="44916" xr:uid="{9E248691-0E81-486A-A02F-B23AD76C19C9}"/>
    <cellStyle name="Header2 4 2 6 5" xfId="25725" xr:uid="{77B4B898-96B5-4C53-9504-DF78CD256510}"/>
    <cellStyle name="Header2 4 2 6 5 2" xfId="49491" xr:uid="{7C30C054-56F6-4B5A-91F2-98D0FA59210D}"/>
    <cellStyle name="Header2 4 2 6 6" xfId="30542" xr:uid="{7849DD43-4274-470D-89C7-6D6CD68E6D73}"/>
    <cellStyle name="Header2 4 2 7" xfId="6725" xr:uid="{8EAD19CD-7C55-4605-AB0C-20F81CBED427}"/>
    <cellStyle name="Header2 4 2 7 2" xfId="12104" xr:uid="{5B8BB9A1-D667-4C11-B03C-ECC250C72D47}"/>
    <cellStyle name="Header2 4 2 7 2 2" xfId="36138" xr:uid="{B0E897E4-310C-4059-BB9A-7E8E153F3662}"/>
    <cellStyle name="Header2 4 2 7 3" xfId="16842" xr:uid="{8375ACF0-7A5C-44F7-A0FF-32797544D175}"/>
    <cellStyle name="Header2 4 2 7 3 2" xfId="40872" xr:uid="{200A8D0F-992B-4655-BE8C-5913CD52E449}"/>
    <cellStyle name="Header2 4 2 7 4" xfId="21847" xr:uid="{4D02727F-8452-4723-B8E6-B1490E57AE23}"/>
    <cellStyle name="Header2 4 2 7 4 2" xfId="45643" xr:uid="{80C37782-840D-4CDA-83F0-DC13EB3A3848}"/>
    <cellStyle name="Header2 4 2 7 5" xfId="26452" xr:uid="{A7C1AC71-3A19-49BB-AA9B-4B100AE55752}"/>
    <cellStyle name="Header2 4 2 7 5 2" xfId="50218" xr:uid="{24FBA59C-DE44-4A1A-BE28-D8B8D0AB2FB1}"/>
    <cellStyle name="Header2 4 2 7 6" xfId="31271" xr:uid="{71EEADA2-3C5F-431D-84A5-B9D672C7F3CC}"/>
    <cellStyle name="Header2 4 2 8" xfId="7458" xr:uid="{4DC77E3D-F5E8-4737-BC8B-F376C8A7BC46}"/>
    <cellStyle name="Header2 4 2 8 2" xfId="12837" xr:uid="{FB812B6F-4D49-4BC5-BEEE-B0A14475EBAD}"/>
    <cellStyle name="Header2 4 2 8 2 2" xfId="36869" xr:uid="{2937332F-B173-4E38-B979-B0C45DD792AB}"/>
    <cellStyle name="Header2 4 2 8 3" xfId="17573" xr:uid="{AF57C6D0-B7F3-4DF5-B997-140BA3ABFAFD}"/>
    <cellStyle name="Header2 4 2 8 3 2" xfId="41603" xr:uid="{FAA872BB-0636-4D54-8B2E-19602EDF777E}"/>
    <cellStyle name="Header2 4 2 8 4" xfId="22578" xr:uid="{9E84A249-F629-49E7-B7B9-5895491692D0}"/>
    <cellStyle name="Header2 4 2 8 4 2" xfId="46365" xr:uid="{30941802-BD4C-47F1-8421-C36740BB285F}"/>
    <cellStyle name="Header2 4 2 8 5" xfId="27174" xr:uid="{5D59B3DF-FCBB-4AEB-8A94-EE905DDA6596}"/>
    <cellStyle name="Header2 4 2 8 5 2" xfId="50940" xr:uid="{76316B8A-EDD3-458D-B461-45A1452B88F4}"/>
    <cellStyle name="Header2 4 2 8 6" xfId="31993" xr:uid="{CBEEFAD9-46D9-447A-BD46-72E793896A90}"/>
    <cellStyle name="Header2 4 2 9" xfId="8675" xr:uid="{DA22A7F6-5CFC-44D5-83D2-1BF1561DBFE3}"/>
    <cellStyle name="Header2 4 2 9 2" xfId="32891" xr:uid="{632D9000-C66E-4604-9000-28D456F28604}"/>
    <cellStyle name="Header2 4 3" xfId="3280" xr:uid="{D165BEC0-36BE-4947-A892-64ACACE64DDD}"/>
    <cellStyle name="Header2 4 3 10" xfId="23297" xr:uid="{7002E878-EF81-4B45-AA6A-044D6A581CD0}"/>
    <cellStyle name="Header2 4 3 10 2" xfId="47066" xr:uid="{89C3810F-3538-4CC2-969C-F808B58F7650}"/>
    <cellStyle name="Header2 4 3 11" xfId="28058" xr:uid="{163F0522-9D9C-4687-A73A-0520A92CACA6}"/>
    <cellStyle name="Header2 4 3 2" xfId="4091" xr:uid="{6383E36F-49AF-42B3-A060-CD90B3B68D32}"/>
    <cellStyle name="Header2 4 3 2 2" xfId="9471" xr:uid="{57CA4E84-F9A3-4468-814B-C29404294F07}"/>
    <cellStyle name="Header2 4 3 2 2 2" xfId="33685" xr:uid="{13F1F967-222E-489D-91B3-9950D44DBD4D}"/>
    <cellStyle name="Header2 4 3 2 3" xfId="14388" xr:uid="{B8D7BE2C-339B-4D47-8044-7142B9CBB53D}"/>
    <cellStyle name="Header2 4 3 2 3 2" xfId="38418" xr:uid="{929F30C8-C9D6-4A45-BDFE-8136213ADFFC}"/>
    <cellStyle name="Header2 4 3 2 4" xfId="19620" xr:uid="{DCA31462-D79D-4C69-9727-CBF338C8430B}"/>
    <cellStyle name="Header2 4 3 2 4 2" xfId="43445" xr:uid="{C290E469-1B66-447B-BF9C-3065E6311D45}"/>
    <cellStyle name="Header2 4 3 2 5" xfId="24254" xr:uid="{7E769E35-F6C7-4FF2-B1B1-59108399AEDF}"/>
    <cellStyle name="Header2 4 3 2 5 2" xfId="48020" xr:uid="{CA9799C7-6F83-4A05-A8F3-680DF8379A43}"/>
    <cellStyle name="Header2 4 3 2 6" xfId="28848" xr:uid="{43CEC85D-0B05-4175-A4E5-AE23928290B4}"/>
    <cellStyle name="Header2 4 3 3" xfId="5196" xr:uid="{AEC36F24-A4E2-4673-85B1-296DAE71907C}"/>
    <cellStyle name="Header2 4 3 3 2" xfId="10575" xr:uid="{86CE34B2-36AD-4BA5-987D-F4CD5FB6AD21}"/>
    <cellStyle name="Header2 4 3 3 2 2" xfId="34614" xr:uid="{0D374A40-10D8-47CE-9271-0AB02AC0459B}"/>
    <cellStyle name="Header2 4 3 3 3" xfId="15318" xr:uid="{75E592CB-BE7A-4E60-A9E9-BFA3F23B13FD}"/>
    <cellStyle name="Header2 4 3 3 3 2" xfId="39348" xr:uid="{8D859358-662F-465C-9AAD-F60682D0467F}"/>
    <cellStyle name="Header2 4 3 3 4" xfId="20366" xr:uid="{D9A738A1-4611-4990-8E55-DD8317D29AD2}"/>
    <cellStyle name="Header2 4 3 3 4 2" xfId="44180" xr:uid="{DB65D104-DD34-4223-91FE-73F8F24E0338}"/>
    <cellStyle name="Header2 4 3 3 5" xfId="24989" xr:uid="{82A0E2DA-91AA-466B-96E5-396E37E3A1AF}"/>
    <cellStyle name="Header2 4 3 3 5 2" xfId="48755" xr:uid="{6C8D2FE9-04FD-4A86-A070-2AFE647BE36F}"/>
    <cellStyle name="Header2 4 3 3 6" xfId="29765" xr:uid="{C18BABCB-2294-4AA3-9589-5FF0729A7019}"/>
    <cellStyle name="Header2 4 3 4" xfId="5977" xr:uid="{8DE02063-8380-4ECA-A135-9B00F026A397}"/>
    <cellStyle name="Header2 4 3 4 2" xfId="11356" xr:uid="{42DE2248-37D9-4A8D-A690-3E413B36AB9F}"/>
    <cellStyle name="Header2 4 3 4 2 2" xfId="35392" xr:uid="{BBFB750C-2B0C-4CAC-BC5B-E9427A5C3D41}"/>
    <cellStyle name="Header2 4 3 4 3" xfId="16096" xr:uid="{E3058932-0502-4A9F-A597-162E17552358}"/>
    <cellStyle name="Header2 4 3 4 3 2" xfId="40126" xr:uid="{42FC133C-0150-4525-ABE4-182887260F5C}"/>
    <cellStyle name="Header2 4 3 4 4" xfId="21103" xr:uid="{5CCA82D1-8AAF-4CD1-88EF-77764D277C5F}"/>
    <cellStyle name="Header2 4 3 4 4 2" xfId="44908" xr:uid="{BCE8C3C9-5179-48B3-9012-3540B3C9B1BF}"/>
    <cellStyle name="Header2 4 3 4 5" xfId="25717" xr:uid="{9CC5806F-94F8-4D32-AA40-96D364239B2D}"/>
    <cellStyle name="Header2 4 3 4 5 2" xfId="49483" xr:uid="{D34E2E12-1105-4287-ACA4-17B542F55B1B}"/>
    <cellStyle name="Header2 4 3 4 6" xfId="30534" xr:uid="{5090F62A-A4C6-4F9A-820E-3D74565A29A5}"/>
    <cellStyle name="Header2 4 3 5" xfId="6717" xr:uid="{23CCFA22-D8F1-4DC0-9F7B-B0EC81E3A7F0}"/>
    <cellStyle name="Header2 4 3 5 2" xfId="12096" xr:uid="{BCBE4042-36C7-4D5C-BB0F-0E640F4E6D86}"/>
    <cellStyle name="Header2 4 3 5 2 2" xfId="36130" xr:uid="{79173357-27B7-470F-95D6-151E662FE7F9}"/>
    <cellStyle name="Header2 4 3 5 3" xfId="16834" xr:uid="{4072921E-B310-4987-B4CC-E7BBB7A3EDC1}"/>
    <cellStyle name="Header2 4 3 5 3 2" xfId="40864" xr:uid="{FA272366-F19B-4D2A-910C-06BBDC43938E}"/>
    <cellStyle name="Header2 4 3 5 4" xfId="21839" xr:uid="{D0891FDE-7F12-453F-8693-426C7597A666}"/>
    <cellStyle name="Header2 4 3 5 4 2" xfId="45635" xr:uid="{9CF6C45F-1DDF-4821-8C18-6B1731C5CBFC}"/>
    <cellStyle name="Header2 4 3 5 5" xfId="26444" xr:uid="{4B971EF4-4F9B-4875-AFBE-3D3E76D86C2A}"/>
    <cellStyle name="Header2 4 3 5 5 2" xfId="50210" xr:uid="{3D5668E4-8141-4485-8F7D-10A79474733F}"/>
    <cellStyle name="Header2 4 3 5 6" xfId="31263" xr:uid="{BCC0B43E-5B50-4522-A7CB-0617AA2E8F32}"/>
    <cellStyle name="Header2 4 3 6" xfId="7450" xr:uid="{F45B9F0F-89D3-4EEA-84E0-7C65E0B21EE3}"/>
    <cellStyle name="Header2 4 3 6 2" xfId="12829" xr:uid="{FC61BF23-2A36-4699-B918-739B2A3635F8}"/>
    <cellStyle name="Header2 4 3 6 2 2" xfId="36861" xr:uid="{87D3FB42-EDC6-49F9-AB9B-210AF6D10BE1}"/>
    <cellStyle name="Header2 4 3 6 3" xfId="17565" xr:uid="{5FCF4761-48D7-4B42-B9C1-0C3BAB5783A6}"/>
    <cellStyle name="Header2 4 3 6 3 2" xfId="41595" xr:uid="{919C98BE-2A03-431E-9C46-998E2562969A}"/>
    <cellStyle name="Header2 4 3 6 4" xfId="22570" xr:uid="{826794BF-FB3A-4C65-B771-0FAF558A0AFD}"/>
    <cellStyle name="Header2 4 3 6 4 2" xfId="46357" xr:uid="{EFA2184B-89EB-4468-AC47-D90279001223}"/>
    <cellStyle name="Header2 4 3 6 5" xfId="27166" xr:uid="{E7B3A793-5932-42CB-B59D-7D038477BACB}"/>
    <cellStyle name="Header2 4 3 6 5 2" xfId="50932" xr:uid="{981C5F35-BF4B-4701-A9C8-761B416D53A5}"/>
    <cellStyle name="Header2 4 3 6 6" xfId="31985" xr:uid="{2A401703-B779-4A9A-B222-73384C5EE6FD}"/>
    <cellStyle name="Header2 4 3 7" xfId="8667" xr:uid="{D66A3990-CEDA-4251-955F-7105C4C4CAC5}"/>
    <cellStyle name="Header2 4 3 7 2" xfId="32883" xr:uid="{16F6062A-6E5E-4D75-BB75-EF6A5B40FC51}"/>
    <cellStyle name="Header2 4 3 8" xfId="13589" xr:uid="{BBB1C5CA-84D2-48F6-9481-7C1B860080F4}"/>
    <cellStyle name="Header2 4 3 8 2" xfId="37619" xr:uid="{7E52D56E-A9E4-4D8A-AA9B-B2CADDE4F240}"/>
    <cellStyle name="Header2 4 3 9" xfId="18561" xr:uid="{D197F88F-93E0-4CA1-950A-5D0E8EA220FC}"/>
    <cellStyle name="Header2 4 3 9 2" xfId="42402" xr:uid="{46AB79E8-F727-484F-A1D5-95FDFE076A89}"/>
    <cellStyle name="Header2 4 4" xfId="3414" xr:uid="{04965FC0-1AAB-4F9B-A167-EA3531D05492}"/>
    <cellStyle name="Header2 4 4 10" xfId="23404" xr:uid="{6908A994-4028-41F9-9D06-D9BAF43C1691}"/>
    <cellStyle name="Header2 4 4 10 2" xfId="47171" xr:uid="{F3D5BD71-1247-4F16-9650-B77743AD4BF6}"/>
    <cellStyle name="Header2 4 4 11" xfId="28182" xr:uid="{FD68E739-5589-4943-9B2A-04078E8FA64F}"/>
    <cellStyle name="Header2 4 4 2" xfId="4217" xr:uid="{5C04C4C6-FCF5-44BD-9CA8-E12B4A1051E9}"/>
    <cellStyle name="Header2 4 4 2 2" xfId="9597" xr:uid="{B20A4E19-967E-493C-B61A-E65639753C53}"/>
    <cellStyle name="Header2 4 4 2 2 2" xfId="33809" xr:uid="{1161C032-4B2A-4AE7-B722-94272D32061F}"/>
    <cellStyle name="Header2 4 4 2 3" xfId="14512" xr:uid="{3241D0E4-F7DE-495B-8076-7A6FC07465BA}"/>
    <cellStyle name="Header2 4 4 2 3 2" xfId="38542" xr:uid="{5B740924-4C30-4AEC-9D0F-200FC233B84B}"/>
    <cellStyle name="Header2 4 4 2 4" xfId="19746" xr:uid="{68C8EB4D-54C9-4213-97FB-EE486BCD43B9}"/>
    <cellStyle name="Header2 4 4 2 4 2" xfId="43571" xr:uid="{26C5D1A8-5D3E-4C6C-B8B4-DCBE676AB78B}"/>
    <cellStyle name="Header2 4 4 2 5" xfId="24380" xr:uid="{B4D3B2D2-1C53-4206-97CC-06AEC2EE1168}"/>
    <cellStyle name="Header2 4 4 2 5 2" xfId="48146" xr:uid="{D5C4C7CC-8557-449B-94C6-C4C645F8DEAF}"/>
    <cellStyle name="Header2 4 4 2 6" xfId="28972" xr:uid="{9302F99D-C9E7-4361-826D-58C564EC0816}"/>
    <cellStyle name="Header2 4 4 3" xfId="5323" xr:uid="{852BDE27-932B-4523-9562-CDA1A47702B2}"/>
    <cellStyle name="Header2 4 4 3 2" xfId="10702" xr:uid="{19DD4E7E-DA30-4942-9FDD-4FAE41201E24}"/>
    <cellStyle name="Header2 4 4 3 2 2" xfId="34739" xr:uid="{B1BF5753-CE6C-4FE1-9209-707E6652B028}"/>
    <cellStyle name="Header2 4 4 3 3" xfId="15443" xr:uid="{96801720-2255-4DCF-9198-5D1A750197C7}"/>
    <cellStyle name="Header2 4 4 3 3 2" xfId="39473" xr:uid="{3E05FEC2-18CD-4E7D-A297-1777C0C37B78}"/>
    <cellStyle name="Header2 4 4 3 4" xfId="20491" xr:uid="{246230CF-8444-4348-9E4D-1D691EAFBC60}"/>
    <cellStyle name="Header2 4 4 3 4 2" xfId="44305" xr:uid="{36EAD8C2-20EB-4B8F-8125-466BF223F79D}"/>
    <cellStyle name="Header2 4 4 3 5" xfId="25114" xr:uid="{9125668F-1332-47AB-8E42-C77CA8AF8F83}"/>
    <cellStyle name="Header2 4 4 3 5 2" xfId="48880" xr:uid="{0AA1DAB9-0244-4E7E-96E8-CB6D6D9716B6}"/>
    <cellStyle name="Header2 4 4 3 6" xfId="29890" xr:uid="{ABD1CBFA-8F8A-4CB8-A499-916AF8AFCB6B}"/>
    <cellStyle name="Header2 4 4 4" xfId="6104" xr:uid="{17867A5D-9F05-4D13-8E6B-D8C404C80EDB}"/>
    <cellStyle name="Header2 4 4 4 2" xfId="11483" xr:uid="{8E9C243C-281B-4704-8D06-37475AE7B3C2}"/>
    <cellStyle name="Header2 4 4 4 2 2" xfId="35517" xr:uid="{8DECFF9B-D57B-4A72-A64D-20E3B624FC73}"/>
    <cellStyle name="Header2 4 4 4 3" xfId="16221" xr:uid="{A788A65B-7232-45C5-87F4-E2A3EC85F972}"/>
    <cellStyle name="Header2 4 4 4 3 2" xfId="40251" xr:uid="{91797E6A-9F6E-4832-ADA8-D7AB557883B9}"/>
    <cellStyle name="Header2 4 4 4 4" xfId="21227" xr:uid="{5CE2517E-20CD-4027-8CA3-3FB2E746124A}"/>
    <cellStyle name="Header2 4 4 4 4 2" xfId="45032" xr:uid="{DD67253B-4EFB-4561-A08C-EDCF80FC9970}"/>
    <cellStyle name="Header2 4 4 4 5" xfId="25841" xr:uid="{F6B9C75F-6511-47DD-BBE4-4269BF35344B}"/>
    <cellStyle name="Header2 4 4 4 5 2" xfId="49607" xr:uid="{186F98C5-F679-4130-BB97-D7C4BD125980}"/>
    <cellStyle name="Header2 4 4 4 6" xfId="30659" xr:uid="{EEB8E634-8891-4C45-9E3F-15DFF1D97744}"/>
    <cellStyle name="Header2 4 4 5" xfId="6843" xr:uid="{A49BB167-AE06-46EC-8360-2592E0A1642F}"/>
    <cellStyle name="Header2 4 4 5 2" xfId="12222" xr:uid="{30E6D3FB-9192-4FF3-B024-3AE9D5ABA59A}"/>
    <cellStyle name="Header2 4 4 5 2 2" xfId="36254" xr:uid="{A6FA5E23-EF86-4F37-BD4B-8FA998F3EDA1}"/>
    <cellStyle name="Header2 4 4 5 3" xfId="16958" xr:uid="{CBF2A29A-EE70-4F61-B4F6-006ED4817E5A}"/>
    <cellStyle name="Header2 4 4 5 3 2" xfId="40988" xr:uid="{883ACB80-673A-415A-95C3-BB766A8DB010}"/>
    <cellStyle name="Header2 4 4 5 4" xfId="21963" xr:uid="{44578F77-AA41-4F9B-8637-95E50504D2DF}"/>
    <cellStyle name="Header2 4 4 5 4 2" xfId="45759" xr:uid="{7BD737EE-E267-45B5-A5B9-E594DA201DA0}"/>
    <cellStyle name="Header2 4 4 5 5" xfId="26568" xr:uid="{3DCA8886-B502-4FC3-B3D0-2161B6C75D66}"/>
    <cellStyle name="Header2 4 4 5 5 2" xfId="50334" xr:uid="{432D8E7F-F4BB-4076-9DDE-423451C3F4E1}"/>
    <cellStyle name="Header2 4 4 5 6" xfId="31387" xr:uid="{04D0C69B-6907-431F-AA22-B1AD223CC203}"/>
    <cellStyle name="Header2 4 4 6" xfId="7576" xr:uid="{B3111EFC-A020-4C9A-9357-C78E89DF2222}"/>
    <cellStyle name="Header2 4 4 6 2" xfId="12955" xr:uid="{77D83676-44D5-40BA-99C0-1865A1DAC428}"/>
    <cellStyle name="Header2 4 4 6 2 2" xfId="36985" xr:uid="{45DE07FC-62EE-4C72-A483-03E441CCE3D0}"/>
    <cellStyle name="Header2 4 4 6 3" xfId="17689" xr:uid="{9349E168-FFA4-4319-9F9D-2D242A8E9A1A}"/>
    <cellStyle name="Header2 4 4 6 3 2" xfId="41719" xr:uid="{5BC6AD01-850B-4268-A184-11AF3EC9A87B}"/>
    <cellStyle name="Header2 4 4 6 4" xfId="22694" xr:uid="{3CEED586-722A-4A58-A0EB-8BE8450FA26D}"/>
    <cellStyle name="Header2 4 4 6 4 2" xfId="46481" xr:uid="{0D2C1ECE-3296-44A4-AA58-99E2385932C5}"/>
    <cellStyle name="Header2 4 4 6 5" xfId="27290" xr:uid="{ACD75809-1081-4E91-B82B-1294FB6057F7}"/>
    <cellStyle name="Header2 4 4 6 5 2" xfId="51056" xr:uid="{061F1988-3AFA-4C3A-9D58-DEFC3C1834BC}"/>
    <cellStyle name="Header2 4 4 6 6" xfId="32109" xr:uid="{5D94D2DF-96B1-4798-ACC2-ADF8011132DC}"/>
    <cellStyle name="Header2 4 4 7" xfId="8796" xr:uid="{3309A560-CC50-4CA4-86F6-57C735D39C97}"/>
    <cellStyle name="Header2 4 4 7 2" xfId="33010" xr:uid="{59764A89-26D0-40A0-AB70-6E7CF753F997}"/>
    <cellStyle name="Header2 4 4 8" xfId="13713" xr:uid="{86125EF2-0FE7-4634-B87C-7A2C7B74BE82}"/>
    <cellStyle name="Header2 4 4 8 2" xfId="37743" xr:uid="{CF534946-35F3-41A5-A8C4-13839DDF384D}"/>
    <cellStyle name="Header2 4 4 9" xfId="18687" xr:uid="{1690D7B7-EADC-47ED-9975-721A4B2C3B93}"/>
    <cellStyle name="Header2 4 4 9 2" xfId="42526" xr:uid="{07AB0D5A-0B58-4533-868B-DB3B9F8D2768}"/>
    <cellStyle name="Header2 4 5" xfId="3395" xr:uid="{E7B2BCFD-1CF3-454C-837D-A2350B923EB1}"/>
    <cellStyle name="Header2 4 5 10" xfId="23385" xr:uid="{C2D15C23-ED2C-4B00-98D2-D165668F5DC5}"/>
    <cellStyle name="Header2 4 5 10 2" xfId="47152" xr:uid="{E8B6518E-14D0-4B39-B420-0ED6081B2250}"/>
    <cellStyle name="Header2 4 5 11" xfId="28163" xr:uid="{99D30C74-881A-48C5-BBDC-9B6F873231FF}"/>
    <cellStyle name="Header2 4 5 2" xfId="4198" xr:uid="{64E5216E-9B95-4276-86CE-5B5A89C0890C}"/>
    <cellStyle name="Header2 4 5 2 2" xfId="9578" xr:uid="{C014F795-294D-4897-A8C6-200DC7BE4E91}"/>
    <cellStyle name="Header2 4 5 2 2 2" xfId="33790" xr:uid="{11FB3C7B-4AFB-4DCE-9AF7-D0F23C799D48}"/>
    <cellStyle name="Header2 4 5 2 3" xfId="14493" xr:uid="{C27DD454-04D1-4268-A2D0-36B7A2DB0032}"/>
    <cellStyle name="Header2 4 5 2 3 2" xfId="38523" xr:uid="{C13F39BC-A693-4876-8439-3C2DB262F091}"/>
    <cellStyle name="Header2 4 5 2 4" xfId="19727" xr:uid="{E522DCC9-6669-40CE-AF71-DEC4FD0CB25D}"/>
    <cellStyle name="Header2 4 5 2 4 2" xfId="43552" xr:uid="{077C4E5E-F225-400B-B46C-54FE7C23B276}"/>
    <cellStyle name="Header2 4 5 2 5" xfId="24361" xr:uid="{F9652C95-5D1D-4819-9937-EA80C7B34811}"/>
    <cellStyle name="Header2 4 5 2 5 2" xfId="48127" xr:uid="{D12D8750-3CB1-45D5-AA64-38669DC4C487}"/>
    <cellStyle name="Header2 4 5 2 6" xfId="28953" xr:uid="{33013585-AB58-4CC0-AB0E-76B1B798DDF3}"/>
    <cellStyle name="Header2 4 5 3" xfId="5304" xr:uid="{1D1B46F7-6427-4962-93AD-F148BD502ADC}"/>
    <cellStyle name="Header2 4 5 3 2" xfId="10683" xr:uid="{AA889BF7-718B-4867-9974-91CF213B55CC}"/>
    <cellStyle name="Header2 4 5 3 2 2" xfId="34720" xr:uid="{405E8F31-FD42-4233-A9F2-2E08FB40F366}"/>
    <cellStyle name="Header2 4 5 3 3" xfId="15424" xr:uid="{0D6F1767-707E-4FC2-A11C-59F4E4C10EA7}"/>
    <cellStyle name="Header2 4 5 3 3 2" xfId="39454" xr:uid="{7B5CA6C9-B98F-4A27-A629-19A3D2DF4E50}"/>
    <cellStyle name="Header2 4 5 3 4" xfId="20472" xr:uid="{1186F3BE-16A6-478D-9CD3-0EA996E8E998}"/>
    <cellStyle name="Header2 4 5 3 4 2" xfId="44286" xr:uid="{9AB22A3E-9168-42AF-9F83-D59CD57BA8AF}"/>
    <cellStyle name="Header2 4 5 3 5" xfId="25095" xr:uid="{81D8EE09-4F8B-425B-B03E-89DFA02316E8}"/>
    <cellStyle name="Header2 4 5 3 5 2" xfId="48861" xr:uid="{BE70F171-9BF6-4B8C-AD6A-50D1B076FAB9}"/>
    <cellStyle name="Header2 4 5 3 6" xfId="29871" xr:uid="{09BB62C3-97C9-45C6-8FA2-C01443794CB4}"/>
    <cellStyle name="Header2 4 5 4" xfId="6085" xr:uid="{A6F6B24D-1D4E-49B8-9EBA-49A3C7BF6BA3}"/>
    <cellStyle name="Header2 4 5 4 2" xfId="11464" xr:uid="{2F1F7782-20AE-4F77-9A7F-0584947D3970}"/>
    <cellStyle name="Header2 4 5 4 2 2" xfId="35498" xr:uid="{27929969-86E5-4E6E-8B37-0912E6ADA32A}"/>
    <cellStyle name="Header2 4 5 4 3" xfId="16202" xr:uid="{B2040153-632D-406A-B206-50084DED61F2}"/>
    <cellStyle name="Header2 4 5 4 3 2" xfId="40232" xr:uid="{938CB08B-F402-4185-A426-8D812F59A1C6}"/>
    <cellStyle name="Header2 4 5 4 4" xfId="21208" xr:uid="{6E7B8128-A463-4276-8BA3-9848C603CBE5}"/>
    <cellStyle name="Header2 4 5 4 4 2" xfId="45013" xr:uid="{51B0E961-E292-4858-804D-B14FB8BF4DC5}"/>
    <cellStyle name="Header2 4 5 4 5" xfId="25822" xr:uid="{CF8CF042-BFB3-4D93-9712-D46E75C081C6}"/>
    <cellStyle name="Header2 4 5 4 5 2" xfId="49588" xr:uid="{89FF708C-F369-4A3D-85D6-F96F6A13AFD3}"/>
    <cellStyle name="Header2 4 5 4 6" xfId="30640" xr:uid="{99FEB560-3882-446D-8ED7-4C94A36EF2C8}"/>
    <cellStyle name="Header2 4 5 5" xfId="6824" xr:uid="{6FF29D14-C518-4FD5-9A81-14AD32F87508}"/>
    <cellStyle name="Header2 4 5 5 2" xfId="12203" xr:uid="{B12CF09A-6B8A-486C-A04F-358E4354370B}"/>
    <cellStyle name="Header2 4 5 5 2 2" xfId="36235" xr:uid="{3C0FB6A8-41E5-445B-B831-05A4E9418C04}"/>
    <cellStyle name="Header2 4 5 5 3" xfId="16939" xr:uid="{9BE7ECBE-13F2-4BC3-823B-88DF218BF57B}"/>
    <cellStyle name="Header2 4 5 5 3 2" xfId="40969" xr:uid="{6B85F9AC-80A4-48BE-9022-199DF5F9D3A2}"/>
    <cellStyle name="Header2 4 5 5 4" xfId="21944" xr:uid="{F0E91E3F-D8B6-43A1-B99F-137859DD93B0}"/>
    <cellStyle name="Header2 4 5 5 4 2" xfId="45740" xr:uid="{EA7F4E24-63F2-4C0B-981D-BD36B48E8744}"/>
    <cellStyle name="Header2 4 5 5 5" xfId="26549" xr:uid="{20321528-D742-4D98-AB6B-6230DA84EC59}"/>
    <cellStyle name="Header2 4 5 5 5 2" xfId="50315" xr:uid="{AA684D4C-1AD9-4D57-9817-74D1C24DC4A8}"/>
    <cellStyle name="Header2 4 5 5 6" xfId="31368" xr:uid="{189BC15E-9D6E-45E0-A82A-C04C222DEBAC}"/>
    <cellStyle name="Header2 4 5 6" xfId="7557" xr:uid="{76378031-0768-440E-BFA0-721403DA48A4}"/>
    <cellStyle name="Header2 4 5 6 2" xfId="12936" xr:uid="{A0AF6EB9-9269-4788-9419-BCC8F29011DA}"/>
    <cellStyle name="Header2 4 5 6 2 2" xfId="36966" xr:uid="{3050531C-7151-488C-94B4-469C3309E738}"/>
    <cellStyle name="Header2 4 5 6 3" xfId="17670" xr:uid="{A22519FB-0677-47F4-9F2E-A0008D926643}"/>
    <cellStyle name="Header2 4 5 6 3 2" xfId="41700" xr:uid="{C91DA4D7-A55E-4F8B-AE1A-1C9563FECBBE}"/>
    <cellStyle name="Header2 4 5 6 4" xfId="22675" xr:uid="{FC6AA18E-A827-4051-B21E-EF62AC2F2570}"/>
    <cellStyle name="Header2 4 5 6 4 2" xfId="46462" xr:uid="{8021B0E7-DF86-45A1-A563-CF7F104F3BF2}"/>
    <cellStyle name="Header2 4 5 6 5" xfId="27271" xr:uid="{03E4A105-5C30-4932-B7AA-9A8AA8F745E0}"/>
    <cellStyle name="Header2 4 5 6 5 2" xfId="51037" xr:uid="{6528F98C-FE0C-405F-B35F-8C7A6F5865FB}"/>
    <cellStyle name="Header2 4 5 6 6" xfId="32090" xr:uid="{04514959-D076-4399-B92A-0D16FB4BE7C4}"/>
    <cellStyle name="Header2 4 5 7" xfId="8777" xr:uid="{F2989A75-7644-48B1-A06F-6A019F9E2C68}"/>
    <cellStyle name="Header2 4 5 7 2" xfId="32991" xr:uid="{07ACD61F-139F-4BB1-A435-A28F7224FA88}"/>
    <cellStyle name="Header2 4 5 8" xfId="13694" xr:uid="{CDDE3EF2-D5C2-4633-9A9B-5D24B931EB34}"/>
    <cellStyle name="Header2 4 5 8 2" xfId="37724" xr:uid="{605C3C22-5774-458A-90F6-56879B04D25A}"/>
    <cellStyle name="Header2 4 5 9" xfId="18668" xr:uid="{0E45C4B5-2FB5-4D54-B653-6DF9CCCE7D12}"/>
    <cellStyle name="Header2 4 5 9 2" xfId="42507" xr:uid="{C3462AA5-855B-45D9-8276-247DCCC86177}"/>
    <cellStyle name="Header2 4 6" xfId="3936" xr:uid="{465F71E2-8A8C-48DC-8965-0B239B794145}"/>
    <cellStyle name="Header2 4 6 2" xfId="9316" xr:uid="{FE156AD7-DE4D-4068-8680-C662EB32C597}"/>
    <cellStyle name="Header2 4 6 2 2" xfId="33530" xr:uid="{2D06A359-509A-4819-B243-59F1B1EC952E}"/>
    <cellStyle name="Header2 4 6 3" xfId="14233" xr:uid="{E9C096AB-8C7E-4CD0-BBB1-D9BA677E6987}"/>
    <cellStyle name="Header2 4 6 3 2" xfId="38263" xr:uid="{E59B8D27-7772-4504-AACC-EAF4EAF76E05}"/>
    <cellStyle name="Header2 4 6 4" xfId="19425" xr:uid="{722A034C-4CE5-4385-938E-476E635ABD1F}"/>
    <cellStyle name="Header2 4 6 4 2" xfId="43253" xr:uid="{5D471A04-3328-419E-8752-390EDDE75531}"/>
    <cellStyle name="Header2 4 6 5" xfId="24062" xr:uid="{C1F497CE-F609-4818-B146-5259D856EB08}"/>
    <cellStyle name="Header2 4 6 5 2" xfId="47828" xr:uid="{4D622E34-C4F3-471F-A4A8-5E427ED6EEF3}"/>
    <cellStyle name="Header2 4 6 6" xfId="28696" xr:uid="{BBD1931D-CD97-4D43-BD98-9E623CABE5BC}"/>
    <cellStyle name="Header2 4 7" xfId="4959" xr:uid="{6EA20B71-C0F3-49C5-BCE1-6D829DC82FE6}"/>
    <cellStyle name="Header2 4 7 2" xfId="10338" xr:uid="{12385658-21B4-4F76-940C-73276E174FEC}"/>
    <cellStyle name="Header2 4 7 2 2" xfId="34442" xr:uid="{2217B97E-F17C-427E-A906-E07036AE4920}"/>
    <cellStyle name="Header2 4 7 3" xfId="15146" xr:uid="{26415F1E-4DB3-403D-9BBF-0C1D5342C3C3}"/>
    <cellStyle name="Header2 4 7 3 2" xfId="39176" xr:uid="{483E53DC-13CE-4D6C-8424-669F63877D5A}"/>
    <cellStyle name="Header2 4 7 4" xfId="19415" xr:uid="{35437B96-88F3-4A36-A5EF-2E89B34E0CD1}"/>
    <cellStyle name="Header2 4 7 4 2" xfId="43243" xr:uid="{EE577E8C-F956-4C3F-8AF9-339639458023}"/>
    <cellStyle name="Header2 4 7 5" xfId="24052" xr:uid="{282B3D64-4A68-4313-893D-EBBE66951BD0}"/>
    <cellStyle name="Header2 4 7 5 2" xfId="47818" xr:uid="{EE2A6EFC-428D-4788-8CCF-A70005573C2A}"/>
    <cellStyle name="Header2 4 7 6" xfId="29597" xr:uid="{30B71D88-8ACD-45FE-A518-17E3DD7D3932}"/>
    <cellStyle name="Header2 4 8" xfId="5798" xr:uid="{077B8DDA-5891-4FFD-A493-B3176FF93AEA}"/>
    <cellStyle name="Header2 4 8 2" xfId="11177" xr:uid="{0BBE8EDC-F912-4B30-8D60-A484A6CEC8F7}"/>
    <cellStyle name="Header2 4 8 2 2" xfId="35214" xr:uid="{0A580D00-499B-42D3-8D96-92DB0918CDCB}"/>
    <cellStyle name="Header2 4 8 3" xfId="15918" xr:uid="{DFB17C5B-F4B3-4037-94C7-B3ABCAC7ABFC}"/>
    <cellStyle name="Header2 4 8 3 2" xfId="39948" xr:uid="{F7C6423F-241D-4314-8C47-C175A8E999C8}"/>
    <cellStyle name="Header2 4 8 4" xfId="19343" xr:uid="{B00A404E-791C-4B4A-86FA-A7ABE0E99D7F}"/>
    <cellStyle name="Header2 4 8 4 2" xfId="43172" xr:uid="{0BE459CA-BB0E-4E63-83D7-44B97EDA500C}"/>
    <cellStyle name="Header2 4 8 5" xfId="23991" xr:uid="{88B7D845-BA9C-4954-9577-2C78C4CD14DF}"/>
    <cellStyle name="Header2 4 8 5 2" xfId="47757" xr:uid="{073E32EC-01BC-4D66-A2B9-8D00C4A3B3CA}"/>
    <cellStyle name="Header2 4 8 6" xfId="30359" xr:uid="{85B757BA-C960-4336-971A-022BD6B6D233}"/>
    <cellStyle name="Header2 4 9" xfId="4864" xr:uid="{E3624ADE-C3C2-4D88-8123-151BA4977BD1}"/>
    <cellStyle name="Header2 4 9 2" xfId="10243" xr:uid="{0B954ACD-76CF-4EE2-B3C6-714411941719}"/>
    <cellStyle name="Header2 4 9 2 2" xfId="34395" xr:uid="{45428700-B0C2-407A-8FA5-C78CA7AD9CEC}"/>
    <cellStyle name="Header2 4 9 3" xfId="15099" xr:uid="{B3B3ECC2-A7B0-4F16-AA99-62AB3F412C0E}"/>
    <cellStyle name="Header2 4 9 3 2" xfId="39129" xr:uid="{5D715514-E0C8-496B-BE0E-4710FA2CE072}"/>
    <cellStyle name="Header2 4 9 4" xfId="19227" xr:uid="{9A54ED50-5001-467C-A0B0-7C99A3D71709}"/>
    <cellStyle name="Header2 4 9 4 2" xfId="43057" xr:uid="{F2E3C38B-DE29-418A-BC8E-2712D1F6487C}"/>
    <cellStyle name="Header2 4 9 5" xfId="23902" xr:uid="{6CA62046-96AF-459F-9A79-4412B1ABB573}"/>
    <cellStyle name="Header2 4 9 5 2" xfId="47668" xr:uid="{BCB8C2CC-AD23-44F0-926B-D4AF0BF598C4}"/>
    <cellStyle name="Header2 4 9 6" xfId="29551" xr:uid="{10951AA6-6B1A-4077-B872-E7F7CA24E03B}"/>
    <cellStyle name="Header2 5" xfId="2028" xr:uid="{8F9FA4EC-15A3-449C-B0E6-9CDD8779D97A}"/>
    <cellStyle name="Header2 5 2" xfId="2375" xr:uid="{92F69BBD-0930-4AE2-A456-8F056FB62D91}"/>
    <cellStyle name="Header2 5 2 2" xfId="9262" xr:uid="{C1C8B918-29DE-4113-8C55-AEA24ACC61EF}"/>
    <cellStyle name="Header2 5 2 3" xfId="33476" xr:uid="{B1AE5326-2086-470F-BB77-255269D61107}"/>
    <cellStyle name="Header2 5 3" xfId="14179" xr:uid="{FA24D313-50CA-403D-9D7E-893AAB6735F9}"/>
    <cellStyle name="Header2 5 3 2" xfId="38209" xr:uid="{E1B4AB70-DE51-4C25-B3BC-D89C2CF0CF9E}"/>
    <cellStyle name="Header2 5 4" xfId="19243" xr:uid="{9E617D0E-9B80-4DDC-9889-9EA6885B85B6}"/>
    <cellStyle name="Header2 5 4 2" xfId="43073" xr:uid="{3EC88C02-3E3B-4A0C-B1F6-B27EB26E26C8}"/>
    <cellStyle name="Header2 5 5" xfId="23918" xr:uid="{185B8F57-56C4-4ADC-BD0B-548B7A6E2D9B}"/>
    <cellStyle name="Header2 5 5 2" xfId="47684" xr:uid="{59790772-13A2-4810-9048-6D3EF412F6B4}"/>
    <cellStyle name="Header2 5 6" xfId="3882" xr:uid="{865453C5-2C87-43D5-A1DC-B6CB48FCFFBD}"/>
    <cellStyle name="Header2 5 7" xfId="28642" xr:uid="{C8B040E3-DC82-420E-BC11-0A1F0A009840}"/>
    <cellStyle name="Header2 6" xfId="1816" xr:uid="{DC8DDFA1-04E0-4773-9F51-C19FF9ED3830}"/>
    <cellStyle name="Header2 6 2" xfId="10157" xr:uid="{4E853A74-3B30-4A7D-9998-149939BF58FA}"/>
    <cellStyle name="Header2 6 2 2" xfId="34332" xr:uid="{2B344876-7D0C-42D0-BC11-326A8A50E2A0}"/>
    <cellStyle name="Header2 6 3" xfId="15036" xr:uid="{E3D41B3E-E3EC-4410-8B50-F35FA148340E}"/>
    <cellStyle name="Header2 6 3 2" xfId="39066" xr:uid="{9E10AA0B-84D1-4929-9C41-34A3EA334A28}"/>
    <cellStyle name="Header2 6 4" xfId="19309" xr:uid="{69961AB8-5202-4460-A6F0-0E29D2A3C23C}"/>
    <cellStyle name="Header2 6 4 2" xfId="43139" xr:uid="{1506DAD8-F4C4-4908-B48A-FD6DE5B1CF80}"/>
    <cellStyle name="Header2 6 5" xfId="23960" xr:uid="{3665850C-9493-4F6E-A3C8-1FF71C9E36BE}"/>
    <cellStyle name="Header2 6 5 2" xfId="47726" xr:uid="{CCFBDCC6-236D-4D5C-AE05-4F468B40EAF6}"/>
    <cellStyle name="Header2 6 6" xfId="4778" xr:uid="{5F52DC1A-4E75-41CC-891C-F95D5FC5168F}"/>
    <cellStyle name="Header2 6 7" xfId="29489" xr:uid="{A3B69D36-2E19-4F0C-9905-FBC5465902A9}"/>
    <cellStyle name="Header2 7" xfId="4827" xr:uid="{5FE2E7AC-38E0-4A8D-B954-F189CE968D76}"/>
    <cellStyle name="Header2 7 2" xfId="10206" xr:uid="{AA53FCC7-366A-4278-8D25-7D7C6FCCB43D}"/>
    <cellStyle name="Header2 7 2 2" xfId="34374" xr:uid="{920A5C34-25A4-4311-B4DA-60C21A2EF66E}"/>
    <cellStyle name="Header2 7 3" xfId="15078" xr:uid="{1DFE972F-10B3-4E80-8ED0-6C9624161914}"/>
    <cellStyle name="Header2 7 3 2" xfId="39108" xr:uid="{370A3CF2-E1DE-4DC4-B28C-7DC544FC0145}"/>
    <cellStyle name="Header2 7 4" xfId="19154" xr:uid="{24D9D1AB-D96E-4442-A946-014AB3F1877B}"/>
    <cellStyle name="Header2 7 4 2" xfId="42987" xr:uid="{6C39DFE0-E6DE-4296-87B6-67BD6554E7F8}"/>
    <cellStyle name="Header2 7 5" xfId="23834" xr:uid="{54D51FF2-8013-45A6-9D15-F2F93CE67F59}"/>
    <cellStyle name="Header2 7 5 2" xfId="47600" xr:uid="{6EF9446A-3332-4994-A02E-58DDE09F8AA8}"/>
    <cellStyle name="Header2 7 6" xfId="29531" xr:uid="{E6917D1D-27BD-40D9-A315-33B2188A6EF0}"/>
    <cellStyle name="Header2 8" xfId="4686" xr:uid="{00A9B9C1-A3A9-472F-B481-AA221123B31C}"/>
    <cellStyle name="Header2 8 2" xfId="10066" xr:uid="{A1E29060-8542-46B0-B709-D23411999186}"/>
    <cellStyle name="Header2 8 2 2" xfId="34274" xr:uid="{1A0D1920-1BB8-4FCE-BF6F-696E60E36F04}"/>
    <cellStyle name="Header2 8 3" xfId="14977" xr:uid="{F446D727-79BA-4840-93D5-BB4B3A404EB5}"/>
    <cellStyle name="Header2 8 3 2" xfId="39007" xr:uid="{224B4F92-7F74-4BA7-AC01-F032B6D0A7B7}"/>
    <cellStyle name="Header2 8 4" xfId="19378" xr:uid="{BEC2B223-5E26-4C5C-B69D-CE37B4D5289C}"/>
    <cellStyle name="Header2 8 4 2" xfId="43206" xr:uid="{4698D2E6-24FE-4657-A035-5B230AFAD3FA}"/>
    <cellStyle name="Header2 8 5" xfId="24015" xr:uid="{F5D612C0-2B1B-4F70-8FEE-1BC7ED91F573}"/>
    <cellStyle name="Header2 8 5 2" xfId="47781" xr:uid="{94C73D0F-7ED3-47AA-9D93-D24DAB548907}"/>
    <cellStyle name="Header2 8 6" xfId="29431" xr:uid="{E69F1D8B-8A93-41D3-A92C-2D913EAD06F5}"/>
    <cellStyle name="Header2 9" xfId="4873" xr:uid="{5D532376-54FD-4016-B122-699FAAC88340}"/>
    <cellStyle name="Header2 9 2" xfId="10252" xr:uid="{D522186E-9EB8-4524-BAB8-4B56DB253F49}"/>
    <cellStyle name="Header2 9 2 2" xfId="34399" xr:uid="{44018506-7605-4A2B-912A-837F52D0322F}"/>
    <cellStyle name="Header2 9 3" xfId="15103" xr:uid="{CBDAD449-ED85-456E-8C9F-E96314C0C702}"/>
    <cellStyle name="Header2 9 3 2" xfId="39133" xr:uid="{6E1284FF-6D6B-4A5A-83FA-8B7FE725C066}"/>
    <cellStyle name="Header2 9 4" xfId="19209" xr:uid="{669C3682-E7F7-46F5-8562-DA30EC96E7A7}"/>
    <cellStyle name="Header2 9 4 2" xfId="43040" xr:uid="{D5AB544D-BEEF-4965-9F23-3F1E2D2081F3}"/>
    <cellStyle name="Header2 9 5" xfId="23885" xr:uid="{CD725C69-0151-4B1B-AC15-25A25E314A07}"/>
    <cellStyle name="Header2 9 5 2" xfId="47651" xr:uid="{8607A765-BD05-4A21-8F1C-6EC85053DFE4}"/>
    <cellStyle name="Header2 9 6" xfId="29555" xr:uid="{4EF704E8-28DD-4CEB-9317-2D9DAAA82968}"/>
    <cellStyle name="Heading 1" xfId="1717" builtinId="16" customBuiltin="1"/>
    <cellStyle name="Heading 1 2" xfId="908" xr:uid="{00000000-0005-0000-0000-00008C030000}"/>
    <cellStyle name="Heading 1 2 2" xfId="909" xr:uid="{00000000-0005-0000-0000-00008D030000}"/>
    <cellStyle name="Heading 1 2 2 2" xfId="910" xr:uid="{00000000-0005-0000-0000-00008E030000}"/>
    <cellStyle name="Heading 1 2 2 3" xfId="27813" xr:uid="{0C4B74FC-A8AF-4C8C-9D9C-C0EFA282A03D}"/>
    <cellStyle name="Heading 1 2 3" xfId="911" xr:uid="{00000000-0005-0000-0000-00008F030000}"/>
    <cellStyle name="Heading 1 2 4" xfId="912" xr:uid="{00000000-0005-0000-0000-000090030000}"/>
    <cellStyle name="Heading 1 2 5" xfId="913" xr:uid="{00000000-0005-0000-0000-000091030000}"/>
    <cellStyle name="Heading 1 3" xfId="914" xr:uid="{00000000-0005-0000-0000-000092030000}"/>
    <cellStyle name="Heading 1 3 2" xfId="915" xr:uid="{00000000-0005-0000-0000-000093030000}"/>
    <cellStyle name="Heading 1 3 3" xfId="916" xr:uid="{00000000-0005-0000-0000-000094030000}"/>
    <cellStyle name="Heading 1 3 3 2" xfId="2845" xr:uid="{3F1A4EB1-1B38-4F4F-861B-14C1DA9A7413}"/>
    <cellStyle name="Heading 1 4" xfId="917" xr:uid="{00000000-0005-0000-0000-000095030000}"/>
    <cellStyle name="Heading 1 4 2" xfId="918" xr:uid="{00000000-0005-0000-0000-000096030000}"/>
    <cellStyle name="Heading 1 5" xfId="919" xr:uid="{00000000-0005-0000-0000-000097030000}"/>
    <cellStyle name="Heading 1 5 2" xfId="920" xr:uid="{00000000-0005-0000-0000-000098030000}"/>
    <cellStyle name="Heading 1 6" xfId="921" xr:uid="{00000000-0005-0000-0000-000099030000}"/>
    <cellStyle name="Heading 2" xfId="1718" builtinId="17" customBuiltin="1"/>
    <cellStyle name="Heading 2 2" xfId="922" xr:uid="{00000000-0005-0000-0000-00009A030000}"/>
    <cellStyle name="Heading 2 2 2" xfId="923" xr:uid="{00000000-0005-0000-0000-00009B030000}"/>
    <cellStyle name="Heading 2 2 2 2" xfId="924" xr:uid="{00000000-0005-0000-0000-00009C030000}"/>
    <cellStyle name="Heading 2 2 2 3" xfId="27814" xr:uid="{1206353A-9B9A-4420-83E1-6C785C4ABA91}"/>
    <cellStyle name="Heading 2 2 3" xfId="925" xr:uid="{00000000-0005-0000-0000-00009D030000}"/>
    <cellStyle name="Heading 2 2 4" xfId="926" xr:uid="{00000000-0005-0000-0000-00009E030000}"/>
    <cellStyle name="Heading 2 2 5" xfId="927" xr:uid="{00000000-0005-0000-0000-00009F030000}"/>
    <cellStyle name="Heading 2 3" xfId="928" xr:uid="{00000000-0005-0000-0000-0000A0030000}"/>
    <cellStyle name="Heading 2 3 2" xfId="929" xr:uid="{00000000-0005-0000-0000-0000A1030000}"/>
    <cellStyle name="Heading 2 3 3" xfId="930" xr:uid="{00000000-0005-0000-0000-0000A2030000}"/>
    <cellStyle name="Heading 2 3 3 2" xfId="2846" xr:uid="{AC0EA257-1C55-41C0-AE59-0E3F24CF109A}"/>
    <cellStyle name="Heading 2 4" xfId="931" xr:uid="{00000000-0005-0000-0000-0000A3030000}"/>
    <cellStyle name="Heading 2 4 2" xfId="932" xr:uid="{00000000-0005-0000-0000-0000A4030000}"/>
    <cellStyle name="Heading 2 5" xfId="933" xr:uid="{00000000-0005-0000-0000-0000A5030000}"/>
    <cellStyle name="Heading 2 5 2" xfId="934" xr:uid="{00000000-0005-0000-0000-0000A6030000}"/>
    <cellStyle name="Heading 2 6" xfId="935" xr:uid="{00000000-0005-0000-0000-0000A7030000}"/>
    <cellStyle name="Heading 3" xfId="1719" builtinId="18" customBuiltin="1"/>
    <cellStyle name="Heading 3 2" xfId="936" xr:uid="{00000000-0005-0000-0000-0000A8030000}"/>
    <cellStyle name="Heading 3 2 2" xfId="937" xr:uid="{00000000-0005-0000-0000-0000A9030000}"/>
    <cellStyle name="Heading 3 2 2 2" xfId="938" xr:uid="{00000000-0005-0000-0000-0000AA030000}"/>
    <cellStyle name="Heading 3 2 2 3" xfId="27815" xr:uid="{82F8FFF8-D2DF-4FB2-9E0D-1621BE7F395C}"/>
    <cellStyle name="Heading 3 2 3" xfId="939" xr:uid="{00000000-0005-0000-0000-0000AB030000}"/>
    <cellStyle name="Heading 3 2 4" xfId="940" xr:uid="{00000000-0005-0000-0000-0000AC030000}"/>
    <cellStyle name="Heading 3 2 5" xfId="941" xr:uid="{00000000-0005-0000-0000-0000AD030000}"/>
    <cellStyle name="Heading 3 3" xfId="942" xr:uid="{00000000-0005-0000-0000-0000AE030000}"/>
    <cellStyle name="Heading 3 3 2" xfId="943" xr:uid="{00000000-0005-0000-0000-0000AF030000}"/>
    <cellStyle name="Heading 3 3 3" xfId="944" xr:uid="{00000000-0005-0000-0000-0000B0030000}"/>
    <cellStyle name="Heading 3 3 3 2" xfId="2847" xr:uid="{D9145394-B2DB-45E2-8836-3D69C658CC4E}"/>
    <cellStyle name="Heading 3 4" xfId="945" xr:uid="{00000000-0005-0000-0000-0000B1030000}"/>
    <cellStyle name="Heading 3 4 2" xfId="946" xr:uid="{00000000-0005-0000-0000-0000B2030000}"/>
    <cellStyle name="Heading 3 5" xfId="947" xr:uid="{00000000-0005-0000-0000-0000B3030000}"/>
    <cellStyle name="Heading 3 5 2" xfId="948" xr:uid="{00000000-0005-0000-0000-0000B4030000}"/>
    <cellStyle name="Heading 3 6" xfId="949" xr:uid="{00000000-0005-0000-0000-0000B5030000}"/>
    <cellStyle name="Heading 4" xfId="1720" builtinId="19" customBuiltin="1"/>
    <cellStyle name="Heading 4 2" xfId="950" xr:uid="{00000000-0005-0000-0000-0000B6030000}"/>
    <cellStyle name="Heading 4 2 2" xfId="951" xr:uid="{00000000-0005-0000-0000-0000B7030000}"/>
    <cellStyle name="Heading 4 2 2 2" xfId="952" xr:uid="{00000000-0005-0000-0000-0000B8030000}"/>
    <cellStyle name="Heading 4 2 2 3" xfId="27816" xr:uid="{168B333D-25DA-42A0-B2F5-A3EE8ED25A34}"/>
    <cellStyle name="Heading 4 2 3" xfId="953" xr:uid="{00000000-0005-0000-0000-0000B9030000}"/>
    <cellStyle name="Heading 4 2 4" xfId="954" xr:uid="{00000000-0005-0000-0000-0000BA030000}"/>
    <cellStyle name="Heading 4 2 5" xfId="955" xr:uid="{00000000-0005-0000-0000-0000BB030000}"/>
    <cellStyle name="Heading 4 3" xfId="956" xr:uid="{00000000-0005-0000-0000-0000BC030000}"/>
    <cellStyle name="Heading 4 3 2" xfId="957" xr:uid="{00000000-0005-0000-0000-0000BD030000}"/>
    <cellStyle name="Heading 4 3 3" xfId="958" xr:uid="{00000000-0005-0000-0000-0000BE030000}"/>
    <cellStyle name="Heading 4 3 3 2" xfId="2848" xr:uid="{455D8AA6-8775-47D7-B5FB-9D49C9BB1C41}"/>
    <cellStyle name="Heading 4 4" xfId="959" xr:uid="{00000000-0005-0000-0000-0000BF030000}"/>
    <cellStyle name="Heading 4 4 2" xfId="960" xr:uid="{00000000-0005-0000-0000-0000C0030000}"/>
    <cellStyle name="Heading 4 5" xfId="961" xr:uid="{00000000-0005-0000-0000-0000C1030000}"/>
    <cellStyle name="Heading 4 5 2" xfId="962" xr:uid="{00000000-0005-0000-0000-0000C2030000}"/>
    <cellStyle name="Heading 4 6" xfId="963" xr:uid="{00000000-0005-0000-0000-0000C3030000}"/>
    <cellStyle name="HEADING1" xfId="964" xr:uid="{00000000-0005-0000-0000-0000C4030000}"/>
    <cellStyle name="Heading1 2" xfId="2693" xr:uid="{8D672DE2-EB8D-4534-B5C6-4BEA8A3BD9DC}"/>
    <cellStyle name="HEADING2" xfId="965" xr:uid="{00000000-0005-0000-0000-0000C5030000}"/>
    <cellStyle name="HEADING2 2" xfId="966" xr:uid="{00000000-0005-0000-0000-0000C6030000}"/>
    <cellStyle name="HEADING2 2 2" xfId="2849" xr:uid="{AABDA671-D0E3-4957-A6E5-CC9F3F2B0717}"/>
    <cellStyle name="Heading2 2 3" xfId="2694" xr:uid="{65BB2214-44F5-4101-A24E-A98C81251E48}"/>
    <cellStyle name="Heading2 2 4" xfId="2535" xr:uid="{DF013F2D-96FF-4E0E-9166-50854AD383A5}"/>
    <cellStyle name="Hyperlink 2" xfId="967" xr:uid="{00000000-0005-0000-0000-0000C7030000}"/>
    <cellStyle name="Hyperlink 2 2" xfId="968" xr:uid="{00000000-0005-0000-0000-0000C8030000}"/>
    <cellStyle name="Hyperlink 2 2 2" xfId="969" xr:uid="{00000000-0005-0000-0000-0000C9030000}"/>
    <cellStyle name="Hyperlink 2 3" xfId="970" xr:uid="{00000000-0005-0000-0000-0000CA030000}"/>
    <cellStyle name="Hyperlink 3" xfId="2275" xr:uid="{EB4E77FD-A149-42CB-BBBD-F7DFB3072268}"/>
    <cellStyle name="Hyperlink 4" xfId="27764" xr:uid="{B6C53324-A2C2-4FAA-82D3-E17E6204A4B1}"/>
    <cellStyle name="Input" xfId="1723" builtinId="20" customBuiltin="1"/>
    <cellStyle name="Input [yellow]" xfId="971" xr:uid="{00000000-0005-0000-0000-0000CB030000}"/>
    <cellStyle name="Input [yellow] 2" xfId="972" xr:uid="{00000000-0005-0000-0000-0000CC030000}"/>
    <cellStyle name="Input [yellow] 2 10" xfId="8258" xr:uid="{BE4822A2-C7B5-404A-8CB1-89E5699F4CB1}"/>
    <cellStyle name="Input [yellow] 2 10 2" xfId="32630" xr:uid="{F3A433A0-0C89-4C47-8B6E-F217DC4962DE}"/>
    <cellStyle name="Input [yellow] 2 11" xfId="18210" xr:uid="{E6DB143D-5C98-4979-996E-5339294952FD}"/>
    <cellStyle name="Input [yellow] 2 11 2" xfId="42191" xr:uid="{9A86DDD9-8246-41C7-90ED-3CBE2067D7C5}"/>
    <cellStyle name="Input [yellow] 2 12" xfId="18242" xr:uid="{52D215BD-7584-4D26-AD13-F8352C60DF40}"/>
    <cellStyle name="Input [yellow] 2 12 2" xfId="42216" xr:uid="{C1531E7F-7939-4B61-BEDC-C3A8B7049406}"/>
    <cellStyle name="Input [yellow] 2 13" xfId="2545" xr:uid="{E3924440-DE74-4668-9B04-DEF0EA963399}"/>
    <cellStyle name="Input [yellow] 2 2" xfId="2337" xr:uid="{1064C8CD-42F9-46C6-A670-B40D6090128C}"/>
    <cellStyle name="Input [yellow] 2 2 10" xfId="23190" xr:uid="{FDE51973-0CB1-48B8-BAC1-C7E5B7E34148}"/>
    <cellStyle name="Input [yellow] 2 2 10 2" xfId="46959" xr:uid="{C8616CD9-2DB4-42AB-930E-7EEA42CBE360}"/>
    <cellStyle name="Input [yellow] 2 2 11" xfId="27928" xr:uid="{87C4306F-AF3F-461A-9C89-8BCFB2E63DC8}"/>
    <cellStyle name="Input [yellow] 2 2 2" xfId="2446" xr:uid="{423E7557-313D-4894-9EC5-C4455A1FFA81}"/>
    <cellStyle name="Input [yellow] 2 2 2 2" xfId="9340" xr:uid="{5DB7A251-FD2E-47EA-9E72-183F45971D99}"/>
    <cellStyle name="Input [yellow] 2 2 2 2 2" xfId="33554" xr:uid="{A482855A-D1B9-4415-9718-80D5E8377A33}"/>
    <cellStyle name="Input [yellow] 2 2 2 3" xfId="14257" xr:uid="{7C07F779-D584-4722-AAE7-80022BCB987B}"/>
    <cellStyle name="Input [yellow] 2 2 2 3 2" xfId="38287" xr:uid="{A7F0FF5C-1444-48F1-97E1-9D9E36440D96}"/>
    <cellStyle name="Input [yellow] 2 2 2 4" xfId="19484" xr:uid="{DAED458C-4063-4024-8593-388AF2A46AD9}"/>
    <cellStyle name="Input [yellow] 2 2 2 4 2" xfId="43312" xr:uid="{1221BBE2-F7A0-4022-AE01-98B0D0A3C251}"/>
    <cellStyle name="Input [yellow] 2 2 2 5" xfId="24121" xr:uid="{945C65B0-351C-46DC-B97F-C83EA643EC26}"/>
    <cellStyle name="Input [yellow] 2 2 2 5 2" xfId="47887" xr:uid="{C1BC425F-434E-48C0-89B0-375C8EF4D2DF}"/>
    <cellStyle name="Input [yellow] 2 2 2 6" xfId="3960" xr:uid="{53C37DE1-5E6D-46CE-8BEA-A469392F9112}"/>
    <cellStyle name="Input [yellow] 2 2 2 7" xfId="28720" xr:uid="{9762C0A4-E50E-4DB4-BC11-F2BBD63BDCA3}"/>
    <cellStyle name="Input [yellow] 2 2 3" xfId="5052" xr:uid="{431A85F9-A65B-46C4-BCF0-907460675B39}"/>
    <cellStyle name="Input [yellow] 2 2 3 2" xfId="10431" xr:uid="{C8D05FEB-2497-4E47-B265-BBCFFC6C7D5E}"/>
    <cellStyle name="Input [yellow] 2 2 3 2 2" xfId="34482" xr:uid="{500D3E83-15CD-4D7D-8183-3A77CCADFCB2}"/>
    <cellStyle name="Input [yellow] 2 2 3 3" xfId="15186" xr:uid="{9F611C95-CFE3-477E-A8B8-54333D0755B6}"/>
    <cellStyle name="Input [yellow] 2 2 3 3 2" xfId="39216" xr:uid="{B993ADE0-EE20-49A6-AA91-0263BE702488}"/>
    <cellStyle name="Input [yellow] 2 2 3 4" xfId="20230" xr:uid="{3E79B833-289A-4355-B7CB-227681E8EDE9}"/>
    <cellStyle name="Input [yellow] 2 2 3 4 2" xfId="44047" xr:uid="{C0DB0D21-E19A-456F-9058-5C6DC607DE15}"/>
    <cellStyle name="Input [yellow] 2 2 3 5" xfId="24856" xr:uid="{4A639712-5713-4503-AA74-9EF035C59BA8}"/>
    <cellStyle name="Input [yellow] 2 2 3 5 2" xfId="48622" xr:uid="{58CCC17E-2F7D-45E6-BE4D-943DF20E931D}"/>
    <cellStyle name="Input [yellow] 2 2 3 6" xfId="29636" xr:uid="{FA976A08-9D1B-4C54-ADF9-CBDB2A788574}"/>
    <cellStyle name="Input [yellow] 2 2 4" xfId="5843" xr:uid="{AE070890-A02A-42DC-98F8-D290BD351321}"/>
    <cellStyle name="Input [yellow] 2 2 4 2" xfId="11222" xr:uid="{024BD810-D0A6-4BF2-B07B-B934C7FE125A}"/>
    <cellStyle name="Input [yellow] 2 2 4 2 2" xfId="35258" xr:uid="{B28BCBD0-02B1-490F-9E09-60D0B554A502}"/>
    <cellStyle name="Input [yellow] 2 2 4 3" xfId="15962" xr:uid="{57A35FD5-EA40-46C0-A58E-53E218A8706D}"/>
    <cellStyle name="Input [yellow] 2 2 4 3 2" xfId="39992" xr:uid="{BE77C84B-3864-4703-B8F7-0B3DDDA58BB9}"/>
    <cellStyle name="Input [yellow] 2 2 4 4" xfId="20969" xr:uid="{95DDAB62-B7E0-4D30-A826-7C1DD93B6859}"/>
    <cellStyle name="Input [yellow] 2 2 4 4 2" xfId="44777" xr:uid="{7ACB66BF-52B8-45C0-A306-F0249EB90341}"/>
    <cellStyle name="Input [yellow] 2 2 4 5" xfId="25586" xr:uid="{8457C222-D864-4EA1-8FEC-22344E3BBF68}"/>
    <cellStyle name="Input [yellow] 2 2 4 5 2" xfId="49352" xr:uid="{B3D305F4-A5FA-4B61-82F8-64EABCBA02E1}"/>
    <cellStyle name="Input [yellow] 2 2 4 6" xfId="30403" xr:uid="{FE6D8937-7DAC-4891-B0CB-F3FDD0CE9CC5}"/>
    <cellStyle name="Input [yellow] 2 2 5" xfId="6584" xr:uid="{D07AAAB2-5CFA-48CD-ADEA-67F0BAF10CC0}"/>
    <cellStyle name="Input [yellow] 2 2 5 2" xfId="11963" xr:uid="{438EEDE0-190F-4D07-9D71-36EA91A61727}"/>
    <cellStyle name="Input [yellow] 2 2 5 2 2" xfId="35997" xr:uid="{D07B3A61-5FFB-4F4E-9915-C0A7A8132AD8}"/>
    <cellStyle name="Input [yellow] 2 2 5 3" xfId="16701" xr:uid="{6EB23587-7247-462F-8F12-75CD599FC762}"/>
    <cellStyle name="Input [yellow] 2 2 5 3 2" xfId="40731" xr:uid="{5581A452-EC9E-4E38-93DA-54179E6BF145}"/>
    <cellStyle name="Input [yellow] 2 2 5 4" xfId="21705" xr:uid="{38999C7E-0740-4DEA-982F-4A7967C56924}"/>
    <cellStyle name="Input [yellow] 2 2 5 4 2" xfId="45504" xr:uid="{E3D2DB4E-9AD4-47F7-A99C-37903E5453F7}"/>
    <cellStyle name="Input [yellow] 2 2 5 5" xfId="26313" xr:uid="{9CE73AD9-ADDF-4358-934E-E239E93DE426}"/>
    <cellStyle name="Input [yellow] 2 2 5 5 2" xfId="50079" xr:uid="{2011FA95-BFDF-4D0D-B736-94F77D6E0075}"/>
    <cellStyle name="Input [yellow] 2 2 5 6" xfId="31133" xr:uid="{A671219E-CB33-4B1E-A27C-A9B4235FA9B7}"/>
    <cellStyle name="Input [yellow] 2 2 6" xfId="7319" xr:uid="{92099982-3D7A-48B0-A054-61F55EC59C15}"/>
    <cellStyle name="Input [yellow] 2 2 6 2" xfId="12698" xr:uid="{501E20ED-F3AE-40DB-8960-6CD88191C77D}"/>
    <cellStyle name="Input [yellow] 2 2 6 2 2" xfId="36730" xr:uid="{8A313600-2F42-46AD-AA43-8E52F78EC240}"/>
    <cellStyle name="Input [yellow] 2 2 6 3" xfId="17434" xr:uid="{ED794CB8-CCDC-4475-B41E-8392E2128E0A}"/>
    <cellStyle name="Input [yellow] 2 2 6 3 2" xfId="41464" xr:uid="{9D0B925A-A89A-4075-8C27-D44A049E1899}"/>
    <cellStyle name="Input [yellow] 2 2 6 4" xfId="22439" xr:uid="{532F8CDB-2D36-4B2E-A250-B633B0176F26}"/>
    <cellStyle name="Input [yellow] 2 2 6 4 2" xfId="46229" xr:uid="{02C6CB1E-6B8A-484C-8293-B145FA43D4C6}"/>
    <cellStyle name="Input [yellow] 2 2 6 5" xfId="27038" xr:uid="{E5FB1B30-C07E-44C7-8BBF-5E693CD6D96B}"/>
    <cellStyle name="Input [yellow] 2 2 6 5 2" xfId="50804" xr:uid="{B8F6C5CE-C183-4621-9E00-DEAB020DF10C}"/>
    <cellStyle name="Input [yellow] 2 2 6 6" xfId="31857" xr:uid="{8D4568D2-39ED-4135-B14F-00065CD02A09}"/>
    <cellStyle name="Input [yellow] 2 2 7" xfId="8523" xr:uid="{A9D272E5-4B48-4D64-9D9F-341337D2102E}"/>
    <cellStyle name="Input [yellow] 2 2 7 2" xfId="32751" xr:uid="{8CC5FF7F-5791-478B-B721-DEE3EBDDFA0E}"/>
    <cellStyle name="Input [yellow] 2 2 8" xfId="13458" xr:uid="{7C2C96D8-203D-438E-875D-F96F1587D279}"/>
    <cellStyle name="Input [yellow] 2 2 8 2" xfId="37488" xr:uid="{48B3E0C6-76F2-4CEE-8DE5-6BB8C11EC42A}"/>
    <cellStyle name="Input [yellow] 2 2 9" xfId="18418" xr:uid="{6FFB33AD-D289-4980-9545-8AEA258D8BC6}"/>
    <cellStyle name="Input [yellow] 2 2 9 2" xfId="42274" xr:uid="{C74B5829-75C3-42CE-883B-B81E39AAC363}"/>
    <cellStyle name="Input [yellow] 2 3" xfId="2851" xr:uid="{FA1E8536-BD06-490E-A337-FF5C597D5E45}"/>
    <cellStyle name="Input [yellow] 2 3 2" xfId="8302" xr:uid="{1C3885AD-C354-4F44-9B35-2371DCB79529}"/>
    <cellStyle name="Input [yellow] 2 3 2 2" xfId="32654" xr:uid="{452763AC-5BC0-47FF-845F-E04C089915AC}"/>
    <cellStyle name="Input [yellow] 2 3 3" xfId="8438" xr:uid="{A5521D10-88AE-44C9-9FFD-2126B763DCC6}"/>
    <cellStyle name="Input [yellow] 2 3 3 2" xfId="32719" xr:uid="{26B800D7-73F9-49A4-AA89-1E76B84D5241}"/>
    <cellStyle name="Input [yellow] 2 3 4" xfId="19245" xr:uid="{CE083170-25A0-42F5-AA90-9D5AFE0962B1}"/>
    <cellStyle name="Input [yellow] 2 3 4 2" xfId="43075" xr:uid="{7CF76F45-413F-41B5-8A7C-BAB9D20D82D1}"/>
    <cellStyle name="Input [yellow] 2 3 5" xfId="23920" xr:uid="{1420353A-11EC-4237-8A6A-8BE78346EEE8}"/>
    <cellStyle name="Input [yellow] 2 3 5 2" xfId="47686" xr:uid="{E6C65047-24E2-456D-8703-1F31E7A5D6F0}"/>
    <cellStyle name="Input [yellow] 2 3 6" xfId="2532" xr:uid="{D4B833A9-AAE4-4342-963E-6B2BC5801A52}"/>
    <cellStyle name="Input [yellow] 2 4" xfId="3883" xr:uid="{4156E4A0-57AA-4EC3-80CC-67CF4FC8AC4F}"/>
    <cellStyle name="Input [yellow] 2 4 2" xfId="9263" xr:uid="{BF951975-5632-4C99-9C5C-27BEF0153C67}"/>
    <cellStyle name="Input [yellow] 2 4 2 2" xfId="33477" xr:uid="{FED9DD42-702C-4C9B-8D95-C1A32DD711AE}"/>
    <cellStyle name="Input [yellow] 2 4 3" xfId="14180" xr:uid="{407E0E24-81A8-4B3D-82E2-11BE24D097CC}"/>
    <cellStyle name="Input [yellow] 2 4 3 2" xfId="38210" xr:uid="{1C3C2144-DC82-45FF-BB09-00353000E649}"/>
    <cellStyle name="Input [yellow] 2 4 4" xfId="19307" xr:uid="{A21AC109-8E29-41B5-929F-9EB83152D9BA}"/>
    <cellStyle name="Input [yellow] 2 4 4 2" xfId="43137" xr:uid="{8E78F62B-A44E-46A8-B1A7-637F91D55662}"/>
    <cellStyle name="Input [yellow] 2 4 5" xfId="23958" xr:uid="{CE2C91DC-9B18-4CE1-A8AB-10F8F12F44EE}"/>
    <cellStyle name="Input [yellow] 2 4 5 2" xfId="47724" xr:uid="{C7EF7EBB-1B93-4072-8841-5E43862598B1}"/>
    <cellStyle name="Input [yellow] 2 4 6" xfId="28643" xr:uid="{6687BB18-80FB-408E-849D-04C42E1008F8}"/>
    <cellStyle name="Input [yellow] 2 5" xfId="4787" xr:uid="{AC54F7AD-6F00-4D61-B724-22FF34AB05A5}"/>
    <cellStyle name="Input [yellow] 2 5 2" xfId="10166" xr:uid="{D4040318-43F4-4549-9EF2-11134F7EB4C0}"/>
    <cellStyle name="Input [yellow] 2 5 2 2" xfId="34341" xr:uid="{0AABFB0B-66DC-4CD9-8E9B-9AE4F87338A4}"/>
    <cellStyle name="Input [yellow] 2 5 3" xfId="15045" xr:uid="{ABAC7BD8-3235-4E1C-AE3C-691856F10BFA}"/>
    <cellStyle name="Input [yellow] 2 5 3 2" xfId="39075" xr:uid="{17B79C62-CA4B-4A8F-BDC2-332BFC1662B4}"/>
    <cellStyle name="Input [yellow] 2 5 4" xfId="19459" xr:uid="{293B8293-1582-4DF8-8F5C-5147CFD86FE4}"/>
    <cellStyle name="Input [yellow] 2 5 4 2" xfId="43287" xr:uid="{E466DCE8-FEF5-4570-89A3-169F3CC1FBA8}"/>
    <cellStyle name="Input [yellow] 2 5 5" xfId="24096" xr:uid="{5284CCD6-A2D8-481A-87E0-62FF34D81527}"/>
    <cellStyle name="Input [yellow] 2 5 5 2" xfId="47862" xr:uid="{B76541D3-9A64-4F6D-B54C-A8DF6A3ECE25}"/>
    <cellStyle name="Input [yellow] 2 5 6" xfId="29498" xr:uid="{3BA3AA55-3664-49DB-AD8B-4DF28C8BDF2E}"/>
    <cellStyle name="Input [yellow] 2 6" xfId="4826" xr:uid="{EBC245AA-E804-4A4E-BC74-6B0C7D1F2EC9}"/>
    <cellStyle name="Input [yellow] 2 6 2" xfId="10205" xr:uid="{224FB818-E285-4171-BF9A-BC6CE74EDB82}"/>
    <cellStyle name="Input [yellow] 2 6 2 2" xfId="34373" xr:uid="{2BE1E6ED-D094-46C1-A5CC-87664171392C}"/>
    <cellStyle name="Input [yellow] 2 6 3" xfId="15077" xr:uid="{E731FCCA-CFE9-419F-95C1-D555C1236C69}"/>
    <cellStyle name="Input [yellow] 2 6 3 2" xfId="39107" xr:uid="{431DA20F-4E8E-4768-A6B4-F0B27078D45E}"/>
    <cellStyle name="Input [yellow] 2 6 4" xfId="19204" xr:uid="{8B4D4BA5-9360-47F5-B53B-4FB7640D5A75}"/>
    <cellStyle name="Input [yellow] 2 6 4 2" xfId="43035" xr:uid="{7E98B120-7D0E-4FCA-9AD9-53B5DADB3960}"/>
    <cellStyle name="Input [yellow] 2 6 5" xfId="23880" xr:uid="{E28DAF92-D68C-4D90-8C49-97FE00D9233D}"/>
    <cellStyle name="Input [yellow] 2 6 5 2" xfId="47646" xr:uid="{D122EE06-4A80-4FD0-8424-4969044CAC45}"/>
    <cellStyle name="Input [yellow] 2 6 6" xfId="29530" xr:uid="{2AD435ED-EEC7-4FB1-8266-60FDA40BC7FC}"/>
    <cellStyle name="Input [yellow] 2 7" xfId="4780" xr:uid="{8A71AF51-596B-48AC-B0CB-363AA1678324}"/>
    <cellStyle name="Input [yellow] 2 7 2" xfId="10159" xr:uid="{87B8209D-EC2E-40FF-ADA0-D2F4FD58501F}"/>
    <cellStyle name="Input [yellow] 2 7 2 2" xfId="34334" xr:uid="{C3E74256-E54A-4BCC-850F-ED3D9BA7B329}"/>
    <cellStyle name="Input [yellow] 2 7 3" xfId="15038" xr:uid="{FF01EBE5-47BF-4B03-A50F-4BCED4093B3D}"/>
    <cellStyle name="Input [yellow] 2 7 3 2" xfId="39068" xr:uid="{C60890E4-6E75-42B4-A9D7-4395EF01DDDE}"/>
    <cellStyle name="Input [yellow] 2 7 4" xfId="19330" xr:uid="{E0B3662B-90A5-4A57-B1B9-97048D171419}"/>
    <cellStyle name="Input [yellow] 2 7 4 2" xfId="43159" xr:uid="{FB56E13F-9025-4DAD-AF81-5290C6067490}"/>
    <cellStyle name="Input [yellow] 2 7 5" xfId="23978" xr:uid="{37B025BB-A229-4651-A1DC-B041473C639C}"/>
    <cellStyle name="Input [yellow] 2 7 5 2" xfId="47744" xr:uid="{3D7928EB-609F-443F-8A66-04F7235BF1C1}"/>
    <cellStyle name="Input [yellow] 2 7 6" xfId="29491" xr:uid="{587579DF-28F4-4AE0-8348-7B9E3E34326A}"/>
    <cellStyle name="Input [yellow] 2 8" xfId="4717" xr:uid="{8AECBCBD-4C58-4FBF-858B-27610F05E9E4}"/>
    <cellStyle name="Input [yellow] 2 8 2" xfId="10097" xr:uid="{3021C6C6-6243-4C91-8414-810779A4381C}"/>
    <cellStyle name="Input [yellow] 2 8 2 2" xfId="34292" xr:uid="{1A822E8A-0858-4F80-B5F6-3DB8B61DD521}"/>
    <cellStyle name="Input [yellow] 2 8 3" xfId="14995" xr:uid="{E0E6C381-DA31-4419-B1E8-59BDC2D89B0B}"/>
    <cellStyle name="Input [yellow] 2 8 3 2" xfId="39025" xr:uid="{100EBC9A-756F-4464-8DED-BEC1C917B2A8}"/>
    <cellStyle name="Input [yellow] 2 8 4" xfId="29449" xr:uid="{3595C6E6-274E-4AF6-9654-180C4A52BE27}"/>
    <cellStyle name="Input [yellow] 2 9" xfId="8195" xr:uid="{ABA41AB6-8314-46DF-8EAE-F3CC9990FE40}"/>
    <cellStyle name="Input [yellow] 2 9 2" xfId="32606" xr:uid="{CD44D6A4-69D0-4D3C-AB4E-5BE8EC76A710}"/>
    <cellStyle name="Input [yellow] 3" xfId="973" xr:uid="{00000000-0005-0000-0000-0000CD030000}"/>
    <cellStyle name="Input [yellow] 3 10" xfId="8442" xr:uid="{6858DDA5-DCD5-4045-A2B2-D7A79DA5D0DC}"/>
    <cellStyle name="Input [yellow] 3 10 2" xfId="32723" xr:uid="{809B8C55-180E-4D88-8A4E-2F79A6EEBC61}"/>
    <cellStyle name="Input [yellow] 3 11" xfId="13436" xr:uid="{3F2B7508-AE36-4499-9A51-D58179F16F38}"/>
    <cellStyle name="Input [yellow] 3 11 2" xfId="37466" xr:uid="{BAAA405D-1B98-4638-A67C-1A2E3F77EB6E}"/>
    <cellStyle name="Input [yellow] 3 12" xfId="18341" xr:uid="{B8EC695C-8264-4FD1-897D-E5C8E4BB231A}"/>
    <cellStyle name="Input [yellow] 3 12 2" xfId="42251" xr:uid="{C5BECAD0-DF90-4686-A89B-0D058B670221}"/>
    <cellStyle name="Input [yellow] 3 13" xfId="3060" xr:uid="{01099B15-AF9A-4AC0-A0AE-1BE1F24B9327}"/>
    <cellStyle name="Input [yellow] 3 14" xfId="27906" xr:uid="{522785B4-6AF6-4DBC-83E8-4FA8A7EE1FFF}"/>
    <cellStyle name="Input [yellow] 3 2" xfId="2214" xr:uid="{A042D8EF-35FE-43A4-8B82-7A3551E3F5A6}"/>
    <cellStyle name="Input [yellow] 3 2 10" xfId="13598" xr:uid="{526242F2-E5D7-4742-9459-625FC5756EA2}"/>
    <cellStyle name="Input [yellow] 3 2 10 2" xfId="37628" xr:uid="{479CC2DF-A03D-4A16-99FA-C34C5ABEA691}"/>
    <cellStyle name="Input [yellow] 3 2 11" xfId="18570" xr:uid="{A30BA427-5C06-4AD9-9EB2-413CC8241153}"/>
    <cellStyle name="Input [yellow] 3 2 11 2" xfId="42411" xr:uid="{BFDB9D27-0BBA-4099-916D-6F7ED0A8EDB1}"/>
    <cellStyle name="Input [yellow] 3 2 12" xfId="23305" xr:uid="{15CC47A9-316C-4CE9-8B98-4B1B43F664D0}"/>
    <cellStyle name="Input [yellow] 3 2 12 2" xfId="47074" xr:uid="{541713E1-AB91-4798-A7F3-1378766DF219}"/>
    <cellStyle name="Input [yellow] 3 2 13" xfId="3289" xr:uid="{6FCAD62A-25F7-45A0-94CA-8E514B2DFA56}"/>
    <cellStyle name="Input [yellow] 3 2 14" xfId="28067" xr:uid="{2091E0D2-693B-497B-AE87-367706CC4F73}"/>
    <cellStyle name="Input [yellow] 3 2 2" xfId="2423" xr:uid="{39ED0226-4E17-4E36-8A45-C55C81179378}"/>
    <cellStyle name="Input [yellow] 3 2 2 10" xfId="23551" xr:uid="{A3EDA410-4357-4F2B-8B7A-F5A266D6F676}"/>
    <cellStyle name="Input [yellow] 3 2 2 10 2" xfId="47317" xr:uid="{4F4CB955-8066-4BA8-A06A-4A400511491A}"/>
    <cellStyle name="Input [yellow] 3 2 2 11" xfId="3572" xr:uid="{A72D19AC-E417-41A9-92FD-9A33D20CB2F5}"/>
    <cellStyle name="Input [yellow] 3 2 2 12" xfId="28337" xr:uid="{234BC0F4-D171-437A-A6AF-4566E8C3376D}"/>
    <cellStyle name="Input [yellow] 3 2 2 2" xfId="4375" xr:uid="{2E5D2187-2C81-49F5-B381-031C1E4880C7}"/>
    <cellStyle name="Input [yellow] 3 2 2 2 2" xfId="9755" xr:uid="{854DA08A-5EA0-4699-AB5F-CF84F3D19B03}"/>
    <cellStyle name="Input [yellow] 3 2 2 2 2 2" xfId="33967" xr:uid="{C22036AA-F521-4FFE-A65D-0EA44F262267}"/>
    <cellStyle name="Input [yellow] 3 2 2 2 3" xfId="14670" xr:uid="{A69871A0-5F41-4ABC-A5A4-55F18111B759}"/>
    <cellStyle name="Input [yellow] 3 2 2 2 3 2" xfId="38700" xr:uid="{BD1709E5-E73A-4741-84EE-894A14204FDB}"/>
    <cellStyle name="Input [yellow] 3 2 2 2 4" xfId="19904" xr:uid="{F0495BD4-75F7-434B-AD8F-49F8B8DBDA4B}"/>
    <cellStyle name="Input [yellow] 3 2 2 2 4 2" xfId="43726" xr:uid="{1731F5A7-4863-4536-B33B-AD71F33FF2B9}"/>
    <cellStyle name="Input [yellow] 3 2 2 2 5" xfId="24535" xr:uid="{0FD9CFC9-01AC-4045-BA36-CE4B9BBD1FD5}"/>
    <cellStyle name="Input [yellow] 3 2 2 2 5 2" xfId="48301" xr:uid="{D65F0D4B-F89D-4C68-9B3A-6FFE2A162153}"/>
    <cellStyle name="Input [yellow] 3 2 2 2 6" xfId="29127" xr:uid="{0D5BF240-28C5-4A00-AF4F-97B6D24ECCE3}"/>
    <cellStyle name="Input [yellow] 3 2 2 3" xfId="5481" xr:uid="{C7E4546E-DC55-46B7-A0D1-8C9E913171F1}"/>
    <cellStyle name="Input [yellow] 3 2 2 3 2" xfId="10860" xr:uid="{9EA3B4C4-8EEB-4EE6-A316-A4E91EC2FF1B}"/>
    <cellStyle name="Input [yellow] 3 2 2 3 2 2" xfId="34897" xr:uid="{0D307383-32DB-4E59-A06E-DC8AC811B3BF}"/>
    <cellStyle name="Input [yellow] 3 2 2 3 3" xfId="15601" xr:uid="{709BB9DB-E42C-47B5-8902-62DC3E0053EB}"/>
    <cellStyle name="Input [yellow] 3 2 2 3 3 2" xfId="39631" xr:uid="{8A729F6D-4D3F-41E5-9DFB-9710DB00C1CA}"/>
    <cellStyle name="Input [yellow] 3 2 2 3 4" xfId="20649" xr:uid="{8B86E774-D7D8-41E1-B8D7-DB8C0A295471}"/>
    <cellStyle name="Input [yellow] 3 2 2 3 4 2" xfId="44460" xr:uid="{D6D296C6-6125-47AC-AD39-92008567680A}"/>
    <cellStyle name="Input [yellow] 3 2 2 3 5" xfId="25269" xr:uid="{8FE47BB9-8A40-48F0-BC51-C39165EE8722}"/>
    <cellStyle name="Input [yellow] 3 2 2 3 5 2" xfId="49035" xr:uid="{E527C123-E4DC-4B93-9C61-44B0D1DB4BB4}"/>
    <cellStyle name="Input [yellow] 3 2 2 3 6" xfId="30045" xr:uid="{AC1D0793-0750-458B-904D-3633891FD365}"/>
    <cellStyle name="Input [yellow] 3 2 2 4" xfId="6262" xr:uid="{61BA5A8B-A828-44D1-A765-13AB8D9CD246}"/>
    <cellStyle name="Input [yellow] 3 2 2 4 2" xfId="11641" xr:uid="{E29FFFA0-DA8C-430B-9D19-357F578F7775}"/>
    <cellStyle name="Input [yellow] 3 2 2 4 2 2" xfId="35675" xr:uid="{70524082-9922-44DA-8A95-7D8C7C9A1BA1}"/>
    <cellStyle name="Input [yellow] 3 2 2 4 3" xfId="16379" xr:uid="{4FF59491-56F8-40B4-9E00-87738F829457}"/>
    <cellStyle name="Input [yellow] 3 2 2 4 3 2" xfId="40409" xr:uid="{52E94125-E25B-4C3B-8AC3-0A4DCDAA4AF9}"/>
    <cellStyle name="Input [yellow] 3 2 2 4 4" xfId="21385" xr:uid="{9E05FC08-2F22-429E-807E-F94825AF30EF}"/>
    <cellStyle name="Input [yellow] 3 2 2 4 4 2" xfId="45187" xr:uid="{D430D4A3-7CC9-4942-9FBB-1EC010076CA1}"/>
    <cellStyle name="Input [yellow] 3 2 2 4 5" xfId="25996" xr:uid="{E8AEA10F-B320-40DD-9A84-20782900CA84}"/>
    <cellStyle name="Input [yellow] 3 2 2 4 5 2" xfId="49762" xr:uid="{3DD5FCB1-FDC7-457F-AD99-A43D99F6961E}"/>
    <cellStyle name="Input [yellow] 3 2 2 4 6" xfId="30814" xr:uid="{1E93BECD-FD76-468B-A266-8640A0CF2676}"/>
    <cellStyle name="Input [yellow] 3 2 2 5" xfId="7001" xr:uid="{D0A9D77C-3A28-40BD-80C7-C0BFBB1A53B0}"/>
    <cellStyle name="Input [yellow] 3 2 2 5 2" xfId="12380" xr:uid="{FB05BBF9-44F7-40A1-8CB3-6B5F16F6DDF8}"/>
    <cellStyle name="Input [yellow] 3 2 2 5 2 2" xfId="36412" xr:uid="{28B707BD-E33F-4FE7-AF2B-C4FA75DD9C28}"/>
    <cellStyle name="Input [yellow] 3 2 2 5 3" xfId="17116" xr:uid="{FC2E3193-C2FB-4CB9-B056-357B022A9570}"/>
    <cellStyle name="Input [yellow] 3 2 2 5 3 2" xfId="41146" xr:uid="{4D9B5E7F-C1A4-447B-BE5F-C80340FB32E2}"/>
    <cellStyle name="Input [yellow] 3 2 2 5 4" xfId="22121" xr:uid="{EFC7218E-6A30-46B2-A80D-DE5F0E435B76}"/>
    <cellStyle name="Input [yellow] 3 2 2 5 4 2" xfId="45914" xr:uid="{2D616065-A3D1-44BA-9F89-88878FC79103}"/>
    <cellStyle name="Input [yellow] 3 2 2 5 5" xfId="26723" xr:uid="{78860B8C-76B6-4B36-A828-C479B3E0B450}"/>
    <cellStyle name="Input [yellow] 3 2 2 5 5 2" xfId="50489" xr:uid="{B7813864-1FFE-4947-82F8-A68BF9B858E5}"/>
    <cellStyle name="Input [yellow] 3 2 2 5 6" xfId="31542" xr:uid="{8CB7CFF1-7B76-4FF6-8FCE-9770C0CC674F}"/>
    <cellStyle name="Input [yellow] 3 2 2 6" xfId="7734" xr:uid="{DDF64683-15A7-4219-8064-BC947C194CB4}"/>
    <cellStyle name="Input [yellow] 3 2 2 6 2" xfId="13113" xr:uid="{303A695A-3317-41CC-841B-106342F25636}"/>
    <cellStyle name="Input [yellow] 3 2 2 6 2 2" xfId="37143" xr:uid="{E2353AD4-40D8-4E69-A61F-A0E7018F51EE}"/>
    <cellStyle name="Input [yellow] 3 2 2 6 3" xfId="17847" xr:uid="{D861F264-C221-4158-922A-AB75DD89258D}"/>
    <cellStyle name="Input [yellow] 3 2 2 6 3 2" xfId="41877" xr:uid="{1417B1CA-B68E-487B-9957-E865FC06E22E}"/>
    <cellStyle name="Input [yellow] 3 2 2 6 4" xfId="22852" xr:uid="{29D4F8F3-D0EF-427D-940A-2F9EB2096B31}"/>
    <cellStyle name="Input [yellow] 3 2 2 6 4 2" xfId="46636" xr:uid="{D64F3C32-9A28-400E-A21C-EC574B490BF3}"/>
    <cellStyle name="Input [yellow] 3 2 2 6 5" xfId="27445" xr:uid="{AD87C89E-9F6B-41F9-BB5F-2B36666F6F2B}"/>
    <cellStyle name="Input [yellow] 3 2 2 6 5 2" xfId="51211" xr:uid="{B799D06A-836C-4016-AB62-C0241B179DF9}"/>
    <cellStyle name="Input [yellow] 3 2 2 6 6" xfId="32264" xr:uid="{2D9B4D94-1698-4400-93E6-656FBD661D84}"/>
    <cellStyle name="Input [yellow] 3 2 2 7" xfId="8954" xr:uid="{49EB3A26-5426-4205-B8CF-A9F225DF5141}"/>
    <cellStyle name="Input [yellow] 3 2 2 7 2" xfId="33168" xr:uid="{E7D91BBB-43FD-493B-9781-444917B90FB5}"/>
    <cellStyle name="Input [yellow] 3 2 2 8" xfId="13871" xr:uid="{7E46D161-13A1-480F-84E9-CF21BE6E64D0}"/>
    <cellStyle name="Input [yellow] 3 2 2 8 2" xfId="37901" xr:uid="{8248CD26-5BB9-4C8A-960F-3FFB5CFEECE3}"/>
    <cellStyle name="Input [yellow] 3 2 2 9" xfId="18845" xr:uid="{21919E78-F18F-440A-A635-F33F837D09AA}"/>
    <cellStyle name="Input [yellow] 3 2 2 9 2" xfId="42681" xr:uid="{CA593589-E4DA-4B8C-80E0-C69CA032B767}"/>
    <cellStyle name="Input [yellow] 3 2 3" xfId="3796" xr:uid="{7C72589C-9A42-4B22-AAF7-AD84F7964E46}"/>
    <cellStyle name="Input [yellow] 3 2 3 10" xfId="23749" xr:uid="{A8E3F577-F204-41F6-A781-CF8DCDAFEA70}"/>
    <cellStyle name="Input [yellow] 3 2 3 10 2" xfId="47515" xr:uid="{C8B1F62D-FBE3-4777-9986-70A2AE1A8055}"/>
    <cellStyle name="Input [yellow] 3 2 3 11" xfId="28558" xr:uid="{40FE3DDF-DEE0-4A9F-A436-3D505393C42D}"/>
    <cellStyle name="Input [yellow] 3 2 3 2" xfId="4599" xr:uid="{8A256F10-6D45-493D-900B-2A561A8703E5}"/>
    <cellStyle name="Input [yellow] 3 2 3 2 2" xfId="9979" xr:uid="{2A0A4EA3-4F13-4614-AD3B-288B278524F9}"/>
    <cellStyle name="Input [yellow] 3 2 3 2 2 2" xfId="34191" xr:uid="{50ABCA57-4BA1-460B-8418-4AE5601C771A}"/>
    <cellStyle name="Input [yellow] 3 2 3 2 3" xfId="14894" xr:uid="{74166760-875E-4335-9B3F-B98A0B646552}"/>
    <cellStyle name="Input [yellow] 3 2 3 2 3 2" xfId="38924" xr:uid="{342F9BA7-F3A4-4B1D-AA75-950D3EA344CE}"/>
    <cellStyle name="Input [yellow] 3 2 3 2 4" xfId="20128" xr:uid="{375FD4E9-D1A1-4613-AE93-518F2CC1BE0F}"/>
    <cellStyle name="Input [yellow] 3 2 3 2 4 2" xfId="43947" xr:uid="{417FA81D-AF1C-46FB-8747-A03C395F861D}"/>
    <cellStyle name="Input [yellow] 3 2 3 2 5" xfId="24756" xr:uid="{04E2C093-3496-4E94-80BB-A8CCFB9AD1AF}"/>
    <cellStyle name="Input [yellow] 3 2 3 2 5 2" xfId="48522" xr:uid="{92986FC0-7880-4517-A578-7F84E8EF0E72}"/>
    <cellStyle name="Input [yellow] 3 2 3 2 6" xfId="29348" xr:uid="{B747265D-E4B1-456D-9792-FC40A1F3D0DE}"/>
    <cellStyle name="Input [yellow] 3 2 3 3" xfId="5705" xr:uid="{E268582C-21EB-4E31-AF00-526C22A79537}"/>
    <cellStyle name="Input [yellow] 3 2 3 3 2" xfId="11084" xr:uid="{1DCC1D62-C42D-4649-8E36-1A31F5777A93}"/>
    <cellStyle name="Input [yellow] 3 2 3 3 2 2" xfId="35121" xr:uid="{9E4075F9-7063-43A4-8681-B215162672BE}"/>
    <cellStyle name="Input [yellow] 3 2 3 3 3" xfId="15825" xr:uid="{78492DE7-79B3-4331-82CC-A2A220D67BED}"/>
    <cellStyle name="Input [yellow] 3 2 3 3 3 2" xfId="39855" xr:uid="{8D53BC2F-030B-4620-B6E2-5A88DD1B2E15}"/>
    <cellStyle name="Input [yellow] 3 2 3 3 4" xfId="20873" xr:uid="{A700EA4B-7A0A-40E4-B672-DC9B60B15228}"/>
    <cellStyle name="Input [yellow] 3 2 3 3 4 2" xfId="44681" xr:uid="{C286DD07-D7A4-4DA2-B044-C8E4FDAE38D4}"/>
    <cellStyle name="Input [yellow] 3 2 3 3 5" xfId="25490" xr:uid="{F3CD5127-9E3D-4823-AEB0-8C42435A0342}"/>
    <cellStyle name="Input [yellow] 3 2 3 3 5 2" xfId="49256" xr:uid="{72757FF4-387A-46F7-A8D5-92E7F742059E}"/>
    <cellStyle name="Input [yellow] 3 2 3 3 6" xfId="30266" xr:uid="{D580E154-79CB-4D24-B920-7EE6B7590749}"/>
    <cellStyle name="Input [yellow] 3 2 3 4" xfId="6486" xr:uid="{3F69567E-6EAB-47F4-96A4-0C622310A144}"/>
    <cellStyle name="Input [yellow] 3 2 3 4 2" xfId="11865" xr:uid="{3DC2EDC9-D1B6-45B6-AB31-8C6BAD643663}"/>
    <cellStyle name="Input [yellow] 3 2 3 4 2 2" xfId="35899" xr:uid="{342F39AF-7A39-4F66-911D-3433D7E21AA7}"/>
    <cellStyle name="Input [yellow] 3 2 3 4 3" xfId="16603" xr:uid="{E495866C-7E3D-4E7C-8ED3-3569071802EF}"/>
    <cellStyle name="Input [yellow] 3 2 3 4 3 2" xfId="40633" xr:uid="{0A010B3E-05A5-451B-9A8E-2ABDB4488043}"/>
    <cellStyle name="Input [yellow] 3 2 3 4 4" xfId="21609" xr:uid="{3FA8E60B-9438-4E2C-A62E-0DC363FF2ADC}"/>
    <cellStyle name="Input [yellow] 3 2 3 4 4 2" xfId="45408" xr:uid="{2618FFC1-C243-40AE-8E65-822A0FB20F3F}"/>
    <cellStyle name="Input [yellow] 3 2 3 4 5" xfId="26217" xr:uid="{F68DD878-C6D7-488F-83F3-CE9478A13A92}"/>
    <cellStyle name="Input [yellow] 3 2 3 4 5 2" xfId="49983" xr:uid="{FA952892-8342-4758-8646-3FD747BF76EB}"/>
    <cellStyle name="Input [yellow] 3 2 3 4 6" xfId="31035" xr:uid="{5CF4B956-BAF5-439F-85AE-2D12539060AE}"/>
    <cellStyle name="Input [yellow] 3 2 3 5" xfId="7225" xr:uid="{1CCEFD52-16E3-42FC-848F-3B715B8117DD}"/>
    <cellStyle name="Input [yellow] 3 2 3 5 2" xfId="12604" xr:uid="{4BB4EE9C-B6DA-4A48-98EC-E86D2B2B31D4}"/>
    <cellStyle name="Input [yellow] 3 2 3 5 2 2" xfId="36636" xr:uid="{06A84060-D837-4827-8F39-9F818BF54CFE}"/>
    <cellStyle name="Input [yellow] 3 2 3 5 3" xfId="17340" xr:uid="{11031513-7895-4D0A-9B1D-3CA60F37153F}"/>
    <cellStyle name="Input [yellow] 3 2 3 5 3 2" xfId="41370" xr:uid="{C5BF42B1-A93C-4EB9-9B14-877807BA414D}"/>
    <cellStyle name="Input [yellow] 3 2 3 5 4" xfId="22345" xr:uid="{0FC59C1E-AA88-4F53-ADDF-87194CC2CCBB}"/>
    <cellStyle name="Input [yellow] 3 2 3 5 4 2" xfId="46135" xr:uid="{8B390F3F-41F3-486A-B1B0-815805AEA9F0}"/>
    <cellStyle name="Input [yellow] 3 2 3 5 5" xfId="26944" xr:uid="{030E29BF-13B3-49EF-923A-FDEC11ED73E7}"/>
    <cellStyle name="Input [yellow] 3 2 3 5 5 2" xfId="50710" xr:uid="{7931B35D-A8E5-4B22-AD2C-4D3D38CA9DB0}"/>
    <cellStyle name="Input [yellow] 3 2 3 5 6" xfId="31763" xr:uid="{47D563C9-9B9B-43AF-AFAC-E96AC5F96347}"/>
    <cellStyle name="Input [yellow] 3 2 3 6" xfId="7958" xr:uid="{4C4225CF-14B9-4061-99E5-3898561C0811}"/>
    <cellStyle name="Input [yellow] 3 2 3 6 2" xfId="13337" xr:uid="{3F5FFA65-2880-4613-93D6-B7F88DA48603}"/>
    <cellStyle name="Input [yellow] 3 2 3 6 2 2" xfId="37367" xr:uid="{BE95B140-6D10-4F53-8F3B-DD7B9EE8AC02}"/>
    <cellStyle name="Input [yellow] 3 2 3 6 3" xfId="18071" xr:uid="{1C78779E-5A26-4F5D-9D48-B3B4F6025D96}"/>
    <cellStyle name="Input [yellow] 3 2 3 6 3 2" xfId="42101" xr:uid="{8BD4B751-52C6-4764-8622-0E2D76F40B54}"/>
    <cellStyle name="Input [yellow] 3 2 3 6 4" xfId="23076" xr:uid="{537FEB2C-E74F-4937-877E-A04F3C3D595E}"/>
    <cellStyle name="Input [yellow] 3 2 3 6 4 2" xfId="46857" xr:uid="{12DD028C-D02D-4F21-987C-584503081764}"/>
    <cellStyle name="Input [yellow] 3 2 3 6 5" xfId="27666" xr:uid="{670E63A6-6832-414A-9532-A9D07841DC0E}"/>
    <cellStyle name="Input [yellow] 3 2 3 6 5 2" xfId="51432" xr:uid="{43CC5F19-3981-457E-81F8-FCEDDD749A8C}"/>
    <cellStyle name="Input [yellow] 3 2 3 6 6" xfId="32485" xr:uid="{11D1945D-9EA5-424C-AF80-E5221CC7CD4E}"/>
    <cellStyle name="Input [yellow] 3 2 3 7" xfId="9178" xr:uid="{CC610BB8-4030-453F-89F9-4EF4EC5E9C4A}"/>
    <cellStyle name="Input [yellow] 3 2 3 7 2" xfId="33392" xr:uid="{C81830AF-F22D-412A-8B42-C88E84A522C2}"/>
    <cellStyle name="Input [yellow] 3 2 3 8" xfId="14095" xr:uid="{A60FF496-02AB-4FAB-A41D-6A1B9716DE27}"/>
    <cellStyle name="Input [yellow] 3 2 3 8 2" xfId="38125" xr:uid="{079958BD-CA98-4F6D-BAF0-C991531EBE3B}"/>
    <cellStyle name="Input [yellow] 3 2 3 9" xfId="19069" xr:uid="{7880AD7E-CBBF-4630-8479-99D41EF0B9F7}"/>
    <cellStyle name="Input [yellow] 3 2 3 9 2" xfId="42902" xr:uid="{E674F96F-1268-48A8-B37A-219256CDED3C}"/>
    <cellStyle name="Input [yellow] 3 2 4" xfId="4100" xr:uid="{A0BB8716-B660-411B-931B-9069ED609A96}"/>
    <cellStyle name="Input [yellow] 3 2 4 2" xfId="9480" xr:uid="{72DC907B-0F80-4405-90CE-61212670357B}"/>
    <cellStyle name="Input [yellow] 3 2 4 2 2" xfId="33694" xr:uid="{9AA2CFC0-64B8-44BB-BE15-28A4BBF7AC49}"/>
    <cellStyle name="Input [yellow] 3 2 4 3" xfId="14397" xr:uid="{925C6EA3-01F5-4E89-A4AA-77399CD83853}"/>
    <cellStyle name="Input [yellow] 3 2 4 3 2" xfId="38427" xr:uid="{20C1BA64-E467-4154-BE5C-D9648A10F611}"/>
    <cellStyle name="Input [yellow] 3 2 4 4" xfId="19629" xr:uid="{7DADE31A-88D0-4A70-A034-DE22D85F730C}"/>
    <cellStyle name="Input [yellow] 3 2 4 4 2" xfId="43454" xr:uid="{97C6C9E6-7206-4136-BB5A-2869EAB3B1FD}"/>
    <cellStyle name="Input [yellow] 3 2 4 5" xfId="24263" xr:uid="{D4419091-C9A8-4EED-BE1B-4300D7FD1BB7}"/>
    <cellStyle name="Input [yellow] 3 2 4 5 2" xfId="48029" xr:uid="{8DC1C064-7E5E-45A9-B965-B4FFC717C315}"/>
    <cellStyle name="Input [yellow] 3 2 4 6" xfId="28857" xr:uid="{9165147E-FF77-4C90-AD0E-BF6BF33E4967}"/>
    <cellStyle name="Input [yellow] 3 2 5" xfId="5205" xr:uid="{BD9DCD99-E048-41C3-AFCF-92BFDA58AAAC}"/>
    <cellStyle name="Input [yellow] 3 2 5 2" xfId="10584" xr:uid="{EE94EAE0-2CC9-45CC-B88B-A44B99D0DC6F}"/>
    <cellStyle name="Input [yellow] 3 2 5 2 2" xfId="34623" xr:uid="{EA3176F2-0962-4AAA-92DD-AF257A6667E3}"/>
    <cellStyle name="Input [yellow] 3 2 5 3" xfId="15327" xr:uid="{255A4ACE-02B4-46D0-82FD-F89E515E3E9A}"/>
    <cellStyle name="Input [yellow] 3 2 5 3 2" xfId="39357" xr:uid="{50773E5C-0B0F-47F0-9CCA-F53ECA0F81C4}"/>
    <cellStyle name="Input [yellow] 3 2 5 4" xfId="20375" xr:uid="{82491005-7E40-47A0-8769-D76485E88724}"/>
    <cellStyle name="Input [yellow] 3 2 5 4 2" xfId="44189" xr:uid="{1C8A2BD8-FB5F-4F8E-A5AA-C41F96E99C40}"/>
    <cellStyle name="Input [yellow] 3 2 5 5" xfId="24998" xr:uid="{CED3C27C-4426-4324-A472-415B6B135E77}"/>
    <cellStyle name="Input [yellow] 3 2 5 5 2" xfId="48764" xr:uid="{BF223710-F165-45E7-AA86-A9CE58579DBF}"/>
    <cellStyle name="Input [yellow] 3 2 5 6" xfId="29774" xr:uid="{5EDBBD94-0C06-480B-A289-BCE5F0A5AD2E}"/>
    <cellStyle name="Input [yellow] 3 2 6" xfId="5986" xr:uid="{80CC36E1-FFDC-4F75-B1D6-528803F1DB04}"/>
    <cellStyle name="Input [yellow] 3 2 6 2" xfId="11365" xr:uid="{D099BE0B-AFAF-47A9-BD3A-8552742FABD4}"/>
    <cellStyle name="Input [yellow] 3 2 6 2 2" xfId="35401" xr:uid="{02896689-A596-485B-A737-E92201A97FBC}"/>
    <cellStyle name="Input [yellow] 3 2 6 3" xfId="16105" xr:uid="{85F6664F-0E91-4158-A83D-6CD9909E0618}"/>
    <cellStyle name="Input [yellow] 3 2 6 3 2" xfId="40135" xr:uid="{0350091E-E071-466B-B45E-A9E1C0285BBF}"/>
    <cellStyle name="Input [yellow] 3 2 6 4" xfId="21112" xr:uid="{7D255AF6-9A69-4E2B-A927-817FB39F824E}"/>
    <cellStyle name="Input [yellow] 3 2 6 4 2" xfId="44917" xr:uid="{F004CAB9-7D2C-4AC5-B2CB-C547E34EEFC5}"/>
    <cellStyle name="Input [yellow] 3 2 6 5" xfId="25726" xr:uid="{D1F378A2-C6CC-4F5A-9152-BEC1E689E0EC}"/>
    <cellStyle name="Input [yellow] 3 2 6 5 2" xfId="49492" xr:uid="{DA89EEEB-24DF-4797-9E55-2F0E36D58158}"/>
    <cellStyle name="Input [yellow] 3 2 6 6" xfId="30543" xr:uid="{EA66CB3C-0E6F-4B03-9D46-DA8F715660EE}"/>
    <cellStyle name="Input [yellow] 3 2 7" xfId="6726" xr:uid="{A466EBAB-DEFF-4226-9493-C37E4AE928C5}"/>
    <cellStyle name="Input [yellow] 3 2 7 2" xfId="12105" xr:uid="{7314A1E0-DFFE-4239-8646-D10F96904919}"/>
    <cellStyle name="Input [yellow] 3 2 7 2 2" xfId="36139" xr:uid="{9E2C9BC3-24FA-41C3-9681-0B796B90AB28}"/>
    <cellStyle name="Input [yellow] 3 2 7 3" xfId="16843" xr:uid="{69DA14F8-1067-4A7F-951B-4CC32B561CE2}"/>
    <cellStyle name="Input [yellow] 3 2 7 3 2" xfId="40873" xr:uid="{D2DE7D9E-79C3-4018-95C5-90C2E0322A3A}"/>
    <cellStyle name="Input [yellow] 3 2 7 4" xfId="21848" xr:uid="{C436EE6B-E12D-4C08-B70B-A0B404330380}"/>
    <cellStyle name="Input [yellow] 3 2 7 4 2" xfId="45644" xr:uid="{A4A7DB70-D0E7-448A-9330-D910F5BCD10F}"/>
    <cellStyle name="Input [yellow] 3 2 7 5" xfId="26453" xr:uid="{29F7711C-906E-4659-8526-C55FB37CEFEE}"/>
    <cellStyle name="Input [yellow] 3 2 7 5 2" xfId="50219" xr:uid="{17A33B07-66D3-4AE5-931A-3A816FE46D6E}"/>
    <cellStyle name="Input [yellow] 3 2 7 6" xfId="31272" xr:uid="{DC844313-2366-40F5-B23A-055B87B8E426}"/>
    <cellStyle name="Input [yellow] 3 2 8" xfId="7459" xr:uid="{A0CA787C-E8A0-4F54-BC7E-83896A5BE0A2}"/>
    <cellStyle name="Input [yellow] 3 2 8 2" xfId="12838" xr:uid="{094C9FC5-57ED-40B3-92D2-4D962C96975D}"/>
    <cellStyle name="Input [yellow] 3 2 8 2 2" xfId="36870" xr:uid="{D2174092-CA55-4340-9F99-C50617569B4E}"/>
    <cellStyle name="Input [yellow] 3 2 8 3" xfId="17574" xr:uid="{77B5C3E2-0665-4AD6-8DF6-81428B82C17F}"/>
    <cellStyle name="Input [yellow] 3 2 8 3 2" xfId="41604" xr:uid="{8FA4632D-AC69-4F38-AB7B-5ADD9EDB5E69}"/>
    <cellStyle name="Input [yellow] 3 2 8 4" xfId="22579" xr:uid="{C3FE1195-A439-4673-AE58-74C4A95AF197}"/>
    <cellStyle name="Input [yellow] 3 2 8 4 2" xfId="46366" xr:uid="{BDED03B8-F998-454C-8653-2B15C7FD0858}"/>
    <cellStyle name="Input [yellow] 3 2 8 5" xfId="27175" xr:uid="{784826BF-3D38-480E-8EB1-15A6DD94B02A}"/>
    <cellStyle name="Input [yellow] 3 2 8 5 2" xfId="50941" xr:uid="{2AE88F0C-51B0-45B5-9B33-38FE3396630B}"/>
    <cellStyle name="Input [yellow] 3 2 8 6" xfId="31994" xr:uid="{15D6B087-53CC-4AB8-A2A7-41FAC368499B}"/>
    <cellStyle name="Input [yellow] 3 2 9" xfId="8676" xr:uid="{651BE8DE-FD14-493F-A344-293B2E4786FB}"/>
    <cellStyle name="Input [yellow] 3 2 9 2" xfId="32892" xr:uid="{9CF22976-5CD9-477F-874E-20A37CFA5740}"/>
    <cellStyle name="Input [yellow] 3 3" xfId="1836" xr:uid="{E3156A0B-2A06-479B-B095-79E844E77FE3}"/>
    <cellStyle name="Input [yellow] 3 3 10" xfId="13482" xr:uid="{92D0D40F-7041-4F5D-8287-62CF3DFADE1D}"/>
    <cellStyle name="Input [yellow] 3 3 10 2" xfId="37512" xr:uid="{85A3A354-C9F4-484D-B2DB-E75B2B9FCD99}"/>
    <cellStyle name="Input [yellow] 3 3 11" xfId="18454" xr:uid="{D693C3F1-459C-4F31-A242-558F6A1A6E5F}"/>
    <cellStyle name="Input [yellow] 3 3 11 2" xfId="42298" xr:uid="{C392670B-250C-4D2A-8C0E-9E9EC26B4FD0}"/>
    <cellStyle name="Input [yellow] 3 3 12" xfId="3173" xr:uid="{758258D9-938B-45CB-BF40-DCC863CF5BC4}"/>
    <cellStyle name="Input [yellow] 3 3 13" xfId="27952" xr:uid="{82DCB059-FE33-4EF2-A0B7-6A484D4E7E6C}"/>
    <cellStyle name="Input [yellow] 3 3 2" xfId="3457" xr:uid="{7364CA3A-E519-4999-856C-EFBDE81027D3}"/>
    <cellStyle name="Input [yellow] 3 3 2 10" xfId="23446" xr:uid="{76DACC7A-EF26-4214-BEEE-B8F684DC0142}"/>
    <cellStyle name="Input [yellow] 3 3 2 10 2" xfId="47213" xr:uid="{50B19B08-8AB5-434C-858A-520DFAEA0858}"/>
    <cellStyle name="Input [yellow] 3 3 2 11" xfId="28225" xr:uid="{EE7CAC2C-A16F-4279-8A08-4BB87026DF8E}"/>
    <cellStyle name="Input [yellow] 3 3 2 2" xfId="4260" xr:uid="{2127DFFE-697C-407E-A965-E2723C556668}"/>
    <cellStyle name="Input [yellow] 3 3 2 2 2" xfId="9640" xr:uid="{461A6E5D-508A-4740-92E3-19F312426C23}"/>
    <cellStyle name="Input [yellow] 3 3 2 2 2 2" xfId="33852" xr:uid="{634220DE-A2AB-4862-99B3-F2BB64FFC85B}"/>
    <cellStyle name="Input [yellow] 3 3 2 2 3" xfId="14555" xr:uid="{10162A50-7785-43AE-AB93-5B4045B5BAC8}"/>
    <cellStyle name="Input [yellow] 3 3 2 2 3 2" xfId="38585" xr:uid="{A7CCD5DE-99D4-43FE-A275-FFF8C47B839E}"/>
    <cellStyle name="Input [yellow] 3 3 2 2 4" xfId="19789" xr:uid="{8297879D-CE08-4DD1-89D1-3FD075C4F717}"/>
    <cellStyle name="Input [yellow] 3 3 2 2 4 2" xfId="43614" xr:uid="{16846FC7-015E-43F0-9B79-C775641E2C28}"/>
    <cellStyle name="Input [yellow] 3 3 2 2 5" xfId="24423" xr:uid="{C7971376-AA71-4B66-A990-8535CFB990E5}"/>
    <cellStyle name="Input [yellow] 3 3 2 2 5 2" xfId="48189" xr:uid="{6720D31D-CBC3-40E0-957B-03C81AB7DAAB}"/>
    <cellStyle name="Input [yellow] 3 3 2 2 6" xfId="29015" xr:uid="{8EBAD123-180C-4CAB-BF51-755B1043CDC3}"/>
    <cellStyle name="Input [yellow] 3 3 2 3" xfId="5366" xr:uid="{08CA07DD-D9AE-47D2-A433-D3CC59CC51D3}"/>
    <cellStyle name="Input [yellow] 3 3 2 3 2" xfId="10745" xr:uid="{A96AC6F9-34C8-4094-BFB0-7945995BD790}"/>
    <cellStyle name="Input [yellow] 3 3 2 3 2 2" xfId="34782" xr:uid="{DC9077F9-264E-430A-A83D-C45E8E4E610B}"/>
    <cellStyle name="Input [yellow] 3 3 2 3 3" xfId="15486" xr:uid="{0A1A7B7F-139C-4293-83D9-9A3A4EB9001F}"/>
    <cellStyle name="Input [yellow] 3 3 2 3 3 2" xfId="39516" xr:uid="{C36E5E55-7949-4764-A917-0D43C062742E}"/>
    <cellStyle name="Input [yellow] 3 3 2 3 4" xfId="20534" xr:uid="{791C5697-C82B-472A-B214-A15DFB61487C}"/>
    <cellStyle name="Input [yellow] 3 3 2 3 4 2" xfId="44348" xr:uid="{54FF9950-A284-4390-8636-02125F9C9675}"/>
    <cellStyle name="Input [yellow] 3 3 2 3 5" xfId="25157" xr:uid="{44BD6079-1588-422E-AD50-53CF1C50AD83}"/>
    <cellStyle name="Input [yellow] 3 3 2 3 5 2" xfId="48923" xr:uid="{0612024C-5981-46E2-AF43-3D478822AED3}"/>
    <cellStyle name="Input [yellow] 3 3 2 3 6" xfId="29933" xr:uid="{76A1F264-1B3A-4FA6-9CAF-E0986CF9FF53}"/>
    <cellStyle name="Input [yellow] 3 3 2 4" xfId="6147" xr:uid="{EDE0D82A-D9D9-44D2-B0C2-D1D4444B625F}"/>
    <cellStyle name="Input [yellow] 3 3 2 4 2" xfId="11526" xr:uid="{DF34C1D7-3A22-4E77-BE31-5A2228C0C80B}"/>
    <cellStyle name="Input [yellow] 3 3 2 4 2 2" xfId="35560" xr:uid="{707A76EE-BFC3-4AA2-90E9-0540104475D0}"/>
    <cellStyle name="Input [yellow] 3 3 2 4 3" xfId="16264" xr:uid="{B2B104F8-0FAA-4452-A6E5-C1130B5AB89D}"/>
    <cellStyle name="Input [yellow] 3 3 2 4 3 2" xfId="40294" xr:uid="{0880C510-64DE-460E-8D9E-17C5948A6B14}"/>
    <cellStyle name="Input [yellow] 3 3 2 4 4" xfId="21270" xr:uid="{CB4E26B0-B407-4269-ADFF-8A12A70A7BEC}"/>
    <cellStyle name="Input [yellow] 3 3 2 4 4 2" xfId="45075" xr:uid="{A5970FD8-D4B3-4E76-BED7-AF16F53FAAB4}"/>
    <cellStyle name="Input [yellow] 3 3 2 4 5" xfId="25884" xr:uid="{7299B409-5EE5-4FFD-A613-CD77AF41048F}"/>
    <cellStyle name="Input [yellow] 3 3 2 4 5 2" xfId="49650" xr:uid="{D08A5ADC-5B7F-493A-9FE6-E084D509244E}"/>
    <cellStyle name="Input [yellow] 3 3 2 4 6" xfId="30702" xr:uid="{002D98D7-4729-4F01-ABAB-4F662E0D7587}"/>
    <cellStyle name="Input [yellow] 3 3 2 5" xfId="6886" xr:uid="{86D3820F-9818-488D-9A4B-6642A37BD4E4}"/>
    <cellStyle name="Input [yellow] 3 3 2 5 2" xfId="12265" xr:uid="{0213F06A-826F-4C2D-AB4D-2EAA164CD395}"/>
    <cellStyle name="Input [yellow] 3 3 2 5 2 2" xfId="36297" xr:uid="{C6B90A8A-6D1B-4311-AF6F-46D6409818E1}"/>
    <cellStyle name="Input [yellow] 3 3 2 5 3" xfId="17001" xr:uid="{78FB46CA-BB62-454C-A12C-255982C35B35}"/>
    <cellStyle name="Input [yellow] 3 3 2 5 3 2" xfId="41031" xr:uid="{AF6822CC-5325-4BE5-92FE-9A288FB73E69}"/>
    <cellStyle name="Input [yellow] 3 3 2 5 4" xfId="22006" xr:uid="{DF0C7853-9CF5-46B2-96B5-297026F3659A}"/>
    <cellStyle name="Input [yellow] 3 3 2 5 4 2" xfId="45802" xr:uid="{7B66AD32-8174-4A03-B491-D63101645B7C}"/>
    <cellStyle name="Input [yellow] 3 3 2 5 5" xfId="26611" xr:uid="{2CC7A6EB-892E-42EC-951F-ECEB760A13D0}"/>
    <cellStyle name="Input [yellow] 3 3 2 5 5 2" xfId="50377" xr:uid="{D1799D1E-33B2-47D9-9BE2-86EC91209653}"/>
    <cellStyle name="Input [yellow] 3 3 2 5 6" xfId="31430" xr:uid="{5F4BCBE2-3A9B-43B2-88A4-3A2C0F31BAF2}"/>
    <cellStyle name="Input [yellow] 3 3 2 6" xfId="7619" xr:uid="{582B772E-66B8-4217-BCDF-6AF2108CD26A}"/>
    <cellStyle name="Input [yellow] 3 3 2 6 2" xfId="12998" xr:uid="{D527952B-947A-4C0B-BFC6-E21EF1593F32}"/>
    <cellStyle name="Input [yellow] 3 3 2 6 2 2" xfId="37028" xr:uid="{F1153EFC-C040-47C2-920C-05C1DD14D6FB}"/>
    <cellStyle name="Input [yellow] 3 3 2 6 3" xfId="17732" xr:uid="{72C39BA3-F6BE-4DF3-996F-9F3759E6B77D}"/>
    <cellStyle name="Input [yellow] 3 3 2 6 3 2" xfId="41762" xr:uid="{2B9605C8-21DE-43B0-926F-BDFD1B768ACB}"/>
    <cellStyle name="Input [yellow] 3 3 2 6 4" xfId="22737" xr:uid="{1E3ACABF-F720-4454-8CBC-BAEC2C7A298F}"/>
    <cellStyle name="Input [yellow] 3 3 2 6 4 2" xfId="46524" xr:uid="{EA84BCAC-A79D-41E5-863A-5235AC17C076}"/>
    <cellStyle name="Input [yellow] 3 3 2 6 5" xfId="27333" xr:uid="{AFE3FF6F-E67C-4290-969A-0047E28676E6}"/>
    <cellStyle name="Input [yellow] 3 3 2 6 5 2" xfId="51099" xr:uid="{4CCE01B0-98AD-4CEA-AB42-64BE895581A5}"/>
    <cellStyle name="Input [yellow] 3 3 2 6 6" xfId="32152" xr:uid="{CF211D6D-EE00-4CF1-8C48-565E8C707821}"/>
    <cellStyle name="Input [yellow] 3 3 2 7" xfId="8839" xr:uid="{2F196A98-E939-4854-ADD0-A027C3335C8A}"/>
    <cellStyle name="Input [yellow] 3 3 2 7 2" xfId="33053" xr:uid="{27C34D13-A4A2-4FA7-BD32-69ABD1533088}"/>
    <cellStyle name="Input [yellow] 3 3 2 8" xfId="13756" xr:uid="{B7760ED3-D73E-4FC2-9ED1-1960A26A8D72}"/>
    <cellStyle name="Input [yellow] 3 3 2 8 2" xfId="37786" xr:uid="{F39F7256-1B18-489D-A730-41BB19864058}"/>
    <cellStyle name="Input [yellow] 3 3 2 9" xfId="18730" xr:uid="{E51DAFF1-26BB-4858-890F-B6D01A21E337}"/>
    <cellStyle name="Input [yellow] 3 3 2 9 2" xfId="42569" xr:uid="{13F55C25-7A81-47E0-ADF0-ACF07727F945}"/>
    <cellStyle name="Input [yellow] 3 3 3" xfId="3681" xr:uid="{A8637B0E-520B-4992-91F9-A73519A90226}"/>
    <cellStyle name="Input [yellow] 3 3 3 10" xfId="28446" xr:uid="{7FEC3AD3-88BE-4E8B-85BB-51334CE9B575}"/>
    <cellStyle name="Input [yellow] 3 3 3 2" xfId="4484" xr:uid="{07BF2709-CFFC-433A-A88F-84EB04F6FF06}"/>
    <cellStyle name="Input [yellow] 3 3 3 2 2" xfId="9864" xr:uid="{FFE6EAFC-D738-4374-A681-1770B4CDF209}"/>
    <cellStyle name="Input [yellow] 3 3 3 2 2 2" xfId="34076" xr:uid="{C8507FE7-CAAB-4EE0-8486-567F1ACDFA6E}"/>
    <cellStyle name="Input [yellow] 3 3 3 2 3" xfId="14779" xr:uid="{552EF346-F08F-4F7F-A527-AF2C723C26A0}"/>
    <cellStyle name="Input [yellow] 3 3 3 2 3 2" xfId="38809" xr:uid="{44FD2D62-385B-462A-B072-A7A758045783}"/>
    <cellStyle name="Input [yellow] 3 3 3 2 4" xfId="20013" xr:uid="{DB9CE1E6-3E4A-4D7F-97F1-36AE95D88F71}"/>
    <cellStyle name="Input [yellow] 3 3 3 2 4 2" xfId="43835" xr:uid="{93D7F638-DA47-48DE-B779-1B3C417B32BC}"/>
    <cellStyle name="Input [yellow] 3 3 3 2 5" xfId="24644" xr:uid="{B4C02AB7-D8B9-4D6A-9988-1903E45599CB}"/>
    <cellStyle name="Input [yellow] 3 3 3 2 5 2" xfId="48410" xr:uid="{F0494D8E-F76B-4727-BDD1-CE916BFA568C}"/>
    <cellStyle name="Input [yellow] 3 3 3 2 6" xfId="29236" xr:uid="{4D57F252-D591-44B8-845C-4634784FF76D}"/>
    <cellStyle name="Input [yellow] 3 3 3 3" xfId="5590" xr:uid="{B5470C33-7031-48C9-8809-E7A632CCFA43}"/>
    <cellStyle name="Input [yellow] 3 3 3 3 2" xfId="10969" xr:uid="{15D1751E-86E4-40DB-868A-E2078C868AA5}"/>
    <cellStyle name="Input [yellow] 3 3 3 3 2 2" xfId="35006" xr:uid="{21142890-9D02-4A37-A8C3-D9D9E9DD1F11}"/>
    <cellStyle name="Input [yellow] 3 3 3 3 3" xfId="15710" xr:uid="{6FA21E5C-1E82-4BCF-8AB4-CEFD7657CD65}"/>
    <cellStyle name="Input [yellow] 3 3 3 3 3 2" xfId="39740" xr:uid="{9F57EBF8-EAC8-47C6-BF37-FC8A7FB92CB4}"/>
    <cellStyle name="Input [yellow] 3 3 3 3 4" xfId="20758" xr:uid="{85F34918-677C-4CE1-AC6E-9BA8F678287A}"/>
    <cellStyle name="Input [yellow] 3 3 3 3 4 2" xfId="44569" xr:uid="{E191CEAB-F271-4CE6-9EC5-2A98DF2E9DC8}"/>
    <cellStyle name="Input [yellow] 3 3 3 3 5" xfId="25378" xr:uid="{9D69990D-65CF-41E7-B400-3535433DE38F}"/>
    <cellStyle name="Input [yellow] 3 3 3 3 5 2" xfId="49144" xr:uid="{2C31FE62-A490-412F-A9EC-A9C76D295912}"/>
    <cellStyle name="Input [yellow] 3 3 3 3 6" xfId="30154" xr:uid="{CB51254E-9054-41CB-BF90-D55C55B5AC49}"/>
    <cellStyle name="Input [yellow] 3 3 3 4" xfId="6371" xr:uid="{AA109F7A-65A4-4EF0-B2F1-C4A71AE00255}"/>
    <cellStyle name="Input [yellow] 3 3 3 4 2" xfId="11750" xr:uid="{09CF0CBF-C773-405D-A8E4-67D672434BEE}"/>
    <cellStyle name="Input [yellow] 3 3 3 4 2 2" xfId="35784" xr:uid="{B6FC9554-1A29-4CA5-B276-7DE013500354}"/>
    <cellStyle name="Input [yellow] 3 3 3 4 3" xfId="16488" xr:uid="{08CB42DC-87C9-42EC-8E26-DCB809F50CA3}"/>
    <cellStyle name="Input [yellow] 3 3 3 4 3 2" xfId="40518" xr:uid="{94311C50-F195-44CF-86EA-A85BCFC959E4}"/>
    <cellStyle name="Input [yellow] 3 3 3 4 4" xfId="21494" xr:uid="{590804DB-6E8B-4073-BD07-C80BBC7C2A8E}"/>
    <cellStyle name="Input [yellow] 3 3 3 4 4 2" xfId="45296" xr:uid="{E9E6D0EE-E48F-459D-8C08-F980F102A099}"/>
    <cellStyle name="Input [yellow] 3 3 3 4 5" xfId="26105" xr:uid="{BDBE4570-4A42-4C7F-B7A0-E9D0D089C0B9}"/>
    <cellStyle name="Input [yellow] 3 3 3 4 5 2" xfId="49871" xr:uid="{24904596-9E06-4CE9-A545-03204EB4B7E8}"/>
    <cellStyle name="Input [yellow] 3 3 3 4 6" xfId="30923" xr:uid="{0129343D-9D41-452E-B39F-56A0B3F70823}"/>
    <cellStyle name="Input [yellow] 3 3 3 5" xfId="7110" xr:uid="{621747F9-7E77-43A0-887F-2EFA982D1EF4}"/>
    <cellStyle name="Input [yellow] 3 3 3 5 2" xfId="12489" xr:uid="{3F160D2E-5A03-4B6E-9683-E0A657288CF3}"/>
    <cellStyle name="Input [yellow] 3 3 3 5 2 2" xfId="36521" xr:uid="{4EB53947-C6EF-40F8-97B3-2FFC39EF7424}"/>
    <cellStyle name="Input [yellow] 3 3 3 5 3" xfId="17225" xr:uid="{8ED45AED-2F50-45DB-A298-A3D17CD05A9D}"/>
    <cellStyle name="Input [yellow] 3 3 3 5 3 2" xfId="41255" xr:uid="{D898DE66-8D31-49EB-81D1-EE2FD9FCE41A}"/>
    <cellStyle name="Input [yellow] 3 3 3 5 4" xfId="22230" xr:uid="{EED53A6F-A11A-40A4-9599-4123DC8A2DE8}"/>
    <cellStyle name="Input [yellow] 3 3 3 5 4 2" xfId="46023" xr:uid="{0BD1472A-6466-4158-B51E-1BBB050D7E30}"/>
    <cellStyle name="Input [yellow] 3 3 3 5 5" xfId="26832" xr:uid="{9FA95A2E-742F-427D-BBE4-673F06DB4CA8}"/>
    <cellStyle name="Input [yellow] 3 3 3 5 5 2" xfId="50598" xr:uid="{FD337C7B-032C-4FCF-8035-C4CC7A6CD518}"/>
    <cellStyle name="Input [yellow] 3 3 3 5 6" xfId="31651" xr:uid="{E6B36856-E436-4A52-BF8E-8E006275D184}"/>
    <cellStyle name="Input [yellow] 3 3 3 6" xfId="7843" xr:uid="{BE6117D2-0B85-485C-9634-9DDC7BB09867}"/>
    <cellStyle name="Input [yellow] 3 3 3 6 2" xfId="13222" xr:uid="{2795C703-2303-4034-8A39-CFA3DBA960B7}"/>
    <cellStyle name="Input [yellow] 3 3 3 6 2 2" xfId="37252" xr:uid="{75DEA999-4BAC-4B0B-A9D9-6FD423BAB4C3}"/>
    <cellStyle name="Input [yellow] 3 3 3 6 3" xfId="17956" xr:uid="{336BA813-EA28-43E1-8578-C845854F9668}"/>
    <cellStyle name="Input [yellow] 3 3 3 6 3 2" xfId="41986" xr:uid="{EC68692E-DC67-40C4-B31F-9EAEBD3EF883}"/>
    <cellStyle name="Input [yellow] 3 3 3 6 4" xfId="22961" xr:uid="{DE6E8052-293A-45DD-ADA7-FF7817F2DE33}"/>
    <cellStyle name="Input [yellow] 3 3 3 6 4 2" xfId="46745" xr:uid="{E80BF34F-2569-4E91-AF2E-FBF4CEF4A709}"/>
    <cellStyle name="Input [yellow] 3 3 3 6 5" xfId="27554" xr:uid="{1577485D-0EF3-4FF9-980F-31A4D73077C2}"/>
    <cellStyle name="Input [yellow] 3 3 3 6 5 2" xfId="51320" xr:uid="{7B1648DB-8CEF-4046-BD15-61C807971EB2}"/>
    <cellStyle name="Input [yellow] 3 3 3 6 6" xfId="32373" xr:uid="{C41CD77D-4049-4D46-A3FC-7A6D2D3CE97F}"/>
    <cellStyle name="Input [yellow] 3 3 3 7" xfId="9063" xr:uid="{19EEFA16-A9B5-49A5-96B1-F226341A81D6}"/>
    <cellStyle name="Input [yellow] 3 3 3 7 2" xfId="33277" xr:uid="{DE51F324-0CFC-4EC1-8E1C-A1708ED65D70}"/>
    <cellStyle name="Input [yellow] 3 3 3 8" xfId="13980" xr:uid="{C2FCBD27-0A00-4005-A0C0-CB096469F0D8}"/>
    <cellStyle name="Input [yellow] 3 3 3 8 2" xfId="38010" xr:uid="{75CEA67E-9A2F-4F0C-A5B8-91D048EF7780}"/>
    <cellStyle name="Input [yellow] 3 3 3 9" xfId="18954" xr:uid="{47888ADD-9435-4AA8-A516-969A3F656F6A}"/>
    <cellStyle name="Input [yellow] 3 3 3 9 2" xfId="42790" xr:uid="{31C590E6-61A3-4A3F-BFFD-1F8CF5857E44}"/>
    <cellStyle name="Input [yellow] 3 3 4" xfId="3984" xr:uid="{9DA86465-BD81-47F7-9A57-52640AF89A1B}"/>
    <cellStyle name="Input [yellow] 3 3 4 2" xfId="9364" xr:uid="{019A8314-0D15-43FD-98E8-CD4D2272CE99}"/>
    <cellStyle name="Input [yellow] 3 3 4 2 2" xfId="33578" xr:uid="{F988E164-444E-4DEB-85F2-E43D22047AEA}"/>
    <cellStyle name="Input [yellow] 3 3 4 3" xfId="14281" xr:uid="{C8BC7F5A-10AB-494E-8F1F-92D5844BA2D4}"/>
    <cellStyle name="Input [yellow] 3 3 4 3 2" xfId="38311" xr:uid="{39AB83BD-579A-4DAF-A304-71A5318EBEED}"/>
    <cellStyle name="Input [yellow] 3 3 4 4" xfId="19513" xr:uid="{ABA1EB07-C958-4120-A9F4-B0B0871D6221}"/>
    <cellStyle name="Input [yellow] 3 3 4 4 2" xfId="43341" xr:uid="{0158C62F-7890-4652-8044-538877971C76}"/>
    <cellStyle name="Input [yellow] 3 3 4 5" xfId="24150" xr:uid="{7EC0105C-B896-43AC-BA70-C7BA0F62DC5D}"/>
    <cellStyle name="Input [yellow] 3 3 4 5 2" xfId="47916" xr:uid="{77F6228E-BD2E-4DD6-85A8-2567611321A5}"/>
    <cellStyle name="Input [yellow] 3 3 4 6" xfId="28744" xr:uid="{8AEC99E2-6BDA-47CF-8BB2-91C37D93DCC0}"/>
    <cellStyle name="Input [yellow] 3 3 5" xfId="5089" xr:uid="{CAFAC95A-6CBD-48E6-A681-CB9BC3195C6B}"/>
    <cellStyle name="Input [yellow] 3 3 5 2" xfId="10468" xr:uid="{DBC3450A-C9DE-42DE-A59F-D467EBBBF1C8}"/>
    <cellStyle name="Input [yellow] 3 3 5 2 2" xfId="34507" xr:uid="{53AB13C5-0C49-47D9-9E5E-C619A6295E73}"/>
    <cellStyle name="Input [yellow] 3 3 5 3" xfId="15211" xr:uid="{0C8E72C4-1DCB-4839-8DF7-0B21FFB00E5E}"/>
    <cellStyle name="Input [yellow] 3 3 5 3 2" xfId="39241" xr:uid="{ED869567-DB24-4639-B13C-18F4AF61526A}"/>
    <cellStyle name="Input [yellow] 3 3 5 4" xfId="20259" xr:uid="{CD66A552-B909-4350-90DB-007F6A61884B}"/>
    <cellStyle name="Input [yellow] 3 3 5 4 2" xfId="44076" xr:uid="{F7C379C2-B69B-4CD3-B3F3-22B1270D2833}"/>
    <cellStyle name="Input [yellow] 3 3 5 5" xfId="24885" xr:uid="{393BDC42-EE49-4F23-89DC-19F8104C790E}"/>
    <cellStyle name="Input [yellow] 3 3 5 5 2" xfId="48651" xr:uid="{DE5CE82C-7635-4E70-9812-0A1F64FE1E9D}"/>
    <cellStyle name="Input [yellow] 3 3 5 6" xfId="29661" xr:uid="{9FB1368A-E808-4DAE-A42E-8257ADB801DB}"/>
    <cellStyle name="Input [yellow] 3 3 6" xfId="5870" xr:uid="{73965A90-6901-4DEE-BE32-5BBD0473AD17}"/>
    <cellStyle name="Input [yellow] 3 3 6 2" xfId="11249" xr:uid="{86D8E16D-BAAA-49F1-B3FF-93A32F34F11F}"/>
    <cellStyle name="Input [yellow] 3 3 6 2 2" xfId="35285" xr:uid="{3E673955-80EE-415F-94BB-C4885D7559C3}"/>
    <cellStyle name="Input [yellow] 3 3 6 3" xfId="15989" xr:uid="{0FCF9BD7-A3C6-4F9C-A09B-E0647DFDB77F}"/>
    <cellStyle name="Input [yellow] 3 3 6 3 2" xfId="40019" xr:uid="{3DC13967-A72D-4601-B379-55DC014E7192}"/>
    <cellStyle name="Input [yellow] 3 3 6 4" xfId="20996" xr:uid="{B69AAAA1-23F1-4F7B-9913-20E3CD661643}"/>
    <cellStyle name="Input [yellow] 3 3 6 4 2" xfId="44804" xr:uid="{797EA2F5-DF81-4618-80C4-678A8714B992}"/>
    <cellStyle name="Input [yellow] 3 3 6 5" xfId="25613" xr:uid="{E976C712-5BDE-477F-90AB-31F90E5E6C95}"/>
    <cellStyle name="Input [yellow] 3 3 6 5 2" xfId="49379" xr:uid="{A4AE96CE-BEB1-4E71-A1C5-A90BF7581D90}"/>
    <cellStyle name="Input [yellow] 3 3 6 6" xfId="30430" xr:uid="{52248F29-46F5-4BED-AF56-1DAAF870D0C6}"/>
    <cellStyle name="Input [yellow] 3 3 7" xfId="6610" xr:uid="{4F61027C-0034-4F9F-9950-A4DBCCAB80B4}"/>
    <cellStyle name="Input [yellow] 3 3 7 2" xfId="11989" xr:uid="{EBCB6A27-3C05-4ACB-8C5C-F58BD05B8728}"/>
    <cellStyle name="Input [yellow] 3 3 7 2 2" xfId="36023" xr:uid="{94C9B449-08C2-42C1-8C99-343B6B59975F}"/>
    <cellStyle name="Input [yellow] 3 3 7 3" xfId="16727" xr:uid="{0537154B-D19E-4D6B-9E56-848081C8E518}"/>
    <cellStyle name="Input [yellow] 3 3 7 3 2" xfId="40757" xr:uid="{9AA30186-E097-4460-8CC5-5FAE7DBC520F}"/>
    <cellStyle name="Input [yellow] 3 3 7 4" xfId="21732" xr:uid="{3AE58861-7240-4DF4-8AD8-AD2964B1961B}"/>
    <cellStyle name="Input [yellow] 3 3 7 4 2" xfId="45531" xr:uid="{B08797F7-50E1-42B5-AA1B-02CC3BE44BA5}"/>
    <cellStyle name="Input [yellow] 3 3 7 5" xfId="26340" xr:uid="{40D144ED-B711-462D-8478-6CD73D34B8A4}"/>
    <cellStyle name="Input [yellow] 3 3 7 5 2" xfId="50106" xr:uid="{19CF974B-AD3D-4EBE-99C0-825308574901}"/>
    <cellStyle name="Input [yellow] 3 3 7 6" xfId="31159" xr:uid="{E95D4564-938B-4628-BBB8-216A6EA112A9}"/>
    <cellStyle name="Input [yellow] 3 3 8" xfId="7343" xr:uid="{AFDED2FC-45B8-4E23-BF5C-09422DBB0653}"/>
    <cellStyle name="Input [yellow] 3 3 8 2" xfId="12722" xr:uid="{1ADE3CCB-4F24-4987-B67E-CCFBDA376471}"/>
    <cellStyle name="Input [yellow] 3 3 8 2 2" xfId="36754" xr:uid="{CD3F2275-0775-4D59-8C20-EEDB0A10E892}"/>
    <cellStyle name="Input [yellow] 3 3 8 3" xfId="17458" xr:uid="{D4A830FB-8114-4DD8-BFDE-B9A6D1AB0F74}"/>
    <cellStyle name="Input [yellow] 3 3 8 3 2" xfId="41488" xr:uid="{71D2AD9B-85F2-41E7-A070-FCF97EFA25F4}"/>
    <cellStyle name="Input [yellow] 3 3 8 4" xfId="22463" xr:uid="{D89FA39D-756F-4B1B-9687-5CC00F96F306}"/>
    <cellStyle name="Input [yellow] 3 3 8 4 2" xfId="46253" xr:uid="{32C4DE32-F96C-49E0-8979-0B0250DB607F}"/>
    <cellStyle name="Input [yellow] 3 3 8 5" xfId="27062" xr:uid="{5A4F5809-E9C0-4D32-9430-76A41F438829}"/>
    <cellStyle name="Input [yellow] 3 3 8 5 2" xfId="50828" xr:uid="{14B9B004-DD15-4789-9566-9EC21B149E44}"/>
    <cellStyle name="Input [yellow] 3 3 8 6" xfId="31881" xr:uid="{D828CEF2-EA3B-4BB2-92B8-47BCF674BD08}"/>
    <cellStyle name="Input [yellow] 3 3 9" xfId="8560" xr:uid="{2D0C0CBF-9C12-4C3A-9590-C6EDB8559355}"/>
    <cellStyle name="Input [yellow] 3 3 9 2" xfId="32776" xr:uid="{E57B0B31-6400-4674-A469-48F7977510DA}"/>
    <cellStyle name="Input [yellow] 3 4" xfId="3182" xr:uid="{9FD5FD3F-2F65-4EBF-A4D4-D71EC9E78E60}"/>
    <cellStyle name="Input [yellow] 3 4 10" xfId="13491" xr:uid="{17CBA107-4F79-4479-8CDE-A2761DA16C41}"/>
    <cellStyle name="Input [yellow] 3 4 10 2" xfId="37521" xr:uid="{1E5DBC03-C647-42F7-BB4A-F6A4115CF4E8}"/>
    <cellStyle name="Input [yellow] 3 4 11" xfId="18463" xr:uid="{AD2D1BC0-3F74-4D35-B630-A49E3E326FE2}"/>
    <cellStyle name="Input [yellow] 3 4 11 2" xfId="42306" xr:uid="{B6510809-5F85-4CDE-BC17-33BDBF010F65}"/>
    <cellStyle name="Input [yellow] 3 4 12" xfId="27961" xr:uid="{45B6B7DB-DC18-4972-A26C-88819CF8EEE8}"/>
    <cellStyle name="Input [yellow] 3 4 2" xfId="3466" xr:uid="{ACCCD33B-7F03-4E85-BA65-3442D283BED2}"/>
    <cellStyle name="Input [yellow] 3 4 2 10" xfId="23454" xr:uid="{7BD32ACB-D871-4EEE-9226-5D8A795DA729}"/>
    <cellStyle name="Input [yellow] 3 4 2 10 2" xfId="47220" xr:uid="{E9C2D230-FE33-42A0-AE6F-CFB5C633F115}"/>
    <cellStyle name="Input [yellow] 3 4 2 11" xfId="28233" xr:uid="{858B7265-8BE3-4E10-9895-8E74BE43AC5C}"/>
    <cellStyle name="Input [yellow] 3 4 2 2" xfId="4269" xr:uid="{D74110EC-764F-4E5E-8AEA-667FE5E6E8C9}"/>
    <cellStyle name="Input [yellow] 3 4 2 2 2" xfId="9649" xr:uid="{CDCA9A6D-CD08-4DA2-BFC3-38F8C18BE621}"/>
    <cellStyle name="Input [yellow] 3 4 2 2 2 2" xfId="33861" xr:uid="{8938B554-0CF2-4533-AD00-7E94D95B6ED8}"/>
    <cellStyle name="Input [yellow] 3 4 2 2 3" xfId="14564" xr:uid="{C4BD97BF-FB87-4908-97EF-0EECCEB23E87}"/>
    <cellStyle name="Input [yellow] 3 4 2 2 3 2" xfId="38594" xr:uid="{068CC80E-BF18-4E86-BF78-01C03297CA26}"/>
    <cellStyle name="Input [yellow] 3 4 2 2 4" xfId="19798" xr:uid="{36C4B98C-1F4D-4215-8ED3-D2C49EF3AB2B}"/>
    <cellStyle name="Input [yellow] 3 4 2 2 4 2" xfId="43622" xr:uid="{D99378D3-7CDA-46FE-A228-EF82572C4ECA}"/>
    <cellStyle name="Input [yellow] 3 4 2 2 5" xfId="24431" xr:uid="{D5680F51-7D2E-4A95-8DF0-CBBFB1EDD066}"/>
    <cellStyle name="Input [yellow] 3 4 2 2 5 2" xfId="48197" xr:uid="{F4330227-FAF3-479E-B7B2-9126121919AB}"/>
    <cellStyle name="Input [yellow] 3 4 2 2 6" xfId="29023" xr:uid="{77EDB86A-FE4E-4A98-9ACD-D7D71E02DAE0}"/>
    <cellStyle name="Input [yellow] 3 4 2 3" xfId="5375" xr:uid="{5631D80C-96C3-49D2-89E0-F30A55466707}"/>
    <cellStyle name="Input [yellow] 3 4 2 3 2" xfId="10754" xr:uid="{C3BCBAB7-81BA-4124-B125-C1631AD4A8EB}"/>
    <cellStyle name="Input [yellow] 3 4 2 3 2 2" xfId="34791" xr:uid="{78A6B37A-BB48-466A-A78C-31C50F3F954F}"/>
    <cellStyle name="Input [yellow] 3 4 2 3 3" xfId="15495" xr:uid="{9C01606D-8DD1-4C79-A1CE-FA1F919C96EC}"/>
    <cellStyle name="Input [yellow] 3 4 2 3 3 2" xfId="39525" xr:uid="{90C9C4CC-120B-4E14-88AE-38A415E8EFBB}"/>
    <cellStyle name="Input [yellow] 3 4 2 3 4" xfId="20543" xr:uid="{6D1AD09B-C072-4C28-B8F2-FB6456EA37DA}"/>
    <cellStyle name="Input [yellow] 3 4 2 3 4 2" xfId="44356" xr:uid="{D260C13E-44F2-4FDA-8A5D-24233B01D058}"/>
    <cellStyle name="Input [yellow] 3 4 2 3 5" xfId="25165" xr:uid="{5EC2CC2D-17D8-47C5-93D2-78503B777913}"/>
    <cellStyle name="Input [yellow] 3 4 2 3 5 2" xfId="48931" xr:uid="{1E25968E-E926-4561-9C4F-C38B27EB3142}"/>
    <cellStyle name="Input [yellow] 3 4 2 3 6" xfId="29941" xr:uid="{338245EF-B232-4D0A-8B9E-8F1CCE586651}"/>
    <cellStyle name="Input [yellow] 3 4 2 4" xfId="6156" xr:uid="{D2C64B1A-E749-41F8-8A7B-20F7737C6C7A}"/>
    <cellStyle name="Input [yellow] 3 4 2 4 2" xfId="11535" xr:uid="{78C2F7F1-001E-4175-B842-143882EAE52B}"/>
    <cellStyle name="Input [yellow] 3 4 2 4 2 2" xfId="35569" xr:uid="{53EF4103-695A-4D73-9FD9-C7D7716D33C0}"/>
    <cellStyle name="Input [yellow] 3 4 2 4 3" xfId="16273" xr:uid="{AB701EB0-580F-4AB6-BCE1-9233DB67A86C}"/>
    <cellStyle name="Input [yellow] 3 4 2 4 3 2" xfId="40303" xr:uid="{5E8E23DE-6CFD-4F6C-A0C9-8F0136F85838}"/>
    <cellStyle name="Input [yellow] 3 4 2 4 4" xfId="21279" xr:uid="{E2945A98-7AE9-4473-83C9-3418487198EB}"/>
    <cellStyle name="Input [yellow] 3 4 2 4 4 2" xfId="45083" xr:uid="{D53C5DA7-3ECE-481D-BBD6-8DBA1BD686A2}"/>
    <cellStyle name="Input [yellow] 3 4 2 4 5" xfId="25892" xr:uid="{3CA52C32-43C6-4C26-AC8D-D4EC8E602F83}"/>
    <cellStyle name="Input [yellow] 3 4 2 4 5 2" xfId="49658" xr:uid="{F8877B8D-B97A-48AE-ADC5-B4347884972F}"/>
    <cellStyle name="Input [yellow] 3 4 2 4 6" xfId="30710" xr:uid="{DD79C0D6-8C5D-4848-B530-7FFD97628B72}"/>
    <cellStyle name="Input [yellow] 3 4 2 5" xfId="6895" xr:uid="{4F3AA3A8-F4A1-432A-AAA8-C87EA7F7267A}"/>
    <cellStyle name="Input [yellow] 3 4 2 5 2" xfId="12274" xr:uid="{9504D359-9EE0-49B8-AC65-1942CA8D7DF9}"/>
    <cellStyle name="Input [yellow] 3 4 2 5 2 2" xfId="36306" xr:uid="{4251562A-F04D-40AC-AA1F-EAF0C334C73B}"/>
    <cellStyle name="Input [yellow] 3 4 2 5 3" xfId="17010" xr:uid="{C1E076BC-F91D-4D64-8920-0D44315D030D}"/>
    <cellStyle name="Input [yellow] 3 4 2 5 3 2" xfId="41040" xr:uid="{E9AA17F3-C5B9-4254-B043-1FAD42AFA57A}"/>
    <cellStyle name="Input [yellow] 3 4 2 5 4" xfId="22015" xr:uid="{910AF92E-2733-4661-B1E0-9854ACDECD5D}"/>
    <cellStyle name="Input [yellow] 3 4 2 5 4 2" xfId="45810" xr:uid="{7F0F5645-82B6-4768-B15B-CB2742255B74}"/>
    <cellStyle name="Input [yellow] 3 4 2 5 5" xfId="26619" xr:uid="{CF23B770-2DE8-43BC-BD6A-414049632835}"/>
    <cellStyle name="Input [yellow] 3 4 2 5 5 2" xfId="50385" xr:uid="{0FF615F2-51BD-40A4-BD4A-3ED4E982DEAB}"/>
    <cellStyle name="Input [yellow] 3 4 2 5 6" xfId="31438" xr:uid="{AF911B7C-9629-4C68-99DB-A34B7AAD77D6}"/>
    <cellStyle name="Input [yellow] 3 4 2 6" xfId="7628" xr:uid="{44D13061-48F4-41A6-9271-500DEADBE5BC}"/>
    <cellStyle name="Input [yellow] 3 4 2 6 2" xfId="13007" xr:uid="{EEA52AE5-7CBC-4B51-B310-2411F34E0B29}"/>
    <cellStyle name="Input [yellow] 3 4 2 6 2 2" xfId="37037" xr:uid="{BE88AC63-260A-4EDB-81A3-8CE645856A9C}"/>
    <cellStyle name="Input [yellow] 3 4 2 6 3" xfId="17741" xr:uid="{000B4AAE-758C-40FA-B4F5-0753CEC374C4}"/>
    <cellStyle name="Input [yellow] 3 4 2 6 3 2" xfId="41771" xr:uid="{1BF90DF1-2057-4317-8D99-8A8C74A7ADAB}"/>
    <cellStyle name="Input [yellow] 3 4 2 6 4" xfId="22746" xr:uid="{BE719B39-D66A-4B67-BE05-917C26EAAD99}"/>
    <cellStyle name="Input [yellow] 3 4 2 6 4 2" xfId="46532" xr:uid="{FC4FA6AF-9249-4E74-B612-6861AEF42823}"/>
    <cellStyle name="Input [yellow] 3 4 2 6 5" xfId="27341" xr:uid="{81AC8383-144F-48AE-862D-9F444A61CF9F}"/>
    <cellStyle name="Input [yellow] 3 4 2 6 5 2" xfId="51107" xr:uid="{C6A0BECE-D3B3-4DD8-AEB8-34E5329C5F09}"/>
    <cellStyle name="Input [yellow] 3 4 2 6 6" xfId="32160" xr:uid="{931A7B57-8141-4877-BCC5-58D9234BA510}"/>
    <cellStyle name="Input [yellow] 3 4 2 7" xfId="8848" xr:uid="{7CAE6CC0-371A-4A49-B952-399DAFC258DD}"/>
    <cellStyle name="Input [yellow] 3 4 2 7 2" xfId="33062" xr:uid="{93E21A57-F622-4923-8A6B-1C2F800D52E5}"/>
    <cellStyle name="Input [yellow] 3 4 2 8" xfId="13765" xr:uid="{A5227764-67C7-486C-8CCB-2D00A727E8F9}"/>
    <cellStyle name="Input [yellow] 3 4 2 8 2" xfId="37795" xr:uid="{249A19D2-B0E4-455E-B182-3DD5CCC3D989}"/>
    <cellStyle name="Input [yellow] 3 4 2 9" xfId="18739" xr:uid="{6BE0A08C-1D52-4FAF-AE1E-CFDD178685E2}"/>
    <cellStyle name="Input [yellow] 3 4 2 9 2" xfId="42577" xr:uid="{0FBD69D6-DB5E-4EE1-BD37-E885F354CBC1}"/>
    <cellStyle name="Input [yellow] 3 4 3" xfId="3690" xr:uid="{565A0E38-0C87-4066-A94A-3933AE73C897}"/>
    <cellStyle name="Input [yellow] 3 4 3 10" xfId="28454" xr:uid="{E1C403D8-8641-4C50-B487-BD185D57766C}"/>
    <cellStyle name="Input [yellow] 3 4 3 2" xfId="4493" xr:uid="{1EA13332-4858-4513-8F39-C220FA49C3B7}"/>
    <cellStyle name="Input [yellow] 3 4 3 2 2" xfId="9873" xr:uid="{B6596A59-D805-4DEC-AFF9-042D41992E1E}"/>
    <cellStyle name="Input [yellow] 3 4 3 2 2 2" xfId="34085" xr:uid="{A1F2D049-D504-4C8B-A3C4-BB964D765E4C}"/>
    <cellStyle name="Input [yellow] 3 4 3 2 3" xfId="14788" xr:uid="{61D95D98-9729-42F7-877C-33AF18BFDFAD}"/>
    <cellStyle name="Input [yellow] 3 4 3 2 3 2" xfId="38818" xr:uid="{FEF945A4-52C6-4835-AC02-BA2A2405EC3D}"/>
    <cellStyle name="Input [yellow] 3 4 3 2 4" xfId="20022" xr:uid="{7360E3DD-A5FB-4779-B36F-7EDCC145A4CF}"/>
    <cellStyle name="Input [yellow] 3 4 3 2 4 2" xfId="43843" xr:uid="{176D11CE-F751-46BF-B161-743E29292914}"/>
    <cellStyle name="Input [yellow] 3 4 3 2 5" xfId="24652" xr:uid="{BE67B8DB-7ED2-43D2-8377-6432F4B553BE}"/>
    <cellStyle name="Input [yellow] 3 4 3 2 5 2" xfId="48418" xr:uid="{C601E46D-ED2D-4070-92A2-7675587F8A53}"/>
    <cellStyle name="Input [yellow] 3 4 3 2 6" xfId="29244" xr:uid="{5A36896A-FEF6-4B28-9B6B-C56CED16A9B5}"/>
    <cellStyle name="Input [yellow] 3 4 3 3" xfId="5599" xr:uid="{13B6D2A2-C08D-4E60-82F3-1C97E7EBCA0B}"/>
    <cellStyle name="Input [yellow] 3 4 3 3 2" xfId="10978" xr:uid="{E5B50228-2D50-4957-AC36-B6332B9B5FCC}"/>
    <cellStyle name="Input [yellow] 3 4 3 3 2 2" xfId="35015" xr:uid="{EA746B9F-00D8-4AE3-B463-0509DC9FE121}"/>
    <cellStyle name="Input [yellow] 3 4 3 3 3" xfId="15719" xr:uid="{8FF5558E-14E1-47AE-9A98-5ED630204B76}"/>
    <cellStyle name="Input [yellow] 3 4 3 3 3 2" xfId="39749" xr:uid="{6F5D0213-E77A-4840-A9DB-FE81A307E72C}"/>
    <cellStyle name="Input [yellow] 3 4 3 3 4" xfId="20767" xr:uid="{2B23285E-C61E-4ACF-8DD7-5B5BDB6A6016}"/>
    <cellStyle name="Input [yellow] 3 4 3 3 4 2" xfId="44577" xr:uid="{B6BE6B0F-02D6-417C-877E-26C03A5DDCE1}"/>
    <cellStyle name="Input [yellow] 3 4 3 3 5" xfId="25386" xr:uid="{4AB26DB1-6384-40E6-AC40-5D4C13E0D3D8}"/>
    <cellStyle name="Input [yellow] 3 4 3 3 5 2" xfId="49152" xr:uid="{DE91DF9C-5351-41C7-B74F-8DF039E83211}"/>
    <cellStyle name="Input [yellow] 3 4 3 3 6" xfId="30162" xr:uid="{546A5C7F-A1DD-406B-B951-9564A73094EB}"/>
    <cellStyle name="Input [yellow] 3 4 3 4" xfId="6380" xr:uid="{42F027F1-AFAD-4A2F-AA2F-34E495DD8298}"/>
    <cellStyle name="Input [yellow] 3 4 3 4 2" xfId="11759" xr:uid="{C0328877-3359-410E-8A30-49FC3E69BDBD}"/>
    <cellStyle name="Input [yellow] 3 4 3 4 2 2" xfId="35793" xr:uid="{6EB85D64-ED8C-4316-9AA5-EF46E59C7B03}"/>
    <cellStyle name="Input [yellow] 3 4 3 4 3" xfId="16497" xr:uid="{5A371A92-FD9E-49FF-A539-A7B6D8BC8168}"/>
    <cellStyle name="Input [yellow] 3 4 3 4 3 2" xfId="40527" xr:uid="{EC5BA10F-DF7E-42E6-AB74-3C57188E0EA5}"/>
    <cellStyle name="Input [yellow] 3 4 3 4 4" xfId="21503" xr:uid="{8784EAC2-EA58-4CE6-8817-A042C7BC9B46}"/>
    <cellStyle name="Input [yellow] 3 4 3 4 4 2" xfId="45304" xr:uid="{8B2E364B-5263-4CD9-9126-5D16A2A1B664}"/>
    <cellStyle name="Input [yellow] 3 4 3 4 5" xfId="26113" xr:uid="{2989F00C-878A-4855-8FA6-3CD4E7CE51F1}"/>
    <cellStyle name="Input [yellow] 3 4 3 4 5 2" xfId="49879" xr:uid="{E128B4B6-0F1C-4C9A-B177-F3BDDDD7E2D4}"/>
    <cellStyle name="Input [yellow] 3 4 3 4 6" xfId="30931" xr:uid="{BF2A3C67-361F-43FB-93D0-E853EE0681D5}"/>
    <cellStyle name="Input [yellow] 3 4 3 5" xfId="7119" xr:uid="{303AACD9-A979-4068-8695-60BA0EEB7404}"/>
    <cellStyle name="Input [yellow] 3 4 3 5 2" xfId="12498" xr:uid="{87ABE151-9131-4A61-A12C-DA9D64E70480}"/>
    <cellStyle name="Input [yellow] 3 4 3 5 2 2" xfId="36530" xr:uid="{2E538D89-4B5F-4C63-8FC0-8EDBD52043C5}"/>
    <cellStyle name="Input [yellow] 3 4 3 5 3" xfId="17234" xr:uid="{9C012D91-33A3-4B9E-A4D8-5E60D5B06AF0}"/>
    <cellStyle name="Input [yellow] 3 4 3 5 3 2" xfId="41264" xr:uid="{AB9F360B-5FDF-4078-AB3C-DA5018C3C765}"/>
    <cellStyle name="Input [yellow] 3 4 3 5 4" xfId="22239" xr:uid="{52508603-78A2-4C3D-A417-7A12C0250FAF}"/>
    <cellStyle name="Input [yellow] 3 4 3 5 4 2" xfId="46031" xr:uid="{F26806E3-72AD-4FBA-89AC-0F2B0652AE83}"/>
    <cellStyle name="Input [yellow] 3 4 3 5 5" xfId="26840" xr:uid="{CA6C1179-E4B2-4A1A-B1F4-8E4CD1CD7E2F}"/>
    <cellStyle name="Input [yellow] 3 4 3 5 5 2" xfId="50606" xr:uid="{7524C0D2-3A80-4A71-9A41-3C34B6813E89}"/>
    <cellStyle name="Input [yellow] 3 4 3 5 6" xfId="31659" xr:uid="{8FE343C8-C469-47FD-B4DE-7D77B746A728}"/>
    <cellStyle name="Input [yellow] 3 4 3 6" xfId="7852" xr:uid="{95ED45F0-211C-4A93-9466-10C83408D7D4}"/>
    <cellStyle name="Input [yellow] 3 4 3 6 2" xfId="13231" xr:uid="{D29BA614-7B08-40D0-9153-B0649CDECB36}"/>
    <cellStyle name="Input [yellow] 3 4 3 6 2 2" xfId="37261" xr:uid="{B9CF52C6-754A-4EF5-9597-7A13AFD297E7}"/>
    <cellStyle name="Input [yellow] 3 4 3 6 3" xfId="17965" xr:uid="{F2DC6BFE-5CDF-4E88-9AF5-0F93C2B6437C}"/>
    <cellStyle name="Input [yellow] 3 4 3 6 3 2" xfId="41995" xr:uid="{BB33AA3B-3ADF-441E-8063-4046F45D71EC}"/>
    <cellStyle name="Input [yellow] 3 4 3 6 4" xfId="22970" xr:uid="{3AACDF8E-5D84-41A8-97DA-2728F57E8D64}"/>
    <cellStyle name="Input [yellow] 3 4 3 6 4 2" xfId="46753" xr:uid="{F6B5C776-A8A4-42F1-A1EB-7BA0327E770E}"/>
    <cellStyle name="Input [yellow] 3 4 3 6 5" xfId="27562" xr:uid="{C03EF5A6-10D8-4ACA-AB8B-B4E346D5CCDD}"/>
    <cellStyle name="Input [yellow] 3 4 3 6 5 2" xfId="51328" xr:uid="{7C255DED-6D26-4180-BE73-1D1608F34313}"/>
    <cellStyle name="Input [yellow] 3 4 3 6 6" xfId="32381" xr:uid="{1E0E96E4-E763-4CBE-80DD-06140694F3A7}"/>
    <cellStyle name="Input [yellow] 3 4 3 7" xfId="9072" xr:uid="{E1CCA443-ABA4-45AB-86C5-40ACCE95D1CF}"/>
    <cellStyle name="Input [yellow] 3 4 3 7 2" xfId="33286" xr:uid="{E8D15A0D-B193-4A35-92A5-4996BE835C7C}"/>
    <cellStyle name="Input [yellow] 3 4 3 8" xfId="13989" xr:uid="{D1CDBAC5-E7F5-4154-8F1E-F397AA2B2965}"/>
    <cellStyle name="Input [yellow] 3 4 3 8 2" xfId="38019" xr:uid="{472DFD41-9EFA-477E-B817-7CF15663FBD4}"/>
    <cellStyle name="Input [yellow] 3 4 3 9" xfId="18963" xr:uid="{0D8B2E8C-49D5-45FE-AA8E-DA791652F621}"/>
    <cellStyle name="Input [yellow] 3 4 3 9 2" xfId="42798" xr:uid="{0A1210C8-8644-4E6B-A07C-0553C1F30F58}"/>
    <cellStyle name="Input [yellow] 3 4 4" xfId="3993" xr:uid="{FCF018E4-0839-4189-8B6C-0FF205594BAE}"/>
    <cellStyle name="Input [yellow] 3 4 4 2" xfId="9373" xr:uid="{37C73D71-E928-4A09-B20B-369B0A614FD5}"/>
    <cellStyle name="Input [yellow] 3 4 4 2 2" xfId="33587" xr:uid="{CDBA1FBD-6402-442F-B431-A338FE91B74A}"/>
    <cellStyle name="Input [yellow] 3 4 4 3" xfId="14290" xr:uid="{63816512-5471-47A7-852F-654914241447}"/>
    <cellStyle name="Input [yellow] 3 4 4 3 2" xfId="38320" xr:uid="{786C2178-7CEF-433D-93BC-F70A63E488A5}"/>
    <cellStyle name="Input [yellow] 3 4 4 4" xfId="19522" xr:uid="{0AF17996-7E48-4CE4-ABE6-9C7DDB90BB0A}"/>
    <cellStyle name="Input [yellow] 3 4 4 4 2" xfId="43349" xr:uid="{F9C6BFA3-9238-4FCE-9E41-7B5E0B87EB13}"/>
    <cellStyle name="Input [yellow] 3 4 4 5" xfId="24158" xr:uid="{A15528BD-5AA1-4B6D-882B-4FFD8EC10F75}"/>
    <cellStyle name="Input [yellow] 3 4 4 5 2" xfId="47924" xr:uid="{154177B3-3114-40CF-A912-7D7702BC977B}"/>
    <cellStyle name="Input [yellow] 3 4 4 6" xfId="28752" xr:uid="{F73F3EE5-9689-4658-BD18-2FDA9499F13A}"/>
    <cellStyle name="Input [yellow] 3 4 5" xfId="5098" xr:uid="{F3C8C723-80F3-4240-BF5A-157DDC0745BA}"/>
    <cellStyle name="Input [yellow] 3 4 5 2" xfId="10477" xr:uid="{6F5C9A22-83E1-4DE1-8FA9-E5180211A2E0}"/>
    <cellStyle name="Input [yellow] 3 4 5 2 2" xfId="34516" xr:uid="{42195578-4C25-4843-8D28-FB95C33436CF}"/>
    <cellStyle name="Input [yellow] 3 4 5 3" xfId="15220" xr:uid="{38C5108E-6EF8-4BDD-8C04-8EE8A4EFD1BB}"/>
    <cellStyle name="Input [yellow] 3 4 5 3 2" xfId="39250" xr:uid="{F0C974CA-0916-4494-BA00-4DF7A2B96404}"/>
    <cellStyle name="Input [yellow] 3 4 5 4" xfId="20268" xr:uid="{D82F9BF4-CEAC-4697-B4CB-5593CA999598}"/>
    <cellStyle name="Input [yellow] 3 4 5 4 2" xfId="44084" xr:uid="{7621F231-B7D5-4A8D-BC04-E63D79A63CC0}"/>
    <cellStyle name="Input [yellow] 3 4 5 5" xfId="24893" xr:uid="{153E8B5E-28BE-4602-99D5-212981036E8C}"/>
    <cellStyle name="Input [yellow] 3 4 5 5 2" xfId="48659" xr:uid="{26DC4258-1996-44FC-9ED3-AF66A3E1E109}"/>
    <cellStyle name="Input [yellow] 3 4 5 6" xfId="29669" xr:uid="{1B7E9300-9ADA-4905-9680-75C559FC4AD8}"/>
    <cellStyle name="Input [yellow] 3 4 6" xfId="5879" xr:uid="{DA8A1399-900B-42D8-845A-C205DCE86877}"/>
    <cellStyle name="Input [yellow] 3 4 6 2" xfId="11258" xr:uid="{34072240-A802-4234-AEE5-8CEDEEBCE973}"/>
    <cellStyle name="Input [yellow] 3 4 6 2 2" xfId="35294" xr:uid="{C84C1C38-B151-4C36-96D4-22086033D449}"/>
    <cellStyle name="Input [yellow] 3 4 6 3" xfId="15998" xr:uid="{F2354197-6DEF-4144-8D90-237F75C50613}"/>
    <cellStyle name="Input [yellow] 3 4 6 3 2" xfId="40028" xr:uid="{2248E4AA-0C68-4501-9B19-CC61827A43E5}"/>
    <cellStyle name="Input [yellow] 3 4 6 4" xfId="21005" xr:uid="{181F3099-0045-4246-9E17-0E20ECD27861}"/>
    <cellStyle name="Input [yellow] 3 4 6 4 2" xfId="44812" xr:uid="{EDE877AE-DD8B-491A-A499-111A935BA3F5}"/>
    <cellStyle name="Input [yellow] 3 4 6 5" xfId="25621" xr:uid="{7C3E9EE2-E4DE-42BF-95D4-091FB69C553B}"/>
    <cellStyle name="Input [yellow] 3 4 6 5 2" xfId="49387" xr:uid="{FEA0179D-B8BD-43FB-B8ED-643F399B6205}"/>
    <cellStyle name="Input [yellow] 3 4 6 6" xfId="30438" xr:uid="{0380D6E5-3179-442E-A3BE-19B366DC1247}"/>
    <cellStyle name="Input [yellow] 3 4 7" xfId="6619" xr:uid="{95BCC3EA-E078-4C94-8DF5-D0E20D77A44D}"/>
    <cellStyle name="Input [yellow] 3 4 7 2" xfId="11998" xr:uid="{2AA788AB-F443-4BB4-9567-A3BB952FC2BB}"/>
    <cellStyle name="Input [yellow] 3 4 7 2 2" xfId="36032" xr:uid="{2BFFD170-B8E5-4296-AB02-3F5F2A21A45E}"/>
    <cellStyle name="Input [yellow] 3 4 7 3" xfId="16736" xr:uid="{8E5EC668-05C4-4154-B4C8-0F7D13661E37}"/>
    <cellStyle name="Input [yellow] 3 4 7 3 2" xfId="40766" xr:uid="{B7ECA9E3-E8DB-4CB3-966A-DA59B3047BD4}"/>
    <cellStyle name="Input [yellow] 3 4 7 4" xfId="21741" xr:uid="{B612E958-2609-4AC7-9141-3FA7B57DC8C3}"/>
    <cellStyle name="Input [yellow] 3 4 7 4 2" xfId="45539" xr:uid="{3BE9EDA6-A6E1-4D39-84ED-5FDC32421490}"/>
    <cellStyle name="Input [yellow] 3 4 7 5" xfId="26348" xr:uid="{9376D9F2-4059-425B-AEDA-8DFC4F8BFF3A}"/>
    <cellStyle name="Input [yellow] 3 4 7 5 2" xfId="50114" xr:uid="{037217AD-945D-43D4-900A-632959615699}"/>
    <cellStyle name="Input [yellow] 3 4 7 6" xfId="31167" xr:uid="{75FEC060-C8A5-42DC-8871-099CAC3793DA}"/>
    <cellStyle name="Input [yellow] 3 4 8" xfId="7352" xr:uid="{0DF8761D-C71A-4422-8381-68E25E23D543}"/>
    <cellStyle name="Input [yellow] 3 4 8 2" xfId="12731" xr:uid="{C079FB84-A8DE-4E04-AC2C-FDA5791573C1}"/>
    <cellStyle name="Input [yellow] 3 4 8 2 2" xfId="36763" xr:uid="{D11762AB-33AA-42C5-8936-60000223CECB}"/>
    <cellStyle name="Input [yellow] 3 4 8 3" xfId="17467" xr:uid="{4C8DA5B2-03AC-4A44-9560-3A38EA3B3A9C}"/>
    <cellStyle name="Input [yellow] 3 4 8 3 2" xfId="41497" xr:uid="{35F9461F-343D-4BA9-8A4D-B737384F64BD}"/>
    <cellStyle name="Input [yellow] 3 4 8 4" xfId="22472" xr:uid="{AC658155-D4F8-424A-927D-7044F83EE9C3}"/>
    <cellStyle name="Input [yellow] 3 4 8 4 2" xfId="46261" xr:uid="{517D9EC5-4A6D-44C2-B30C-144F23D1D82A}"/>
    <cellStyle name="Input [yellow] 3 4 8 5" xfId="27070" xr:uid="{36F7C142-D7A8-48F3-A179-9AA4E95EA68B}"/>
    <cellStyle name="Input [yellow] 3 4 8 5 2" xfId="50836" xr:uid="{C5C69FB4-262F-41B2-87B1-248B93088EF3}"/>
    <cellStyle name="Input [yellow] 3 4 8 6" xfId="31889" xr:uid="{C3ACDF2E-8BE0-4F22-BF08-42EFA16B4132}"/>
    <cellStyle name="Input [yellow] 3 4 9" xfId="8569" xr:uid="{623D4E74-4ABE-42DB-AEFB-82EF46655EDE}"/>
    <cellStyle name="Input [yellow] 3 4 9 2" xfId="32785" xr:uid="{F744DD45-D244-40F9-AAAF-CEE9220E86CB}"/>
    <cellStyle name="Input [yellow] 3 5" xfId="3937" xr:uid="{7FB8B5E2-1A0C-4DC9-818A-37107131E075}"/>
    <cellStyle name="Input [yellow] 3 5 2" xfId="9317" xr:uid="{1277BCE0-670B-456C-9956-BD94444F2BB8}"/>
    <cellStyle name="Input [yellow] 3 5 2 2" xfId="33531" xr:uid="{24CD9A35-5E75-41E5-B1F5-54A878E273A1}"/>
    <cellStyle name="Input [yellow] 3 5 3" xfId="14234" xr:uid="{77322AA1-3BC2-4D49-AE60-EC0B0D831559}"/>
    <cellStyle name="Input [yellow] 3 5 3 2" xfId="38264" xr:uid="{E61A35ED-5748-45EA-8EC7-EE8E973F18CC}"/>
    <cellStyle name="Input [yellow] 3 5 4" xfId="19426" xr:uid="{5E3598DB-1588-4A7C-BE20-C0647B023001}"/>
    <cellStyle name="Input [yellow] 3 5 4 2" xfId="43254" xr:uid="{DC301E6B-7160-44D1-B075-8BB069D1C01D}"/>
    <cellStyle name="Input [yellow] 3 5 5" xfId="24063" xr:uid="{A1DEF03C-806C-4B44-8ED4-1D755219B4B5}"/>
    <cellStyle name="Input [yellow] 3 5 5 2" xfId="47829" xr:uid="{EB539586-ABBA-4321-9372-D3804AD274FE}"/>
    <cellStyle name="Input [yellow] 3 5 6" xfId="28697" xr:uid="{6CA7571C-DBFC-4D61-8AB6-18000C5ECE1F}"/>
    <cellStyle name="Input [yellow] 3 6" xfId="4961" xr:uid="{E44C463B-58B0-4AE8-A912-FEEA7874FE2B}"/>
    <cellStyle name="Input [yellow] 3 6 2" xfId="10340" xr:uid="{55A20901-F03C-4A28-A8E0-B4553BD497C4}"/>
    <cellStyle name="Input [yellow] 3 6 2 2" xfId="34444" xr:uid="{60DE6E2C-BA76-4047-82B4-EE66CB05E33A}"/>
    <cellStyle name="Input [yellow] 3 6 3" xfId="15148" xr:uid="{00AA4502-A22C-4C93-A2CD-D850F0BF68E1}"/>
    <cellStyle name="Input [yellow] 3 6 3 2" xfId="39178" xr:uid="{1BA75EB1-5317-4CBD-AD98-4290A61C94BD}"/>
    <cellStyle name="Input [yellow] 3 6 4" xfId="19186" xr:uid="{9AE59BD4-DD0E-4B00-903D-EEBCDC0A17B7}"/>
    <cellStyle name="Input [yellow] 3 6 4 2" xfId="43018" xr:uid="{E7F141E3-7BE2-456E-8F5C-134C1D8F21A6}"/>
    <cellStyle name="Input [yellow] 3 6 5" xfId="23865" xr:uid="{6BBA1AC3-A199-4F48-966B-895DF27116A2}"/>
    <cellStyle name="Input [yellow] 3 6 5 2" xfId="47631" xr:uid="{E7206C8F-8496-4BA0-9B44-8A57FEE5081E}"/>
    <cellStyle name="Input [yellow] 3 6 6" xfId="29599" xr:uid="{FADAF3A5-2261-4A5E-9084-7F8C77466715}"/>
    <cellStyle name="Input [yellow] 3 7" xfId="5799" xr:uid="{00B1C911-9C03-4EA6-BD7D-D384FC63AC47}"/>
    <cellStyle name="Input [yellow] 3 7 2" xfId="11178" xr:uid="{C86197D1-18B0-4321-9631-1AD656DBB16A}"/>
    <cellStyle name="Input [yellow] 3 7 2 2" xfId="35215" xr:uid="{18C87C87-ABA5-4907-93C9-1977A8D15EE5}"/>
    <cellStyle name="Input [yellow] 3 7 3" xfId="15919" xr:uid="{D3545F1C-3182-4083-BCB0-E6997BD8CECD}"/>
    <cellStyle name="Input [yellow] 3 7 3 2" xfId="39949" xr:uid="{12DC6F8A-77E3-4308-AF43-62902C23E065}"/>
    <cellStyle name="Input [yellow] 3 7 4" xfId="19377" xr:uid="{BA948612-AC73-439D-99B6-A0A1E784B564}"/>
    <cellStyle name="Input [yellow] 3 7 4 2" xfId="43205" xr:uid="{CE788CD3-4E85-424C-B21D-1126C9E7A659}"/>
    <cellStyle name="Input [yellow] 3 7 5" xfId="24014" xr:uid="{612AB0AF-7868-43EA-A66D-07E74CF903B8}"/>
    <cellStyle name="Input [yellow] 3 7 5 2" xfId="47780" xr:uid="{3760FE61-6ACD-4F2A-81AB-890972E4C2E0}"/>
    <cellStyle name="Input [yellow] 3 7 6" xfId="30360" xr:uid="{356E32E1-2FE8-4FBD-8D1B-2902D74B86D1}"/>
    <cellStyle name="Input [yellow] 3 8" xfId="4865" xr:uid="{F5F13B8C-B911-4AFB-8909-9E1C310242E4}"/>
    <cellStyle name="Input [yellow] 3 8 2" xfId="10244" xr:uid="{3E530EC1-AC00-4780-BDDD-7761108F815D}"/>
    <cellStyle name="Input [yellow] 3 8 2 2" xfId="34396" xr:uid="{79553D1F-4B4E-49DD-B3D3-006EE8A7EB7C}"/>
    <cellStyle name="Input [yellow] 3 8 3" xfId="15100" xr:uid="{F10178B3-865C-4571-A8FC-09A9DDABAE9E}"/>
    <cellStyle name="Input [yellow] 3 8 3 2" xfId="39130" xr:uid="{2D9DEAA3-F8D2-4A64-8773-373148B58987}"/>
    <cellStyle name="Input [yellow] 3 8 4" xfId="19210" xr:uid="{23CF4AFF-469C-4762-A935-24C29F47D47C}"/>
    <cellStyle name="Input [yellow] 3 8 4 2" xfId="43041" xr:uid="{A72363F2-7B0A-4DBA-AB8F-81A9C5C09002}"/>
    <cellStyle name="Input [yellow] 3 8 5" xfId="23886" xr:uid="{6BCC293B-E226-427B-8AC9-35DFFCC0ADBC}"/>
    <cellStyle name="Input [yellow] 3 8 5 2" xfId="47652" xr:uid="{4EC573BF-5A25-437E-9A01-6D838C09B9D2}"/>
    <cellStyle name="Input [yellow] 3 8 6" xfId="29552" xr:uid="{C5C3C8CA-A198-43E4-9334-B6270A0CE4B2}"/>
    <cellStyle name="Input [yellow] 3 9" xfId="4706" xr:uid="{16911B15-8B75-4BAE-8D93-0C8C19FF36AF}"/>
    <cellStyle name="Input [yellow] 3 9 2" xfId="10086" xr:uid="{91311A6A-68C6-493B-8CC0-374A3EB1ADB5}"/>
    <cellStyle name="Input [yellow] 3 9 2 2" xfId="34282" xr:uid="{D4F55F1A-BFD6-4563-9323-ECE5FE4DA82D}"/>
    <cellStyle name="Input [yellow] 3 9 3" xfId="14985" xr:uid="{3419097C-358F-45DD-A2BC-A8A8C53F00DD}"/>
    <cellStyle name="Input [yellow] 3 9 3 2" xfId="39015" xr:uid="{371C41DD-8839-4968-9C65-E9D162647188}"/>
    <cellStyle name="Input [yellow] 3 9 4" xfId="19329" xr:uid="{75ADC6FF-29E1-475C-AE67-220556FB26A8}"/>
    <cellStyle name="Input [yellow] 3 9 4 2" xfId="43158" xr:uid="{6D4E254F-DD8A-4DC9-B1E4-EEB319F8EF4D}"/>
    <cellStyle name="Input [yellow] 3 9 5" xfId="23977" xr:uid="{AEF5584D-A687-4DB3-8E98-564CFCEB35D0}"/>
    <cellStyle name="Input [yellow] 3 9 5 2" xfId="47743" xr:uid="{8A9997C2-D0C0-4774-85D2-AA044E049B20}"/>
    <cellStyle name="Input [yellow] 3 9 6" xfId="29439" xr:uid="{159B56F6-CFB2-4A70-84C1-F210695E4BF7}"/>
    <cellStyle name="Input [yellow] 4" xfId="4707" xr:uid="{B993F04D-E466-4BF6-8270-37E3EC172721}"/>
    <cellStyle name="Input [yellow] 4 2" xfId="10087" xr:uid="{0286340B-0E8D-409C-BCB1-60C36CF9FA35}"/>
    <cellStyle name="Input [yellow] 4 2 2" xfId="34283" xr:uid="{BA9A4905-C58D-4DD1-B2C1-1C487D8136B7}"/>
    <cellStyle name="Input [yellow] 4 3" xfId="14986" xr:uid="{07FBF8CE-B68A-4A99-B7E2-9F8791FDA47C}"/>
    <cellStyle name="Input [yellow] 4 3 2" xfId="39016" xr:uid="{0C972A29-76D9-4D0D-9005-EFF0CC0295D3}"/>
    <cellStyle name="Input [yellow] 4 4" xfId="29440" xr:uid="{E4F0172B-3B37-40AA-BFFB-3CAA18B6DA07}"/>
    <cellStyle name="Input 10" xfId="974" xr:uid="{00000000-0005-0000-0000-0000CE030000}"/>
    <cellStyle name="Input 10 10" xfId="8282" xr:uid="{20C7FEE5-3CDC-4AAB-8740-CB146D69A7E9}"/>
    <cellStyle name="Input 10 10 2" xfId="32651" xr:uid="{D0DEC358-A173-4641-AEE6-A9AD077699B7}"/>
    <cellStyle name="Input 10 11" xfId="18211" xr:uid="{8F2B69E7-9276-4E13-876B-C200BA8D6591}"/>
    <cellStyle name="Input 10 11 2" xfId="42192" xr:uid="{2BF75964-ECBD-486D-963B-05663D1E495A}"/>
    <cellStyle name="Input 10 12" xfId="2852" xr:uid="{6DD21C1E-75FB-4A6B-A78B-ADE593AF8DB3}"/>
    <cellStyle name="Input 10 13" xfId="2531" xr:uid="{04B2679D-FBD2-4D72-A3A1-9001CB96BE15}"/>
    <cellStyle name="Input 10 2" xfId="2029" xr:uid="{B9D72B8B-EE67-4FA3-8A66-BAC1434F133E}"/>
    <cellStyle name="Input 10 2 10" xfId="13500" xr:uid="{724EF413-4F43-4E25-BBAD-A43D8563456E}"/>
    <cellStyle name="Input 10 2 10 2" xfId="37530" xr:uid="{BF128BB6-9F55-4DD5-AC03-B3018002B5BD}"/>
    <cellStyle name="Input 10 2 11" xfId="18472" xr:uid="{9482D612-6DCF-4609-AF4A-E4F71C9FA772}"/>
    <cellStyle name="Input 10 2 11 2" xfId="42314" xr:uid="{1D990D97-5309-4290-BF6B-CA3664B6D305}"/>
    <cellStyle name="Input 10 2 12" xfId="23218" xr:uid="{9CE359A5-B5E4-49D4-842E-2F3BAE75808B}"/>
    <cellStyle name="Input 10 2 12 2" xfId="46987" xr:uid="{144D5D10-CCF0-40B5-928D-B7A394398768}"/>
    <cellStyle name="Input 10 2 13" xfId="3191" xr:uid="{E09AB807-FF0D-4C93-A374-149CFCFFB74E}"/>
    <cellStyle name="Input 10 2 14" xfId="27970" xr:uid="{A38C8DE2-4291-427C-A274-A2B92EA78071}"/>
    <cellStyle name="Input 10 2 2" xfId="2376" xr:uid="{BA47664E-6F1F-4AD3-9971-D3E682027D52}"/>
    <cellStyle name="Input 10 2 2 10" xfId="23461" xr:uid="{6C768EA2-CA26-40AE-A969-35ACD71AED12}"/>
    <cellStyle name="Input 10 2 2 10 2" xfId="47227" xr:uid="{918B1AB4-B9DB-4822-9E34-464F93CA5685}"/>
    <cellStyle name="Input 10 2 2 11" xfId="3475" xr:uid="{CC248705-0F61-4616-BC75-7B751905EC3C}"/>
    <cellStyle name="Input 10 2 2 12" xfId="28241" xr:uid="{F4295E7B-E3D2-4659-915C-F1D12FBF9C84}"/>
    <cellStyle name="Input 10 2 2 2" xfId="4278" xr:uid="{6EA1F383-BB87-479B-8E3D-175AB9492CDF}"/>
    <cellStyle name="Input 10 2 2 2 2" xfId="9658" xr:uid="{1CA9F9B6-07B8-4C81-9DD5-AC9648403271}"/>
    <cellStyle name="Input 10 2 2 2 2 2" xfId="33870" xr:uid="{96EC891B-55FD-4768-B27E-DDDB13E93181}"/>
    <cellStyle name="Input 10 2 2 2 3" xfId="14573" xr:uid="{7037D57A-6510-44B2-9C37-1A64AD37F151}"/>
    <cellStyle name="Input 10 2 2 2 3 2" xfId="38603" xr:uid="{535381EB-2236-4A2F-AFBD-DFC79F7FAE2B}"/>
    <cellStyle name="Input 10 2 2 2 4" xfId="19807" xr:uid="{0B6A2CF5-FFB5-4451-BA06-C77CF78C75F0}"/>
    <cellStyle name="Input 10 2 2 2 4 2" xfId="43630" xr:uid="{31764D85-6A78-42A0-891E-DE8C0F699D83}"/>
    <cellStyle name="Input 10 2 2 2 5" xfId="24439" xr:uid="{4E4A267D-89B3-4749-86CF-71055FBD7047}"/>
    <cellStyle name="Input 10 2 2 2 5 2" xfId="48205" xr:uid="{B701450D-11FB-40FB-9740-56CC1DF04D7B}"/>
    <cellStyle name="Input 10 2 2 2 6" xfId="29031" xr:uid="{473AC7B5-080F-4AB1-BD29-22870A7396F8}"/>
    <cellStyle name="Input 10 2 2 3" xfId="5384" xr:uid="{EB81D0AD-D414-40E4-A670-A38B95D34FE5}"/>
    <cellStyle name="Input 10 2 2 3 2" xfId="10763" xr:uid="{7FCAFF93-F6D0-452D-A779-D2A405A6896F}"/>
    <cellStyle name="Input 10 2 2 3 2 2" xfId="34800" xr:uid="{9D2F4476-9542-4B09-9AD8-B814602D89FC}"/>
    <cellStyle name="Input 10 2 2 3 3" xfId="15504" xr:uid="{A61FDDBA-3CEC-42DC-BCB1-278F5F48F019}"/>
    <cellStyle name="Input 10 2 2 3 3 2" xfId="39534" xr:uid="{3D137537-347C-4017-BE0C-1528240C0A93}"/>
    <cellStyle name="Input 10 2 2 3 4" xfId="20552" xr:uid="{5B2FF840-C1AF-4635-8A57-23F40665FDED}"/>
    <cellStyle name="Input 10 2 2 3 4 2" xfId="44364" xr:uid="{D2D57463-48A1-43CC-B196-ED1A6A0A5438}"/>
    <cellStyle name="Input 10 2 2 3 5" xfId="25173" xr:uid="{F39166DF-B4C8-4B4E-B934-060C88EC7C7C}"/>
    <cellStyle name="Input 10 2 2 3 5 2" xfId="48939" xr:uid="{CFD89E62-BEB7-44E3-B681-07905BAE7B21}"/>
    <cellStyle name="Input 10 2 2 3 6" xfId="29949" xr:uid="{DA68D19B-E1BD-4817-B6B2-C553BA26B46C}"/>
    <cellStyle name="Input 10 2 2 4" xfId="6165" xr:uid="{CF5A11BB-5C0D-47FE-A3E3-0DED9A38BF2F}"/>
    <cellStyle name="Input 10 2 2 4 2" xfId="11544" xr:uid="{F0CFAEB7-8B24-445B-AECD-7A852A147E5A}"/>
    <cellStyle name="Input 10 2 2 4 2 2" xfId="35578" xr:uid="{A034B19D-BD0D-4DA7-9131-A31305FD4DFE}"/>
    <cellStyle name="Input 10 2 2 4 3" xfId="16282" xr:uid="{C88E8D14-F2BD-428F-82FD-0759CBBC90D9}"/>
    <cellStyle name="Input 10 2 2 4 3 2" xfId="40312" xr:uid="{4BCBED37-199B-417F-A8F2-70A8D43B1596}"/>
    <cellStyle name="Input 10 2 2 4 4" xfId="21288" xr:uid="{790BC61B-0902-4162-B4DB-4EA90E94ECF4}"/>
    <cellStyle name="Input 10 2 2 4 4 2" xfId="45091" xr:uid="{E29A3A01-FAD5-423D-AFBC-DDDB23B993D6}"/>
    <cellStyle name="Input 10 2 2 4 5" xfId="25900" xr:uid="{7654A109-CC11-416E-AC92-C7B1C875C587}"/>
    <cellStyle name="Input 10 2 2 4 5 2" xfId="49666" xr:uid="{6B5B72B9-26A3-4056-BCB7-A41D2CF00F2A}"/>
    <cellStyle name="Input 10 2 2 4 6" xfId="30718" xr:uid="{8E5B27F7-78E7-49C8-8691-29458D1B256F}"/>
    <cellStyle name="Input 10 2 2 5" xfId="6904" xr:uid="{FCDE3A42-3110-40D2-8596-8C5669DC618E}"/>
    <cellStyle name="Input 10 2 2 5 2" xfId="12283" xr:uid="{476B2BA3-26BA-43F1-B8E7-E2E03B4B279E}"/>
    <cellStyle name="Input 10 2 2 5 2 2" xfId="36315" xr:uid="{BF41C06B-330D-4E97-B9EA-03BFBC64D1D6}"/>
    <cellStyle name="Input 10 2 2 5 3" xfId="17019" xr:uid="{B84D8563-EA3C-4EA7-B2F4-0B3A5E2D837C}"/>
    <cellStyle name="Input 10 2 2 5 3 2" xfId="41049" xr:uid="{AC796088-E543-4FFD-B09D-2889E1C7586A}"/>
    <cellStyle name="Input 10 2 2 5 4" xfId="22024" xr:uid="{720247E2-86D1-4F6E-BD52-FC415AC708F0}"/>
    <cellStyle name="Input 10 2 2 5 4 2" xfId="45818" xr:uid="{B1DCD5EC-742C-48E6-A2D3-6D22EFAF7C7F}"/>
    <cellStyle name="Input 10 2 2 5 5" xfId="26627" xr:uid="{9668339C-111B-4FDD-B20C-5D1E7B4FA7A4}"/>
    <cellStyle name="Input 10 2 2 5 5 2" xfId="50393" xr:uid="{DF14A459-C5DD-432C-9225-A992CA2204ED}"/>
    <cellStyle name="Input 10 2 2 5 6" xfId="31446" xr:uid="{35117B9B-80C4-4607-B7C5-A5484E4BC7FD}"/>
    <cellStyle name="Input 10 2 2 6" xfId="7637" xr:uid="{0BD32E71-3BA7-4726-AAD6-EC7A393480FF}"/>
    <cellStyle name="Input 10 2 2 6 2" xfId="13016" xr:uid="{9DFE2966-CAC6-4389-81EE-7C8317D2E702}"/>
    <cellStyle name="Input 10 2 2 6 2 2" xfId="37046" xr:uid="{0B6F45A6-E3E3-4BF3-AABE-2719774C7FB0}"/>
    <cellStyle name="Input 10 2 2 6 3" xfId="17750" xr:uid="{FA408DF4-6765-4CA4-AB50-E7C7A9EC3C9A}"/>
    <cellStyle name="Input 10 2 2 6 3 2" xfId="41780" xr:uid="{DAF2C9B8-2623-4554-89A8-7F1EA815FF35}"/>
    <cellStyle name="Input 10 2 2 6 4" xfId="22755" xr:uid="{4BE47A49-B981-432E-B3A0-175FB47023A0}"/>
    <cellStyle name="Input 10 2 2 6 4 2" xfId="46540" xr:uid="{A0E181E7-FB49-47B4-BE6A-C277C3CF7DCF}"/>
    <cellStyle name="Input 10 2 2 6 5" xfId="27349" xr:uid="{B179ECB9-2666-464B-BFBE-AD1709653BCD}"/>
    <cellStyle name="Input 10 2 2 6 5 2" xfId="51115" xr:uid="{E95F6AF6-6ECB-4195-8470-8CFD64D5EE1E}"/>
    <cellStyle name="Input 10 2 2 6 6" xfId="32168" xr:uid="{E18D4743-804E-4561-AEC3-F0843DBF1491}"/>
    <cellStyle name="Input 10 2 2 7" xfId="8857" xr:uid="{2B5427BD-93B0-4EB4-A5A9-F1EBE5FC0268}"/>
    <cellStyle name="Input 10 2 2 7 2" xfId="33071" xr:uid="{26AEEA70-E0DB-4903-8689-C6C42AF21FA5}"/>
    <cellStyle name="Input 10 2 2 8" xfId="13774" xr:uid="{DACE9046-5477-4F80-8D59-0154DC4405D9}"/>
    <cellStyle name="Input 10 2 2 8 2" xfId="37804" xr:uid="{49435AF3-7609-4340-BB82-35613F46622B}"/>
    <cellStyle name="Input 10 2 2 9" xfId="18748" xr:uid="{E0F35229-D63E-43F4-A038-B166C4AE06E7}"/>
    <cellStyle name="Input 10 2 2 9 2" xfId="42585" xr:uid="{FD4B7A3B-2736-448E-BA15-E98F0C5F2ACD}"/>
    <cellStyle name="Input 10 2 3" xfId="3699" xr:uid="{289BBCE4-BF31-4578-A4DE-103AEA1C81EE}"/>
    <cellStyle name="Input 10 2 3 10" xfId="23657" xr:uid="{3D93D5A2-E97F-4BD3-A9DB-538119FC0CF6}"/>
    <cellStyle name="Input 10 2 3 10 2" xfId="47423" xr:uid="{BACC1AA6-94C5-4427-A704-DA48D2CCA585}"/>
    <cellStyle name="Input 10 2 3 11" xfId="28462" xr:uid="{3AC9603F-66D4-47E4-9806-C86A57D9E97E}"/>
    <cellStyle name="Input 10 2 3 2" xfId="4502" xr:uid="{47E14383-4F2B-4698-8934-6F788CD840D3}"/>
    <cellStyle name="Input 10 2 3 2 2" xfId="9882" xr:uid="{94C3B7D8-E605-4EE4-8D9F-BA61AD310A4F}"/>
    <cellStyle name="Input 10 2 3 2 2 2" xfId="34094" xr:uid="{82889860-ED86-4405-B779-98223BE2FD96}"/>
    <cellStyle name="Input 10 2 3 2 3" xfId="14797" xr:uid="{C6A66CFD-D246-429D-BD63-E5C410B0E963}"/>
    <cellStyle name="Input 10 2 3 2 3 2" xfId="38827" xr:uid="{30EE9A20-0A0F-4272-966D-EF2862A4817F}"/>
    <cellStyle name="Input 10 2 3 2 4" xfId="20031" xr:uid="{FB146C41-0E43-4500-BF7C-B696C38BCA28}"/>
    <cellStyle name="Input 10 2 3 2 4 2" xfId="43851" xr:uid="{90B3812E-7F14-4DB2-B781-321851697AF7}"/>
    <cellStyle name="Input 10 2 3 2 5" xfId="24660" xr:uid="{D7883C3A-7FA5-4F6B-8A02-9E50A16AB01D}"/>
    <cellStyle name="Input 10 2 3 2 5 2" xfId="48426" xr:uid="{CAB84EBB-2A23-4DDE-A51F-CF10B208FD3B}"/>
    <cellStyle name="Input 10 2 3 2 6" xfId="29252" xr:uid="{6164097A-F44D-45CD-97A7-886AFD5C1199}"/>
    <cellStyle name="Input 10 2 3 3" xfId="5608" xr:uid="{50358D92-BBF1-4B33-92A7-6162CD121BE8}"/>
    <cellStyle name="Input 10 2 3 3 2" xfId="10987" xr:uid="{532E74B4-39C4-4079-A6F9-F0E7D49813BE}"/>
    <cellStyle name="Input 10 2 3 3 2 2" xfId="35024" xr:uid="{F6ACA76D-3140-47D9-BDA8-197D8613F6F7}"/>
    <cellStyle name="Input 10 2 3 3 3" xfId="15728" xr:uid="{6BD81E03-51F3-4424-BEFC-793D8018EED0}"/>
    <cellStyle name="Input 10 2 3 3 3 2" xfId="39758" xr:uid="{D6B88150-C9FF-440A-BCD3-61CB6896AC54}"/>
    <cellStyle name="Input 10 2 3 3 4" xfId="20776" xr:uid="{95E332F1-4D6A-4952-95C6-AF96AFD1E284}"/>
    <cellStyle name="Input 10 2 3 3 4 2" xfId="44585" xr:uid="{5CA3C109-E7F2-42B6-AF72-4736A9A945F1}"/>
    <cellStyle name="Input 10 2 3 3 5" xfId="25394" xr:uid="{95E7CFBF-D8AA-4562-854E-EC0C5EDA0C13}"/>
    <cellStyle name="Input 10 2 3 3 5 2" xfId="49160" xr:uid="{297E0A85-9EE9-4011-962F-31CB8211A2DA}"/>
    <cellStyle name="Input 10 2 3 3 6" xfId="30170" xr:uid="{C1A37575-5DAD-4D58-941F-BCB80074F533}"/>
    <cellStyle name="Input 10 2 3 4" xfId="6389" xr:uid="{1E674EF0-5937-4036-9BEC-9D764DA31794}"/>
    <cellStyle name="Input 10 2 3 4 2" xfId="11768" xr:uid="{D6C07190-7E94-4792-8397-2DE954184E45}"/>
    <cellStyle name="Input 10 2 3 4 2 2" xfId="35802" xr:uid="{7A91D271-B203-48E8-B62F-40A9011603F7}"/>
    <cellStyle name="Input 10 2 3 4 3" xfId="16506" xr:uid="{3F71C22B-AA17-4711-9AC2-7BD45F3FE1FE}"/>
    <cellStyle name="Input 10 2 3 4 3 2" xfId="40536" xr:uid="{92A0E592-9CEA-4111-B54F-2B72BC30D4FE}"/>
    <cellStyle name="Input 10 2 3 4 4" xfId="21512" xr:uid="{A449CDF8-8141-4165-9396-C6F2B31261DE}"/>
    <cellStyle name="Input 10 2 3 4 4 2" xfId="45312" xr:uid="{90965F2A-091B-46E3-97C6-5EB96704F04B}"/>
    <cellStyle name="Input 10 2 3 4 5" xfId="26121" xr:uid="{EFF30BEB-E404-4343-9E73-12CD3F5947DA}"/>
    <cellStyle name="Input 10 2 3 4 5 2" xfId="49887" xr:uid="{0074D396-C0E8-4558-B4B1-64D1FFC609AA}"/>
    <cellStyle name="Input 10 2 3 4 6" xfId="30939" xr:uid="{6DA63802-AD4D-4201-992E-C513FE89AA62}"/>
    <cellStyle name="Input 10 2 3 5" xfId="7128" xr:uid="{AB963BBF-CA2A-4545-9D96-09F7D33715A9}"/>
    <cellStyle name="Input 10 2 3 5 2" xfId="12507" xr:uid="{E29CA864-5553-4469-AAE0-8C552DAA1A23}"/>
    <cellStyle name="Input 10 2 3 5 2 2" xfId="36539" xr:uid="{C4E1BA05-A2DE-4F9F-9E36-77F7224BC92A}"/>
    <cellStyle name="Input 10 2 3 5 3" xfId="17243" xr:uid="{BFDF39BB-39DA-48E6-8CD2-F6A359F8EC48}"/>
    <cellStyle name="Input 10 2 3 5 3 2" xfId="41273" xr:uid="{34A6436B-D6BA-4B81-AEC0-42ADD147F447}"/>
    <cellStyle name="Input 10 2 3 5 4" xfId="22248" xr:uid="{3B95501C-A1DC-4A41-BFCB-266F245D04A3}"/>
    <cellStyle name="Input 10 2 3 5 4 2" xfId="46039" xr:uid="{8E6B49AB-14D0-4316-86D0-927FE7D59233}"/>
    <cellStyle name="Input 10 2 3 5 5" xfId="26848" xr:uid="{CC1E2CDF-CE18-4D49-BF66-C41480FA6CB4}"/>
    <cellStyle name="Input 10 2 3 5 5 2" xfId="50614" xr:uid="{3D80BF16-ECEC-41CF-A8B5-DA3042FCB3AB}"/>
    <cellStyle name="Input 10 2 3 5 6" xfId="31667" xr:uid="{1383E260-E18B-462D-ABD3-C659018A5FF6}"/>
    <cellStyle name="Input 10 2 3 6" xfId="7861" xr:uid="{E2C6DE9B-E6AD-4AEB-A68B-2DE686AEE0C6}"/>
    <cellStyle name="Input 10 2 3 6 2" xfId="13240" xr:uid="{06989F12-870E-4AE0-9C76-37D1239385DC}"/>
    <cellStyle name="Input 10 2 3 6 2 2" xfId="37270" xr:uid="{ED3ECF52-E460-4341-838E-2F7D92B9A477}"/>
    <cellStyle name="Input 10 2 3 6 3" xfId="17974" xr:uid="{05FFE041-2A95-4ECB-8B7A-12BAFA5C491F}"/>
    <cellStyle name="Input 10 2 3 6 3 2" xfId="42004" xr:uid="{D09400D7-16F9-4B0D-B90A-591193485740}"/>
    <cellStyle name="Input 10 2 3 6 4" xfId="22979" xr:uid="{004216C9-6991-4280-9371-2655AA1688F6}"/>
    <cellStyle name="Input 10 2 3 6 4 2" xfId="46761" xr:uid="{965E342D-6F84-4318-B414-83BBC7E69EC3}"/>
    <cellStyle name="Input 10 2 3 6 5" xfId="27570" xr:uid="{ABA65C34-D952-4814-A1F8-0CD54DA679A9}"/>
    <cellStyle name="Input 10 2 3 6 5 2" xfId="51336" xr:uid="{74891B37-C219-47BA-956E-96F1EDFF5AD8}"/>
    <cellStyle name="Input 10 2 3 6 6" xfId="32389" xr:uid="{6B66CEF9-7E86-4EF5-ABFE-050A104FED0B}"/>
    <cellStyle name="Input 10 2 3 7" xfId="9081" xr:uid="{38CF3385-C942-4391-BAF5-E72216C71BE8}"/>
    <cellStyle name="Input 10 2 3 7 2" xfId="33295" xr:uid="{835E4351-DD76-4EFB-86DD-99E09EE8698B}"/>
    <cellStyle name="Input 10 2 3 8" xfId="13998" xr:uid="{4563B08E-6279-48AF-BF7C-C607E4A60AE1}"/>
    <cellStyle name="Input 10 2 3 8 2" xfId="38028" xr:uid="{1298FB8D-F02C-47C8-AD65-DCA71236C9EF}"/>
    <cellStyle name="Input 10 2 3 9" xfId="18972" xr:uid="{5BCB7E92-A590-4B36-9769-E65C143875F4}"/>
    <cellStyle name="Input 10 2 3 9 2" xfId="42806" xr:uid="{FFB55061-C65C-47B7-837B-97C05BA3945A}"/>
    <cellStyle name="Input 10 2 4" xfId="4002" xr:uid="{6825F5E0-2E15-40CB-8920-E4C9BACD8878}"/>
    <cellStyle name="Input 10 2 4 2" xfId="9382" xr:uid="{94FE6067-7EE7-4D48-BDA6-91FC3AD35E8B}"/>
    <cellStyle name="Input 10 2 4 2 2" xfId="33596" xr:uid="{E289C2E5-CB71-48BF-B856-408F7F9A072F}"/>
    <cellStyle name="Input 10 2 4 3" xfId="14299" xr:uid="{A65DC2BF-385B-493E-8B36-E18499B6643E}"/>
    <cellStyle name="Input 10 2 4 3 2" xfId="38329" xr:uid="{61E26B92-00DE-4A3E-B2E4-4D760361C694}"/>
    <cellStyle name="Input 10 2 4 4" xfId="19531" xr:uid="{4FB482DA-09C6-462C-B17A-80B9F45750D7}"/>
    <cellStyle name="Input 10 2 4 4 2" xfId="43357" xr:uid="{746CC1C3-87E5-406C-B35D-33FAA0F7B75D}"/>
    <cellStyle name="Input 10 2 4 5" xfId="24166" xr:uid="{48557ABB-A19A-4A0E-AC90-A45CDB8FD132}"/>
    <cellStyle name="Input 10 2 4 5 2" xfId="47932" xr:uid="{BE9DEA55-FF55-46FC-AEB0-2FFDEB9DCDC9}"/>
    <cellStyle name="Input 10 2 4 6" xfId="28760" xr:uid="{E8A3E8D7-CF79-4C19-A0B0-BB553A2D3B3F}"/>
    <cellStyle name="Input 10 2 5" xfId="5107" xr:uid="{B99F8629-C162-4334-A172-0B7E3ABD5C2C}"/>
    <cellStyle name="Input 10 2 5 2" xfId="10486" xr:uid="{28540D76-C03F-4562-B413-AFA2A7D1F7D0}"/>
    <cellStyle name="Input 10 2 5 2 2" xfId="34525" xr:uid="{B470269B-B765-423B-8CC6-0D19F2FD10A1}"/>
    <cellStyle name="Input 10 2 5 3" xfId="15229" xr:uid="{346FF9F2-3AA1-4077-A02E-8697226D5B54}"/>
    <cellStyle name="Input 10 2 5 3 2" xfId="39259" xr:uid="{D0828787-22BE-420C-ABC1-E6FDFE26972E}"/>
    <cellStyle name="Input 10 2 5 4" xfId="20277" xr:uid="{336FA04E-25D7-4625-8DD1-49C553A9925A}"/>
    <cellStyle name="Input 10 2 5 4 2" xfId="44092" xr:uid="{56F9B250-71BB-48B0-AE9A-FE1803F5EFD0}"/>
    <cellStyle name="Input 10 2 5 5" xfId="24901" xr:uid="{73CEBAA1-8351-4CD3-8A3B-F714F648599B}"/>
    <cellStyle name="Input 10 2 5 5 2" xfId="48667" xr:uid="{E10F287A-38D0-48D7-9FF4-D0940B54BF32}"/>
    <cellStyle name="Input 10 2 5 6" xfId="29677" xr:uid="{F292715D-7FDA-4AF2-8B94-1A0E7E6882C2}"/>
    <cellStyle name="Input 10 2 6" xfId="5888" xr:uid="{22D95C37-8C34-42C7-87EB-D1ADA862E94D}"/>
    <cellStyle name="Input 10 2 6 2" xfId="11267" xr:uid="{3E1C4307-A921-45EF-93EB-A26B27950E81}"/>
    <cellStyle name="Input 10 2 6 2 2" xfId="35303" xr:uid="{FA6F208E-1B7A-489F-99E2-A896AC8047FC}"/>
    <cellStyle name="Input 10 2 6 3" xfId="16007" xr:uid="{1B309B76-888A-4600-982A-B494FEC62FA4}"/>
    <cellStyle name="Input 10 2 6 3 2" xfId="40037" xr:uid="{0FB2CDC6-F113-46E6-97D8-2B839F336695}"/>
    <cellStyle name="Input 10 2 6 4" xfId="21014" xr:uid="{730A611E-D0BE-43BE-A839-2222D6149A3A}"/>
    <cellStyle name="Input 10 2 6 4 2" xfId="44820" xr:uid="{5E295E16-A36A-4844-B1B9-F6D94849CE33}"/>
    <cellStyle name="Input 10 2 6 5" xfId="25629" xr:uid="{4301DB7A-B4F8-4E88-A08F-2321E5EC0B83}"/>
    <cellStyle name="Input 10 2 6 5 2" xfId="49395" xr:uid="{5D15D22F-806E-4CED-9690-E3A288C289E1}"/>
    <cellStyle name="Input 10 2 6 6" xfId="30446" xr:uid="{6808D12C-F839-4239-A910-7F7F818A77DC}"/>
    <cellStyle name="Input 10 2 7" xfId="6628" xr:uid="{0A3FC718-2C39-4E06-9407-3909DC760BA7}"/>
    <cellStyle name="Input 10 2 7 2" xfId="12007" xr:uid="{A4877B8E-CB80-48C2-A353-C17D4A3B10BE}"/>
    <cellStyle name="Input 10 2 7 2 2" xfId="36041" xr:uid="{CE973494-7157-4DD9-B7C5-FBA4DBF8E083}"/>
    <cellStyle name="Input 10 2 7 3" xfId="16745" xr:uid="{5F68C538-F961-4C38-B24B-2B7536E2B966}"/>
    <cellStyle name="Input 10 2 7 3 2" xfId="40775" xr:uid="{448D4FFC-AFC8-4D44-96E5-3B9DC4D2F885}"/>
    <cellStyle name="Input 10 2 7 4" xfId="21750" xr:uid="{59AFE38A-FE81-443C-BEF6-7CDBA4D658A8}"/>
    <cellStyle name="Input 10 2 7 4 2" xfId="45547" xr:uid="{D465BAFF-DE54-49D1-92AD-795F47FA5B85}"/>
    <cellStyle name="Input 10 2 7 5" xfId="26356" xr:uid="{B8754C88-5425-4311-BF7B-11F8BFE32437}"/>
    <cellStyle name="Input 10 2 7 5 2" xfId="50122" xr:uid="{7453DF9E-71EB-47E1-A861-95B64D433808}"/>
    <cellStyle name="Input 10 2 7 6" xfId="31175" xr:uid="{9D9E2AA8-D3B7-4619-B747-E51D07FAB02E}"/>
    <cellStyle name="Input 10 2 8" xfId="7361" xr:uid="{F95B2D72-A8B0-42C8-844D-07B4BC105AF5}"/>
    <cellStyle name="Input 10 2 8 2" xfId="12740" xr:uid="{30E383F7-1BA9-41F4-A30F-572D1A6F40F8}"/>
    <cellStyle name="Input 10 2 8 2 2" xfId="36772" xr:uid="{07EB6BD5-B996-45A6-88D1-50E99BDDE9F1}"/>
    <cellStyle name="Input 10 2 8 3" xfId="17476" xr:uid="{77851A8F-6194-4C5D-91CF-6DDB920EE0D6}"/>
    <cellStyle name="Input 10 2 8 3 2" xfId="41506" xr:uid="{A224047E-37E4-4A65-8949-2B13EAE4ED9E}"/>
    <cellStyle name="Input 10 2 8 4" xfId="22481" xr:uid="{B9335FAF-F03B-4F3D-A1B2-3B7B82843A31}"/>
    <cellStyle name="Input 10 2 8 4 2" xfId="46269" xr:uid="{B33FF863-1CC9-47EA-A847-2A22DF13EF78}"/>
    <cellStyle name="Input 10 2 8 5" xfId="27078" xr:uid="{14CF34E2-6805-49CF-B3C3-6D3F2E359C35}"/>
    <cellStyle name="Input 10 2 8 5 2" xfId="50844" xr:uid="{42116259-0B03-4370-AAC0-5C4B73221C49}"/>
    <cellStyle name="Input 10 2 8 6" xfId="31897" xr:uid="{3FA4D22A-B2A6-49DC-9CFD-0CA14F841C98}"/>
    <cellStyle name="Input 10 2 9" xfId="8578" xr:uid="{3C4B38EF-A02C-442F-9622-B4A4D690FC57}"/>
    <cellStyle name="Input 10 2 9 2" xfId="32794" xr:uid="{22E78D4D-60E6-4331-B684-8C3A7CD1E49C}"/>
    <cellStyle name="Input 10 3" xfId="1815" xr:uid="{6645B05A-16F9-4C56-90E1-B458A217CEC2}"/>
    <cellStyle name="Input 10 3 10" xfId="13555" xr:uid="{9F590FB4-B544-401D-9F23-7E440ED377B4}"/>
    <cellStyle name="Input 10 3 10 2" xfId="37585" xr:uid="{C3EA586C-D4E0-4BBC-B915-053534BB44E9}"/>
    <cellStyle name="Input 10 3 11" xfId="18527" xr:uid="{3CBAC245-314F-418E-AA9D-26FEA6FCB8BF}"/>
    <cellStyle name="Input 10 3 11 2" xfId="42369" xr:uid="{6591FB7D-8111-49C6-9AF8-CB2924BF3A69}"/>
    <cellStyle name="Input 10 3 12" xfId="23271" xr:uid="{9B7F3636-966A-492B-814F-DE1181738F83}"/>
    <cellStyle name="Input 10 3 12 2" xfId="47040" xr:uid="{F8820F88-CBE7-4680-A8FE-2CAC3678268F}"/>
    <cellStyle name="Input 10 3 13" xfId="3246" xr:uid="{4D68EE3D-6A6F-4E00-9E8B-B1DE75100816}"/>
    <cellStyle name="Input 10 3 14" xfId="28025" xr:uid="{AEC55241-0633-4A8C-8302-8285A337F90F}"/>
    <cellStyle name="Input 10 3 2" xfId="3530" xr:uid="{E93EA29E-58AB-45FB-987D-C3DF470CB135}"/>
    <cellStyle name="Input 10 3 2 10" xfId="23514" xr:uid="{B78D2622-D055-415A-B8B1-B0978B2E8EE5}"/>
    <cellStyle name="Input 10 3 2 10 2" xfId="47280" xr:uid="{999F8923-5B73-40C0-91AE-D998824B40AE}"/>
    <cellStyle name="Input 10 3 2 11" xfId="28296" xr:uid="{228A6DFD-DA7E-4C61-8D7A-2456430443B2}"/>
    <cellStyle name="Input 10 3 2 2" xfId="4333" xr:uid="{0D56A56E-9690-4862-9B1E-7119D7224953}"/>
    <cellStyle name="Input 10 3 2 2 2" xfId="9713" xr:uid="{BC69D8E4-6F47-49E3-A21B-9619C3049A02}"/>
    <cellStyle name="Input 10 3 2 2 2 2" xfId="33925" xr:uid="{4C92536A-A453-4DEF-84B9-923239242082}"/>
    <cellStyle name="Input 10 3 2 2 3" xfId="14628" xr:uid="{CEE30F83-9367-4421-AE6B-A9700B3390BB}"/>
    <cellStyle name="Input 10 3 2 2 3 2" xfId="38658" xr:uid="{B61F9B28-F1B3-4CDD-A799-44528049779A}"/>
    <cellStyle name="Input 10 3 2 2 4" xfId="19862" xr:uid="{E39F01A9-65B6-4FFC-B7C1-9ED67E1DDD82}"/>
    <cellStyle name="Input 10 3 2 2 4 2" xfId="43685" xr:uid="{BB25975D-15E6-41E2-B6FB-D194670B40A3}"/>
    <cellStyle name="Input 10 3 2 2 5" xfId="24494" xr:uid="{EF48CC18-F94F-4C76-87A0-386F07BCEFE7}"/>
    <cellStyle name="Input 10 3 2 2 5 2" xfId="48260" xr:uid="{09E9A4AF-757D-401B-8F77-1F069C5A5838}"/>
    <cellStyle name="Input 10 3 2 2 6" xfId="29086" xr:uid="{122E0C6F-4757-4161-8F37-BAAB1DA73F56}"/>
    <cellStyle name="Input 10 3 2 3" xfId="5439" xr:uid="{205DEA14-7E1D-4514-8215-8AE9B1A0391E}"/>
    <cellStyle name="Input 10 3 2 3 2" xfId="10818" xr:uid="{77EE3133-2AAB-42E4-8730-9C64B11890BD}"/>
    <cellStyle name="Input 10 3 2 3 2 2" xfId="34855" xr:uid="{739B83B9-9B82-4CB5-8F05-2247D4E5B82B}"/>
    <cellStyle name="Input 10 3 2 3 3" xfId="15559" xr:uid="{804DB784-1801-460C-9ED0-9D157FAAC078}"/>
    <cellStyle name="Input 10 3 2 3 3 2" xfId="39589" xr:uid="{FEB52AD7-2353-49BF-83D5-75291E7D7A28}"/>
    <cellStyle name="Input 10 3 2 3 4" xfId="20607" xr:uid="{61CBD5D0-4D17-40EC-9AAC-929CB16951C1}"/>
    <cellStyle name="Input 10 3 2 3 4 2" xfId="44419" xr:uid="{61EEE4DE-2B0A-4781-98B3-DA2215F5C55F}"/>
    <cellStyle name="Input 10 3 2 3 5" xfId="25228" xr:uid="{EDCB367C-68F3-4FD5-8B23-E36D1746BBA3}"/>
    <cellStyle name="Input 10 3 2 3 5 2" xfId="48994" xr:uid="{CF720FB4-AADA-41AF-B109-8F58DF85767A}"/>
    <cellStyle name="Input 10 3 2 3 6" xfId="30004" xr:uid="{1AA99FA0-77E3-4504-BA9A-3BD2982698FB}"/>
    <cellStyle name="Input 10 3 2 4" xfId="6220" xr:uid="{1FE8566C-2B8F-4C23-8F4B-C96D345B1406}"/>
    <cellStyle name="Input 10 3 2 4 2" xfId="11599" xr:uid="{E178EEA1-8B80-48CC-B0EF-C874C6A62AE0}"/>
    <cellStyle name="Input 10 3 2 4 2 2" xfId="35633" xr:uid="{FF6460B4-C689-46B9-ADC6-D5D3BCBB3C48}"/>
    <cellStyle name="Input 10 3 2 4 3" xfId="16337" xr:uid="{EEBCB812-B2C9-4E82-B912-1E5FC36AF8C8}"/>
    <cellStyle name="Input 10 3 2 4 3 2" xfId="40367" xr:uid="{11268E99-D01F-4355-9EAA-2C3BE49EA96C}"/>
    <cellStyle name="Input 10 3 2 4 4" xfId="21343" xr:uid="{700C75FB-52D3-4655-8E7A-E6F3A934B2C8}"/>
    <cellStyle name="Input 10 3 2 4 4 2" xfId="45146" xr:uid="{89CCD771-DE88-4524-A3A2-91B9204EF72C}"/>
    <cellStyle name="Input 10 3 2 4 5" xfId="25955" xr:uid="{70403EDE-FD6D-49B6-99AF-A4BAF23CECE6}"/>
    <cellStyle name="Input 10 3 2 4 5 2" xfId="49721" xr:uid="{AF080B57-EAD5-4274-9FC3-1C28824A05CA}"/>
    <cellStyle name="Input 10 3 2 4 6" xfId="30773" xr:uid="{248EDFC2-4E2F-444A-B08E-35481500337C}"/>
    <cellStyle name="Input 10 3 2 5" xfId="6959" xr:uid="{28E69CA1-CA20-495D-949E-E3ACA0071242}"/>
    <cellStyle name="Input 10 3 2 5 2" xfId="12338" xr:uid="{1CBAF808-F8ED-4238-AB5E-BAF9017EC5B0}"/>
    <cellStyle name="Input 10 3 2 5 2 2" xfId="36370" xr:uid="{B34EF3D1-898A-43EA-889C-EA39A3139A0C}"/>
    <cellStyle name="Input 10 3 2 5 3" xfId="17074" xr:uid="{B53D47C6-C5D9-4CE5-9F78-1F828BAC5042}"/>
    <cellStyle name="Input 10 3 2 5 3 2" xfId="41104" xr:uid="{E2DC41A6-1D57-4130-AACE-15B25EBB9E59}"/>
    <cellStyle name="Input 10 3 2 5 4" xfId="22079" xr:uid="{A99812EE-C06A-4FE0-B75C-68D97ED5A26E}"/>
    <cellStyle name="Input 10 3 2 5 4 2" xfId="45873" xr:uid="{5A777DA3-7E15-4671-8261-8E1CE8970A33}"/>
    <cellStyle name="Input 10 3 2 5 5" xfId="26682" xr:uid="{5B0D7196-B577-4E60-9952-6DDD021F5EDB}"/>
    <cellStyle name="Input 10 3 2 5 5 2" xfId="50448" xr:uid="{85969FF8-6AFD-4762-978E-3197F35792BC}"/>
    <cellStyle name="Input 10 3 2 5 6" xfId="31501" xr:uid="{9D440817-ED0E-4360-A02B-647F38C749FD}"/>
    <cellStyle name="Input 10 3 2 6" xfId="7692" xr:uid="{7F137714-2E14-49B4-AE25-F1D406725F1E}"/>
    <cellStyle name="Input 10 3 2 6 2" xfId="13071" xr:uid="{B0770108-EFBA-47C5-955E-9F18E4089B59}"/>
    <cellStyle name="Input 10 3 2 6 2 2" xfId="37101" xr:uid="{8EAB3EF0-3D42-41BB-8084-43A1F00ABDEE}"/>
    <cellStyle name="Input 10 3 2 6 3" xfId="17805" xr:uid="{F12173E1-C6CA-40E8-84D0-7D42C17B873E}"/>
    <cellStyle name="Input 10 3 2 6 3 2" xfId="41835" xr:uid="{E8AC02AF-C2B6-4AF9-A403-782B9B208808}"/>
    <cellStyle name="Input 10 3 2 6 4" xfId="22810" xr:uid="{DFF74084-99DF-444C-A0F7-9DC87EFF383D}"/>
    <cellStyle name="Input 10 3 2 6 4 2" xfId="46595" xr:uid="{B1CE2DEC-8B57-45DE-8CDE-23E292C3FF11}"/>
    <cellStyle name="Input 10 3 2 6 5" xfId="27404" xr:uid="{EA4D7644-43AE-4320-85D8-DE567E7C97C6}"/>
    <cellStyle name="Input 10 3 2 6 5 2" xfId="51170" xr:uid="{3005CD2D-EF8C-47B5-B4E1-F3EDCBF42CA9}"/>
    <cellStyle name="Input 10 3 2 6 6" xfId="32223" xr:uid="{CB23C1D4-7CB3-41F8-AAD4-D3283F7BF242}"/>
    <cellStyle name="Input 10 3 2 7" xfId="8912" xr:uid="{C926CEF6-1C27-4F82-A357-F40AD93E9DD5}"/>
    <cellStyle name="Input 10 3 2 7 2" xfId="33126" xr:uid="{AF5469B2-2D10-437F-ABE3-8C8F9A64F9C5}"/>
    <cellStyle name="Input 10 3 2 8" xfId="13829" xr:uid="{CF985F83-4CCE-49B3-A6C4-CDE96FC034DF}"/>
    <cellStyle name="Input 10 3 2 8 2" xfId="37859" xr:uid="{6BBD0CBB-8004-463C-AF64-01607AFBCA17}"/>
    <cellStyle name="Input 10 3 2 9" xfId="18803" xr:uid="{A2CF0B4F-EC17-4EF8-8850-9A77AAD864E1}"/>
    <cellStyle name="Input 10 3 2 9 2" xfId="42640" xr:uid="{4DD0EDA1-0FF6-4B77-995A-B2CCCF6AF141}"/>
    <cellStyle name="Input 10 3 3" xfId="3754" xr:uid="{FA24FB68-C4C0-4C8A-8ED8-218B1CA97D1D}"/>
    <cellStyle name="Input 10 3 3 10" xfId="23712" xr:uid="{03CCD1F6-5975-4D9B-A2B6-7FD25AABADF0}"/>
    <cellStyle name="Input 10 3 3 10 2" xfId="47478" xr:uid="{9CFC7A49-16B7-4B17-8DF9-1997C250E5FA}"/>
    <cellStyle name="Input 10 3 3 11" xfId="28517" xr:uid="{F52F83FD-B766-488C-8360-1DFB0F873A17}"/>
    <cellStyle name="Input 10 3 3 2" xfId="4557" xr:uid="{D0A46930-29B5-4A63-8BEB-B22729B69923}"/>
    <cellStyle name="Input 10 3 3 2 2" xfId="9937" xr:uid="{D352460D-30B1-410A-B515-6629A7263625}"/>
    <cellStyle name="Input 10 3 3 2 2 2" xfId="34149" xr:uid="{39307E9C-EF21-4255-B4E9-312D6C8E10B7}"/>
    <cellStyle name="Input 10 3 3 2 3" xfId="14852" xr:uid="{DFEA76DA-5B20-40B1-9633-568CF5886CAD}"/>
    <cellStyle name="Input 10 3 3 2 3 2" xfId="38882" xr:uid="{6B065315-A481-44FB-B878-B2F01B550CF1}"/>
    <cellStyle name="Input 10 3 3 2 4" xfId="20086" xr:uid="{2BCDB519-C07D-4DC1-9A68-3F33EE0477EC}"/>
    <cellStyle name="Input 10 3 3 2 4 2" xfId="43906" xr:uid="{C2DF7B51-4D4F-4D7D-B866-CEF7ED319429}"/>
    <cellStyle name="Input 10 3 3 2 5" xfId="24715" xr:uid="{D15D8768-DD61-4CE7-9841-6B73110D03D9}"/>
    <cellStyle name="Input 10 3 3 2 5 2" xfId="48481" xr:uid="{B277C405-E668-4EE7-BD74-083AFA9F16C8}"/>
    <cellStyle name="Input 10 3 3 2 6" xfId="29307" xr:uid="{7887D8B2-6ABA-433B-B1CD-1724016ED79F}"/>
    <cellStyle name="Input 10 3 3 3" xfId="5663" xr:uid="{E245E939-7190-4B94-B527-D682D76474D4}"/>
    <cellStyle name="Input 10 3 3 3 2" xfId="11042" xr:uid="{A9B86F65-F637-41C9-8D2B-04FA6C9ECD09}"/>
    <cellStyle name="Input 10 3 3 3 2 2" xfId="35079" xr:uid="{62A2E7A7-6754-47A3-8B2E-0EA2C6681696}"/>
    <cellStyle name="Input 10 3 3 3 3" xfId="15783" xr:uid="{ECBE8A91-9183-4E30-95FE-07FBFBC23255}"/>
    <cellStyle name="Input 10 3 3 3 3 2" xfId="39813" xr:uid="{9A8612E3-ED7D-4839-95A6-5A90106BB35C}"/>
    <cellStyle name="Input 10 3 3 3 4" xfId="20831" xr:uid="{25BC9D36-355F-4F5B-9443-5DA1DB0FDB18}"/>
    <cellStyle name="Input 10 3 3 3 4 2" xfId="44640" xr:uid="{FC3DF182-B706-4836-B981-D70AB0DD217B}"/>
    <cellStyle name="Input 10 3 3 3 5" xfId="25449" xr:uid="{39854E17-3060-4F9B-9F81-9270DE2A4441}"/>
    <cellStyle name="Input 10 3 3 3 5 2" xfId="49215" xr:uid="{AE15150A-53FF-4DD8-82CB-26802D636D74}"/>
    <cellStyle name="Input 10 3 3 3 6" xfId="30225" xr:uid="{5F7FBFD6-E750-4511-A9EE-FAA0FDF8BFB6}"/>
    <cellStyle name="Input 10 3 3 4" xfId="6444" xr:uid="{CF45CEF3-02F7-4C1D-8EEF-189B9DF81362}"/>
    <cellStyle name="Input 10 3 3 4 2" xfId="11823" xr:uid="{E5D99EDC-14B9-40F7-B0ED-9CBB2A9ED903}"/>
    <cellStyle name="Input 10 3 3 4 2 2" xfId="35857" xr:uid="{67FE0202-9DF8-4805-9C92-63116B1EDA2B}"/>
    <cellStyle name="Input 10 3 3 4 3" xfId="16561" xr:uid="{D8FF00AE-58A5-4ED4-AD96-53BF3FEA7B93}"/>
    <cellStyle name="Input 10 3 3 4 3 2" xfId="40591" xr:uid="{7454D413-1A2B-48C8-8217-813635D90BBE}"/>
    <cellStyle name="Input 10 3 3 4 4" xfId="21567" xr:uid="{0C7BC94A-36FC-494E-B789-703076FE6A40}"/>
    <cellStyle name="Input 10 3 3 4 4 2" xfId="45367" xr:uid="{8E66D115-9A76-4969-842C-9693575612BA}"/>
    <cellStyle name="Input 10 3 3 4 5" xfId="26176" xr:uid="{EAE77FF4-086C-4A95-A81C-C4A206E1B537}"/>
    <cellStyle name="Input 10 3 3 4 5 2" xfId="49942" xr:uid="{9D9A7212-7C25-42A0-A912-0E335E368AB7}"/>
    <cellStyle name="Input 10 3 3 4 6" xfId="30994" xr:uid="{A910C88B-D268-4888-ABB0-5DDEAC79710E}"/>
    <cellStyle name="Input 10 3 3 5" xfId="7183" xr:uid="{3AF203DB-DF02-4B37-9F7D-97A219969BB8}"/>
    <cellStyle name="Input 10 3 3 5 2" xfId="12562" xr:uid="{C6CC9246-5945-40A3-ABA1-853576AC5C40}"/>
    <cellStyle name="Input 10 3 3 5 2 2" xfId="36594" xr:uid="{DF8ABF01-F7B4-42F1-A7C4-3F22951D66F6}"/>
    <cellStyle name="Input 10 3 3 5 3" xfId="17298" xr:uid="{1DF8580F-1A87-4C79-88C1-2856A1DAC25C}"/>
    <cellStyle name="Input 10 3 3 5 3 2" xfId="41328" xr:uid="{B7ED8E13-1D9D-4B8B-BC0F-1C3495CD717C}"/>
    <cellStyle name="Input 10 3 3 5 4" xfId="22303" xr:uid="{11A4F351-9798-401E-A838-E50AE0B10D5C}"/>
    <cellStyle name="Input 10 3 3 5 4 2" xfId="46094" xr:uid="{08DE0F76-BEE6-4A1B-AD5B-08464D0DBFCC}"/>
    <cellStyle name="Input 10 3 3 5 5" xfId="26903" xr:uid="{36397556-7869-4781-A394-EE2D238D70F1}"/>
    <cellStyle name="Input 10 3 3 5 5 2" xfId="50669" xr:uid="{BB76AFCA-9E88-4885-89B2-6A80F7E0B78A}"/>
    <cellStyle name="Input 10 3 3 5 6" xfId="31722" xr:uid="{BA0E02F0-03AE-445B-AD19-B5D587395AF8}"/>
    <cellStyle name="Input 10 3 3 6" xfId="7916" xr:uid="{40E4A60B-D4C7-4697-9FBE-932A6E0D41A2}"/>
    <cellStyle name="Input 10 3 3 6 2" xfId="13295" xr:uid="{94D3B324-AE7B-41AC-836C-757C80652391}"/>
    <cellStyle name="Input 10 3 3 6 2 2" xfId="37325" xr:uid="{790768F4-D71C-44AA-A73D-3306D5D282E1}"/>
    <cellStyle name="Input 10 3 3 6 3" xfId="18029" xr:uid="{D256EC7B-C0A4-4CEA-82A9-7BC5887585B8}"/>
    <cellStyle name="Input 10 3 3 6 3 2" xfId="42059" xr:uid="{CCC6E7B9-6A5F-4626-86D5-88FDF5CCAF60}"/>
    <cellStyle name="Input 10 3 3 6 4" xfId="23034" xr:uid="{BB76B466-B05E-4D53-BB85-90392F9494C9}"/>
    <cellStyle name="Input 10 3 3 6 4 2" xfId="46816" xr:uid="{0E8BC81E-26B0-45BB-ACB1-3F9286E0BF14}"/>
    <cellStyle name="Input 10 3 3 6 5" xfId="27625" xr:uid="{543F5D5C-4ABF-47F9-850C-2AEB475B39D5}"/>
    <cellStyle name="Input 10 3 3 6 5 2" xfId="51391" xr:uid="{67AD7257-C83D-4ADE-9FA3-F09CBC4552B1}"/>
    <cellStyle name="Input 10 3 3 6 6" xfId="32444" xr:uid="{13298942-9497-454E-9989-10B281D25A28}"/>
    <cellStyle name="Input 10 3 3 7" xfId="9136" xr:uid="{B0919A53-31BF-4DC3-B72C-3A61AE428805}"/>
    <cellStyle name="Input 10 3 3 7 2" xfId="33350" xr:uid="{BF94144F-2C45-4857-A7B0-78695152AF75}"/>
    <cellStyle name="Input 10 3 3 8" xfId="14053" xr:uid="{6169CD51-0AB8-493B-93CD-7B83F7895C33}"/>
    <cellStyle name="Input 10 3 3 8 2" xfId="38083" xr:uid="{C80F7B23-3436-4AE1-A2C5-895BE9A94B3F}"/>
    <cellStyle name="Input 10 3 3 9" xfId="19027" xr:uid="{3E196A82-7BA4-4B42-99D1-4E42F555CF25}"/>
    <cellStyle name="Input 10 3 3 9 2" xfId="42861" xr:uid="{DBCDC395-D795-411A-9072-886802F08C44}"/>
    <cellStyle name="Input 10 3 4" xfId="4057" xr:uid="{1B15A39A-4BBF-4334-AFF9-9A84FE05B594}"/>
    <cellStyle name="Input 10 3 4 2" xfId="9437" xr:uid="{1048B6E5-ED03-4D62-AB74-B75E2CEC6DF7}"/>
    <cellStyle name="Input 10 3 4 2 2" xfId="33651" xr:uid="{DFD5778B-D661-4282-B9F4-C80130CF31D5}"/>
    <cellStyle name="Input 10 3 4 3" xfId="14354" xr:uid="{BDA8F785-3E5B-4EEC-AA3C-9C1B361AF3D5}"/>
    <cellStyle name="Input 10 3 4 3 2" xfId="38384" xr:uid="{D0E7C5BC-61C2-42B8-A5A5-C7D2EFB4F997}"/>
    <cellStyle name="Input 10 3 4 4" xfId="19586" xr:uid="{13609581-BCFD-4AD6-8409-2B04698FC28F}"/>
    <cellStyle name="Input 10 3 4 4 2" xfId="43412" xr:uid="{DFE2BEF9-B1F6-40B0-AAB9-C49944ACC408}"/>
    <cellStyle name="Input 10 3 4 5" xfId="24221" xr:uid="{FB2379C7-0AF5-40FB-B406-778FB688F904}"/>
    <cellStyle name="Input 10 3 4 5 2" xfId="47987" xr:uid="{CC092978-7F3F-40EA-ACB4-BCEB2F55182D}"/>
    <cellStyle name="Input 10 3 4 6" xfId="28815" xr:uid="{46A45121-FAE1-4310-942B-824EC0A6F08D}"/>
    <cellStyle name="Input 10 3 5" xfId="5162" xr:uid="{4D98FAD5-8888-4549-9638-7838C5106EC1}"/>
    <cellStyle name="Input 10 3 5 2" xfId="10541" xr:uid="{F96194DA-79D6-43EA-B1B1-F9F5BC9F69CF}"/>
    <cellStyle name="Input 10 3 5 2 2" xfId="34580" xr:uid="{ECCB16FC-78AE-41A5-AEA3-D34EDB2E8094}"/>
    <cellStyle name="Input 10 3 5 3" xfId="15284" xr:uid="{F589EE82-47F2-4CA8-B7DF-250BC669E909}"/>
    <cellStyle name="Input 10 3 5 3 2" xfId="39314" xr:uid="{D6AA508D-BCE7-4551-84A8-0106C1043236}"/>
    <cellStyle name="Input 10 3 5 4" xfId="20332" xr:uid="{F69CEFBE-C4AE-441F-92AF-EEF4C0C62594}"/>
    <cellStyle name="Input 10 3 5 4 2" xfId="44147" xr:uid="{DD5FBD8F-A10B-48E9-8C81-1DADA8B8D4B0}"/>
    <cellStyle name="Input 10 3 5 5" xfId="24956" xr:uid="{3DF668FD-DAEF-4487-9AA5-BC2D8AAB1DB2}"/>
    <cellStyle name="Input 10 3 5 5 2" xfId="48722" xr:uid="{F65BE195-49F5-4E6D-B3CF-6BFF3990689D}"/>
    <cellStyle name="Input 10 3 5 6" xfId="29732" xr:uid="{7A2ED15C-FA4C-4ACA-BBF1-1D73E78897F4}"/>
    <cellStyle name="Input 10 3 6" xfId="5943" xr:uid="{35C478C5-7DC7-4D9E-801C-78D439E3B918}"/>
    <cellStyle name="Input 10 3 6 2" xfId="11322" xr:uid="{6AEA7D59-E539-47DF-8A65-6AE1C6820102}"/>
    <cellStyle name="Input 10 3 6 2 2" xfId="35358" xr:uid="{8707516D-01E7-45DB-B193-C23AEF65CA81}"/>
    <cellStyle name="Input 10 3 6 3" xfId="16062" xr:uid="{32118787-DC67-4A7D-BAC8-9DCE4E1213F2}"/>
    <cellStyle name="Input 10 3 6 3 2" xfId="40092" xr:uid="{A3198F3D-CFAB-4371-87F4-31E8A0CC120D}"/>
    <cellStyle name="Input 10 3 6 4" xfId="21069" xr:uid="{22E5818C-74A5-48E3-AA57-8D210BE8982B}"/>
    <cellStyle name="Input 10 3 6 4 2" xfId="44875" xr:uid="{CE68E5BC-022D-4FC6-8EAC-35D3D2D3E3E5}"/>
    <cellStyle name="Input 10 3 6 5" xfId="25684" xr:uid="{99104973-5916-45B4-93E7-1980A9633183}"/>
    <cellStyle name="Input 10 3 6 5 2" xfId="49450" xr:uid="{090BD626-3EDA-49C1-881E-DE12E456B063}"/>
    <cellStyle name="Input 10 3 6 6" xfId="30501" xr:uid="{D9E9F6E9-C948-4692-B374-0E8C8DFD0F67}"/>
    <cellStyle name="Input 10 3 7" xfId="6683" xr:uid="{9D2AF087-2800-4876-B89E-2A7C5A984251}"/>
    <cellStyle name="Input 10 3 7 2" xfId="12062" xr:uid="{4DE218A2-127C-4E58-AFEC-487ADAF320FF}"/>
    <cellStyle name="Input 10 3 7 2 2" xfId="36096" xr:uid="{4685CBB9-E7A4-4874-B109-B03196120636}"/>
    <cellStyle name="Input 10 3 7 3" xfId="16800" xr:uid="{C7919392-9603-499F-A831-31174D49045F}"/>
    <cellStyle name="Input 10 3 7 3 2" xfId="40830" xr:uid="{EB0904CD-9E47-4DAD-8AE9-321FB56FFA5D}"/>
    <cellStyle name="Input 10 3 7 4" xfId="21805" xr:uid="{0A44AFDC-1399-4D2C-A65D-29AB6460BA70}"/>
    <cellStyle name="Input 10 3 7 4 2" xfId="45602" xr:uid="{485CD5D1-4779-4D17-8EE1-28594346B4B6}"/>
    <cellStyle name="Input 10 3 7 5" xfId="26411" xr:uid="{6CEFD3C9-EFBC-43D9-A562-5841530FA3D9}"/>
    <cellStyle name="Input 10 3 7 5 2" xfId="50177" xr:uid="{490F3164-1CA5-48F4-9505-A385F3B1EAB6}"/>
    <cellStyle name="Input 10 3 7 6" xfId="31230" xr:uid="{BCB9B6FA-C76A-4CD9-A8C2-2795D8465F71}"/>
    <cellStyle name="Input 10 3 8" xfId="7416" xr:uid="{254F0E78-470B-4BB8-B177-30AC2D809EEF}"/>
    <cellStyle name="Input 10 3 8 2" xfId="12795" xr:uid="{1B12394B-A7AF-4D25-8B39-A54E25CDB173}"/>
    <cellStyle name="Input 10 3 8 2 2" xfId="36827" xr:uid="{C3BB278D-2864-4FB7-9FCA-57CA66AA4813}"/>
    <cellStyle name="Input 10 3 8 3" xfId="17531" xr:uid="{BA8FC69B-17EF-4909-B226-0947F39645A0}"/>
    <cellStyle name="Input 10 3 8 3 2" xfId="41561" xr:uid="{354CFEDB-C030-4782-8981-AB299B8AC97F}"/>
    <cellStyle name="Input 10 3 8 4" xfId="22536" xr:uid="{48D29BCD-E808-4B08-BCC6-BF57CD6DE1C3}"/>
    <cellStyle name="Input 10 3 8 4 2" xfId="46324" xr:uid="{D1112582-1061-4E53-9A55-9C3D2BE35265}"/>
    <cellStyle name="Input 10 3 8 5" xfId="27133" xr:uid="{A7D2FAAD-4541-4CC9-A27F-8348EC849AF7}"/>
    <cellStyle name="Input 10 3 8 5 2" xfId="50899" xr:uid="{C3C8DCA6-E76F-4AB0-84B3-0EC4CD27153A}"/>
    <cellStyle name="Input 10 3 8 6" xfId="31952" xr:uid="{74730F4F-7CF8-498B-838B-B54FA883E6F9}"/>
    <cellStyle name="Input 10 3 9" xfId="8633" xr:uid="{3225A49F-2086-45AE-A560-F84BFECCCB91}"/>
    <cellStyle name="Input 10 3 9 2" xfId="32849" xr:uid="{9325446F-91B1-4E55-BBDE-CE454DFC1E64}"/>
    <cellStyle name="Input 10 4" xfId="3216" xr:uid="{58F2450B-8E50-41EB-A121-B0622FD6CDC2}"/>
    <cellStyle name="Input 10 4 10" xfId="13525" xr:uid="{E5F4DB99-0420-47E1-A554-936D82546DA3}"/>
    <cellStyle name="Input 10 4 10 2" xfId="37555" xr:uid="{EE19C2D9-B0BE-4C17-911C-953160832589}"/>
    <cellStyle name="Input 10 4 11" xfId="18497" xr:uid="{2655126A-44D5-4A8A-9CCD-CF49AB194F60}"/>
    <cellStyle name="Input 10 4 11 2" xfId="42339" xr:uid="{3495CE86-A7D8-4E35-9D70-8FB330621151}"/>
    <cellStyle name="Input 10 4 12" xfId="23242" xr:uid="{EAA7712F-8351-4370-B14B-8FFE04ED3BA8}"/>
    <cellStyle name="Input 10 4 12 2" xfId="47011" xr:uid="{27FE2A9C-A3D2-4967-B656-7C2BEAB84CD4}"/>
    <cellStyle name="Input 10 4 13" xfId="27995" xr:uid="{AE4A19F2-1BF4-4AC9-8D7F-8F4560289F1B}"/>
    <cellStyle name="Input 10 4 2" xfId="3500" xr:uid="{3598940D-B4D4-40E5-97CB-730AD4D1C9FE}"/>
    <cellStyle name="Input 10 4 2 10" xfId="23485" xr:uid="{F4935416-EBFE-4930-B82A-62C2E7EA0B2C}"/>
    <cellStyle name="Input 10 4 2 10 2" xfId="47251" xr:uid="{7BCAE18B-5457-4358-95A8-DD23EADE9BE0}"/>
    <cellStyle name="Input 10 4 2 11" xfId="28266" xr:uid="{C4EDBC34-1F97-43C6-8151-249671070D69}"/>
    <cellStyle name="Input 10 4 2 2" xfId="4303" xr:uid="{C72C6871-B72D-4B9E-B812-13DACCC7AC69}"/>
    <cellStyle name="Input 10 4 2 2 2" xfId="9683" xr:uid="{904C6080-F98A-409B-B6A0-C5BC97A5AB9D}"/>
    <cellStyle name="Input 10 4 2 2 2 2" xfId="33895" xr:uid="{B70BA061-E353-41C2-AE2B-5559721A3122}"/>
    <cellStyle name="Input 10 4 2 2 3" xfId="14598" xr:uid="{0F719DAC-E18A-4752-AB48-A2601F0547DE}"/>
    <cellStyle name="Input 10 4 2 2 3 2" xfId="38628" xr:uid="{B2F427BE-83D0-4A4C-8ED0-B995A3D00DCC}"/>
    <cellStyle name="Input 10 4 2 2 4" xfId="19832" xr:uid="{32D69FC2-C106-4E20-A730-342093A468EF}"/>
    <cellStyle name="Input 10 4 2 2 4 2" xfId="43655" xr:uid="{42D83733-0885-49F1-811A-682B97679989}"/>
    <cellStyle name="Input 10 4 2 2 5" xfId="24464" xr:uid="{E9158FD7-BAC6-4092-BBCD-F59F1E0BE7A0}"/>
    <cellStyle name="Input 10 4 2 2 5 2" xfId="48230" xr:uid="{89A58B6A-30EE-4B41-B422-9FB29F4B64EF}"/>
    <cellStyle name="Input 10 4 2 2 6" xfId="29056" xr:uid="{45864D2E-2B02-48DE-A796-DBBB465ADAD7}"/>
    <cellStyle name="Input 10 4 2 3" xfId="5409" xr:uid="{47AED8C7-E9E4-40C3-A440-B334CFF2AB24}"/>
    <cellStyle name="Input 10 4 2 3 2" xfId="10788" xr:uid="{696C0905-AF80-4496-962F-53AB92C0F0C2}"/>
    <cellStyle name="Input 10 4 2 3 2 2" xfId="34825" xr:uid="{CB8211E5-FC3C-4202-A2D9-D0E411C95C28}"/>
    <cellStyle name="Input 10 4 2 3 3" xfId="15529" xr:uid="{AE257E19-6F3C-4A74-83B6-6B91FF557154}"/>
    <cellStyle name="Input 10 4 2 3 3 2" xfId="39559" xr:uid="{FDF07C58-0F61-4184-8513-F2D2495B916F}"/>
    <cellStyle name="Input 10 4 2 3 4" xfId="20577" xr:uid="{5B303799-C18C-4CAB-A0F9-7C4EF44DF615}"/>
    <cellStyle name="Input 10 4 2 3 4 2" xfId="44389" xr:uid="{151FCE9E-928B-4FAE-BAB5-936877769939}"/>
    <cellStyle name="Input 10 4 2 3 5" xfId="25198" xr:uid="{0A4F1A5F-BBDE-45C5-8EAE-D4556D4A4FC5}"/>
    <cellStyle name="Input 10 4 2 3 5 2" xfId="48964" xr:uid="{B2523D89-098A-4F1C-AD18-8C037F2E42A9}"/>
    <cellStyle name="Input 10 4 2 3 6" xfId="29974" xr:uid="{509C9FF8-1912-43C6-9B06-E7B5CD81EA28}"/>
    <cellStyle name="Input 10 4 2 4" xfId="6190" xr:uid="{65188844-D4EB-4FCF-B700-7AEF5E239055}"/>
    <cellStyle name="Input 10 4 2 4 2" xfId="11569" xr:uid="{806D938F-7F8B-4FF2-A723-0ADE0B58B334}"/>
    <cellStyle name="Input 10 4 2 4 2 2" xfId="35603" xr:uid="{A9E50BBF-6116-4026-8655-4035601A98E1}"/>
    <cellStyle name="Input 10 4 2 4 3" xfId="16307" xr:uid="{BC29DE5D-7449-4EFB-B0AB-A06B4DAB393E}"/>
    <cellStyle name="Input 10 4 2 4 3 2" xfId="40337" xr:uid="{672ECF33-BCA4-4C89-AA46-A177E3301E51}"/>
    <cellStyle name="Input 10 4 2 4 4" xfId="21313" xr:uid="{3525DF3D-F8EB-4078-BA04-AC0723988722}"/>
    <cellStyle name="Input 10 4 2 4 4 2" xfId="45116" xr:uid="{3159BEAF-846E-4626-A142-7354F8F2B08A}"/>
    <cellStyle name="Input 10 4 2 4 5" xfId="25925" xr:uid="{6181EC97-B1D7-47A0-A22A-D411E83F2BBA}"/>
    <cellStyle name="Input 10 4 2 4 5 2" xfId="49691" xr:uid="{C3150875-02BE-4AC8-AC0C-F3CEC5644967}"/>
    <cellStyle name="Input 10 4 2 4 6" xfId="30743" xr:uid="{B974B2F6-0824-44FD-9C04-AC8B53AF39C6}"/>
    <cellStyle name="Input 10 4 2 5" xfId="6929" xr:uid="{933E5D11-9F72-4B51-BE7F-450D17D3D565}"/>
    <cellStyle name="Input 10 4 2 5 2" xfId="12308" xr:uid="{6D8845D9-6423-4643-853C-6A44EE3212C3}"/>
    <cellStyle name="Input 10 4 2 5 2 2" xfId="36340" xr:uid="{29B471A1-8D40-4189-AB4F-5966F799934D}"/>
    <cellStyle name="Input 10 4 2 5 3" xfId="17044" xr:uid="{3D0A1912-227F-4658-AEC7-2C14590AA5C6}"/>
    <cellStyle name="Input 10 4 2 5 3 2" xfId="41074" xr:uid="{18FB1E27-E817-4BB5-9DAE-6243B6F27585}"/>
    <cellStyle name="Input 10 4 2 5 4" xfId="22049" xr:uid="{94146146-9A77-4F4D-983F-2EC5927EA311}"/>
    <cellStyle name="Input 10 4 2 5 4 2" xfId="45843" xr:uid="{CEBEEA45-C2B7-4BF1-B5B1-0F6AFEA7EB9A}"/>
    <cellStyle name="Input 10 4 2 5 5" xfId="26652" xr:uid="{1519CC21-BCB9-4BB3-A8CA-72E6E92D8CBB}"/>
    <cellStyle name="Input 10 4 2 5 5 2" xfId="50418" xr:uid="{9D028001-5A30-4C35-AF98-F22E6B3E510C}"/>
    <cellStyle name="Input 10 4 2 5 6" xfId="31471" xr:uid="{E1F781D5-435F-4DCB-890C-5F169C822C34}"/>
    <cellStyle name="Input 10 4 2 6" xfId="7662" xr:uid="{A64568B7-CF06-476A-8A89-26D3B253CFDE}"/>
    <cellStyle name="Input 10 4 2 6 2" xfId="13041" xr:uid="{62EBB60F-78AE-4554-96DD-3C0670922C77}"/>
    <cellStyle name="Input 10 4 2 6 2 2" xfId="37071" xr:uid="{26565708-F209-4977-8DB2-5D6727FE4722}"/>
    <cellStyle name="Input 10 4 2 6 3" xfId="17775" xr:uid="{A364D30E-F468-45B8-BD9E-C41E56F58606}"/>
    <cellStyle name="Input 10 4 2 6 3 2" xfId="41805" xr:uid="{03954EB0-F2A3-4FCF-9E43-BF0042D55957}"/>
    <cellStyle name="Input 10 4 2 6 4" xfId="22780" xr:uid="{C2B67C85-E83A-424E-BA71-24831E2B4133}"/>
    <cellStyle name="Input 10 4 2 6 4 2" xfId="46565" xr:uid="{0CD4A81A-385E-4A1F-9222-5728EA8CB9ED}"/>
    <cellStyle name="Input 10 4 2 6 5" xfId="27374" xr:uid="{B15FBF03-0AFD-4E28-A5E1-FA1C26DBA959}"/>
    <cellStyle name="Input 10 4 2 6 5 2" xfId="51140" xr:uid="{93190CA8-32AD-41C6-B256-A9A014EBF227}"/>
    <cellStyle name="Input 10 4 2 6 6" xfId="32193" xr:uid="{2309EF21-C584-4C35-8A54-FE129D5694FC}"/>
    <cellStyle name="Input 10 4 2 7" xfId="8882" xr:uid="{D9DF17FE-E001-42A1-AEA8-F22F7396A5A5}"/>
    <cellStyle name="Input 10 4 2 7 2" xfId="33096" xr:uid="{F4C187BA-DC95-4677-B704-48A678918E3E}"/>
    <cellStyle name="Input 10 4 2 8" xfId="13799" xr:uid="{9E4D7D6F-6952-44BE-9466-98F634DABA4C}"/>
    <cellStyle name="Input 10 4 2 8 2" xfId="37829" xr:uid="{718F3946-4C02-408A-9C47-5B3F0CEDE77F}"/>
    <cellStyle name="Input 10 4 2 9" xfId="18773" xr:uid="{E3FA51FE-B33E-49B0-9FC3-75EEA0C9D438}"/>
    <cellStyle name="Input 10 4 2 9 2" xfId="42610" xr:uid="{A640EDF4-FFF2-47FF-9406-C42FFDFDB949}"/>
    <cellStyle name="Input 10 4 3" xfId="3724" xr:uid="{811F20D1-5E10-4699-9E6D-AE583313D725}"/>
    <cellStyle name="Input 10 4 3 10" xfId="23682" xr:uid="{29D424F6-530B-4F32-B035-FDB68C652F2E}"/>
    <cellStyle name="Input 10 4 3 10 2" xfId="47448" xr:uid="{1DB70979-B7EE-4A7D-8F5D-A53B5075667C}"/>
    <cellStyle name="Input 10 4 3 11" xfId="28487" xr:uid="{66AAD8F9-D367-4DC5-8DA2-3168C80EB1A9}"/>
    <cellStyle name="Input 10 4 3 2" xfId="4527" xr:uid="{42BC03C6-1E55-4B22-A34C-C483EC6C046F}"/>
    <cellStyle name="Input 10 4 3 2 2" xfId="9907" xr:uid="{AF9AC873-013D-47A9-95EC-792B749D0C6D}"/>
    <cellStyle name="Input 10 4 3 2 2 2" xfId="34119" xr:uid="{43F0548E-9146-4317-AF67-CCFA668C269A}"/>
    <cellStyle name="Input 10 4 3 2 3" xfId="14822" xr:uid="{FEC839C6-ED6E-4586-AEBE-B53A7EB1D5F3}"/>
    <cellStyle name="Input 10 4 3 2 3 2" xfId="38852" xr:uid="{1BC8AD7E-7BBA-46DA-B05A-0A47E0DA3692}"/>
    <cellStyle name="Input 10 4 3 2 4" xfId="20056" xr:uid="{7B745AAC-F4F6-45B5-BD33-2638D2BCEB79}"/>
    <cellStyle name="Input 10 4 3 2 4 2" xfId="43876" xr:uid="{7F20CE06-3238-407C-BD34-9D410E9C15D2}"/>
    <cellStyle name="Input 10 4 3 2 5" xfId="24685" xr:uid="{60EE1F06-5BFB-4BF9-A3A3-7F4236D05DFE}"/>
    <cellStyle name="Input 10 4 3 2 5 2" xfId="48451" xr:uid="{755BA0CE-FC6C-46F7-9EAD-270DB40E2B67}"/>
    <cellStyle name="Input 10 4 3 2 6" xfId="29277" xr:uid="{B042419E-82EF-4A53-A41E-419C452BF21D}"/>
    <cellStyle name="Input 10 4 3 3" xfId="5633" xr:uid="{D632181E-4225-40C6-A830-26AD760A3407}"/>
    <cellStyle name="Input 10 4 3 3 2" xfId="11012" xr:uid="{5041FF09-358C-4D7E-A344-186F9221159D}"/>
    <cellStyle name="Input 10 4 3 3 2 2" xfId="35049" xr:uid="{72CFC721-D7E7-4FAE-925E-9AA17B3E69C3}"/>
    <cellStyle name="Input 10 4 3 3 3" xfId="15753" xr:uid="{8FC98D6C-6CC9-44C6-91B6-378D4EED8E6A}"/>
    <cellStyle name="Input 10 4 3 3 3 2" xfId="39783" xr:uid="{BBA1FFC2-2B3C-4556-87D4-49D317E58AFA}"/>
    <cellStyle name="Input 10 4 3 3 4" xfId="20801" xr:uid="{7DDA42A5-14F6-4D4F-B5A7-1BC38515F5EB}"/>
    <cellStyle name="Input 10 4 3 3 4 2" xfId="44610" xr:uid="{5226ECBA-F38E-43BF-B02C-D976E6D3F1E5}"/>
    <cellStyle name="Input 10 4 3 3 5" xfId="25419" xr:uid="{AA931F1C-B657-44B2-B999-F6320036EAED}"/>
    <cellStyle name="Input 10 4 3 3 5 2" xfId="49185" xr:uid="{A69727DD-6022-44F4-8A1D-90C5B904AA9F}"/>
    <cellStyle name="Input 10 4 3 3 6" xfId="30195" xr:uid="{58323F83-16DE-4E2D-8338-391AEDADE6F5}"/>
    <cellStyle name="Input 10 4 3 4" xfId="6414" xr:uid="{3EBA0214-481F-4192-B5C9-B423F9A79811}"/>
    <cellStyle name="Input 10 4 3 4 2" xfId="11793" xr:uid="{BF35CA60-15A2-4B61-A368-3579B27CC12F}"/>
    <cellStyle name="Input 10 4 3 4 2 2" xfId="35827" xr:uid="{C7B2C97B-3AC8-4564-B9CB-3576CF3FC60E}"/>
    <cellStyle name="Input 10 4 3 4 3" xfId="16531" xr:uid="{BCCF2E3B-F8D4-45FD-AB7F-4650595544E7}"/>
    <cellStyle name="Input 10 4 3 4 3 2" xfId="40561" xr:uid="{0CAC3F62-1952-4AD1-8828-872A00AAA6AB}"/>
    <cellStyle name="Input 10 4 3 4 4" xfId="21537" xr:uid="{7722F5F3-1654-4BA3-BFE0-A4F2AAE6770F}"/>
    <cellStyle name="Input 10 4 3 4 4 2" xfId="45337" xr:uid="{6FB0B480-9F8B-4FA5-9468-9F6AA4DAC99A}"/>
    <cellStyle name="Input 10 4 3 4 5" xfId="26146" xr:uid="{2001CE0E-8C43-45F6-A903-DF5286E45FE5}"/>
    <cellStyle name="Input 10 4 3 4 5 2" xfId="49912" xr:uid="{ED4E90B3-B2E0-4478-B9E9-7F590173B992}"/>
    <cellStyle name="Input 10 4 3 4 6" xfId="30964" xr:uid="{4366D74E-5020-43F0-B38A-7F964B5AA42F}"/>
    <cellStyle name="Input 10 4 3 5" xfId="7153" xr:uid="{84511900-10D8-4AF2-99AD-1A64435480E2}"/>
    <cellStyle name="Input 10 4 3 5 2" xfId="12532" xr:uid="{DC2F6B42-54F8-48B9-9E4D-C77A862B97CE}"/>
    <cellStyle name="Input 10 4 3 5 2 2" xfId="36564" xr:uid="{E06BF82B-362D-4D47-AE67-FC7923703FDB}"/>
    <cellStyle name="Input 10 4 3 5 3" xfId="17268" xr:uid="{36FD4D4C-C295-48AC-82F8-2A85C571C1E4}"/>
    <cellStyle name="Input 10 4 3 5 3 2" xfId="41298" xr:uid="{677D9372-FEAD-4AD7-902E-79D44157A131}"/>
    <cellStyle name="Input 10 4 3 5 4" xfId="22273" xr:uid="{1C72304F-199A-48F0-ADEC-FECCC5059E4A}"/>
    <cellStyle name="Input 10 4 3 5 4 2" xfId="46064" xr:uid="{B2183D45-264E-4CFF-9BDA-A3F9B8EB620F}"/>
    <cellStyle name="Input 10 4 3 5 5" xfId="26873" xr:uid="{0436548B-C02C-4203-B240-75A9E20F5FC2}"/>
    <cellStyle name="Input 10 4 3 5 5 2" xfId="50639" xr:uid="{9F7179FE-DB17-4704-850E-DD9A63A03D14}"/>
    <cellStyle name="Input 10 4 3 5 6" xfId="31692" xr:uid="{DCBA42CF-A020-4182-839F-96A3F5E4D783}"/>
    <cellStyle name="Input 10 4 3 6" xfId="7886" xr:uid="{7077E31E-C697-4047-99C0-BC1AC85973B3}"/>
    <cellStyle name="Input 10 4 3 6 2" xfId="13265" xr:uid="{D16C82D3-5BF0-4824-A727-A858215B8D72}"/>
    <cellStyle name="Input 10 4 3 6 2 2" xfId="37295" xr:uid="{C1FFCC69-C769-45E8-9DE7-5E1E294EEBFB}"/>
    <cellStyle name="Input 10 4 3 6 3" xfId="17999" xr:uid="{DDCCDFCA-8791-4F59-8775-9DD64D962F0A}"/>
    <cellStyle name="Input 10 4 3 6 3 2" xfId="42029" xr:uid="{B3D6FE1E-0582-400D-B7A3-633C9B0C5CA4}"/>
    <cellStyle name="Input 10 4 3 6 4" xfId="23004" xr:uid="{088F9CBF-BF3B-40F9-B3BA-2959B3C362CF}"/>
    <cellStyle name="Input 10 4 3 6 4 2" xfId="46786" xr:uid="{2ABE9304-C385-4E53-B083-9F0FC868572F}"/>
    <cellStyle name="Input 10 4 3 6 5" xfId="27595" xr:uid="{5E4D4125-163A-4DDF-97A6-232466A7FDBC}"/>
    <cellStyle name="Input 10 4 3 6 5 2" xfId="51361" xr:uid="{92C756AC-EAC5-415B-8A33-A0348600FBEB}"/>
    <cellStyle name="Input 10 4 3 6 6" xfId="32414" xr:uid="{7FE618F1-E786-48B6-AB78-62D431711DEB}"/>
    <cellStyle name="Input 10 4 3 7" xfId="9106" xr:uid="{47765213-9789-45A3-B168-35978D1064C9}"/>
    <cellStyle name="Input 10 4 3 7 2" xfId="33320" xr:uid="{B58AFBD0-F10A-44FA-9CCE-DBDB28FE8DFF}"/>
    <cellStyle name="Input 10 4 3 8" xfId="14023" xr:uid="{29988AF7-B700-4955-84A8-C3919818B185}"/>
    <cellStyle name="Input 10 4 3 8 2" xfId="38053" xr:uid="{5EE017CA-4A95-4F4E-BBA9-6ED22F732C63}"/>
    <cellStyle name="Input 10 4 3 9" xfId="18997" xr:uid="{35918FF9-615A-4E78-AEEE-2B35EEE84E30}"/>
    <cellStyle name="Input 10 4 3 9 2" xfId="42831" xr:uid="{9774ABC5-1137-4679-9CEE-76948E9EBB6B}"/>
    <cellStyle name="Input 10 4 4" xfId="4027" xr:uid="{964C0EC8-80D6-4109-99B8-487C756F5A17}"/>
    <cellStyle name="Input 10 4 4 2" xfId="9407" xr:uid="{6B219A17-50AD-4298-A112-8E7AB96BC59D}"/>
    <cellStyle name="Input 10 4 4 2 2" xfId="33621" xr:uid="{39E67F08-44B7-45BE-9418-B825176BFB1C}"/>
    <cellStyle name="Input 10 4 4 3" xfId="14324" xr:uid="{4336D303-588E-4D95-AAE3-A508F1DC41C1}"/>
    <cellStyle name="Input 10 4 4 3 2" xfId="38354" xr:uid="{C797D2F7-8987-4EA2-A620-6F0ADE89BD67}"/>
    <cellStyle name="Input 10 4 4 4" xfId="19556" xr:uid="{B7DE1F96-4D2C-4746-84A8-499376963812}"/>
    <cellStyle name="Input 10 4 4 4 2" xfId="43382" xr:uid="{0E0BB0F3-CCAE-42E6-9932-B2DB87B29188}"/>
    <cellStyle name="Input 10 4 4 5" xfId="24191" xr:uid="{E1FA1FD1-5F61-493E-B77A-C979F23631BE}"/>
    <cellStyle name="Input 10 4 4 5 2" xfId="47957" xr:uid="{1EEFAEBB-2E8B-4D20-88E9-A139DB8EAB29}"/>
    <cellStyle name="Input 10 4 4 6" xfId="28785" xr:uid="{06E5D5DC-B1C8-48D8-A8B6-671585B9B7CB}"/>
    <cellStyle name="Input 10 4 5" xfId="5132" xr:uid="{9130A378-AF9E-4CD8-B5EC-9B668B64C939}"/>
    <cellStyle name="Input 10 4 5 2" xfId="10511" xr:uid="{F4B1D8ED-E7F0-46B9-A6A7-18A5FB949887}"/>
    <cellStyle name="Input 10 4 5 2 2" xfId="34550" xr:uid="{B4A263FC-15FE-45ED-97AA-A53EE5A1E2A8}"/>
    <cellStyle name="Input 10 4 5 3" xfId="15254" xr:uid="{339AAB2C-69C4-4C87-9774-3FBF327C15AF}"/>
    <cellStyle name="Input 10 4 5 3 2" xfId="39284" xr:uid="{BF1668B6-D302-4174-AF64-83ED029B3D59}"/>
    <cellStyle name="Input 10 4 5 4" xfId="20302" xr:uid="{CA436E26-4C56-40B1-9D86-6B261D486056}"/>
    <cellStyle name="Input 10 4 5 4 2" xfId="44117" xr:uid="{6FEE4298-5D20-4090-99B3-A8E9BAF92F73}"/>
    <cellStyle name="Input 10 4 5 5" xfId="24926" xr:uid="{475A210E-7F51-4760-B8CC-1E0C19753196}"/>
    <cellStyle name="Input 10 4 5 5 2" xfId="48692" xr:uid="{E22D1805-3580-4796-BDA7-F6C6A14D492E}"/>
    <cellStyle name="Input 10 4 5 6" xfId="29702" xr:uid="{54C451BF-9082-4B3B-8FFB-6F5DAA7AABC4}"/>
    <cellStyle name="Input 10 4 6" xfId="5913" xr:uid="{2C31FCA6-E89D-474A-AB6F-EFD7B46998E3}"/>
    <cellStyle name="Input 10 4 6 2" xfId="11292" xr:uid="{11CAE296-291D-472B-9982-B0DD5D4B31F6}"/>
    <cellStyle name="Input 10 4 6 2 2" xfId="35328" xr:uid="{41F2FFBF-3B5A-4F86-9A00-E7AA0751DBD3}"/>
    <cellStyle name="Input 10 4 6 3" xfId="16032" xr:uid="{E599A3EC-E48A-45F9-B49C-964A6A54680B}"/>
    <cellStyle name="Input 10 4 6 3 2" xfId="40062" xr:uid="{15C398F2-3A98-4CFC-97F2-53B8671DB5C1}"/>
    <cellStyle name="Input 10 4 6 4" xfId="21039" xr:uid="{7EDB57A6-C606-474D-9FEC-C30F3ACAE536}"/>
    <cellStyle name="Input 10 4 6 4 2" xfId="44845" xr:uid="{38ADC6B2-8BDE-4C89-A6CE-3E9C193C8E23}"/>
    <cellStyle name="Input 10 4 6 5" xfId="25654" xr:uid="{0021C93B-6C87-482A-A097-37297DDDD0E8}"/>
    <cellStyle name="Input 10 4 6 5 2" xfId="49420" xr:uid="{DAFB7D1B-534F-4F39-8E1D-E90DE9E23529}"/>
    <cellStyle name="Input 10 4 6 6" xfId="30471" xr:uid="{1E2BEF26-39E0-4D6E-9003-C705D29A349E}"/>
    <cellStyle name="Input 10 4 7" xfId="6653" xr:uid="{211FECB3-7EE7-4120-ADCF-29E98FCAF8F4}"/>
    <cellStyle name="Input 10 4 7 2" xfId="12032" xr:uid="{BA8A89D2-5860-4D59-8606-B3C68D5F5AC1}"/>
    <cellStyle name="Input 10 4 7 2 2" xfId="36066" xr:uid="{A5AA1478-0890-41E2-B8FB-13DB5466AB3E}"/>
    <cellStyle name="Input 10 4 7 3" xfId="16770" xr:uid="{4D40E319-B1E5-4178-B202-289ECB39F7A2}"/>
    <cellStyle name="Input 10 4 7 3 2" xfId="40800" xr:uid="{73548707-69E4-4D3E-B76C-C496130BCC8A}"/>
    <cellStyle name="Input 10 4 7 4" xfId="21775" xr:uid="{79860713-9002-4F7F-BDF3-C742938B5A27}"/>
    <cellStyle name="Input 10 4 7 4 2" xfId="45572" xr:uid="{87602CEF-33AC-4BDC-9FD6-20F4BB35865B}"/>
    <cellStyle name="Input 10 4 7 5" xfId="26381" xr:uid="{64E17F34-0EFF-49DE-A718-3F606587F1A4}"/>
    <cellStyle name="Input 10 4 7 5 2" xfId="50147" xr:uid="{242E6FB7-4488-44A2-8827-4C4889D8FDA5}"/>
    <cellStyle name="Input 10 4 7 6" xfId="31200" xr:uid="{FFDA02D8-DE7C-4EAE-8264-6E4A7A1D4909}"/>
    <cellStyle name="Input 10 4 8" xfId="7386" xr:uid="{BC9FA462-0BA4-4CEA-9746-542B45331461}"/>
    <cellStyle name="Input 10 4 8 2" xfId="12765" xr:uid="{CA68C5E7-6A3C-4DA8-8446-21602793D8DB}"/>
    <cellStyle name="Input 10 4 8 2 2" xfId="36797" xr:uid="{42BE2985-22F0-426D-876B-9DA99F6D298E}"/>
    <cellStyle name="Input 10 4 8 3" xfId="17501" xr:uid="{03800FE7-1C15-4E8E-B0CA-FB399D80789D}"/>
    <cellStyle name="Input 10 4 8 3 2" xfId="41531" xr:uid="{C48583A3-FDA5-4276-A669-FDF95B4B87DB}"/>
    <cellStyle name="Input 10 4 8 4" xfId="22506" xr:uid="{90AD466F-9175-4CCD-BA6D-467A5D9C825A}"/>
    <cellStyle name="Input 10 4 8 4 2" xfId="46294" xr:uid="{7D497FDA-FEFC-490D-AD4E-9AF531AE0B6A}"/>
    <cellStyle name="Input 10 4 8 5" xfId="27103" xr:uid="{B4837D0F-84CB-495C-A464-C7A6F190C7A1}"/>
    <cellStyle name="Input 10 4 8 5 2" xfId="50869" xr:uid="{1D3D09EA-7AE2-4B02-8A4E-EADB99D1AC69}"/>
    <cellStyle name="Input 10 4 8 6" xfId="31922" xr:uid="{F49E6B31-4C49-4326-86B8-C7EA2FE34A07}"/>
    <cellStyle name="Input 10 4 9" xfId="8603" xr:uid="{10EAB3F3-8414-4CCA-B2CE-73F14746CCC5}"/>
    <cellStyle name="Input 10 4 9 2" xfId="32819" xr:uid="{64E1C49C-BB52-48E4-82BF-CDA7699C1ACA}"/>
    <cellStyle name="Input 10 5" xfId="3884" xr:uid="{74E0AC7A-A472-47BC-B136-1AFCCA4D0F72}"/>
    <cellStyle name="Input 10 5 2" xfId="9264" xr:uid="{E976827B-AD40-4EA6-82A9-D2975D60A75D}"/>
    <cellStyle name="Input 10 5 2 2" xfId="33478" xr:uid="{ED8C8E81-0E7B-4D39-BEEB-9271C966D100}"/>
    <cellStyle name="Input 10 5 3" xfId="14181" xr:uid="{F18912AC-A701-4128-AFD6-7B459B2DA20B}"/>
    <cellStyle name="Input 10 5 3 2" xfId="38211" xr:uid="{32725229-2B50-4F98-A410-F73AFDDB7C91}"/>
    <cellStyle name="Input 10 5 4" xfId="19246" xr:uid="{898BD8B6-48D2-49D0-8A87-CB689146CC83}"/>
    <cellStyle name="Input 10 5 4 2" xfId="43076" xr:uid="{48D6F1AB-41DB-440A-86A3-E846C1153FD5}"/>
    <cellStyle name="Input 10 5 5" xfId="28644" xr:uid="{EC5F0347-1978-4FAD-A5D6-36FD9CEAE384}"/>
    <cellStyle name="Input 10 6" xfId="4825" xr:uid="{07E0038B-06F2-4E16-AF52-E4F4C9603E2A}"/>
    <cellStyle name="Input 10 6 2" xfId="10204" xr:uid="{30DC05F3-21B9-4FCC-921F-58251455257E}"/>
    <cellStyle name="Input 10 6 2 2" xfId="34372" xr:uid="{A26C6729-E8C9-4208-B490-322B5C986E8B}"/>
    <cellStyle name="Input 10 6 3" xfId="15076" xr:uid="{EF270AC4-F1C5-4EF0-8FA8-14439E82206B}"/>
    <cellStyle name="Input 10 6 3 2" xfId="39106" xr:uid="{54C3F753-AEB6-49CD-8DC5-78291C400FAA}"/>
    <cellStyle name="Input 10 6 4" xfId="19306" xr:uid="{487CC04C-77A6-4523-A3A3-3E11A3468441}"/>
    <cellStyle name="Input 10 6 4 2" xfId="43136" xr:uid="{CFE01E06-B6BD-45EC-BF5B-ED74C55D3D21}"/>
    <cellStyle name="Input 10 6 5" xfId="23957" xr:uid="{A805C8CF-7D2C-4459-B25A-DDF9AAFC6D21}"/>
    <cellStyle name="Input 10 6 5 2" xfId="47723" xr:uid="{CE66A07C-DE76-47E0-9AFA-20761E3048AA}"/>
    <cellStyle name="Input 10 6 6" xfId="29529" xr:uid="{171147C6-4DED-4E73-8DA7-46D9A2B94AA5}"/>
    <cellStyle name="Input 10 7" xfId="4781" xr:uid="{ED8BBF3F-FF1C-440D-8348-716256AC41D7}"/>
    <cellStyle name="Input 10 7 2" xfId="10160" xr:uid="{0DC4482B-8814-40E5-9403-F4182903887D}"/>
    <cellStyle name="Input 10 7 2 2" xfId="34335" xr:uid="{3980DED3-94D8-4AF9-861F-D05116AF7C65}"/>
    <cellStyle name="Input 10 7 3" xfId="15039" xr:uid="{4A799325-0622-4081-9593-8BBC7DB609A3}"/>
    <cellStyle name="Input 10 7 3 2" xfId="39069" xr:uid="{5188B672-DF6C-420E-9260-A5FAE4735C8A}"/>
    <cellStyle name="Input 10 7 4" xfId="19400" xr:uid="{31F5EF24-8C4A-49F1-89AA-A67878F1C23C}"/>
    <cellStyle name="Input 10 7 4 2" xfId="43228" xr:uid="{AEEEEAA4-9F36-473A-A8C8-33A0195B3DEE}"/>
    <cellStyle name="Input 10 7 5" xfId="24037" xr:uid="{F4B3EF42-8C4D-4EC7-9504-00A4D6DCFAF4}"/>
    <cellStyle name="Input 10 7 5 2" xfId="47803" xr:uid="{62A62DE3-DCDA-45FC-B268-C2820ADB3E8C}"/>
    <cellStyle name="Input 10 7 6" xfId="29492" xr:uid="{CEAD53F5-9EB3-4341-A431-5EFE680933D6}"/>
    <cellStyle name="Input 10 8" xfId="4722" xr:uid="{6BD8AF12-B489-4FF8-8210-F122406E6A5A}"/>
    <cellStyle name="Input 10 8 2" xfId="10102" xr:uid="{592B6960-9013-4F04-9156-7D6F78C3F1D8}"/>
    <cellStyle name="Input 10 8 2 2" xfId="34297" xr:uid="{1B47E585-4AF8-46FB-BD73-084640471450}"/>
    <cellStyle name="Input 10 8 3" xfId="15000" xr:uid="{3345BE02-74ED-4F29-B3CB-7DA5AD73A366}"/>
    <cellStyle name="Input 10 8 3 2" xfId="39030" xr:uid="{50F6787E-7172-41B1-9F29-82A54C5F3412}"/>
    <cellStyle name="Input 10 8 4" xfId="19184" xr:uid="{AD84762E-04D8-4223-A4CA-2A882762404B}"/>
    <cellStyle name="Input 10 8 4 2" xfId="43016" xr:uid="{77126EDF-2FB5-44AA-AB03-4E23C3F87B8E}"/>
    <cellStyle name="Input 10 8 5" xfId="23863" xr:uid="{6DB738F2-C2A3-4EB3-95E1-4141F65D17CB}"/>
    <cellStyle name="Input 10 8 5 2" xfId="47629" xr:uid="{651B4FF4-6699-4FA9-BEA9-2B08508E3BAF}"/>
    <cellStyle name="Input 10 8 6" xfId="29454" xr:uid="{0BEA482A-7570-49B0-AF7B-C415054D7C37}"/>
    <cellStyle name="Input 10 9" xfId="8303" xr:uid="{BD015269-1470-4674-84F6-18A9EBDA155D}"/>
    <cellStyle name="Input 10 9 2" xfId="19369" xr:uid="{30CB5149-3168-4941-A29D-2AD59B43F4A4}"/>
    <cellStyle name="Input 10 9 2 2" xfId="43197" xr:uid="{02A33605-8650-47A7-AD85-2F2BC6D3B472}"/>
    <cellStyle name="Input 10 9 3" xfId="24010" xr:uid="{55EFAF79-4F57-4D3A-96F1-959EFF88A87C}"/>
    <cellStyle name="Input 10 9 3 2" xfId="47776" xr:uid="{53F634E6-05F3-46DB-87F0-1D6963FEFA41}"/>
    <cellStyle name="Input 10 9 4" xfId="32655" xr:uid="{2A7CAD2C-48B0-4E85-95E4-7F39D807CF33}"/>
    <cellStyle name="Input 11" xfId="975" xr:uid="{00000000-0005-0000-0000-0000CF030000}"/>
    <cellStyle name="Input 11 10" xfId="8096" xr:uid="{1056FC5E-7EA2-4239-BA35-C5C3142F3A88}"/>
    <cellStyle name="Input 11 10 2" xfId="32575" xr:uid="{F0B66E14-2648-4A0F-AE80-5DC95D93132A}"/>
    <cellStyle name="Input 11 11" xfId="18212" xr:uid="{46A669F2-CCB2-474F-86C9-18AF8E9B8308}"/>
    <cellStyle name="Input 11 11 2" xfId="42193" xr:uid="{49BE9D25-5575-497C-9DBF-56D106C6DED6}"/>
    <cellStyle name="Input 11 12" xfId="2853" xr:uid="{CCA2CC93-5DC6-4563-A5A5-1468E8BA07C6}"/>
    <cellStyle name="Input 11 13" xfId="3052" xr:uid="{4181E215-2C9E-4FEF-8C66-F8A0CAF65897}"/>
    <cellStyle name="Input 11 2" xfId="2030" xr:uid="{DB7282BE-6320-4ED9-9515-5C5CF9D183D2}"/>
    <cellStyle name="Input 11 2 10" xfId="13501" xr:uid="{C33DFE92-10E7-41CE-826C-739A6AF41B0E}"/>
    <cellStyle name="Input 11 2 10 2" xfId="37531" xr:uid="{3D630F2D-39F1-47E4-95EC-013D34E1265F}"/>
    <cellStyle name="Input 11 2 11" xfId="18473" xr:uid="{B2EBB4E9-5453-4B28-810E-780589AC9A58}"/>
    <cellStyle name="Input 11 2 11 2" xfId="42315" xr:uid="{F1174E71-06AB-4140-ACA9-DD381ACEA029}"/>
    <cellStyle name="Input 11 2 12" xfId="23219" xr:uid="{44ED7858-893C-46DE-8AE5-9583439EC4EA}"/>
    <cellStyle name="Input 11 2 12 2" xfId="46988" xr:uid="{54BE1F89-AFDC-4302-8C9D-41818EF27395}"/>
    <cellStyle name="Input 11 2 13" xfId="3192" xr:uid="{9AC6E06D-A76E-4B84-A480-DA4F117691FA}"/>
    <cellStyle name="Input 11 2 14" xfId="27971" xr:uid="{4B3541A8-C69A-42EC-87EB-440E1BEDC7F4}"/>
    <cellStyle name="Input 11 2 2" xfId="2377" xr:uid="{698A8472-D0B8-4FF4-9A29-ACF3AB6A377C}"/>
    <cellStyle name="Input 11 2 2 10" xfId="23462" xr:uid="{3B940103-0A05-492A-ACAD-6B587FB8691F}"/>
    <cellStyle name="Input 11 2 2 10 2" xfId="47228" xr:uid="{0CB7000A-8E71-4ECB-8C01-ED2067EE32BA}"/>
    <cellStyle name="Input 11 2 2 11" xfId="3476" xr:uid="{6D0E4A01-A732-4994-BC56-394180503850}"/>
    <cellStyle name="Input 11 2 2 12" xfId="28242" xr:uid="{B7CD41E6-B3A5-4079-B4EE-4567AFAF54F7}"/>
    <cellStyle name="Input 11 2 2 2" xfId="4279" xr:uid="{6F1C8068-45DD-4FB3-9896-C198D7D6DFCA}"/>
    <cellStyle name="Input 11 2 2 2 2" xfId="9659" xr:uid="{C0F6FDD2-B42E-4E70-9B44-FC2E16D73CD1}"/>
    <cellStyle name="Input 11 2 2 2 2 2" xfId="33871" xr:uid="{FE603413-583F-4D0B-82AD-6E2A25FE6CF9}"/>
    <cellStyle name="Input 11 2 2 2 3" xfId="14574" xr:uid="{358BF5C4-FFF6-4993-8996-1A1F6A43C6F2}"/>
    <cellStyle name="Input 11 2 2 2 3 2" xfId="38604" xr:uid="{EC2068AD-D0D5-4FD3-B647-CF60A2132F49}"/>
    <cellStyle name="Input 11 2 2 2 4" xfId="19808" xr:uid="{D999C734-981E-4273-BC3B-130704FE8475}"/>
    <cellStyle name="Input 11 2 2 2 4 2" xfId="43631" xr:uid="{EC263999-3895-4A1B-ADA0-BA5BA7455D42}"/>
    <cellStyle name="Input 11 2 2 2 5" xfId="24440" xr:uid="{E156138E-0C07-4526-88EA-6D1553F1EC4F}"/>
    <cellStyle name="Input 11 2 2 2 5 2" xfId="48206" xr:uid="{D6E17FC5-F7A7-4E80-8B68-076661C51B6C}"/>
    <cellStyle name="Input 11 2 2 2 6" xfId="29032" xr:uid="{4CB28CF3-30F8-478D-BA4C-F622B972D3B4}"/>
    <cellStyle name="Input 11 2 2 3" xfId="5385" xr:uid="{8A575467-77C2-403A-A698-BA4531E7BEE9}"/>
    <cellStyle name="Input 11 2 2 3 2" xfId="10764" xr:uid="{C63AB5C4-FB01-402F-B3BB-B783F6C4B6EE}"/>
    <cellStyle name="Input 11 2 2 3 2 2" xfId="34801" xr:uid="{EE8A8C63-A4CC-40CA-A6C8-CA10CA821812}"/>
    <cellStyle name="Input 11 2 2 3 3" xfId="15505" xr:uid="{495A142C-E6CF-4699-9517-A1F16A49BA2F}"/>
    <cellStyle name="Input 11 2 2 3 3 2" xfId="39535" xr:uid="{1FFD2C08-CB28-403A-A060-CE8F2FA75A88}"/>
    <cellStyle name="Input 11 2 2 3 4" xfId="20553" xr:uid="{81411B8A-DCE9-4716-970B-7F0A0AB5324F}"/>
    <cellStyle name="Input 11 2 2 3 4 2" xfId="44365" xr:uid="{68BA47B7-A7B0-41DA-9624-E2DD49E9D6D7}"/>
    <cellStyle name="Input 11 2 2 3 5" xfId="25174" xr:uid="{2B739EA7-BCBE-4C7D-A90A-124FCCB1268B}"/>
    <cellStyle name="Input 11 2 2 3 5 2" xfId="48940" xr:uid="{717083C6-CCE7-4CF4-B439-34C6D3300EB3}"/>
    <cellStyle name="Input 11 2 2 3 6" xfId="29950" xr:uid="{90335A58-81DA-4A0F-96A3-53D173D0C8AD}"/>
    <cellStyle name="Input 11 2 2 4" xfId="6166" xr:uid="{0BA79BFF-9FB3-4340-AC13-048F61E540C6}"/>
    <cellStyle name="Input 11 2 2 4 2" xfId="11545" xr:uid="{CA3650F2-E1BF-44C9-A5C7-D14CBB2028F6}"/>
    <cellStyle name="Input 11 2 2 4 2 2" xfId="35579" xr:uid="{D2AF8E4D-1C50-441F-BD58-3083A4D4947C}"/>
    <cellStyle name="Input 11 2 2 4 3" xfId="16283" xr:uid="{B14BC4B3-B6C6-483F-99D1-B1108B7E9C43}"/>
    <cellStyle name="Input 11 2 2 4 3 2" xfId="40313" xr:uid="{B91499E7-D5BD-45EF-AFEE-C3FF5E045B45}"/>
    <cellStyle name="Input 11 2 2 4 4" xfId="21289" xr:uid="{EE187FC8-E326-4570-B387-A280CF6CE8D4}"/>
    <cellStyle name="Input 11 2 2 4 4 2" xfId="45092" xr:uid="{76BFB6F9-CC56-4CFE-9BC4-8F4A0EC63A63}"/>
    <cellStyle name="Input 11 2 2 4 5" xfId="25901" xr:uid="{D8D896C1-ABE6-4B5E-9179-0E301BD00AC2}"/>
    <cellStyle name="Input 11 2 2 4 5 2" xfId="49667" xr:uid="{C275BB9C-B901-447D-A933-792739FD8765}"/>
    <cellStyle name="Input 11 2 2 4 6" xfId="30719" xr:uid="{CB896ADC-4B09-4742-B40C-CEB52312B973}"/>
    <cellStyle name="Input 11 2 2 5" xfId="6905" xr:uid="{B30138D7-3650-4AFC-92EE-0655C2E1E8D4}"/>
    <cellStyle name="Input 11 2 2 5 2" xfId="12284" xr:uid="{2F8D3EED-3451-49B0-B446-23DA69E476B4}"/>
    <cellStyle name="Input 11 2 2 5 2 2" xfId="36316" xr:uid="{BC96CC14-F7C5-452A-BE7D-AAE82107EE21}"/>
    <cellStyle name="Input 11 2 2 5 3" xfId="17020" xr:uid="{F4896D9A-F625-470F-A92B-DA3871E3B29C}"/>
    <cellStyle name="Input 11 2 2 5 3 2" xfId="41050" xr:uid="{1AA72ECC-0A19-4AD9-A4EC-2852D5FAF3A2}"/>
    <cellStyle name="Input 11 2 2 5 4" xfId="22025" xr:uid="{D32C33EB-E6D6-4460-857D-CDE8019099E9}"/>
    <cellStyle name="Input 11 2 2 5 4 2" xfId="45819" xr:uid="{F90DE296-F41A-4A37-A92F-4BFC8847E427}"/>
    <cellStyle name="Input 11 2 2 5 5" xfId="26628" xr:uid="{F1E00800-801F-4571-B555-724143AD09B9}"/>
    <cellStyle name="Input 11 2 2 5 5 2" xfId="50394" xr:uid="{13CF37CD-6B31-47FC-8886-F892959775C2}"/>
    <cellStyle name="Input 11 2 2 5 6" xfId="31447" xr:uid="{9320BE68-BB15-44BC-BBEC-C9A136CD983C}"/>
    <cellStyle name="Input 11 2 2 6" xfId="7638" xr:uid="{47D12677-B0FF-44A0-A6C8-DB8A34CECA9A}"/>
    <cellStyle name="Input 11 2 2 6 2" xfId="13017" xr:uid="{DD3FD2E2-291B-4685-8DF7-55E4AF93B328}"/>
    <cellStyle name="Input 11 2 2 6 2 2" xfId="37047" xr:uid="{6AAF6355-F478-4665-82A9-16EA86ABFA0C}"/>
    <cellStyle name="Input 11 2 2 6 3" xfId="17751" xr:uid="{640018BA-BF34-4482-895D-58DAD478C5C0}"/>
    <cellStyle name="Input 11 2 2 6 3 2" xfId="41781" xr:uid="{D520F636-6D12-4AAD-8CB3-DF8C33FCEDFB}"/>
    <cellStyle name="Input 11 2 2 6 4" xfId="22756" xr:uid="{48925FBB-5B8D-4017-84ED-13A99A14195D}"/>
    <cellStyle name="Input 11 2 2 6 4 2" xfId="46541" xr:uid="{46727215-F079-400C-9DE4-D5530F95D561}"/>
    <cellStyle name="Input 11 2 2 6 5" xfId="27350" xr:uid="{3E4B92B9-9E30-4889-9517-4DD903C99B4A}"/>
    <cellStyle name="Input 11 2 2 6 5 2" xfId="51116" xr:uid="{19437738-99A1-43DC-88ED-2D713AB44C87}"/>
    <cellStyle name="Input 11 2 2 6 6" xfId="32169" xr:uid="{4649A20D-EFE5-49F4-BED9-B64608952BA7}"/>
    <cellStyle name="Input 11 2 2 7" xfId="8858" xr:uid="{F23BBF24-2319-4166-9482-A34D13F9D8D5}"/>
    <cellStyle name="Input 11 2 2 7 2" xfId="33072" xr:uid="{913BD543-7F88-4625-916A-C47FCDCBD055}"/>
    <cellStyle name="Input 11 2 2 8" xfId="13775" xr:uid="{7D571CF7-F3A6-48AF-AE78-7BDAA68100AF}"/>
    <cellStyle name="Input 11 2 2 8 2" xfId="37805" xr:uid="{69B5D47B-79A8-41F9-ACC5-CA89564FB175}"/>
    <cellStyle name="Input 11 2 2 9" xfId="18749" xr:uid="{8754EDB2-B467-45F0-9969-AB8BF5971ABF}"/>
    <cellStyle name="Input 11 2 2 9 2" xfId="42586" xr:uid="{5F87DCA8-EED7-42C4-BC61-0E17C303BE6E}"/>
    <cellStyle name="Input 11 2 3" xfId="3700" xr:uid="{3BCC2278-11BA-4C52-83CF-04EEE5BF1C64}"/>
    <cellStyle name="Input 11 2 3 10" xfId="23658" xr:uid="{9BBD0426-E9ED-44CC-8C93-B4AC03813E9B}"/>
    <cellStyle name="Input 11 2 3 10 2" xfId="47424" xr:uid="{0C7CA669-55EB-440C-901B-A06AC681894E}"/>
    <cellStyle name="Input 11 2 3 11" xfId="28463" xr:uid="{903303C5-EAA9-48E7-B81C-11F2BC754233}"/>
    <cellStyle name="Input 11 2 3 2" xfId="4503" xr:uid="{ED9001B5-38AC-41F1-9C0B-577AEFAA1701}"/>
    <cellStyle name="Input 11 2 3 2 2" xfId="9883" xr:uid="{BF04DBE7-0C23-4805-80CF-1ECDC570855D}"/>
    <cellStyle name="Input 11 2 3 2 2 2" xfId="34095" xr:uid="{7408B873-0CC3-4849-BB84-2C397A7E119B}"/>
    <cellStyle name="Input 11 2 3 2 3" xfId="14798" xr:uid="{DD01FF59-AFB9-4CB1-A3C7-7F820ADF4A70}"/>
    <cellStyle name="Input 11 2 3 2 3 2" xfId="38828" xr:uid="{194B6DBA-9ECC-47B9-9CFD-76D19A9871A7}"/>
    <cellStyle name="Input 11 2 3 2 4" xfId="20032" xr:uid="{49EE0644-C939-4D77-B979-0A8BDB9AEE72}"/>
    <cellStyle name="Input 11 2 3 2 4 2" xfId="43852" xr:uid="{08F3E54B-8BBB-4D70-97D2-F5858F2AD07F}"/>
    <cellStyle name="Input 11 2 3 2 5" xfId="24661" xr:uid="{7A2A49D4-9C94-4539-8FCD-9191DE0EDC43}"/>
    <cellStyle name="Input 11 2 3 2 5 2" xfId="48427" xr:uid="{A7881638-7AC9-4D56-A2FE-32B3A07178B6}"/>
    <cellStyle name="Input 11 2 3 2 6" xfId="29253" xr:uid="{39170444-D928-498C-B290-BEFF4C29FDD3}"/>
    <cellStyle name="Input 11 2 3 3" xfId="5609" xr:uid="{B5F6526F-E1E1-4BBF-8133-53AAF77E2C83}"/>
    <cellStyle name="Input 11 2 3 3 2" xfId="10988" xr:uid="{4B8D39EA-F7EB-4A0A-86FE-967EDEA72B9B}"/>
    <cellStyle name="Input 11 2 3 3 2 2" xfId="35025" xr:uid="{652913A3-492F-4055-BE17-DBC38C4BB2C3}"/>
    <cellStyle name="Input 11 2 3 3 3" xfId="15729" xr:uid="{07F6A2C3-3999-4838-98A3-924D4AB74A07}"/>
    <cellStyle name="Input 11 2 3 3 3 2" xfId="39759" xr:uid="{6F933E69-725C-490B-B9E3-DD7705CBC026}"/>
    <cellStyle name="Input 11 2 3 3 4" xfId="20777" xr:uid="{833D870F-C328-49CC-90FA-B118F26FAE71}"/>
    <cellStyle name="Input 11 2 3 3 4 2" xfId="44586" xr:uid="{8ACEFD3F-369B-4DD6-B9AB-0D45AC6B07AC}"/>
    <cellStyle name="Input 11 2 3 3 5" xfId="25395" xr:uid="{F6D98628-2A6D-4332-8D43-980B1ACB89C0}"/>
    <cellStyle name="Input 11 2 3 3 5 2" xfId="49161" xr:uid="{94E66DA9-C3E4-49D2-B832-06455800C787}"/>
    <cellStyle name="Input 11 2 3 3 6" xfId="30171" xr:uid="{28F70F35-B4CC-46FF-B2A3-09CD1044C23B}"/>
    <cellStyle name="Input 11 2 3 4" xfId="6390" xr:uid="{C7A252B9-4FA6-4A76-BA38-1293B8EF3B59}"/>
    <cellStyle name="Input 11 2 3 4 2" xfId="11769" xr:uid="{5D7C4628-AF38-4C86-8208-D0DD48E83EE7}"/>
    <cellStyle name="Input 11 2 3 4 2 2" xfId="35803" xr:uid="{3FF940BA-94A7-47FB-93E8-939FCA77B950}"/>
    <cellStyle name="Input 11 2 3 4 3" xfId="16507" xr:uid="{642BBCC6-0F57-4571-B241-2BDED5D2C64D}"/>
    <cellStyle name="Input 11 2 3 4 3 2" xfId="40537" xr:uid="{A3298710-9172-4B85-9441-C9CD02E1E04B}"/>
    <cellStyle name="Input 11 2 3 4 4" xfId="21513" xr:uid="{C57C2753-E8F4-4F43-8B03-FEEB9D1AF750}"/>
    <cellStyle name="Input 11 2 3 4 4 2" xfId="45313" xr:uid="{F8301C68-10D4-4BD7-A00A-690FABAF6AA7}"/>
    <cellStyle name="Input 11 2 3 4 5" xfId="26122" xr:uid="{EF2F2EA4-5191-487E-8261-CC3095AB2FC3}"/>
    <cellStyle name="Input 11 2 3 4 5 2" xfId="49888" xr:uid="{960423E0-C9E1-4363-A57E-B2184569664B}"/>
    <cellStyle name="Input 11 2 3 4 6" xfId="30940" xr:uid="{6A91C057-11F3-407D-A155-CD7261B54EB1}"/>
    <cellStyle name="Input 11 2 3 5" xfId="7129" xr:uid="{16F73549-21F9-410F-9372-63EE2A93B385}"/>
    <cellStyle name="Input 11 2 3 5 2" xfId="12508" xr:uid="{ECCBEC24-E844-41C0-B322-55A94DA457AF}"/>
    <cellStyle name="Input 11 2 3 5 2 2" xfId="36540" xr:uid="{59F09C1F-CACE-4F75-ADC5-05F8680415CA}"/>
    <cellStyle name="Input 11 2 3 5 3" xfId="17244" xr:uid="{876EE086-4F0B-4D71-AEC5-537D452A494B}"/>
    <cellStyle name="Input 11 2 3 5 3 2" xfId="41274" xr:uid="{E4641C37-6EFB-4523-A66C-7513FA7AA739}"/>
    <cellStyle name="Input 11 2 3 5 4" xfId="22249" xr:uid="{E51BBA4D-C60F-4645-9903-4B3467D3D54F}"/>
    <cellStyle name="Input 11 2 3 5 4 2" xfId="46040" xr:uid="{2640F031-44F8-4EA9-B591-03E58EA991E6}"/>
    <cellStyle name="Input 11 2 3 5 5" xfId="26849" xr:uid="{E8AD41E1-3897-4E87-8130-8D1F68404284}"/>
    <cellStyle name="Input 11 2 3 5 5 2" xfId="50615" xr:uid="{A74DFD1D-E5A4-4D74-A05F-0322D82D7415}"/>
    <cellStyle name="Input 11 2 3 5 6" xfId="31668" xr:uid="{65DF70D1-C4C8-4FFD-B368-16562D1FBC79}"/>
    <cellStyle name="Input 11 2 3 6" xfId="7862" xr:uid="{65E3AF5D-5101-4521-91CB-FFE08835706E}"/>
    <cellStyle name="Input 11 2 3 6 2" xfId="13241" xr:uid="{3576F617-CB02-40CF-A722-C03DE88BA69A}"/>
    <cellStyle name="Input 11 2 3 6 2 2" xfId="37271" xr:uid="{89A40FA5-6CF8-4872-8E8F-86899DB6C6D9}"/>
    <cellStyle name="Input 11 2 3 6 3" xfId="17975" xr:uid="{3FD6B1A5-B3FC-4E15-A9E7-070EC64AF5A5}"/>
    <cellStyle name="Input 11 2 3 6 3 2" xfId="42005" xr:uid="{8FA8A4DD-4D14-46DA-8428-FCA668E3B6A0}"/>
    <cellStyle name="Input 11 2 3 6 4" xfId="22980" xr:uid="{64996C33-FFB5-4ADA-859C-6749D73E46A6}"/>
    <cellStyle name="Input 11 2 3 6 4 2" xfId="46762" xr:uid="{A338A5BE-B10C-462A-AB81-6E04D61787FF}"/>
    <cellStyle name="Input 11 2 3 6 5" xfId="27571" xr:uid="{0F19A829-4193-40AA-BD6C-FFB41CFED49A}"/>
    <cellStyle name="Input 11 2 3 6 5 2" xfId="51337" xr:uid="{050D8670-DA37-49E6-950F-1F5287F2F545}"/>
    <cellStyle name="Input 11 2 3 6 6" xfId="32390" xr:uid="{5328387E-32F8-4F95-926D-CD47CE357D93}"/>
    <cellStyle name="Input 11 2 3 7" xfId="9082" xr:uid="{14A03703-DD5A-4643-AF18-29D165684C83}"/>
    <cellStyle name="Input 11 2 3 7 2" xfId="33296" xr:uid="{CA5803EF-14A8-4784-9EE7-F6E97E5C2916}"/>
    <cellStyle name="Input 11 2 3 8" xfId="13999" xr:uid="{9734388E-3ED0-4554-8A07-CC85A1F6945D}"/>
    <cellStyle name="Input 11 2 3 8 2" xfId="38029" xr:uid="{D80396C4-CC15-4F03-B27E-B29B19427F8B}"/>
    <cellStyle name="Input 11 2 3 9" xfId="18973" xr:uid="{9CF4BFCF-0B4A-4025-8200-0C24BF0675B2}"/>
    <cellStyle name="Input 11 2 3 9 2" xfId="42807" xr:uid="{B36D4A84-A5B6-433F-9DB4-063CAE2779C3}"/>
    <cellStyle name="Input 11 2 4" xfId="4003" xr:uid="{90A6CDEE-C9DA-469B-A2FB-19732749BBDB}"/>
    <cellStyle name="Input 11 2 4 2" xfId="9383" xr:uid="{559D094E-FDAF-4004-8135-89E8E2D2F1FB}"/>
    <cellStyle name="Input 11 2 4 2 2" xfId="33597" xr:uid="{1E76CFC0-AC25-401C-BCE4-E3B7C9063971}"/>
    <cellStyle name="Input 11 2 4 3" xfId="14300" xr:uid="{DB5BAB70-94A9-4CC6-8015-097DDCB28825}"/>
    <cellStyle name="Input 11 2 4 3 2" xfId="38330" xr:uid="{E2A36E46-0A20-439E-9874-CC48954372B9}"/>
    <cellStyle name="Input 11 2 4 4" xfId="19532" xr:uid="{755CFF0B-79EA-4224-8159-0CA5DD3D9240}"/>
    <cellStyle name="Input 11 2 4 4 2" xfId="43358" xr:uid="{C4BCE6D9-77D1-40CF-9729-D38D99884CC9}"/>
    <cellStyle name="Input 11 2 4 5" xfId="24167" xr:uid="{87F1C86D-21B5-43F5-98CE-4B7250E02B14}"/>
    <cellStyle name="Input 11 2 4 5 2" xfId="47933" xr:uid="{53F7CDED-AB76-4193-81C5-7AB3194E7049}"/>
    <cellStyle name="Input 11 2 4 6" xfId="28761" xr:uid="{FC5C7506-E0BA-40DD-BA5D-9628F104B90C}"/>
    <cellStyle name="Input 11 2 5" xfId="5108" xr:uid="{90D98F1B-AB29-4F29-845F-EB0A8EBD36C0}"/>
    <cellStyle name="Input 11 2 5 2" xfId="10487" xr:uid="{D262E288-C5AD-4E66-87C4-FA8ACCA98B50}"/>
    <cellStyle name="Input 11 2 5 2 2" xfId="34526" xr:uid="{3B13994C-1968-4611-9CD4-7A79A89267CE}"/>
    <cellStyle name="Input 11 2 5 3" xfId="15230" xr:uid="{815B5E1A-CA0D-4195-91C4-E0E8255FE780}"/>
    <cellStyle name="Input 11 2 5 3 2" xfId="39260" xr:uid="{E8841256-374A-4C7C-B6AF-50CEB0B250EB}"/>
    <cellStyle name="Input 11 2 5 4" xfId="20278" xr:uid="{FE40715F-C2D3-49C8-A256-129E9652A2D2}"/>
    <cellStyle name="Input 11 2 5 4 2" xfId="44093" xr:uid="{7C826558-72F5-427B-BFCD-5869EFE9E491}"/>
    <cellStyle name="Input 11 2 5 5" xfId="24902" xr:uid="{D2F60D2F-09BD-486B-90EC-9E551218A63D}"/>
    <cellStyle name="Input 11 2 5 5 2" xfId="48668" xr:uid="{BBCBFF48-6718-48D4-8E6E-F578D5382EEB}"/>
    <cellStyle name="Input 11 2 5 6" xfId="29678" xr:uid="{917B1DCC-FC12-4AC4-8351-C1D337481F30}"/>
    <cellStyle name="Input 11 2 6" xfId="5889" xr:uid="{DDA312FD-646B-415F-BE19-067F702A9AB7}"/>
    <cellStyle name="Input 11 2 6 2" xfId="11268" xr:uid="{0715062D-6D48-48C5-B821-92A2EFEC98D4}"/>
    <cellStyle name="Input 11 2 6 2 2" xfId="35304" xr:uid="{00A4F5FC-DFA4-49D5-93D2-FA58459C6026}"/>
    <cellStyle name="Input 11 2 6 3" xfId="16008" xr:uid="{1F99872D-AA50-4128-B3E4-3A4D23B25CAD}"/>
    <cellStyle name="Input 11 2 6 3 2" xfId="40038" xr:uid="{2793A68B-3D7E-4B1F-B28B-FAA98C89F15E}"/>
    <cellStyle name="Input 11 2 6 4" xfId="21015" xr:uid="{2077B095-9120-4546-8E22-76430F25C3A8}"/>
    <cellStyle name="Input 11 2 6 4 2" xfId="44821" xr:uid="{40DB825D-B4CA-4ABF-AB1A-9A812439DCD6}"/>
    <cellStyle name="Input 11 2 6 5" xfId="25630" xr:uid="{5DE27CE4-5DA4-4D62-8BD5-7C839CEEF665}"/>
    <cellStyle name="Input 11 2 6 5 2" xfId="49396" xr:uid="{CD5A3BD7-6FD2-4C44-8F8B-894C29098310}"/>
    <cellStyle name="Input 11 2 6 6" xfId="30447" xr:uid="{00950453-B00B-4EE6-92B9-D879C172FE16}"/>
    <cellStyle name="Input 11 2 7" xfId="6629" xr:uid="{7E7D90B9-4F6A-46E7-98DD-A32A70DAA51B}"/>
    <cellStyle name="Input 11 2 7 2" xfId="12008" xr:uid="{061261BF-C2DD-4188-94D1-14A03D7A4B8F}"/>
    <cellStyle name="Input 11 2 7 2 2" xfId="36042" xr:uid="{D37A8BEB-CF17-4229-B084-10E43D246E1C}"/>
    <cellStyle name="Input 11 2 7 3" xfId="16746" xr:uid="{C3393F8F-E001-4D97-BD1A-54F2FDBE9F38}"/>
    <cellStyle name="Input 11 2 7 3 2" xfId="40776" xr:uid="{B60435FD-E232-47F8-87CB-5A43F57A45EE}"/>
    <cellStyle name="Input 11 2 7 4" xfId="21751" xr:uid="{EB7F4874-5200-4A9F-8448-183804EC8854}"/>
    <cellStyle name="Input 11 2 7 4 2" xfId="45548" xr:uid="{0E85A57A-8D79-4C40-BF95-37E58245D14D}"/>
    <cellStyle name="Input 11 2 7 5" xfId="26357" xr:uid="{CC549F54-3C49-49EC-8524-4BE2E5B57761}"/>
    <cellStyle name="Input 11 2 7 5 2" xfId="50123" xr:uid="{AAF1F124-9538-477C-88FE-02022177FA5D}"/>
    <cellStyle name="Input 11 2 7 6" xfId="31176" xr:uid="{97BC335C-0BB9-4186-A3B1-194D1F0E0FEA}"/>
    <cellStyle name="Input 11 2 8" xfId="7362" xr:uid="{22FC149B-4DC4-430E-8F47-274AAB83778B}"/>
    <cellStyle name="Input 11 2 8 2" xfId="12741" xr:uid="{5DCD278D-8A71-4A18-BDB1-59FFCC390828}"/>
    <cellStyle name="Input 11 2 8 2 2" xfId="36773" xr:uid="{124311C8-B1A7-48A6-98B1-70527C971B84}"/>
    <cellStyle name="Input 11 2 8 3" xfId="17477" xr:uid="{15B318CB-30F6-4262-84D3-1364B95057D2}"/>
    <cellStyle name="Input 11 2 8 3 2" xfId="41507" xr:uid="{74C7112B-6E0C-4C2A-83EE-2CD702240F0A}"/>
    <cellStyle name="Input 11 2 8 4" xfId="22482" xr:uid="{B4151840-0BA7-4C69-B077-42AFAC492F48}"/>
    <cellStyle name="Input 11 2 8 4 2" xfId="46270" xr:uid="{24322E1F-2B9B-41F9-BF51-E397E4F3055E}"/>
    <cellStyle name="Input 11 2 8 5" xfId="27079" xr:uid="{E328AA03-836B-4810-B458-7A65A7355482}"/>
    <cellStyle name="Input 11 2 8 5 2" xfId="50845" xr:uid="{06974BED-F328-4FFB-9E85-D6DA3B065566}"/>
    <cellStyle name="Input 11 2 8 6" xfId="31898" xr:uid="{AA08797A-7068-4BF1-9386-B880B4E7FA99}"/>
    <cellStyle name="Input 11 2 9" xfId="8579" xr:uid="{998CE2C4-155B-4275-9B7E-D5B5835CCDBF}"/>
    <cellStyle name="Input 11 2 9 2" xfId="32795" xr:uid="{CA2843BC-B807-48A7-A8F5-7FF45C631120}"/>
    <cellStyle name="Input 11 3" xfId="1814" xr:uid="{3DEC1885-9172-4E1F-B685-23164217F3CE}"/>
    <cellStyle name="Input 11 3 10" xfId="13554" xr:uid="{4885BCEE-D279-46D9-8E53-04A8C850C165}"/>
    <cellStyle name="Input 11 3 10 2" xfId="37584" xr:uid="{ACE0F75A-4C7D-40F4-B6CB-12E5A63884FF}"/>
    <cellStyle name="Input 11 3 11" xfId="18526" xr:uid="{490878A9-72C1-4607-90BD-AD6FDBA4A67E}"/>
    <cellStyle name="Input 11 3 11 2" xfId="42368" xr:uid="{19ECCDFA-CF40-429F-B8BE-1176B370CE08}"/>
    <cellStyle name="Input 11 3 12" xfId="23270" xr:uid="{0BB85FE3-AC4C-44A2-A014-BCB52C4E7D29}"/>
    <cellStyle name="Input 11 3 12 2" xfId="47039" xr:uid="{0E2DCAC7-D13D-4709-AC79-4823152FF746}"/>
    <cellStyle name="Input 11 3 13" xfId="3245" xr:uid="{13071117-C9AB-479A-AAEE-8C98F457C5C1}"/>
    <cellStyle name="Input 11 3 14" xfId="28024" xr:uid="{23581346-425A-470D-9A11-C09947D866F4}"/>
    <cellStyle name="Input 11 3 2" xfId="3529" xr:uid="{C90E46DA-8744-4C46-BF6A-6D3BC8AA8314}"/>
    <cellStyle name="Input 11 3 2 10" xfId="23513" xr:uid="{7D86F17F-F8FD-4AD0-AE1C-BC088AA5706E}"/>
    <cellStyle name="Input 11 3 2 10 2" xfId="47279" xr:uid="{13565D3A-332F-4119-8E42-7AE42D691742}"/>
    <cellStyle name="Input 11 3 2 11" xfId="28295" xr:uid="{3FC55DF8-0D5A-44BA-8400-BF9DD82C9129}"/>
    <cellStyle name="Input 11 3 2 2" xfId="4332" xr:uid="{B5323A63-9E45-4C36-B852-74DCD37DCBB4}"/>
    <cellStyle name="Input 11 3 2 2 2" xfId="9712" xr:uid="{A880168B-5B29-474A-A46A-995AC05F2276}"/>
    <cellStyle name="Input 11 3 2 2 2 2" xfId="33924" xr:uid="{60289052-7B33-4619-AA76-D5567AE57FC6}"/>
    <cellStyle name="Input 11 3 2 2 3" xfId="14627" xr:uid="{2917AE33-F8E2-453F-986E-99DE4599C0A1}"/>
    <cellStyle name="Input 11 3 2 2 3 2" xfId="38657" xr:uid="{13A61714-5213-4F08-A2B9-8C4B6AD933D1}"/>
    <cellStyle name="Input 11 3 2 2 4" xfId="19861" xr:uid="{57E1F314-B0DB-4C39-95F3-206EA0861E8B}"/>
    <cellStyle name="Input 11 3 2 2 4 2" xfId="43684" xr:uid="{3E5DC9F7-C24B-4605-B141-C1B6DC384E1B}"/>
    <cellStyle name="Input 11 3 2 2 5" xfId="24493" xr:uid="{D2B28FD4-7520-4320-B207-8B5094F4AF5C}"/>
    <cellStyle name="Input 11 3 2 2 5 2" xfId="48259" xr:uid="{C082CA71-537E-4DE6-B9C5-9FE0E30B6FE2}"/>
    <cellStyle name="Input 11 3 2 2 6" xfId="29085" xr:uid="{5FB97AAD-6AA1-4E82-926D-9D12775C57DA}"/>
    <cellStyle name="Input 11 3 2 3" xfId="5438" xr:uid="{E434D513-BB7F-43E2-B161-F81A7F7A02CC}"/>
    <cellStyle name="Input 11 3 2 3 2" xfId="10817" xr:uid="{22DFAC50-C95B-47C3-AB55-32408DE41FEA}"/>
    <cellStyle name="Input 11 3 2 3 2 2" xfId="34854" xr:uid="{C3F69805-9931-4311-81C9-270394FBCA9B}"/>
    <cellStyle name="Input 11 3 2 3 3" xfId="15558" xr:uid="{ED3B2A40-E42D-4123-9DE6-80F308540B7B}"/>
    <cellStyle name="Input 11 3 2 3 3 2" xfId="39588" xr:uid="{22CB4FB8-36BF-4E9C-8CD5-9276981F7B08}"/>
    <cellStyle name="Input 11 3 2 3 4" xfId="20606" xr:uid="{62B082D0-6D20-4C6E-AE7F-2A80C5DFF05A}"/>
    <cellStyle name="Input 11 3 2 3 4 2" xfId="44418" xr:uid="{7987B6CE-9AC7-4E8F-ACE9-4D08832EA9EC}"/>
    <cellStyle name="Input 11 3 2 3 5" xfId="25227" xr:uid="{56E354CB-C03C-4745-899E-12A379657C1D}"/>
    <cellStyle name="Input 11 3 2 3 5 2" xfId="48993" xr:uid="{1F3DD828-4048-410E-B104-D0DAE082B170}"/>
    <cellStyle name="Input 11 3 2 3 6" xfId="30003" xr:uid="{B128A714-2FD6-46FC-9A7E-DA4E70D54E8F}"/>
    <cellStyle name="Input 11 3 2 4" xfId="6219" xr:uid="{EE4E0A38-F101-42C3-981E-E27F44E5488C}"/>
    <cellStyle name="Input 11 3 2 4 2" xfId="11598" xr:uid="{80F665A7-A790-4B87-8130-8DB509C0AD89}"/>
    <cellStyle name="Input 11 3 2 4 2 2" xfId="35632" xr:uid="{7B934AFF-4000-4767-8B51-90FC4FCEFE99}"/>
    <cellStyle name="Input 11 3 2 4 3" xfId="16336" xr:uid="{C89D1B05-3E90-442E-BD42-3ABD4C3C7B47}"/>
    <cellStyle name="Input 11 3 2 4 3 2" xfId="40366" xr:uid="{5C1E4FC9-9873-4AB2-A911-29A4504153FC}"/>
    <cellStyle name="Input 11 3 2 4 4" xfId="21342" xr:uid="{F87B3D59-51FD-42DC-AA2C-E51B09964229}"/>
    <cellStyle name="Input 11 3 2 4 4 2" xfId="45145" xr:uid="{6EC425A5-9FE1-4EF6-AB4E-82C46E492E17}"/>
    <cellStyle name="Input 11 3 2 4 5" xfId="25954" xr:uid="{AF5076AB-00E0-4A49-B557-755471B74A91}"/>
    <cellStyle name="Input 11 3 2 4 5 2" xfId="49720" xr:uid="{638E3069-9695-42BC-8DD5-BAFA3D7CF6CD}"/>
    <cellStyle name="Input 11 3 2 4 6" xfId="30772" xr:uid="{FE0F6575-6148-42DB-A777-AF8867748365}"/>
    <cellStyle name="Input 11 3 2 5" xfId="6958" xr:uid="{39D99FC8-6B3F-4751-8A59-329D39CEB23E}"/>
    <cellStyle name="Input 11 3 2 5 2" xfId="12337" xr:uid="{CB55F038-0CD4-456F-8442-B375BDC60960}"/>
    <cellStyle name="Input 11 3 2 5 2 2" xfId="36369" xr:uid="{1A50F315-4ACD-421C-9A61-A5BED28BE764}"/>
    <cellStyle name="Input 11 3 2 5 3" xfId="17073" xr:uid="{FAB7DFED-D229-4D74-87CD-C02D244FEC23}"/>
    <cellStyle name="Input 11 3 2 5 3 2" xfId="41103" xr:uid="{D17A5D8F-41E8-46F7-8FC5-D51C79AA3748}"/>
    <cellStyle name="Input 11 3 2 5 4" xfId="22078" xr:uid="{2FEE9FE8-242C-4CD5-B3B7-E144AD6D93C6}"/>
    <cellStyle name="Input 11 3 2 5 4 2" xfId="45872" xr:uid="{6D7D67C3-1791-4183-B985-002354CE6BE2}"/>
    <cellStyle name="Input 11 3 2 5 5" xfId="26681" xr:uid="{996876A6-D7FC-4FAD-BBBC-A9545B51DC03}"/>
    <cellStyle name="Input 11 3 2 5 5 2" xfId="50447" xr:uid="{D279C9C3-BF69-4F1E-9579-AF951B80A192}"/>
    <cellStyle name="Input 11 3 2 5 6" xfId="31500" xr:uid="{7D236210-9BFF-49B2-A95E-BA4C6C7542B0}"/>
    <cellStyle name="Input 11 3 2 6" xfId="7691" xr:uid="{8C992646-31CF-45DE-9E28-ADDD3C11974B}"/>
    <cellStyle name="Input 11 3 2 6 2" xfId="13070" xr:uid="{7AE165CA-A13B-4436-A27B-0A8AAC9546DA}"/>
    <cellStyle name="Input 11 3 2 6 2 2" xfId="37100" xr:uid="{451030CF-3557-44D6-9885-B300D4BC7540}"/>
    <cellStyle name="Input 11 3 2 6 3" xfId="17804" xr:uid="{FEBB5380-2C1C-450C-9917-73B55A419086}"/>
    <cellStyle name="Input 11 3 2 6 3 2" xfId="41834" xr:uid="{BB1AB24F-CCAC-4D64-8F81-C77B2AB94461}"/>
    <cellStyle name="Input 11 3 2 6 4" xfId="22809" xr:uid="{4BCDC3D1-6D32-4D19-BDA8-028218F931D8}"/>
    <cellStyle name="Input 11 3 2 6 4 2" xfId="46594" xr:uid="{E166FFBD-F56E-4AF8-8FCC-E10C87FBDCDB}"/>
    <cellStyle name="Input 11 3 2 6 5" xfId="27403" xr:uid="{DB16DEA1-DAA5-45EA-BB7B-A20E102034BF}"/>
    <cellStyle name="Input 11 3 2 6 5 2" xfId="51169" xr:uid="{A85DB2BF-F7B3-4B5F-8EBD-1C94B09914C6}"/>
    <cellStyle name="Input 11 3 2 6 6" xfId="32222" xr:uid="{C4DC18DF-1C21-4117-913D-BEA2CD7A60D4}"/>
    <cellStyle name="Input 11 3 2 7" xfId="8911" xr:uid="{6BB04882-1F5E-42BB-90C0-011032256933}"/>
    <cellStyle name="Input 11 3 2 7 2" xfId="33125" xr:uid="{E80281CA-2DAA-4258-860A-7BC79E53ED23}"/>
    <cellStyle name="Input 11 3 2 8" xfId="13828" xr:uid="{5CD2E300-E46D-48F3-BFF3-C4EE3EFF3D46}"/>
    <cellStyle name="Input 11 3 2 8 2" xfId="37858" xr:uid="{6CF4EE45-94DB-4038-97C2-FCF853D2FB9F}"/>
    <cellStyle name="Input 11 3 2 9" xfId="18802" xr:uid="{F18A265C-8E9A-4B6E-B979-DE5041B5008D}"/>
    <cellStyle name="Input 11 3 2 9 2" xfId="42639" xr:uid="{EAA0CAE2-DCEB-4C8C-8669-89333F0BD33C}"/>
    <cellStyle name="Input 11 3 3" xfId="3753" xr:uid="{056A0968-0AD2-4859-B97A-C08C34E4DE87}"/>
    <cellStyle name="Input 11 3 3 10" xfId="23711" xr:uid="{E4848152-C674-4FD4-9624-3F6A59D64847}"/>
    <cellStyle name="Input 11 3 3 10 2" xfId="47477" xr:uid="{58D95724-D0C0-40CE-9D2E-0C4EF1D34C3E}"/>
    <cellStyle name="Input 11 3 3 11" xfId="28516" xr:uid="{C5186E87-DC06-491C-8945-A4CD39AF4DB6}"/>
    <cellStyle name="Input 11 3 3 2" xfId="4556" xr:uid="{6EA0B5D4-D566-4EB5-8ABB-59F07D85F88D}"/>
    <cellStyle name="Input 11 3 3 2 2" xfId="9936" xr:uid="{97D01C0C-1EDC-497D-98B7-E600804012B4}"/>
    <cellStyle name="Input 11 3 3 2 2 2" xfId="34148" xr:uid="{2659EB40-A522-4A7C-997B-9040FBA30411}"/>
    <cellStyle name="Input 11 3 3 2 3" xfId="14851" xr:uid="{72F66259-99E9-44EA-8CC3-3E02CE98BA3A}"/>
    <cellStyle name="Input 11 3 3 2 3 2" xfId="38881" xr:uid="{392FFAE2-C413-464A-85FF-379A4796E4F8}"/>
    <cellStyle name="Input 11 3 3 2 4" xfId="20085" xr:uid="{5F45D119-8F9E-45F4-B0A2-6672903E04B1}"/>
    <cellStyle name="Input 11 3 3 2 4 2" xfId="43905" xr:uid="{7E3582AD-424A-40E4-AB6B-8484D4E15EBF}"/>
    <cellStyle name="Input 11 3 3 2 5" xfId="24714" xr:uid="{BED3AE05-D1CB-451F-B6CD-B18FD024D0C6}"/>
    <cellStyle name="Input 11 3 3 2 5 2" xfId="48480" xr:uid="{72C4C01B-283B-4804-A744-3BC71025B8E6}"/>
    <cellStyle name="Input 11 3 3 2 6" xfId="29306" xr:uid="{D20F9882-E29F-4553-AFE3-0A46521FA275}"/>
    <cellStyle name="Input 11 3 3 3" xfId="5662" xr:uid="{AEAD524E-7B8C-425B-A156-BB6FDD50BE1D}"/>
    <cellStyle name="Input 11 3 3 3 2" xfId="11041" xr:uid="{5228399D-29BE-4131-9A19-076ECB4E556C}"/>
    <cellStyle name="Input 11 3 3 3 2 2" xfId="35078" xr:uid="{10F71793-2047-4453-8FBE-70D4DA447048}"/>
    <cellStyle name="Input 11 3 3 3 3" xfId="15782" xr:uid="{348D731A-24C1-4282-B486-DA4668977D82}"/>
    <cellStyle name="Input 11 3 3 3 3 2" xfId="39812" xr:uid="{4344D1C5-1802-43E1-9DFF-98E502E0D183}"/>
    <cellStyle name="Input 11 3 3 3 4" xfId="20830" xr:uid="{E4ADE6C5-A2E6-45BF-A33D-96701E6968A4}"/>
    <cellStyle name="Input 11 3 3 3 4 2" xfId="44639" xr:uid="{4F0DE7E5-1744-48C9-8E10-A4C476EB028A}"/>
    <cellStyle name="Input 11 3 3 3 5" xfId="25448" xr:uid="{ACCFF7ED-DB18-4025-9E32-6AAAD600EE5E}"/>
    <cellStyle name="Input 11 3 3 3 5 2" xfId="49214" xr:uid="{4A4084B9-B452-470E-AA9A-F2E08A91DEE8}"/>
    <cellStyle name="Input 11 3 3 3 6" xfId="30224" xr:uid="{87792E55-7E25-4952-8789-1658EB768921}"/>
    <cellStyle name="Input 11 3 3 4" xfId="6443" xr:uid="{69B31390-98FF-42D5-8E1F-2A0C9791D9EC}"/>
    <cellStyle name="Input 11 3 3 4 2" xfId="11822" xr:uid="{20ED848E-C2B8-4794-99FE-A2DD981E218F}"/>
    <cellStyle name="Input 11 3 3 4 2 2" xfId="35856" xr:uid="{3767B9AF-0845-49AA-BB62-CC5741B5789D}"/>
    <cellStyle name="Input 11 3 3 4 3" xfId="16560" xr:uid="{CDC5D65E-A563-4992-AC26-4229572C5B41}"/>
    <cellStyle name="Input 11 3 3 4 3 2" xfId="40590" xr:uid="{D5FCA15D-33CD-4576-9932-4A1B562CF90D}"/>
    <cellStyle name="Input 11 3 3 4 4" xfId="21566" xr:uid="{0A106C43-4419-4655-A2FF-B295439E3DF6}"/>
    <cellStyle name="Input 11 3 3 4 4 2" xfId="45366" xr:uid="{9CB7A017-C49C-4E37-AA33-2ECA3D12104B}"/>
    <cellStyle name="Input 11 3 3 4 5" xfId="26175" xr:uid="{AA055E79-EC07-4EA6-BA8A-38DEFE78915B}"/>
    <cellStyle name="Input 11 3 3 4 5 2" xfId="49941" xr:uid="{C8003656-F89E-415A-937B-DB167DF30303}"/>
    <cellStyle name="Input 11 3 3 4 6" xfId="30993" xr:uid="{C2812B9F-1C3D-4B54-980E-8905D545499A}"/>
    <cellStyle name="Input 11 3 3 5" xfId="7182" xr:uid="{B230A681-00B3-4180-925A-7DC1A54607B3}"/>
    <cellStyle name="Input 11 3 3 5 2" xfId="12561" xr:uid="{18C1691C-24C3-4BB2-954B-409D1B2E7228}"/>
    <cellStyle name="Input 11 3 3 5 2 2" xfId="36593" xr:uid="{EBBF92D9-A621-4F65-BCC1-F0BF35B1386A}"/>
    <cellStyle name="Input 11 3 3 5 3" xfId="17297" xr:uid="{8DBE25D5-76BA-4F4D-A1D5-E1859300727C}"/>
    <cellStyle name="Input 11 3 3 5 3 2" xfId="41327" xr:uid="{5D28C6FE-9618-4BB9-A697-9B03F7B62741}"/>
    <cellStyle name="Input 11 3 3 5 4" xfId="22302" xr:uid="{63B9D69D-793E-4B3B-AE3A-FA73E7F8F1AC}"/>
    <cellStyle name="Input 11 3 3 5 4 2" xfId="46093" xr:uid="{D61B3D87-A245-42CD-8893-6892F52F6AA1}"/>
    <cellStyle name="Input 11 3 3 5 5" xfId="26902" xr:uid="{A5EBF0E4-3F41-4184-A628-119BAB60D7D2}"/>
    <cellStyle name="Input 11 3 3 5 5 2" xfId="50668" xr:uid="{A7A0126C-3FC3-47E0-A98D-9D5475E2940F}"/>
    <cellStyle name="Input 11 3 3 5 6" xfId="31721" xr:uid="{8F9EAF57-2F3A-4C53-B203-DAD0F038008A}"/>
    <cellStyle name="Input 11 3 3 6" xfId="7915" xr:uid="{22C9F33F-5983-487C-86DC-275BC752501E}"/>
    <cellStyle name="Input 11 3 3 6 2" xfId="13294" xr:uid="{E6B782D1-1DFD-4B09-9BF6-38182FBD8BBE}"/>
    <cellStyle name="Input 11 3 3 6 2 2" xfId="37324" xr:uid="{E0AA2279-460D-4459-B626-F181351B28E8}"/>
    <cellStyle name="Input 11 3 3 6 3" xfId="18028" xr:uid="{A44D5E67-E6D0-418E-8565-D8B35C7990D7}"/>
    <cellStyle name="Input 11 3 3 6 3 2" xfId="42058" xr:uid="{F5A2AEB1-951D-4E14-8129-41E6E55DA37E}"/>
    <cellStyle name="Input 11 3 3 6 4" xfId="23033" xr:uid="{89A7C24D-1203-4D14-A9A9-8EF2C77C204D}"/>
    <cellStyle name="Input 11 3 3 6 4 2" xfId="46815" xr:uid="{4B31FD2A-68CD-4B62-8857-C0F7557CB656}"/>
    <cellStyle name="Input 11 3 3 6 5" xfId="27624" xr:uid="{CACAD38F-78F6-4FA8-BA7F-37415D6FC27D}"/>
    <cellStyle name="Input 11 3 3 6 5 2" xfId="51390" xr:uid="{C1C45E56-5B33-42DA-81AC-8CA323664E13}"/>
    <cellStyle name="Input 11 3 3 6 6" xfId="32443" xr:uid="{7E610FB5-782A-4440-8D8E-2FBD21E41594}"/>
    <cellStyle name="Input 11 3 3 7" xfId="9135" xr:uid="{55492FF1-B2A0-4660-B616-F0E9B5BD75CF}"/>
    <cellStyle name="Input 11 3 3 7 2" xfId="33349" xr:uid="{231548A4-1961-48F6-BB56-969FC68FE52E}"/>
    <cellStyle name="Input 11 3 3 8" xfId="14052" xr:uid="{D5AC5B29-0993-45DD-9AF6-9F859030AFE3}"/>
    <cellStyle name="Input 11 3 3 8 2" xfId="38082" xr:uid="{DE38DC78-05DD-434E-8EAC-8D600CABC2BB}"/>
    <cellStyle name="Input 11 3 3 9" xfId="19026" xr:uid="{98B1DAD9-C19D-4B56-AF86-0A79F5BFA773}"/>
    <cellStyle name="Input 11 3 3 9 2" xfId="42860" xr:uid="{F4F955DF-47E3-4097-9740-FF34E5FD6C8C}"/>
    <cellStyle name="Input 11 3 4" xfId="4056" xr:uid="{52D8DBEA-48EF-49AB-882E-B873060D5068}"/>
    <cellStyle name="Input 11 3 4 2" xfId="9436" xr:uid="{6F170EC1-7168-4A45-AAA9-CEFDEAC49B2F}"/>
    <cellStyle name="Input 11 3 4 2 2" xfId="33650" xr:uid="{F0AB555A-2228-49D2-8247-28380CDB270E}"/>
    <cellStyle name="Input 11 3 4 3" xfId="14353" xr:uid="{3018A3D8-93FD-4FBE-B0FB-509D78B5278E}"/>
    <cellStyle name="Input 11 3 4 3 2" xfId="38383" xr:uid="{DBFD120E-DD53-45FE-80D4-EF5F88F91366}"/>
    <cellStyle name="Input 11 3 4 4" xfId="19585" xr:uid="{3F479396-6BE0-4505-9F1C-7211388368CF}"/>
    <cellStyle name="Input 11 3 4 4 2" xfId="43411" xr:uid="{9AA44950-B80B-49A7-BBBD-44B22B3F4A3D}"/>
    <cellStyle name="Input 11 3 4 5" xfId="24220" xr:uid="{EF265DC1-5A29-48CD-B011-ACFEB5C07743}"/>
    <cellStyle name="Input 11 3 4 5 2" xfId="47986" xr:uid="{A0435A61-FD66-4710-BF4E-2A8128FD5F2F}"/>
    <cellStyle name="Input 11 3 4 6" xfId="28814" xr:uid="{153E6743-C921-47AC-81DE-A18BE4D0AA17}"/>
    <cellStyle name="Input 11 3 5" xfId="5161" xr:uid="{43BDEE9D-C0B2-48DC-B3CD-E0FF3584798F}"/>
    <cellStyle name="Input 11 3 5 2" xfId="10540" xr:uid="{17CF7AB7-87D4-426D-ACC6-CD90C6ECD52E}"/>
    <cellStyle name="Input 11 3 5 2 2" xfId="34579" xr:uid="{64CED9D4-1711-4A94-9099-CEE061863CAA}"/>
    <cellStyle name="Input 11 3 5 3" xfId="15283" xr:uid="{8AE19955-0907-4C75-88A8-58B685C8AE06}"/>
    <cellStyle name="Input 11 3 5 3 2" xfId="39313" xr:uid="{8057ED8E-12C3-4ABA-8805-82855BA09AFA}"/>
    <cellStyle name="Input 11 3 5 4" xfId="20331" xr:uid="{4ACDE913-369D-4854-8B4A-EDF3323F96EE}"/>
    <cellStyle name="Input 11 3 5 4 2" xfId="44146" xr:uid="{0C202A3B-BABE-4003-9180-C81B1D723CE3}"/>
    <cellStyle name="Input 11 3 5 5" xfId="24955" xr:uid="{AE702FDC-FB2D-450D-AB9F-158662C78659}"/>
    <cellStyle name="Input 11 3 5 5 2" xfId="48721" xr:uid="{1C5EAFCD-E802-478B-A73E-F1B873BC1FF7}"/>
    <cellStyle name="Input 11 3 5 6" xfId="29731" xr:uid="{7AE93C98-5E03-4F2B-B717-0F3831B528F8}"/>
    <cellStyle name="Input 11 3 6" xfId="5942" xr:uid="{6A943729-B0EB-4C9E-99A4-DE7D4CFE409C}"/>
    <cellStyle name="Input 11 3 6 2" xfId="11321" xr:uid="{FAC945C5-D148-469E-8B68-A554EEC6EE93}"/>
    <cellStyle name="Input 11 3 6 2 2" xfId="35357" xr:uid="{0E3C0786-5930-4C4D-A911-C814803202A5}"/>
    <cellStyle name="Input 11 3 6 3" xfId="16061" xr:uid="{C517CF16-6296-4C25-B6FC-D7A4169FF019}"/>
    <cellStyle name="Input 11 3 6 3 2" xfId="40091" xr:uid="{8CCAEFF6-2734-45DE-B8FD-34190CA3D936}"/>
    <cellStyle name="Input 11 3 6 4" xfId="21068" xr:uid="{45D15D78-9122-43C8-9098-BE61650BB210}"/>
    <cellStyle name="Input 11 3 6 4 2" xfId="44874" xr:uid="{134A6B79-5AAF-4D92-8424-27A6E7FB60C5}"/>
    <cellStyle name="Input 11 3 6 5" xfId="25683" xr:uid="{2AF0AF3E-159A-481B-8DFE-AB9A3E80B495}"/>
    <cellStyle name="Input 11 3 6 5 2" xfId="49449" xr:uid="{8CFFA8F2-9256-44A6-91C1-96BDB44D7358}"/>
    <cellStyle name="Input 11 3 6 6" xfId="30500" xr:uid="{3A3B1724-AC44-45E0-855F-4795748A07DE}"/>
    <cellStyle name="Input 11 3 7" xfId="6682" xr:uid="{6F679F03-54F1-4018-A31D-B493C43EB85B}"/>
    <cellStyle name="Input 11 3 7 2" xfId="12061" xr:uid="{9080F32C-2D92-4591-BE7E-6C2D8C623492}"/>
    <cellStyle name="Input 11 3 7 2 2" xfId="36095" xr:uid="{F4328DCE-C847-4B5B-B66F-15D30881CF69}"/>
    <cellStyle name="Input 11 3 7 3" xfId="16799" xr:uid="{32A8A291-AD45-499E-94F3-4CF5F4B44B04}"/>
    <cellStyle name="Input 11 3 7 3 2" xfId="40829" xr:uid="{D12D7744-4DD5-4899-BDB0-97FD9FACDBB2}"/>
    <cellStyle name="Input 11 3 7 4" xfId="21804" xr:uid="{E5E1D6F8-BFBA-41EA-BD1D-06A76C4DA3A9}"/>
    <cellStyle name="Input 11 3 7 4 2" xfId="45601" xr:uid="{010A1AA6-8EE6-4E7D-A1B9-6169EBD06F4C}"/>
    <cellStyle name="Input 11 3 7 5" xfId="26410" xr:uid="{1A165A97-AC5B-4A5F-98C8-A45B6A4B80C6}"/>
    <cellStyle name="Input 11 3 7 5 2" xfId="50176" xr:uid="{0D3955F7-3E1B-4526-A5FA-5CB2D0473971}"/>
    <cellStyle name="Input 11 3 7 6" xfId="31229" xr:uid="{6207412F-3460-429A-BDCC-08B56604CA4A}"/>
    <cellStyle name="Input 11 3 8" xfId="7415" xr:uid="{0AE040A2-02AF-4CB6-BDDA-02B4FA1ED918}"/>
    <cellStyle name="Input 11 3 8 2" xfId="12794" xr:uid="{1681BFB0-5870-4A51-ACF5-B42BCB52C92E}"/>
    <cellStyle name="Input 11 3 8 2 2" xfId="36826" xr:uid="{0E94B4EC-A1DF-4312-97AC-2706F420A98D}"/>
    <cellStyle name="Input 11 3 8 3" xfId="17530" xr:uid="{51EDDF4B-95AF-4579-B5DE-CDCA13651227}"/>
    <cellStyle name="Input 11 3 8 3 2" xfId="41560" xr:uid="{A0BB13B8-7388-4731-9DBF-595661355979}"/>
    <cellStyle name="Input 11 3 8 4" xfId="22535" xr:uid="{3EB44834-6B9B-43EF-8B31-831D415F8325}"/>
    <cellStyle name="Input 11 3 8 4 2" xfId="46323" xr:uid="{211833A2-C09F-45B8-B798-DE1B3DA281E6}"/>
    <cellStyle name="Input 11 3 8 5" xfId="27132" xr:uid="{D7D2FC9D-E09E-48E9-B945-144257C6518A}"/>
    <cellStyle name="Input 11 3 8 5 2" xfId="50898" xr:uid="{B9650ECD-7A21-4E4D-BD32-2128C527898C}"/>
    <cellStyle name="Input 11 3 8 6" xfId="31951" xr:uid="{5062416A-2156-4AA1-965F-D3F7DF8A4775}"/>
    <cellStyle name="Input 11 3 9" xfId="8632" xr:uid="{224B1903-3032-4955-808B-FF0295C6A955}"/>
    <cellStyle name="Input 11 3 9 2" xfId="32848" xr:uid="{F295CE1E-7B74-4C17-B851-F7253FEE98BB}"/>
    <cellStyle name="Input 11 4" xfId="3217" xr:uid="{D1ABB162-4B45-4A90-9C31-8EB7BFAA71F6}"/>
    <cellStyle name="Input 11 4 10" xfId="13526" xr:uid="{96C1585B-6F31-40B3-83FA-AD0F08CA9EFD}"/>
    <cellStyle name="Input 11 4 10 2" xfId="37556" xr:uid="{CB86EB38-205E-4F86-9569-3D4CE83760C2}"/>
    <cellStyle name="Input 11 4 11" xfId="18498" xr:uid="{282114BA-0002-4459-823E-4EDF74E64BD3}"/>
    <cellStyle name="Input 11 4 11 2" xfId="42340" xr:uid="{35785D59-0247-4043-8925-ABC2F65AD95A}"/>
    <cellStyle name="Input 11 4 12" xfId="23243" xr:uid="{23A32F75-E2F5-45CF-8574-9759B80B1472}"/>
    <cellStyle name="Input 11 4 12 2" xfId="47012" xr:uid="{8C658609-3A18-400C-83E3-741835BCD951}"/>
    <cellStyle name="Input 11 4 13" xfId="27996" xr:uid="{5DB4FA46-CDD9-4AE0-BB05-3096E75B0137}"/>
    <cellStyle name="Input 11 4 2" xfId="3501" xr:uid="{6E7650C9-A4FC-445C-8459-B5971179EC2F}"/>
    <cellStyle name="Input 11 4 2 10" xfId="23486" xr:uid="{BAB429FF-CBDA-42E9-ACB6-BF4F1968AB02}"/>
    <cellStyle name="Input 11 4 2 10 2" xfId="47252" xr:uid="{5E3B6E65-8E12-4799-AB21-7BC3EB10E5C3}"/>
    <cellStyle name="Input 11 4 2 11" xfId="28267" xr:uid="{EEC9853A-4090-4FFF-8732-001493F7F306}"/>
    <cellStyle name="Input 11 4 2 2" xfId="4304" xr:uid="{80597F15-9DF8-46DA-840F-92CADCC3DF23}"/>
    <cellStyle name="Input 11 4 2 2 2" xfId="9684" xr:uid="{14C80520-8BEE-4CFE-B9A4-6E933192D949}"/>
    <cellStyle name="Input 11 4 2 2 2 2" xfId="33896" xr:uid="{54EE3EF3-CEDC-458F-91C2-6B1EC1B10F29}"/>
    <cellStyle name="Input 11 4 2 2 3" xfId="14599" xr:uid="{75CC8AA8-B877-4B2A-81D3-EA14D12E89D0}"/>
    <cellStyle name="Input 11 4 2 2 3 2" xfId="38629" xr:uid="{0BDB6F03-6902-4005-BB7A-1E42E192C740}"/>
    <cellStyle name="Input 11 4 2 2 4" xfId="19833" xr:uid="{DE378450-FA11-4261-910D-36B64DEF2C8F}"/>
    <cellStyle name="Input 11 4 2 2 4 2" xfId="43656" xr:uid="{18660728-6240-41FF-88CA-C844D9464FE0}"/>
    <cellStyle name="Input 11 4 2 2 5" xfId="24465" xr:uid="{E4E30CDE-95FE-4717-9CEE-355190E81FCC}"/>
    <cellStyle name="Input 11 4 2 2 5 2" xfId="48231" xr:uid="{FA7F14B0-5828-40E9-869A-AD62C2541488}"/>
    <cellStyle name="Input 11 4 2 2 6" xfId="29057" xr:uid="{EC96D695-FB7E-4D4E-B943-972465747751}"/>
    <cellStyle name="Input 11 4 2 3" xfId="5410" xr:uid="{5AE8B5BF-CD9E-4140-A210-CA4243EA7E42}"/>
    <cellStyle name="Input 11 4 2 3 2" xfId="10789" xr:uid="{12DB7C0E-3A53-4F6B-94FC-66478006EFCE}"/>
    <cellStyle name="Input 11 4 2 3 2 2" xfId="34826" xr:uid="{87C9977B-FC38-4F26-A1D3-144DB3C12138}"/>
    <cellStyle name="Input 11 4 2 3 3" xfId="15530" xr:uid="{82414483-97BD-4E8A-86CC-75F266FFAB41}"/>
    <cellStyle name="Input 11 4 2 3 3 2" xfId="39560" xr:uid="{7837133C-A0D8-4D0C-8051-3E0DEA00DD44}"/>
    <cellStyle name="Input 11 4 2 3 4" xfId="20578" xr:uid="{33B8C750-1303-4758-B755-18B6A32EF38D}"/>
    <cellStyle name="Input 11 4 2 3 4 2" xfId="44390" xr:uid="{B7211814-39EA-4D96-807D-54325D049731}"/>
    <cellStyle name="Input 11 4 2 3 5" xfId="25199" xr:uid="{8B51D27A-21EC-4D17-984D-A9577138DE42}"/>
    <cellStyle name="Input 11 4 2 3 5 2" xfId="48965" xr:uid="{E9113ADE-E8D9-4EDA-8521-474BF1986328}"/>
    <cellStyle name="Input 11 4 2 3 6" xfId="29975" xr:uid="{F47EE18E-3251-4EA8-81D5-1BAC88D096D6}"/>
    <cellStyle name="Input 11 4 2 4" xfId="6191" xr:uid="{D3393E92-BE9B-465A-8D50-A39D10299CDB}"/>
    <cellStyle name="Input 11 4 2 4 2" xfId="11570" xr:uid="{DF2CD24E-A2DA-4569-BDCA-0D5102D78EAC}"/>
    <cellStyle name="Input 11 4 2 4 2 2" xfId="35604" xr:uid="{70957CEC-3F75-4D56-8978-8CB7F04FC8F5}"/>
    <cellStyle name="Input 11 4 2 4 3" xfId="16308" xr:uid="{AE345BDE-A058-4858-9448-2D2FA2365E7A}"/>
    <cellStyle name="Input 11 4 2 4 3 2" xfId="40338" xr:uid="{F32E4010-6A3A-4C37-888E-62E6339F55F0}"/>
    <cellStyle name="Input 11 4 2 4 4" xfId="21314" xr:uid="{B9D917A0-4F53-4AE9-9E57-91D1C95467A6}"/>
    <cellStyle name="Input 11 4 2 4 4 2" xfId="45117" xr:uid="{939FA130-D560-4E4B-8103-AED0D2BC1EFA}"/>
    <cellStyle name="Input 11 4 2 4 5" xfId="25926" xr:uid="{1D32B9DB-9125-4BDD-9C17-D9002ABFDA1A}"/>
    <cellStyle name="Input 11 4 2 4 5 2" xfId="49692" xr:uid="{DAB21D06-13A2-4A5F-8CE6-9436E5025E68}"/>
    <cellStyle name="Input 11 4 2 4 6" xfId="30744" xr:uid="{2894BACE-BFFA-431C-A31C-73385AAAC691}"/>
    <cellStyle name="Input 11 4 2 5" xfId="6930" xr:uid="{AED9CC36-B76F-4537-9C18-C47AC83953C3}"/>
    <cellStyle name="Input 11 4 2 5 2" xfId="12309" xr:uid="{269A729E-DE24-49E3-A18B-46B31209B660}"/>
    <cellStyle name="Input 11 4 2 5 2 2" xfId="36341" xr:uid="{CC9024E6-5630-4962-B4DD-EE14B8D747C7}"/>
    <cellStyle name="Input 11 4 2 5 3" xfId="17045" xr:uid="{A0A9DCA5-FF54-4A7B-88DA-062D1C640D4D}"/>
    <cellStyle name="Input 11 4 2 5 3 2" xfId="41075" xr:uid="{B5547A9D-D73D-4933-8A17-E313A83F8BED}"/>
    <cellStyle name="Input 11 4 2 5 4" xfId="22050" xr:uid="{4BB5376B-BCDC-4676-846D-475D06680D73}"/>
    <cellStyle name="Input 11 4 2 5 4 2" xfId="45844" xr:uid="{B1BB8ABE-632D-4261-97A1-DEEC659D0D7A}"/>
    <cellStyle name="Input 11 4 2 5 5" xfId="26653" xr:uid="{B09A97E5-C989-4D08-B663-7585FF16A017}"/>
    <cellStyle name="Input 11 4 2 5 5 2" xfId="50419" xr:uid="{FF35BBD4-F172-494D-95EB-18DCF25C5A7C}"/>
    <cellStyle name="Input 11 4 2 5 6" xfId="31472" xr:uid="{195CC332-E649-496F-A381-DF40282EBD60}"/>
    <cellStyle name="Input 11 4 2 6" xfId="7663" xr:uid="{73C0903D-6D7D-437F-B207-8E56B4F02521}"/>
    <cellStyle name="Input 11 4 2 6 2" xfId="13042" xr:uid="{9D5113E6-FAC4-4EFA-AF44-F29D33F3936C}"/>
    <cellStyle name="Input 11 4 2 6 2 2" xfId="37072" xr:uid="{8A4309D0-29C3-46D9-B185-D331B607D513}"/>
    <cellStyle name="Input 11 4 2 6 3" xfId="17776" xr:uid="{C94D9581-0CA1-4869-8996-C5F75E860303}"/>
    <cellStyle name="Input 11 4 2 6 3 2" xfId="41806" xr:uid="{4D27B652-BA02-4189-BCBC-4A381E485511}"/>
    <cellStyle name="Input 11 4 2 6 4" xfId="22781" xr:uid="{F13B23B8-30AB-48F6-8303-C2B7B15AFDDB}"/>
    <cellStyle name="Input 11 4 2 6 4 2" xfId="46566" xr:uid="{A89699D9-A512-4D91-AC8A-BCD70ED7B713}"/>
    <cellStyle name="Input 11 4 2 6 5" xfId="27375" xr:uid="{293EF815-87FB-455D-B230-1BE2CA4205FC}"/>
    <cellStyle name="Input 11 4 2 6 5 2" xfId="51141" xr:uid="{48852C95-6B6F-467E-8947-D631CD40866A}"/>
    <cellStyle name="Input 11 4 2 6 6" xfId="32194" xr:uid="{AEEE96D6-0FCA-44ED-9296-E35F833F7981}"/>
    <cellStyle name="Input 11 4 2 7" xfId="8883" xr:uid="{2F7F397B-F124-415E-B5C4-1127156FF421}"/>
    <cellStyle name="Input 11 4 2 7 2" xfId="33097" xr:uid="{93943A97-0FEF-4A14-AFCB-BC1B7D29E73D}"/>
    <cellStyle name="Input 11 4 2 8" xfId="13800" xr:uid="{8CF66CE9-570B-4A26-9D2B-2F7B51756CD1}"/>
    <cellStyle name="Input 11 4 2 8 2" xfId="37830" xr:uid="{8C8B2522-E2BE-43D0-92F6-E6367C4AD6E7}"/>
    <cellStyle name="Input 11 4 2 9" xfId="18774" xr:uid="{A93F602C-4EDA-4A70-B9CC-4AB501E3C68C}"/>
    <cellStyle name="Input 11 4 2 9 2" xfId="42611" xr:uid="{5ED81D7B-1D42-4E52-9255-6126272E799B}"/>
    <cellStyle name="Input 11 4 3" xfId="3725" xr:uid="{50EA5111-9F76-407A-BE2A-463E8E321144}"/>
    <cellStyle name="Input 11 4 3 10" xfId="23683" xr:uid="{893E24EF-A979-47B3-AA56-89D45BB8E31E}"/>
    <cellStyle name="Input 11 4 3 10 2" xfId="47449" xr:uid="{963AB743-76AD-4F40-BE3E-C8DE8DB018CA}"/>
    <cellStyle name="Input 11 4 3 11" xfId="28488" xr:uid="{05BFC9CD-D968-4EAC-9B75-B9BF17826103}"/>
    <cellStyle name="Input 11 4 3 2" xfId="4528" xr:uid="{EE0697A9-DCFD-46C8-AB86-D02BF0F76439}"/>
    <cellStyle name="Input 11 4 3 2 2" xfId="9908" xr:uid="{2FC3BC7D-51A7-4256-A1E0-65FCD78F4F14}"/>
    <cellStyle name="Input 11 4 3 2 2 2" xfId="34120" xr:uid="{FA5FE4EB-EBF7-4D39-8FCF-008AE5D789BF}"/>
    <cellStyle name="Input 11 4 3 2 3" xfId="14823" xr:uid="{064B631B-C1D9-4CF8-9696-599852DE8596}"/>
    <cellStyle name="Input 11 4 3 2 3 2" xfId="38853" xr:uid="{F9E62A94-2F2D-4A2F-AEDC-05BF7B9EC742}"/>
    <cellStyle name="Input 11 4 3 2 4" xfId="20057" xr:uid="{0BE90C82-78CD-44FE-B6D3-87C7DFD32FD9}"/>
    <cellStyle name="Input 11 4 3 2 4 2" xfId="43877" xr:uid="{13D8658C-563E-4D88-8875-E4469D9681D7}"/>
    <cellStyle name="Input 11 4 3 2 5" xfId="24686" xr:uid="{22CD27CD-073B-467F-9357-D2913513EF28}"/>
    <cellStyle name="Input 11 4 3 2 5 2" xfId="48452" xr:uid="{DEC6F701-5A32-4AEA-A9CB-B37F02633D28}"/>
    <cellStyle name="Input 11 4 3 2 6" xfId="29278" xr:uid="{5A755099-A061-465B-9962-7D13C8759301}"/>
    <cellStyle name="Input 11 4 3 3" xfId="5634" xr:uid="{24103743-B2DE-4A6C-869B-D602E838F18A}"/>
    <cellStyle name="Input 11 4 3 3 2" xfId="11013" xr:uid="{6A0DC179-0565-45BC-B71A-FDD4487D93D9}"/>
    <cellStyle name="Input 11 4 3 3 2 2" xfId="35050" xr:uid="{280DA6EB-9625-48B5-93A9-925EDA3CD263}"/>
    <cellStyle name="Input 11 4 3 3 3" xfId="15754" xr:uid="{9AD83191-7743-4A68-94D8-E4A7D57E22AA}"/>
    <cellStyle name="Input 11 4 3 3 3 2" xfId="39784" xr:uid="{8F4110B4-917D-41DB-BD91-23D7B7B6DE27}"/>
    <cellStyle name="Input 11 4 3 3 4" xfId="20802" xr:uid="{32CCEBF2-0E5A-4DAD-9044-A3D691F880F6}"/>
    <cellStyle name="Input 11 4 3 3 4 2" xfId="44611" xr:uid="{750F5ED4-8484-48F8-8819-21034D9BADE9}"/>
    <cellStyle name="Input 11 4 3 3 5" xfId="25420" xr:uid="{41C59B16-7D9F-4592-AC7B-96F3E06F1E0A}"/>
    <cellStyle name="Input 11 4 3 3 5 2" xfId="49186" xr:uid="{86BF11E1-C956-417A-89DC-E1959719F104}"/>
    <cellStyle name="Input 11 4 3 3 6" xfId="30196" xr:uid="{FAA31606-676D-4470-96E1-2376ADEEDD40}"/>
    <cellStyle name="Input 11 4 3 4" xfId="6415" xr:uid="{7C2554D1-0551-44D3-B917-1C355DB9F13C}"/>
    <cellStyle name="Input 11 4 3 4 2" xfId="11794" xr:uid="{B1727200-DCDA-4715-AE82-CC35ACC27B10}"/>
    <cellStyle name="Input 11 4 3 4 2 2" xfId="35828" xr:uid="{84CD282C-1AE7-492E-849F-2D4D223A4D44}"/>
    <cellStyle name="Input 11 4 3 4 3" xfId="16532" xr:uid="{0B7FFB4B-5358-43B3-81AA-90BA16B33E54}"/>
    <cellStyle name="Input 11 4 3 4 3 2" xfId="40562" xr:uid="{3DEA32F6-698B-493C-8764-B8F74786011C}"/>
    <cellStyle name="Input 11 4 3 4 4" xfId="21538" xr:uid="{950A6D25-99AD-4CB0-A03D-F1AE5A9555BC}"/>
    <cellStyle name="Input 11 4 3 4 4 2" xfId="45338" xr:uid="{5CCD3514-1A2B-49AF-8B99-7E96F55DB369}"/>
    <cellStyle name="Input 11 4 3 4 5" xfId="26147" xr:uid="{B3CBED85-8A6B-40FC-95F5-5004097C992E}"/>
    <cellStyle name="Input 11 4 3 4 5 2" xfId="49913" xr:uid="{2EEF59B8-CCA0-49E5-B982-28576776D304}"/>
    <cellStyle name="Input 11 4 3 4 6" xfId="30965" xr:uid="{620E8A55-C0A6-4CC5-BCE9-6F07B5EEABBE}"/>
    <cellStyle name="Input 11 4 3 5" xfId="7154" xr:uid="{1B949513-ACC1-4760-AA74-04ACA070BC28}"/>
    <cellStyle name="Input 11 4 3 5 2" xfId="12533" xr:uid="{00B48390-62F2-4418-8DED-2257F84BEA1D}"/>
    <cellStyle name="Input 11 4 3 5 2 2" xfId="36565" xr:uid="{0BEC351F-6848-4E03-AD60-3F84071C7EFB}"/>
    <cellStyle name="Input 11 4 3 5 3" xfId="17269" xr:uid="{64E49CE1-26CC-4AA3-AE5F-A3FEE596261D}"/>
    <cellStyle name="Input 11 4 3 5 3 2" xfId="41299" xr:uid="{996E2C82-22DB-4A9A-800B-762F4374C4FA}"/>
    <cellStyle name="Input 11 4 3 5 4" xfId="22274" xr:uid="{FC278FA5-7A36-40AC-A2BF-2138939DDB56}"/>
    <cellStyle name="Input 11 4 3 5 4 2" xfId="46065" xr:uid="{99498B36-1B5A-48E3-9C1D-F14751C07B6B}"/>
    <cellStyle name="Input 11 4 3 5 5" xfId="26874" xr:uid="{E68B5C78-9EE7-40D4-87EB-FB402B0FEA8F}"/>
    <cellStyle name="Input 11 4 3 5 5 2" xfId="50640" xr:uid="{DA2F2536-B83D-4E2E-992C-1612C262B1F4}"/>
    <cellStyle name="Input 11 4 3 5 6" xfId="31693" xr:uid="{167F92EB-37ED-4838-9A55-E996F22DF7CF}"/>
    <cellStyle name="Input 11 4 3 6" xfId="7887" xr:uid="{8DCA3B22-C39E-431F-90E3-37A459D1931F}"/>
    <cellStyle name="Input 11 4 3 6 2" xfId="13266" xr:uid="{384C4DFA-7B74-470E-9307-29B7B3D37CEB}"/>
    <cellStyle name="Input 11 4 3 6 2 2" xfId="37296" xr:uid="{2E89C60D-08ED-4654-A915-D02F7465276B}"/>
    <cellStyle name="Input 11 4 3 6 3" xfId="18000" xr:uid="{56AF2198-ABE9-4704-AC56-50C04ECDB959}"/>
    <cellStyle name="Input 11 4 3 6 3 2" xfId="42030" xr:uid="{5F2074FB-76CF-485F-B588-2143212411E6}"/>
    <cellStyle name="Input 11 4 3 6 4" xfId="23005" xr:uid="{D7A3F470-9147-42C4-B2DC-1BE23C076381}"/>
    <cellStyle name="Input 11 4 3 6 4 2" xfId="46787" xr:uid="{5A67BD31-4087-4A15-A026-57F559B1E8B7}"/>
    <cellStyle name="Input 11 4 3 6 5" xfId="27596" xr:uid="{85CABE7E-064E-4A3B-AD17-B7F660A35AFC}"/>
    <cellStyle name="Input 11 4 3 6 5 2" xfId="51362" xr:uid="{729FA436-E0B2-4A47-9C58-987B0B938268}"/>
    <cellStyle name="Input 11 4 3 6 6" xfId="32415" xr:uid="{CD42929D-EE13-4815-BB1E-181EA4F66092}"/>
    <cellStyle name="Input 11 4 3 7" xfId="9107" xr:uid="{F535C74B-FC3D-40A2-AEE6-0FF1460D6E4B}"/>
    <cellStyle name="Input 11 4 3 7 2" xfId="33321" xr:uid="{BC38D249-DB79-4E01-8C92-B33A6A65117C}"/>
    <cellStyle name="Input 11 4 3 8" xfId="14024" xr:uid="{5205FC17-9E7B-4B6F-88E7-1DAE28D3CFF3}"/>
    <cellStyle name="Input 11 4 3 8 2" xfId="38054" xr:uid="{8E56EAA1-A429-494C-ADC5-FF6B2B2F6D7C}"/>
    <cellStyle name="Input 11 4 3 9" xfId="18998" xr:uid="{C5F4C7D8-760F-486A-93B7-0B4893C4CB40}"/>
    <cellStyle name="Input 11 4 3 9 2" xfId="42832" xr:uid="{9935B149-36CC-4630-A884-E8D550D4F8E6}"/>
    <cellStyle name="Input 11 4 4" xfId="4028" xr:uid="{0244C94C-B191-4459-AF10-1F009B096A8B}"/>
    <cellStyle name="Input 11 4 4 2" xfId="9408" xr:uid="{D57167B2-4C36-4EAE-A04F-DC145FCD37DD}"/>
    <cellStyle name="Input 11 4 4 2 2" xfId="33622" xr:uid="{E598AF6E-1CAC-4C01-AEE7-D3F2487CB5C8}"/>
    <cellStyle name="Input 11 4 4 3" xfId="14325" xr:uid="{9885E3CD-D476-446F-8709-44E38A268DD1}"/>
    <cellStyle name="Input 11 4 4 3 2" xfId="38355" xr:uid="{79678EF9-0A47-4372-A263-220369F0AD48}"/>
    <cellStyle name="Input 11 4 4 4" xfId="19557" xr:uid="{8F3E3640-2F66-4D9A-890E-AA081AA1DFD5}"/>
    <cellStyle name="Input 11 4 4 4 2" xfId="43383" xr:uid="{FFD952D5-62C8-460F-A107-F0D97DF5CA23}"/>
    <cellStyle name="Input 11 4 4 5" xfId="24192" xr:uid="{7E86FD18-86AE-458F-8587-98245078F302}"/>
    <cellStyle name="Input 11 4 4 5 2" xfId="47958" xr:uid="{E93EDAF6-1B05-4949-B4BE-2CACD18896AA}"/>
    <cellStyle name="Input 11 4 4 6" xfId="28786" xr:uid="{28B46ECD-2AFF-4DEA-BDBC-C04526611308}"/>
    <cellStyle name="Input 11 4 5" xfId="5133" xr:uid="{4EEC0FB7-8CED-4DF9-96A2-08E7040D7458}"/>
    <cellStyle name="Input 11 4 5 2" xfId="10512" xr:uid="{810451ED-A3DB-40B8-BC88-8F80B99E7718}"/>
    <cellStyle name="Input 11 4 5 2 2" xfId="34551" xr:uid="{6F60C9FC-0517-4363-93C3-C9D0A6C53B25}"/>
    <cellStyle name="Input 11 4 5 3" xfId="15255" xr:uid="{B07867AE-9226-4F25-A19B-9D716F296378}"/>
    <cellStyle name="Input 11 4 5 3 2" xfId="39285" xr:uid="{4E21784F-A9BE-40B2-83CE-03F043EEB5F5}"/>
    <cellStyle name="Input 11 4 5 4" xfId="20303" xr:uid="{0F795838-A12C-4306-B895-C7F74ACB2120}"/>
    <cellStyle name="Input 11 4 5 4 2" xfId="44118" xr:uid="{BB698228-2E88-43F7-AC7F-F7B982566923}"/>
    <cellStyle name="Input 11 4 5 5" xfId="24927" xr:uid="{D69B767D-B78D-47CB-8DC9-C9644DD114C8}"/>
    <cellStyle name="Input 11 4 5 5 2" xfId="48693" xr:uid="{FA05522C-23C0-472E-A199-62F14788129D}"/>
    <cellStyle name="Input 11 4 5 6" xfId="29703" xr:uid="{861F03AA-7E4C-43C7-B075-7390926C4C85}"/>
    <cellStyle name="Input 11 4 6" xfId="5914" xr:uid="{3E5BB299-37BB-4790-946A-6DDCFF51A125}"/>
    <cellStyle name="Input 11 4 6 2" xfId="11293" xr:uid="{A8F8BA1B-D3D3-4FE6-AAA4-BEDE7E6136DF}"/>
    <cellStyle name="Input 11 4 6 2 2" xfId="35329" xr:uid="{9D464220-B64B-490A-98D5-F466FE952289}"/>
    <cellStyle name="Input 11 4 6 3" xfId="16033" xr:uid="{29C9B421-7615-4E09-9169-B8FC09AF058A}"/>
    <cellStyle name="Input 11 4 6 3 2" xfId="40063" xr:uid="{64E908D8-F793-44F7-9F28-A31EC616E297}"/>
    <cellStyle name="Input 11 4 6 4" xfId="21040" xr:uid="{E862BEBA-9832-4CC7-891A-562FD5B2FCB4}"/>
    <cellStyle name="Input 11 4 6 4 2" xfId="44846" xr:uid="{7BCA4AC8-2924-4159-87D1-A2EE51765F47}"/>
    <cellStyle name="Input 11 4 6 5" xfId="25655" xr:uid="{E5B08859-2790-458C-9AA2-44C6BF7E5EF1}"/>
    <cellStyle name="Input 11 4 6 5 2" xfId="49421" xr:uid="{190B0A59-AE98-4260-A87B-F5CE6074D6F5}"/>
    <cellStyle name="Input 11 4 6 6" xfId="30472" xr:uid="{D306ACA6-EEFE-4A45-AF61-C11D03716F5D}"/>
    <cellStyle name="Input 11 4 7" xfId="6654" xr:uid="{DF8167D7-67B0-4244-BEEB-7A7031B789B2}"/>
    <cellStyle name="Input 11 4 7 2" xfId="12033" xr:uid="{7E78C99E-FB37-4647-8EC8-38D427B66E3F}"/>
    <cellStyle name="Input 11 4 7 2 2" xfId="36067" xr:uid="{6BC0EDF3-1302-424B-9389-E780E1564C0F}"/>
    <cellStyle name="Input 11 4 7 3" xfId="16771" xr:uid="{41E6AA7F-C402-4B38-9B1C-7DA449AD1F1F}"/>
    <cellStyle name="Input 11 4 7 3 2" xfId="40801" xr:uid="{FF8C8204-2E66-4D1D-97DB-D52213980BD4}"/>
    <cellStyle name="Input 11 4 7 4" xfId="21776" xr:uid="{3E9203A1-1A30-4382-B2AA-2821DAECA83F}"/>
    <cellStyle name="Input 11 4 7 4 2" xfId="45573" xr:uid="{074377B4-081D-41E4-9CBC-1967659FA19B}"/>
    <cellStyle name="Input 11 4 7 5" xfId="26382" xr:uid="{51F46F31-5A44-42F1-B505-BF74420EC38D}"/>
    <cellStyle name="Input 11 4 7 5 2" xfId="50148" xr:uid="{5C56A318-02F0-473D-A8FE-8276E5607EAB}"/>
    <cellStyle name="Input 11 4 7 6" xfId="31201" xr:uid="{E39729C7-D283-4788-BB77-50453589E502}"/>
    <cellStyle name="Input 11 4 8" xfId="7387" xr:uid="{5A1059E9-0C79-4333-BF53-C06AC60C3468}"/>
    <cellStyle name="Input 11 4 8 2" xfId="12766" xr:uid="{4D14FF3F-38C5-42C2-A1D3-5C98DBE9186B}"/>
    <cellStyle name="Input 11 4 8 2 2" xfId="36798" xr:uid="{4F35BE04-0120-4C43-8B24-AEE7AFD5D21B}"/>
    <cellStyle name="Input 11 4 8 3" xfId="17502" xr:uid="{044DD26F-7DEA-4E14-88BD-A62FD7894DE8}"/>
    <cellStyle name="Input 11 4 8 3 2" xfId="41532" xr:uid="{E158418F-38CE-4E17-993D-95405DBD6ABC}"/>
    <cellStyle name="Input 11 4 8 4" xfId="22507" xr:uid="{E584A83C-20B3-48B7-A91F-86A463C374DF}"/>
    <cellStyle name="Input 11 4 8 4 2" xfId="46295" xr:uid="{2B85E782-36D3-468A-A087-8DAD75593DBE}"/>
    <cellStyle name="Input 11 4 8 5" xfId="27104" xr:uid="{5CC30BE9-4CAD-45BE-8DAB-D1ABFCE773F8}"/>
    <cellStyle name="Input 11 4 8 5 2" xfId="50870" xr:uid="{42EE3DEA-8245-438A-AAE6-6BA82AAD8D84}"/>
    <cellStyle name="Input 11 4 8 6" xfId="31923" xr:uid="{E3FA717A-B2A0-4ED9-BF9E-1D80A994ED80}"/>
    <cellStyle name="Input 11 4 9" xfId="8604" xr:uid="{E53D9C7A-C4C8-4AD6-B4D3-BCA552664B69}"/>
    <cellStyle name="Input 11 4 9 2" xfId="32820" xr:uid="{95BF850D-1A62-4A73-9CB7-9A04B2F50185}"/>
    <cellStyle name="Input 11 5" xfId="3885" xr:uid="{617A1043-B6A6-4B40-8F96-18CE48D34921}"/>
    <cellStyle name="Input 11 5 2" xfId="9265" xr:uid="{3771592B-C0B4-42D2-AA95-F3240AC694DD}"/>
    <cellStyle name="Input 11 5 2 2" xfId="33479" xr:uid="{6ED2B38D-A948-46B2-A402-F3F53A66F694}"/>
    <cellStyle name="Input 11 5 3" xfId="14182" xr:uid="{ACF9E3D7-8365-4E6F-9EFC-1BD0C2E9E579}"/>
    <cellStyle name="Input 11 5 3 2" xfId="38212" xr:uid="{233B0D53-F72A-42D0-B8A4-0333717DE71D}"/>
    <cellStyle name="Input 11 5 4" xfId="19247" xr:uid="{661A7288-AA30-4273-8E9C-D7C9E721EBF2}"/>
    <cellStyle name="Input 11 5 4 2" xfId="43077" xr:uid="{5241B034-CF75-4E28-88B1-14C1F500A2A8}"/>
    <cellStyle name="Input 11 5 5" xfId="28645" xr:uid="{50A9968E-7E1D-4FE9-AE0B-990D391C4421}"/>
    <cellStyle name="Input 11 6" xfId="4968" xr:uid="{B2EDD139-7E6D-45FB-8376-1D56C40281AC}"/>
    <cellStyle name="Input 11 6 2" xfId="10347" xr:uid="{918C6817-CC28-4907-88CC-9FB50C96FCCD}"/>
    <cellStyle name="Input 11 6 2 2" xfId="34451" xr:uid="{07DAC07E-2630-493B-A44D-00464B508B61}"/>
    <cellStyle name="Input 11 6 3" xfId="15155" xr:uid="{C3AFEA95-4413-408E-8236-89C69D96609F}"/>
    <cellStyle name="Input 11 6 3 2" xfId="39185" xr:uid="{4F3111A2-4BD5-4B8C-9B0C-B2F9F1A1D137}"/>
    <cellStyle name="Input 11 6 4" xfId="19305" xr:uid="{DA50B1C3-AF93-4DCB-98D9-5A95366BC281}"/>
    <cellStyle name="Input 11 6 4 2" xfId="43135" xr:uid="{C141A20A-E5C9-425E-ADEF-F3626829182B}"/>
    <cellStyle name="Input 11 6 5" xfId="23956" xr:uid="{BD81CBDF-9010-4CC7-9C56-BC7CBA4AE154}"/>
    <cellStyle name="Input 11 6 5 2" xfId="47722" xr:uid="{7550ED33-709B-4048-AC2F-9823125D9DFD}"/>
    <cellStyle name="Input 11 6 6" xfId="29606" xr:uid="{80B4361C-DC99-44C2-AD5E-602C3B576D22}"/>
    <cellStyle name="Input 11 7" xfId="4960" xr:uid="{1FBED3FE-9EE4-4AAC-AD97-BAF975ADB72F}"/>
    <cellStyle name="Input 11 7 2" xfId="10339" xr:uid="{317D983E-4586-45E9-8E95-B52DB25973B6}"/>
    <cellStyle name="Input 11 7 2 2" xfId="34443" xr:uid="{2C07F2E1-0A87-47F7-9B3B-98441A6DDBE9}"/>
    <cellStyle name="Input 11 7 3" xfId="15147" xr:uid="{9C4287A3-88D9-446E-BD9E-12B79DB42615}"/>
    <cellStyle name="Input 11 7 3 2" xfId="39177" xr:uid="{E64F97E8-1748-426D-BC71-D86A6D3CC785}"/>
    <cellStyle name="Input 11 7 4" xfId="19393" xr:uid="{3AE1B680-5C02-4646-97B4-A5867F4D80AF}"/>
    <cellStyle name="Input 11 7 4 2" xfId="43221" xr:uid="{64FE10B2-8682-4041-9AB0-4113291DD40D}"/>
    <cellStyle name="Input 11 7 5" xfId="24030" xr:uid="{C149E097-15BC-415A-885B-DA4ABCCA8008}"/>
    <cellStyle name="Input 11 7 5 2" xfId="47796" xr:uid="{74AE7D7F-56C7-47E6-98CF-1343EB5BF868}"/>
    <cellStyle name="Input 11 7 6" xfId="29598" xr:uid="{5587E12C-439E-41B8-AFAF-07F9182DB61D}"/>
    <cellStyle name="Input 11 8" xfId="5802" xr:uid="{A6B8D041-4137-4702-9D4F-F8AB36B4BAC6}"/>
    <cellStyle name="Input 11 8 2" xfId="11181" xr:uid="{CBFC508D-2D5F-4DA1-BED7-FF5CB8BB1C37}"/>
    <cellStyle name="Input 11 8 2 2" xfId="35218" xr:uid="{052695E3-08E6-4F7C-B8DD-59839B10E63E}"/>
    <cellStyle name="Input 11 8 3" xfId="15922" xr:uid="{8D585931-332F-4E5C-9750-44D8F7CA7B45}"/>
    <cellStyle name="Input 11 8 3 2" xfId="39952" xr:uid="{8F110E94-6920-499B-824F-C62A4E0AE914}"/>
    <cellStyle name="Input 11 8 4" xfId="19288" xr:uid="{0AB4F766-1F11-49E8-AD2F-7D8B4006855A}"/>
    <cellStyle name="Input 11 8 4 2" xfId="43118" xr:uid="{2FD25A94-9FBE-454C-BCFA-294667305F6E}"/>
    <cellStyle name="Input 11 8 5" xfId="23939" xr:uid="{DEC6BF0B-A2B8-4519-8752-FBCE43402617}"/>
    <cellStyle name="Input 11 8 5 2" xfId="47705" xr:uid="{29AF486C-73EB-4A34-9FC4-FF13EB57799E}"/>
    <cellStyle name="Input 11 8 6" xfId="30363" xr:uid="{878D7E9B-09FC-4431-BCCA-55FEBE566599}"/>
    <cellStyle name="Input 11 9" xfId="8304" xr:uid="{919D3EC2-6ACE-4F38-857A-38FD6B0EDA68}"/>
    <cellStyle name="Input 11 9 2" xfId="19180" xr:uid="{A07004B4-F501-4F5D-804B-D193040D52A0}"/>
    <cellStyle name="Input 11 9 2 2" xfId="43012" xr:uid="{97690CC6-507F-45F0-9C4F-5940B26291DD}"/>
    <cellStyle name="Input 11 9 3" xfId="23859" xr:uid="{58DBC7A2-C755-4F1C-BDA0-08F73D929436}"/>
    <cellStyle name="Input 11 9 3 2" xfId="47625" xr:uid="{7867A4D5-6AE3-40C4-8239-3EF680822988}"/>
    <cellStyle name="Input 11 9 4" xfId="32656" xr:uid="{44ADEA3E-5CB0-4686-A0A3-A219F9B39C26}"/>
    <cellStyle name="Input 12" xfId="976" xr:uid="{00000000-0005-0000-0000-0000D0030000}"/>
    <cellStyle name="Input 12 10" xfId="8281" xr:uid="{88A26429-EF2B-4F04-9E26-1E05ED7BB41A}"/>
    <cellStyle name="Input 12 10 2" xfId="32650" xr:uid="{9FED3BDD-655F-4289-8AD5-D1D5D19B82BD}"/>
    <cellStyle name="Input 12 11" xfId="18213" xr:uid="{D8203B2C-44DA-4061-AC97-E19864164DA9}"/>
    <cellStyle name="Input 12 11 2" xfId="42194" xr:uid="{17AC4228-C156-4F61-9D30-084F28DF3CA9}"/>
    <cellStyle name="Input 12 12" xfId="2854" xr:uid="{23891DB6-E149-445E-8D49-457024E8D513}"/>
    <cellStyle name="Input 12 13" xfId="2530" xr:uid="{071EB816-69C0-47A7-9466-1C09B74E8801}"/>
    <cellStyle name="Input 12 2" xfId="2031" xr:uid="{AF22E676-DD35-4F5D-AEA2-BF87C752CD19}"/>
    <cellStyle name="Input 12 2 10" xfId="13502" xr:uid="{426AD460-5AE7-463C-8F3B-732AA193FA8F}"/>
    <cellStyle name="Input 12 2 10 2" xfId="37532" xr:uid="{DEFD673B-728C-41D6-9C9E-B75B19E68266}"/>
    <cellStyle name="Input 12 2 11" xfId="18474" xr:uid="{A97F6EF7-33DD-4B29-86D3-A6190FCC54BD}"/>
    <cellStyle name="Input 12 2 11 2" xfId="42316" xr:uid="{B60B1F9D-E8B1-4F1A-8611-E94CADE24BFC}"/>
    <cellStyle name="Input 12 2 12" xfId="23220" xr:uid="{D4388064-47DF-4597-8B54-2D9BD80864F1}"/>
    <cellStyle name="Input 12 2 12 2" xfId="46989" xr:uid="{3499E65C-C8A8-409B-BE4A-8561C247794E}"/>
    <cellStyle name="Input 12 2 13" xfId="3193" xr:uid="{BD59E3D5-5E92-4955-B085-84814030D73D}"/>
    <cellStyle name="Input 12 2 14" xfId="27972" xr:uid="{B99D3FF2-1BA2-469E-9360-3EBF4D647670}"/>
    <cellStyle name="Input 12 2 2" xfId="2378" xr:uid="{459F29B3-A964-4279-BC46-7473A276D519}"/>
    <cellStyle name="Input 12 2 2 10" xfId="23463" xr:uid="{B28A9878-E7F0-4188-8718-EF4DAC8F63A9}"/>
    <cellStyle name="Input 12 2 2 10 2" xfId="47229" xr:uid="{594F246B-F3E1-47E1-883D-C4BBEC844C5C}"/>
    <cellStyle name="Input 12 2 2 11" xfId="3477" xr:uid="{B6256F19-5822-4530-BF93-E0BA87184CB3}"/>
    <cellStyle name="Input 12 2 2 12" xfId="28243" xr:uid="{8984E4A1-DF76-4F9C-AC80-E1E856C3109F}"/>
    <cellStyle name="Input 12 2 2 2" xfId="4280" xr:uid="{15A34556-C534-4783-A735-8883197B59CA}"/>
    <cellStyle name="Input 12 2 2 2 2" xfId="9660" xr:uid="{F35CC904-ECC9-4AEE-B6CA-60761FE98BB4}"/>
    <cellStyle name="Input 12 2 2 2 2 2" xfId="33872" xr:uid="{A494D5EF-9A5F-4DBA-A06B-5A05DBD7433E}"/>
    <cellStyle name="Input 12 2 2 2 3" xfId="14575" xr:uid="{CE12E979-4EBD-4923-A487-A3D99FB3256C}"/>
    <cellStyle name="Input 12 2 2 2 3 2" xfId="38605" xr:uid="{B3FDCA74-C3FC-4320-B5A1-E6A815669599}"/>
    <cellStyle name="Input 12 2 2 2 4" xfId="19809" xr:uid="{FF363171-280D-4302-A28D-91D3EF852742}"/>
    <cellStyle name="Input 12 2 2 2 4 2" xfId="43632" xr:uid="{2F41FE3B-7238-4129-BF93-DF92762C8D7D}"/>
    <cellStyle name="Input 12 2 2 2 5" xfId="24441" xr:uid="{C2C167B3-0A23-49D0-ABBB-11087EFC59C1}"/>
    <cellStyle name="Input 12 2 2 2 5 2" xfId="48207" xr:uid="{40388AEA-24EA-49B8-A980-C777058219A0}"/>
    <cellStyle name="Input 12 2 2 2 6" xfId="29033" xr:uid="{7C37E3A7-4A56-4550-9BC8-744A03876649}"/>
    <cellStyle name="Input 12 2 2 3" xfId="5386" xr:uid="{A2AC3C48-E561-4F9A-B1D9-8EBDC4B469AB}"/>
    <cellStyle name="Input 12 2 2 3 2" xfId="10765" xr:uid="{C3700B86-BAEF-4A74-8B59-FB6E4923AC4D}"/>
    <cellStyle name="Input 12 2 2 3 2 2" xfId="34802" xr:uid="{CB4A9150-A7D2-4261-9FDD-7672C17F2E82}"/>
    <cellStyle name="Input 12 2 2 3 3" xfId="15506" xr:uid="{284C12A4-2109-49AD-BDDD-ECE9E9A94821}"/>
    <cellStyle name="Input 12 2 2 3 3 2" xfId="39536" xr:uid="{48A9F1A2-B149-43A4-996A-73882DA0BF1D}"/>
    <cellStyle name="Input 12 2 2 3 4" xfId="20554" xr:uid="{412FD7CC-E6B8-49C3-B37B-02F68A3C0535}"/>
    <cellStyle name="Input 12 2 2 3 4 2" xfId="44366" xr:uid="{81ABD11B-0DC7-4D08-A532-201A2EB11231}"/>
    <cellStyle name="Input 12 2 2 3 5" xfId="25175" xr:uid="{7B626DFA-003A-40CC-90CD-AB80EA58BA11}"/>
    <cellStyle name="Input 12 2 2 3 5 2" xfId="48941" xr:uid="{D216CD03-1E5A-4CB4-B004-6FBC58077388}"/>
    <cellStyle name="Input 12 2 2 3 6" xfId="29951" xr:uid="{6B7C8725-53BE-4BAD-A8F5-64AD82DDF5CA}"/>
    <cellStyle name="Input 12 2 2 4" xfId="6167" xr:uid="{7988F704-9CD3-4EDF-925C-0D4B3F229709}"/>
    <cellStyle name="Input 12 2 2 4 2" xfId="11546" xr:uid="{63FEAEAE-9133-40B4-B22E-43177E2AA89C}"/>
    <cellStyle name="Input 12 2 2 4 2 2" xfId="35580" xr:uid="{23E03E7F-2C50-4B37-A181-1D710F42B742}"/>
    <cellStyle name="Input 12 2 2 4 3" xfId="16284" xr:uid="{AB4355D0-79EB-4D27-866C-18034155044A}"/>
    <cellStyle name="Input 12 2 2 4 3 2" xfId="40314" xr:uid="{3C7B329F-0690-415A-B130-E9F108C2DC52}"/>
    <cellStyle name="Input 12 2 2 4 4" xfId="21290" xr:uid="{49B743F9-32F1-4636-9486-2A7C9F6E1094}"/>
    <cellStyle name="Input 12 2 2 4 4 2" xfId="45093" xr:uid="{331ED2E2-B92D-458D-B307-26CEA57FDE16}"/>
    <cellStyle name="Input 12 2 2 4 5" xfId="25902" xr:uid="{E78FE53C-719C-42A5-A469-923DA7073709}"/>
    <cellStyle name="Input 12 2 2 4 5 2" xfId="49668" xr:uid="{8799A583-D92F-4521-91A7-5D03114ABB41}"/>
    <cellStyle name="Input 12 2 2 4 6" xfId="30720" xr:uid="{01E0C79F-F107-4CFC-924D-4DEC7BAA2779}"/>
    <cellStyle name="Input 12 2 2 5" xfId="6906" xr:uid="{9708B1EF-ECC4-4705-AFE9-6BB2B75FA017}"/>
    <cellStyle name="Input 12 2 2 5 2" xfId="12285" xr:uid="{898B114D-0F5D-4AD4-848A-10C96F1E7B81}"/>
    <cellStyle name="Input 12 2 2 5 2 2" xfId="36317" xr:uid="{92A5AC8E-2B9D-4CDB-9496-EDEF4A8652C5}"/>
    <cellStyle name="Input 12 2 2 5 3" xfId="17021" xr:uid="{8DA737EB-CF2C-436E-AA1D-8CF9905BC278}"/>
    <cellStyle name="Input 12 2 2 5 3 2" xfId="41051" xr:uid="{39C7F9E0-FA4C-4E2F-A75E-B67536F29D91}"/>
    <cellStyle name="Input 12 2 2 5 4" xfId="22026" xr:uid="{164E2D90-2803-4C87-A553-542CB877AA67}"/>
    <cellStyle name="Input 12 2 2 5 4 2" xfId="45820" xr:uid="{E46C2EDC-48FE-4927-9181-E10CD3A7C1F9}"/>
    <cellStyle name="Input 12 2 2 5 5" xfId="26629" xr:uid="{D4C07C15-336B-4428-808C-CC5698715FFC}"/>
    <cellStyle name="Input 12 2 2 5 5 2" xfId="50395" xr:uid="{CD6E944C-ADFC-4CFC-B26E-186B405AD81B}"/>
    <cellStyle name="Input 12 2 2 5 6" xfId="31448" xr:uid="{0B41EF97-7E8C-40B4-84DD-4AB4B3099BF7}"/>
    <cellStyle name="Input 12 2 2 6" xfId="7639" xr:uid="{BFBD0888-4531-40C5-87F3-2C0E99284B4A}"/>
    <cellStyle name="Input 12 2 2 6 2" xfId="13018" xr:uid="{75C9A9D2-BD9D-45B3-8AD3-4BC3FAC1E58B}"/>
    <cellStyle name="Input 12 2 2 6 2 2" xfId="37048" xr:uid="{B34B4812-64EE-4AB2-AA3F-82B4757391A8}"/>
    <cellStyle name="Input 12 2 2 6 3" xfId="17752" xr:uid="{F18AEEBD-EEE6-4402-BD7B-58FADA91A283}"/>
    <cellStyle name="Input 12 2 2 6 3 2" xfId="41782" xr:uid="{238E418F-F53B-468F-B9DF-0E4DD7B95A67}"/>
    <cellStyle name="Input 12 2 2 6 4" xfId="22757" xr:uid="{08314F84-3646-494C-AEE4-9DCC2F4C8691}"/>
    <cellStyle name="Input 12 2 2 6 4 2" xfId="46542" xr:uid="{5DDE76AC-0A73-4AB5-8A2F-B1E8BEFE0D12}"/>
    <cellStyle name="Input 12 2 2 6 5" xfId="27351" xr:uid="{5EBDF96E-D722-4870-B707-80C4E5AF3511}"/>
    <cellStyle name="Input 12 2 2 6 5 2" xfId="51117" xr:uid="{A4E794D6-D763-4DA1-B950-DAF967F805C8}"/>
    <cellStyle name="Input 12 2 2 6 6" xfId="32170" xr:uid="{7F2EE957-288D-4D7D-8CC2-7282D37BBF86}"/>
    <cellStyle name="Input 12 2 2 7" xfId="8859" xr:uid="{0255BB4E-A964-4807-A841-7DD2AC631416}"/>
    <cellStyle name="Input 12 2 2 7 2" xfId="33073" xr:uid="{B331BAF0-7297-4989-9267-3163C86603B1}"/>
    <cellStyle name="Input 12 2 2 8" xfId="13776" xr:uid="{A00E85A2-C05C-47DE-8BB3-78371E554059}"/>
    <cellStyle name="Input 12 2 2 8 2" xfId="37806" xr:uid="{7DD83EF2-99B5-4828-9A53-EA98AE738651}"/>
    <cellStyle name="Input 12 2 2 9" xfId="18750" xr:uid="{57AD556D-5E9A-42DF-8A17-3AE7DAE11C18}"/>
    <cellStyle name="Input 12 2 2 9 2" xfId="42587" xr:uid="{CA24BF36-E131-4F81-801B-A3706BF3352F}"/>
    <cellStyle name="Input 12 2 3" xfId="3701" xr:uid="{AE1F8733-01DD-4A70-AE1E-00684459E1A1}"/>
    <cellStyle name="Input 12 2 3 10" xfId="23659" xr:uid="{0A8F39B0-4C1F-49DE-B017-662D44D61770}"/>
    <cellStyle name="Input 12 2 3 10 2" xfId="47425" xr:uid="{A4943BAF-6152-4AD2-89D5-BF0CDC2E094C}"/>
    <cellStyle name="Input 12 2 3 11" xfId="28464" xr:uid="{A80CE455-24EA-47B5-8DD4-A56E8687B7F2}"/>
    <cellStyle name="Input 12 2 3 2" xfId="4504" xr:uid="{26243BCA-44E5-4E43-9E78-A6C0FF0F398A}"/>
    <cellStyle name="Input 12 2 3 2 2" xfId="9884" xr:uid="{C1FD5D57-ABBB-4468-AB19-C5B025AE3671}"/>
    <cellStyle name="Input 12 2 3 2 2 2" xfId="34096" xr:uid="{347C206A-963A-4464-89C8-4AA577B7B16B}"/>
    <cellStyle name="Input 12 2 3 2 3" xfId="14799" xr:uid="{673A80BF-B05F-4795-A4A1-84BCFEF201B0}"/>
    <cellStyle name="Input 12 2 3 2 3 2" xfId="38829" xr:uid="{E06214B5-0C1C-40E5-851F-E90060605458}"/>
    <cellStyle name="Input 12 2 3 2 4" xfId="20033" xr:uid="{23B4BA29-35DB-4B6B-BE2D-E4C635B136D0}"/>
    <cellStyle name="Input 12 2 3 2 4 2" xfId="43853" xr:uid="{20E48435-CCCF-42FD-A3EC-D7407C23F4EB}"/>
    <cellStyle name="Input 12 2 3 2 5" xfId="24662" xr:uid="{17564262-378A-4514-8C9B-78EE405BF578}"/>
    <cellStyle name="Input 12 2 3 2 5 2" xfId="48428" xr:uid="{2E47278B-45D5-4301-8D6F-DA76F9ADCF71}"/>
    <cellStyle name="Input 12 2 3 2 6" xfId="29254" xr:uid="{12863092-31C9-4010-825B-62A2BFBADB23}"/>
    <cellStyle name="Input 12 2 3 3" xfId="5610" xr:uid="{2C88A19B-7E09-40A6-B2DC-543658117DE8}"/>
    <cellStyle name="Input 12 2 3 3 2" xfId="10989" xr:uid="{EC41B002-BBED-46D0-A506-E32DB38123BA}"/>
    <cellStyle name="Input 12 2 3 3 2 2" xfId="35026" xr:uid="{64C75789-786C-44F9-879A-611B3BC23CF9}"/>
    <cellStyle name="Input 12 2 3 3 3" xfId="15730" xr:uid="{B63EEBBA-24B5-4CC6-B350-CFBCA8A67887}"/>
    <cellStyle name="Input 12 2 3 3 3 2" xfId="39760" xr:uid="{8BFFE8D4-A8F3-4E1F-AAB3-A519F519DE0B}"/>
    <cellStyle name="Input 12 2 3 3 4" xfId="20778" xr:uid="{D1F8FB04-B979-41B5-80B8-0EC5D115FC8E}"/>
    <cellStyle name="Input 12 2 3 3 4 2" xfId="44587" xr:uid="{B92C83C9-4070-4301-8D0F-9D2D3CE02081}"/>
    <cellStyle name="Input 12 2 3 3 5" xfId="25396" xr:uid="{F99DC098-2473-47FB-BE6B-20DD509FAD22}"/>
    <cellStyle name="Input 12 2 3 3 5 2" xfId="49162" xr:uid="{605A172A-A7BE-43BE-B4E9-484F088E8C3B}"/>
    <cellStyle name="Input 12 2 3 3 6" xfId="30172" xr:uid="{058DD67D-39A8-4F8E-9FAF-902D732E468F}"/>
    <cellStyle name="Input 12 2 3 4" xfId="6391" xr:uid="{94036414-6F71-47F7-81EF-23EB9DB74475}"/>
    <cellStyle name="Input 12 2 3 4 2" xfId="11770" xr:uid="{81A4162E-ACC1-4D35-B05C-18EBC0FAA872}"/>
    <cellStyle name="Input 12 2 3 4 2 2" xfId="35804" xr:uid="{56BC8FB8-A9A8-4428-ADC4-0B5FA2FCD037}"/>
    <cellStyle name="Input 12 2 3 4 3" xfId="16508" xr:uid="{9000955B-945A-4E1F-A68B-5E67C6F80B54}"/>
    <cellStyle name="Input 12 2 3 4 3 2" xfId="40538" xr:uid="{7E397591-31E6-4B49-B046-1C99CA130035}"/>
    <cellStyle name="Input 12 2 3 4 4" xfId="21514" xr:uid="{8805FF1F-0347-4979-A392-87F70EF80BAB}"/>
    <cellStyle name="Input 12 2 3 4 4 2" xfId="45314" xr:uid="{18BC82F8-4BBF-49F9-85C3-84BA23D21211}"/>
    <cellStyle name="Input 12 2 3 4 5" xfId="26123" xr:uid="{930EAF17-E464-4B7A-A6D1-112241400236}"/>
    <cellStyle name="Input 12 2 3 4 5 2" xfId="49889" xr:uid="{D5379BF7-8BE1-48E1-8111-D6130993A82A}"/>
    <cellStyle name="Input 12 2 3 4 6" xfId="30941" xr:uid="{2FC30207-0488-4258-8358-2D1C015FE83B}"/>
    <cellStyle name="Input 12 2 3 5" xfId="7130" xr:uid="{1D71E9B2-E9A3-4234-AE61-FCEFF3233B48}"/>
    <cellStyle name="Input 12 2 3 5 2" xfId="12509" xr:uid="{73393C56-B41B-4FD0-9AC2-791BD0AB9E0C}"/>
    <cellStyle name="Input 12 2 3 5 2 2" xfId="36541" xr:uid="{DD063787-E0EF-49AA-988D-699E53133313}"/>
    <cellStyle name="Input 12 2 3 5 3" xfId="17245" xr:uid="{2895FF50-2F5B-443E-8593-CBD4A3BE1C43}"/>
    <cellStyle name="Input 12 2 3 5 3 2" xfId="41275" xr:uid="{BA4A0A32-ECBB-441C-8E3E-10C145934C5F}"/>
    <cellStyle name="Input 12 2 3 5 4" xfId="22250" xr:uid="{5FEC6028-BB31-40C8-A284-0A9A8816D4CD}"/>
    <cellStyle name="Input 12 2 3 5 4 2" xfId="46041" xr:uid="{A88EC143-E05B-4AAA-AFC0-99FF89141AFD}"/>
    <cellStyle name="Input 12 2 3 5 5" xfId="26850" xr:uid="{A095F854-2A49-45E5-A5F8-315C3EF0B3DA}"/>
    <cellStyle name="Input 12 2 3 5 5 2" xfId="50616" xr:uid="{660CC7D9-A6D5-4053-A1E6-7D20B7357E7A}"/>
    <cellStyle name="Input 12 2 3 5 6" xfId="31669" xr:uid="{6EA51275-0246-4A84-8375-9C1B0122A131}"/>
    <cellStyle name="Input 12 2 3 6" xfId="7863" xr:uid="{AF4556FD-3AE0-4EC8-9B4C-D8D87CEAA6B7}"/>
    <cellStyle name="Input 12 2 3 6 2" xfId="13242" xr:uid="{073A6FCB-17E2-435C-A7DE-A585140079D8}"/>
    <cellStyle name="Input 12 2 3 6 2 2" xfId="37272" xr:uid="{529DA3C9-3D33-4E9D-8584-C02CB2E817BE}"/>
    <cellStyle name="Input 12 2 3 6 3" xfId="17976" xr:uid="{FC9C64D8-A384-4B6B-B604-71471465B27D}"/>
    <cellStyle name="Input 12 2 3 6 3 2" xfId="42006" xr:uid="{50C2A01C-139F-45D2-8FA9-10D9E7BBD4A3}"/>
    <cellStyle name="Input 12 2 3 6 4" xfId="22981" xr:uid="{325B5696-0E5E-4B0C-A148-EB31A2378C03}"/>
    <cellStyle name="Input 12 2 3 6 4 2" xfId="46763" xr:uid="{395F4F44-4E74-4115-8834-CF0558D6C7BC}"/>
    <cellStyle name="Input 12 2 3 6 5" xfId="27572" xr:uid="{47C95A78-E337-417E-A5DB-E9087E07DA27}"/>
    <cellStyle name="Input 12 2 3 6 5 2" xfId="51338" xr:uid="{414823C2-C440-47D4-8778-EB4937C20746}"/>
    <cellStyle name="Input 12 2 3 6 6" xfId="32391" xr:uid="{28A7661E-92EA-4FF4-B95A-8FBC090726AF}"/>
    <cellStyle name="Input 12 2 3 7" xfId="9083" xr:uid="{DBCB2A72-1E0A-4A81-B300-242637AFD9BD}"/>
    <cellStyle name="Input 12 2 3 7 2" xfId="33297" xr:uid="{F2D3D5E4-0F30-4339-B269-2109DFA0F897}"/>
    <cellStyle name="Input 12 2 3 8" xfId="14000" xr:uid="{A99F3FB2-1643-4818-805B-B4F39AF53F7C}"/>
    <cellStyle name="Input 12 2 3 8 2" xfId="38030" xr:uid="{E4E5AB43-806B-48B9-927A-654F2388875C}"/>
    <cellStyle name="Input 12 2 3 9" xfId="18974" xr:uid="{3AF8A41C-FC0E-40F4-9887-19C91D29F725}"/>
    <cellStyle name="Input 12 2 3 9 2" xfId="42808" xr:uid="{0DCC80FD-C311-4A1F-B9C1-44A56DDC08D2}"/>
    <cellStyle name="Input 12 2 4" xfId="4004" xr:uid="{E597981D-B3F5-4075-B26F-AD36F9937B5B}"/>
    <cellStyle name="Input 12 2 4 2" xfId="9384" xr:uid="{039B8539-FA81-45E3-9660-2426427A79C4}"/>
    <cellStyle name="Input 12 2 4 2 2" xfId="33598" xr:uid="{AC15C289-37FF-4371-9DB7-9AB723A29A92}"/>
    <cellStyle name="Input 12 2 4 3" xfId="14301" xr:uid="{3E131422-AF45-40B1-BF49-01DB0778A3C7}"/>
    <cellStyle name="Input 12 2 4 3 2" xfId="38331" xr:uid="{A80A6DB0-6D4E-437D-B10D-F72050D6B0B2}"/>
    <cellStyle name="Input 12 2 4 4" xfId="19533" xr:uid="{C4E71B16-D90E-4930-9E36-1159803CAF8C}"/>
    <cellStyle name="Input 12 2 4 4 2" xfId="43359" xr:uid="{61CE6F99-8630-4853-9746-89D3C3D038EB}"/>
    <cellStyle name="Input 12 2 4 5" xfId="24168" xr:uid="{F7CCDF8F-3C22-4BA0-9BF2-617D2276487E}"/>
    <cellStyle name="Input 12 2 4 5 2" xfId="47934" xr:uid="{5384A362-D2DA-49EF-AB72-0C21819EB207}"/>
    <cellStyle name="Input 12 2 4 6" xfId="28762" xr:uid="{0D27F7DB-137E-4030-B0C3-D294A410541B}"/>
    <cellStyle name="Input 12 2 5" xfId="5109" xr:uid="{A3B005A0-0142-45CB-BC42-35BF8E30B9E4}"/>
    <cellStyle name="Input 12 2 5 2" xfId="10488" xr:uid="{FCD5E9B1-BF38-4100-9FEB-9E9115A055B9}"/>
    <cellStyle name="Input 12 2 5 2 2" xfId="34527" xr:uid="{E0132B3C-478F-4B59-A9CD-90D2CAD5C7B3}"/>
    <cellStyle name="Input 12 2 5 3" xfId="15231" xr:uid="{AC21207C-F407-483B-A4BE-20346209B25D}"/>
    <cellStyle name="Input 12 2 5 3 2" xfId="39261" xr:uid="{3C6D0B16-639C-4ED4-9762-1DF556C6F5CA}"/>
    <cellStyle name="Input 12 2 5 4" xfId="20279" xr:uid="{09CF58C9-907A-440A-85EB-454BCE69EA68}"/>
    <cellStyle name="Input 12 2 5 4 2" xfId="44094" xr:uid="{C0F2BE2F-B7A9-4F8E-96EE-6B032E7246A5}"/>
    <cellStyle name="Input 12 2 5 5" xfId="24903" xr:uid="{BE4E94F9-FFA0-4E7F-84AE-4D082B5C1987}"/>
    <cellStyle name="Input 12 2 5 5 2" xfId="48669" xr:uid="{F6B21E5A-DA70-428A-B36C-DF6D254DEC64}"/>
    <cellStyle name="Input 12 2 5 6" xfId="29679" xr:uid="{24104BDB-A273-4EF5-813F-BD871B92F729}"/>
    <cellStyle name="Input 12 2 6" xfId="5890" xr:uid="{EFE6BF52-F46B-441A-808C-9FDA464BF9A6}"/>
    <cellStyle name="Input 12 2 6 2" xfId="11269" xr:uid="{9D947632-AE81-4435-AAC5-0F56122EE247}"/>
    <cellStyle name="Input 12 2 6 2 2" xfId="35305" xr:uid="{CB9C7606-6241-418A-AE65-B6961EC68CE4}"/>
    <cellStyle name="Input 12 2 6 3" xfId="16009" xr:uid="{320DA1D8-CD2F-4BB9-A01A-E6E597778452}"/>
    <cellStyle name="Input 12 2 6 3 2" xfId="40039" xr:uid="{D979DEC5-DD56-4DC8-82B7-8F7CC627A7FA}"/>
    <cellStyle name="Input 12 2 6 4" xfId="21016" xr:uid="{3C4A0127-7BA4-4397-B3EB-942AB2D6B7F8}"/>
    <cellStyle name="Input 12 2 6 4 2" xfId="44822" xr:uid="{899DEEE0-526E-4B5F-B5A6-89EA5597337B}"/>
    <cellStyle name="Input 12 2 6 5" xfId="25631" xr:uid="{B9F77488-C018-469C-B295-9EC64E1EE309}"/>
    <cellStyle name="Input 12 2 6 5 2" xfId="49397" xr:uid="{4ECCEA7C-FD8B-4035-A801-4E3202050E35}"/>
    <cellStyle name="Input 12 2 6 6" xfId="30448" xr:uid="{2FBB6949-BA63-4A62-A96E-3FF68A17CEB9}"/>
    <cellStyle name="Input 12 2 7" xfId="6630" xr:uid="{29420D3C-B99B-416F-A62F-7D3EB7232243}"/>
    <cellStyle name="Input 12 2 7 2" xfId="12009" xr:uid="{D01D08E1-8F0A-4C1D-AD15-CF68EC2875DD}"/>
    <cellStyle name="Input 12 2 7 2 2" xfId="36043" xr:uid="{27BF74DB-F987-4146-9201-6EBFB4989808}"/>
    <cellStyle name="Input 12 2 7 3" xfId="16747" xr:uid="{140B5EC8-69A0-4A32-9CA3-C2903C298DC9}"/>
    <cellStyle name="Input 12 2 7 3 2" xfId="40777" xr:uid="{648EA993-A848-4D25-973B-88C429B367B9}"/>
    <cellStyle name="Input 12 2 7 4" xfId="21752" xr:uid="{A0DB155D-AF6B-4BF2-9498-C866633EFB4A}"/>
    <cellStyle name="Input 12 2 7 4 2" xfId="45549" xr:uid="{F5910005-66C5-4BE4-BA76-64B994D0B9E2}"/>
    <cellStyle name="Input 12 2 7 5" xfId="26358" xr:uid="{65D78B82-5B57-41B2-8C41-3B2729171CCC}"/>
    <cellStyle name="Input 12 2 7 5 2" xfId="50124" xr:uid="{562793F6-DAD1-4579-864E-51F8AA5E5DE3}"/>
    <cellStyle name="Input 12 2 7 6" xfId="31177" xr:uid="{F72B6EAA-7D86-4DDF-ADC5-2394EC561016}"/>
    <cellStyle name="Input 12 2 8" xfId="7363" xr:uid="{62AD2C1C-9F06-47F7-980F-E85306EE61B0}"/>
    <cellStyle name="Input 12 2 8 2" xfId="12742" xr:uid="{EEECD83A-C24D-4A5E-988B-7BABA14339F9}"/>
    <cellStyle name="Input 12 2 8 2 2" xfId="36774" xr:uid="{2A075003-4104-47F1-BDE4-971E8883AB69}"/>
    <cellStyle name="Input 12 2 8 3" xfId="17478" xr:uid="{41AAF702-1482-4E35-8E63-ED1EB7675491}"/>
    <cellStyle name="Input 12 2 8 3 2" xfId="41508" xr:uid="{A5B680E3-160D-46B2-B31B-70B7D0185E26}"/>
    <cellStyle name="Input 12 2 8 4" xfId="22483" xr:uid="{6B25FC89-9276-4FCB-8401-60B194E4C897}"/>
    <cellStyle name="Input 12 2 8 4 2" xfId="46271" xr:uid="{DF2220FC-332D-4C7F-842E-66002044F8CC}"/>
    <cellStyle name="Input 12 2 8 5" xfId="27080" xr:uid="{79CFDABE-4151-4061-B6E1-65BFB5FFB0AA}"/>
    <cellStyle name="Input 12 2 8 5 2" xfId="50846" xr:uid="{5B5D62B1-5170-4286-BA0F-EC35F3174DF5}"/>
    <cellStyle name="Input 12 2 8 6" xfId="31899" xr:uid="{E6542ACE-4F7B-485B-8BF5-7E63A57D4694}"/>
    <cellStyle name="Input 12 2 9" xfId="8580" xr:uid="{0BF2C509-E94B-4C32-B77D-A56F80000DF9}"/>
    <cellStyle name="Input 12 2 9 2" xfId="32796" xr:uid="{A85CE1D0-151F-416C-8782-4F7484358703}"/>
    <cellStyle name="Input 12 3" xfId="1813" xr:uid="{0C2DAE23-7395-4990-9781-DBEB58C4F452}"/>
    <cellStyle name="Input 12 3 10" xfId="13553" xr:uid="{1D9893E7-8C5E-4E16-8C52-37BCC2EEBF21}"/>
    <cellStyle name="Input 12 3 10 2" xfId="37583" xr:uid="{7A900C43-8000-430B-820D-7074F1174DDF}"/>
    <cellStyle name="Input 12 3 11" xfId="18525" xr:uid="{379F32B2-FEDE-452C-A4F3-6AA8682B6EF9}"/>
    <cellStyle name="Input 12 3 11 2" xfId="42367" xr:uid="{C6C61708-7E0C-4DC7-A01A-920AB5D4845D}"/>
    <cellStyle name="Input 12 3 12" xfId="23269" xr:uid="{E558E0CF-61F0-4BD8-A374-71AEC45EF0A7}"/>
    <cellStyle name="Input 12 3 12 2" xfId="47038" xr:uid="{3B21CA3E-8365-458D-AE44-FF5F7E2CD79D}"/>
    <cellStyle name="Input 12 3 13" xfId="3244" xr:uid="{CB853221-D4AA-4EA7-A2C3-0E0CD35CA7AF}"/>
    <cellStyle name="Input 12 3 14" xfId="28023" xr:uid="{C80D538C-5AC9-4CAA-97F0-A7E28CAC4AD6}"/>
    <cellStyle name="Input 12 3 2" xfId="3528" xr:uid="{6D217FAF-507D-4B2D-9C41-2F2E5ECAFBC5}"/>
    <cellStyle name="Input 12 3 2 10" xfId="23512" xr:uid="{728B0288-BFCB-4B08-A514-1A151BC60684}"/>
    <cellStyle name="Input 12 3 2 10 2" xfId="47278" xr:uid="{B9B88709-9572-4A41-BBA2-77A35BEA7310}"/>
    <cellStyle name="Input 12 3 2 11" xfId="28294" xr:uid="{FBDF2E1E-07D0-4AC2-A241-E38C4398A232}"/>
    <cellStyle name="Input 12 3 2 2" xfId="4331" xr:uid="{67B98DFE-E5C0-4364-83B3-2B0E1A7BB54B}"/>
    <cellStyle name="Input 12 3 2 2 2" xfId="9711" xr:uid="{2A386394-12E3-4941-8E00-462B9989ACB9}"/>
    <cellStyle name="Input 12 3 2 2 2 2" xfId="33923" xr:uid="{5706581E-14DA-41D5-80AE-2682484B578A}"/>
    <cellStyle name="Input 12 3 2 2 3" xfId="14626" xr:uid="{FC4BFAB9-6827-43A5-A386-AA1D2BC39773}"/>
    <cellStyle name="Input 12 3 2 2 3 2" xfId="38656" xr:uid="{0E8794CC-10A0-4A5E-BFE0-D090701D85D8}"/>
    <cellStyle name="Input 12 3 2 2 4" xfId="19860" xr:uid="{961C2BC1-D542-4287-A7A2-5A2A4BFB5AC7}"/>
    <cellStyle name="Input 12 3 2 2 4 2" xfId="43683" xr:uid="{411D0A0A-394A-4825-A50F-72AFF92B8532}"/>
    <cellStyle name="Input 12 3 2 2 5" xfId="24492" xr:uid="{CBE2CA29-6A81-408A-AB74-C1400D01FA59}"/>
    <cellStyle name="Input 12 3 2 2 5 2" xfId="48258" xr:uid="{CF6F5237-D2F6-4A84-BEDD-7D70319D5EDE}"/>
    <cellStyle name="Input 12 3 2 2 6" xfId="29084" xr:uid="{38C25188-981B-47FC-9EDC-403929E79D57}"/>
    <cellStyle name="Input 12 3 2 3" xfId="5437" xr:uid="{45D4FE9A-90ED-4594-825D-1A3E6C5CF2D5}"/>
    <cellStyle name="Input 12 3 2 3 2" xfId="10816" xr:uid="{6A5AC33A-453E-4A75-BB45-81E5CAAF68C7}"/>
    <cellStyle name="Input 12 3 2 3 2 2" xfId="34853" xr:uid="{17763974-C73C-4DC3-8646-B33C617BA1B7}"/>
    <cellStyle name="Input 12 3 2 3 3" xfId="15557" xr:uid="{C3DD9081-4053-47BE-9A00-70CFA2BC38C0}"/>
    <cellStyle name="Input 12 3 2 3 3 2" xfId="39587" xr:uid="{E58D8324-E843-4E36-81C7-4C82E4BD9F80}"/>
    <cellStyle name="Input 12 3 2 3 4" xfId="20605" xr:uid="{138110BD-2360-424F-802B-22AF7D8D48FE}"/>
    <cellStyle name="Input 12 3 2 3 4 2" xfId="44417" xr:uid="{EA3D6FD4-C23D-43C9-B38D-6BAFF73760B9}"/>
    <cellStyle name="Input 12 3 2 3 5" xfId="25226" xr:uid="{239C2FE4-E7C0-4F05-A389-BC9282205B02}"/>
    <cellStyle name="Input 12 3 2 3 5 2" xfId="48992" xr:uid="{D5199D6B-43D6-45AD-A6CD-A96B727C1BB1}"/>
    <cellStyle name="Input 12 3 2 3 6" xfId="30002" xr:uid="{F3188D6C-D47C-4722-A2A6-F5CE324A78D9}"/>
    <cellStyle name="Input 12 3 2 4" xfId="6218" xr:uid="{C71C921D-D740-40A5-9C15-F07C6E9384FD}"/>
    <cellStyle name="Input 12 3 2 4 2" xfId="11597" xr:uid="{86585CB1-0295-4394-9F47-6540D7F099FA}"/>
    <cellStyle name="Input 12 3 2 4 2 2" xfId="35631" xr:uid="{ECE0C732-85A6-41E4-B4E5-8C6D862D9680}"/>
    <cellStyle name="Input 12 3 2 4 3" xfId="16335" xr:uid="{60AD8431-F581-4EDE-8F2B-89123939A5C2}"/>
    <cellStyle name="Input 12 3 2 4 3 2" xfId="40365" xr:uid="{92C94525-AF10-472B-B869-CB95CC23C32F}"/>
    <cellStyle name="Input 12 3 2 4 4" xfId="21341" xr:uid="{213DDBBA-262E-4A83-A8DE-03783652EEB5}"/>
    <cellStyle name="Input 12 3 2 4 4 2" xfId="45144" xr:uid="{21E1DAB3-18D2-43D3-83A6-46B66D38C2DD}"/>
    <cellStyle name="Input 12 3 2 4 5" xfId="25953" xr:uid="{54202B4F-1157-42E4-8E0E-47F384A4497C}"/>
    <cellStyle name="Input 12 3 2 4 5 2" xfId="49719" xr:uid="{A2EB612C-6CF7-4BB1-BCA2-03C12ACF9219}"/>
    <cellStyle name="Input 12 3 2 4 6" xfId="30771" xr:uid="{12EFBEFD-F08D-4EA1-96E6-1953CF634202}"/>
    <cellStyle name="Input 12 3 2 5" xfId="6957" xr:uid="{E653E923-D7D3-4716-B573-D063F2C8AC7C}"/>
    <cellStyle name="Input 12 3 2 5 2" xfId="12336" xr:uid="{7F8A6078-E8BE-40EB-869B-7FB20F826719}"/>
    <cellStyle name="Input 12 3 2 5 2 2" xfId="36368" xr:uid="{C8BE50A0-B6E1-4DF3-B04F-A2EB89287E5F}"/>
    <cellStyle name="Input 12 3 2 5 3" xfId="17072" xr:uid="{B26C69B7-79DE-41F2-AC9F-50380C4FB226}"/>
    <cellStyle name="Input 12 3 2 5 3 2" xfId="41102" xr:uid="{1AFAD820-0067-464B-A513-74F55585664D}"/>
    <cellStyle name="Input 12 3 2 5 4" xfId="22077" xr:uid="{E4A3BD37-4207-4B13-B6A4-9D6A4EA9A4ED}"/>
    <cellStyle name="Input 12 3 2 5 4 2" xfId="45871" xr:uid="{C49D7575-E4CA-4E67-B9E6-A3335F6C6D30}"/>
    <cellStyle name="Input 12 3 2 5 5" xfId="26680" xr:uid="{B0A1F68D-8767-4BFB-A7EE-1378E309F24C}"/>
    <cellStyle name="Input 12 3 2 5 5 2" xfId="50446" xr:uid="{13C48A36-77CD-43DF-A016-81EE3D937FA1}"/>
    <cellStyle name="Input 12 3 2 5 6" xfId="31499" xr:uid="{75E0E95F-DD06-41E7-AFC2-01BF8B76BBF0}"/>
    <cellStyle name="Input 12 3 2 6" xfId="7690" xr:uid="{E6BCDDCC-DE49-4288-934C-1F7983BCB873}"/>
    <cellStyle name="Input 12 3 2 6 2" xfId="13069" xr:uid="{77FDA9D2-8514-420E-820A-53D58A495869}"/>
    <cellStyle name="Input 12 3 2 6 2 2" xfId="37099" xr:uid="{F7063E86-7038-4DD1-81C0-4FF1D5E1BEE4}"/>
    <cellStyle name="Input 12 3 2 6 3" xfId="17803" xr:uid="{2155EA31-4054-49A8-AA49-6804BD179201}"/>
    <cellStyle name="Input 12 3 2 6 3 2" xfId="41833" xr:uid="{52243CDD-0497-48A0-8D31-DF3E123B7EB4}"/>
    <cellStyle name="Input 12 3 2 6 4" xfId="22808" xr:uid="{586F0F11-2972-48C3-9BE0-1BC705A03A50}"/>
    <cellStyle name="Input 12 3 2 6 4 2" xfId="46593" xr:uid="{A21F6D58-9A52-42F2-8121-A85F0B2E4413}"/>
    <cellStyle name="Input 12 3 2 6 5" xfId="27402" xr:uid="{1127B1E1-FB2B-4079-93DF-93F333A1F2BE}"/>
    <cellStyle name="Input 12 3 2 6 5 2" xfId="51168" xr:uid="{4F858197-BAF2-4F30-BB90-D1063F70538E}"/>
    <cellStyle name="Input 12 3 2 6 6" xfId="32221" xr:uid="{3A70BE73-43A4-42BB-96BD-62EA84B836B4}"/>
    <cellStyle name="Input 12 3 2 7" xfId="8910" xr:uid="{CF2CD77F-3E92-4AEA-8C40-EFB94AFB685B}"/>
    <cellStyle name="Input 12 3 2 7 2" xfId="33124" xr:uid="{1FC55720-E981-440B-96CF-B547F28461CA}"/>
    <cellStyle name="Input 12 3 2 8" xfId="13827" xr:uid="{11CE8603-A76A-49AC-B174-4C51F8486FDB}"/>
    <cellStyle name="Input 12 3 2 8 2" xfId="37857" xr:uid="{688C14FE-9D7B-4CCA-BFE2-C04853681FA3}"/>
    <cellStyle name="Input 12 3 2 9" xfId="18801" xr:uid="{BA11B0B7-2025-4365-BFCC-573CFC49666A}"/>
    <cellStyle name="Input 12 3 2 9 2" xfId="42638" xr:uid="{EFB406A8-0AB5-4715-BD9E-84BB2080D47F}"/>
    <cellStyle name="Input 12 3 3" xfId="3752" xr:uid="{C7026073-2AA4-43EC-81E5-C87E86DC66BB}"/>
    <cellStyle name="Input 12 3 3 10" xfId="23710" xr:uid="{E74F17F9-1DC6-4FDB-A0A2-0B1DB045F429}"/>
    <cellStyle name="Input 12 3 3 10 2" xfId="47476" xr:uid="{FE773C6B-2102-4B21-974F-BF3928E3170F}"/>
    <cellStyle name="Input 12 3 3 11" xfId="28515" xr:uid="{4A6C3F1B-1B1E-4D77-85D6-70DBA98A3021}"/>
    <cellStyle name="Input 12 3 3 2" xfId="4555" xr:uid="{C655DC4E-86CE-425C-A425-A6713DAEB322}"/>
    <cellStyle name="Input 12 3 3 2 2" xfId="9935" xr:uid="{DC17282E-79B9-402C-8C98-2323ED5399B9}"/>
    <cellStyle name="Input 12 3 3 2 2 2" xfId="34147" xr:uid="{3C51CF8A-55A0-406F-B876-7B135D4D8812}"/>
    <cellStyle name="Input 12 3 3 2 3" xfId="14850" xr:uid="{1B879480-C408-43B9-AFA1-35BC8B1CC322}"/>
    <cellStyle name="Input 12 3 3 2 3 2" xfId="38880" xr:uid="{8CE6222A-680B-4CDD-8359-21D4FBE29672}"/>
    <cellStyle name="Input 12 3 3 2 4" xfId="20084" xr:uid="{C12FEEA6-D4CE-4DFA-A82B-5EC395D2D354}"/>
    <cellStyle name="Input 12 3 3 2 4 2" xfId="43904" xr:uid="{174B8475-EB78-41FE-85A7-01964B761BF2}"/>
    <cellStyle name="Input 12 3 3 2 5" xfId="24713" xr:uid="{6438601C-87F1-430F-9B7D-8F45CAE3A584}"/>
    <cellStyle name="Input 12 3 3 2 5 2" xfId="48479" xr:uid="{10D103E5-19CA-4458-AA15-36D980337794}"/>
    <cellStyle name="Input 12 3 3 2 6" xfId="29305" xr:uid="{006488BF-1801-4F80-8E9D-5848EA7CBD63}"/>
    <cellStyle name="Input 12 3 3 3" xfId="5661" xr:uid="{09DFD451-7286-4C2F-8443-B195737E2561}"/>
    <cellStyle name="Input 12 3 3 3 2" xfId="11040" xr:uid="{62EE6647-D40F-45A1-A4F0-791A0B8B1B73}"/>
    <cellStyle name="Input 12 3 3 3 2 2" xfId="35077" xr:uid="{AE58D404-605A-4B43-8E74-4D626C1CB7FA}"/>
    <cellStyle name="Input 12 3 3 3 3" xfId="15781" xr:uid="{914E473A-4B15-4903-AED3-090E83EF8851}"/>
    <cellStyle name="Input 12 3 3 3 3 2" xfId="39811" xr:uid="{00CAE8E2-E173-42EC-AFF0-6C54897D3303}"/>
    <cellStyle name="Input 12 3 3 3 4" xfId="20829" xr:uid="{E84965E7-E221-420D-A366-63BA62694F50}"/>
    <cellStyle name="Input 12 3 3 3 4 2" xfId="44638" xr:uid="{5B20F8E2-F6C6-4AA3-B7D8-2C1D2394C0F9}"/>
    <cellStyle name="Input 12 3 3 3 5" xfId="25447" xr:uid="{44DF4D22-97D5-4AB2-95AB-546580823B98}"/>
    <cellStyle name="Input 12 3 3 3 5 2" xfId="49213" xr:uid="{DB17E3E1-482A-45E1-9832-04C8D234BCE4}"/>
    <cellStyle name="Input 12 3 3 3 6" xfId="30223" xr:uid="{78AD904B-81A1-4EF2-89D4-D3FC83000B52}"/>
    <cellStyle name="Input 12 3 3 4" xfId="6442" xr:uid="{CF5C4534-D714-45BD-B229-5A4021FBD173}"/>
    <cellStyle name="Input 12 3 3 4 2" xfId="11821" xr:uid="{189C752A-9AE0-497E-82E6-1CC0EF7C54AF}"/>
    <cellStyle name="Input 12 3 3 4 2 2" xfId="35855" xr:uid="{26F0997C-CF76-4A3A-83AB-EA0A1067BB60}"/>
    <cellStyle name="Input 12 3 3 4 3" xfId="16559" xr:uid="{86AA9DE1-4C25-4850-ADAC-64D3A8578FFF}"/>
    <cellStyle name="Input 12 3 3 4 3 2" xfId="40589" xr:uid="{4DE30AAC-7C1C-43FE-9D78-17C91541046F}"/>
    <cellStyle name="Input 12 3 3 4 4" xfId="21565" xr:uid="{ABEACB18-F1CC-4C5F-8589-6320B6AB22ED}"/>
    <cellStyle name="Input 12 3 3 4 4 2" xfId="45365" xr:uid="{AAC2AE09-1E7E-45F8-9947-2D3606AD82DE}"/>
    <cellStyle name="Input 12 3 3 4 5" xfId="26174" xr:uid="{83BD0347-5F10-4E9D-96EF-9D6453C11D4E}"/>
    <cellStyle name="Input 12 3 3 4 5 2" xfId="49940" xr:uid="{87E75D96-B05B-4120-87DC-DDFDFF1B55AE}"/>
    <cellStyle name="Input 12 3 3 4 6" xfId="30992" xr:uid="{C44FB69B-5CD9-483E-A9A0-8B7785CBEBC4}"/>
    <cellStyle name="Input 12 3 3 5" xfId="7181" xr:uid="{A5FB5162-485D-46F3-A06D-978282A08684}"/>
    <cellStyle name="Input 12 3 3 5 2" xfId="12560" xr:uid="{1D51737B-2B87-4397-BE76-CCE58EAB4D5D}"/>
    <cellStyle name="Input 12 3 3 5 2 2" xfId="36592" xr:uid="{3F905AB8-19F4-4EA1-922F-B6487D979983}"/>
    <cellStyle name="Input 12 3 3 5 3" xfId="17296" xr:uid="{51407C0A-5431-4A37-AC28-C5F57CCE7AB7}"/>
    <cellStyle name="Input 12 3 3 5 3 2" xfId="41326" xr:uid="{6916A6E0-F550-4B5F-95DB-EAC44978663B}"/>
    <cellStyle name="Input 12 3 3 5 4" xfId="22301" xr:uid="{6A9A88F6-C453-4A8E-B40A-C11ABAC52BBB}"/>
    <cellStyle name="Input 12 3 3 5 4 2" xfId="46092" xr:uid="{8E6C1485-29D1-4BBF-807C-AE3D4AD2F361}"/>
    <cellStyle name="Input 12 3 3 5 5" xfId="26901" xr:uid="{03EFE796-7A77-42D0-BFEB-00B45C53C50D}"/>
    <cellStyle name="Input 12 3 3 5 5 2" xfId="50667" xr:uid="{0640C9E0-579C-4AF8-B860-2954D8DD8F40}"/>
    <cellStyle name="Input 12 3 3 5 6" xfId="31720" xr:uid="{23F426AE-0293-49B2-84ED-165C796244DC}"/>
    <cellStyle name="Input 12 3 3 6" xfId="7914" xr:uid="{89F59BCF-E0D6-4996-8A6A-5906575E954F}"/>
    <cellStyle name="Input 12 3 3 6 2" xfId="13293" xr:uid="{B3A81435-BCDE-49A5-90E9-BFFAB536B627}"/>
    <cellStyle name="Input 12 3 3 6 2 2" xfId="37323" xr:uid="{E1265187-4B8C-4409-94DA-E5B56FF7DBC3}"/>
    <cellStyle name="Input 12 3 3 6 3" xfId="18027" xr:uid="{74A394F4-0303-440A-8CCA-1E70017CDE98}"/>
    <cellStyle name="Input 12 3 3 6 3 2" xfId="42057" xr:uid="{EE50F085-929E-4A59-A832-2D75AA6531EB}"/>
    <cellStyle name="Input 12 3 3 6 4" xfId="23032" xr:uid="{AE98BD9A-086A-43F1-8BBD-C8F9227D14E9}"/>
    <cellStyle name="Input 12 3 3 6 4 2" xfId="46814" xr:uid="{B54E7DA7-FFA0-44D1-83A1-ACC020015B0F}"/>
    <cellStyle name="Input 12 3 3 6 5" xfId="27623" xr:uid="{ED6E99AC-9E36-476E-A7FD-C9C9C2BE4862}"/>
    <cellStyle name="Input 12 3 3 6 5 2" xfId="51389" xr:uid="{60EA9230-3EF5-4548-A07E-B7B395D2C2F6}"/>
    <cellStyle name="Input 12 3 3 6 6" xfId="32442" xr:uid="{83B777AA-5F05-4623-A1E0-C64AA7D566E6}"/>
    <cellStyle name="Input 12 3 3 7" xfId="9134" xr:uid="{B62D4FAB-4252-4FDC-89BA-1B4B865218FF}"/>
    <cellStyle name="Input 12 3 3 7 2" xfId="33348" xr:uid="{8B5CD23B-B96F-41D7-8512-B531EB7E312B}"/>
    <cellStyle name="Input 12 3 3 8" xfId="14051" xr:uid="{BACD1B3D-9B9F-43A6-A367-5F9C1550ADD9}"/>
    <cellStyle name="Input 12 3 3 8 2" xfId="38081" xr:uid="{238A7C6C-2635-4EC1-838E-D31E83B55E29}"/>
    <cellStyle name="Input 12 3 3 9" xfId="19025" xr:uid="{9992B92A-FD11-4250-8BF1-4668BA686ACE}"/>
    <cellStyle name="Input 12 3 3 9 2" xfId="42859" xr:uid="{F0063A79-D8BF-45EA-B62B-46ED64D4C22A}"/>
    <cellStyle name="Input 12 3 4" xfId="4055" xr:uid="{D936BD58-972C-42DA-A46B-CA9E89C54C23}"/>
    <cellStyle name="Input 12 3 4 2" xfId="9435" xr:uid="{85454CEA-8FF9-46F1-95E7-6C859090C930}"/>
    <cellStyle name="Input 12 3 4 2 2" xfId="33649" xr:uid="{950A18DE-9E51-42F5-B8C2-8E0429C52E48}"/>
    <cellStyle name="Input 12 3 4 3" xfId="14352" xr:uid="{B214229D-8717-4170-B37E-AAF496B47BE8}"/>
    <cellStyle name="Input 12 3 4 3 2" xfId="38382" xr:uid="{F5571A7E-5A48-4089-AB55-A719924AD8AA}"/>
    <cellStyle name="Input 12 3 4 4" xfId="19584" xr:uid="{015C930E-5A3D-4E32-B3AB-8C9430BAD755}"/>
    <cellStyle name="Input 12 3 4 4 2" xfId="43410" xr:uid="{1A6E0F00-84E7-450E-BC67-0898054164A7}"/>
    <cellStyle name="Input 12 3 4 5" xfId="24219" xr:uid="{4855AD21-6B02-4351-8B73-E099AD715A0E}"/>
    <cellStyle name="Input 12 3 4 5 2" xfId="47985" xr:uid="{7E90BEBE-50E5-41D2-A72C-CD1725A45887}"/>
    <cellStyle name="Input 12 3 4 6" xfId="28813" xr:uid="{A525E3D4-AAE7-4305-BF04-F0633DC02E40}"/>
    <cellStyle name="Input 12 3 5" xfId="5160" xr:uid="{4F3C9054-D4D2-4B47-ACB5-2732BF807E50}"/>
    <cellStyle name="Input 12 3 5 2" xfId="10539" xr:uid="{DF5DEDD1-DF5F-46DC-B34A-D44E847B034B}"/>
    <cellStyle name="Input 12 3 5 2 2" xfId="34578" xr:uid="{9307BDC7-6664-46FA-A1E3-3FF9A706118F}"/>
    <cellStyle name="Input 12 3 5 3" xfId="15282" xr:uid="{2C591F88-783C-4AC8-957D-6B1401304B27}"/>
    <cellStyle name="Input 12 3 5 3 2" xfId="39312" xr:uid="{54C70052-3C65-4727-9AF5-8EAE8D302207}"/>
    <cellStyle name="Input 12 3 5 4" xfId="20330" xr:uid="{29EC1788-260D-49C6-B1C4-9E1F9B7AB36F}"/>
    <cellStyle name="Input 12 3 5 4 2" xfId="44145" xr:uid="{2BD6D309-6058-4EFD-940A-814FDE377125}"/>
    <cellStyle name="Input 12 3 5 5" xfId="24954" xr:uid="{C1187240-96F2-4F0A-923E-1ED9D4A579ED}"/>
    <cellStyle name="Input 12 3 5 5 2" xfId="48720" xr:uid="{7ACD9E79-BE19-4336-9DE0-8D83DA59185E}"/>
    <cellStyle name="Input 12 3 5 6" xfId="29730" xr:uid="{B6249994-44AA-4146-B19A-4D942F49972C}"/>
    <cellStyle name="Input 12 3 6" xfId="5941" xr:uid="{5ADA190B-C423-4BF4-9478-54D4218119A3}"/>
    <cellStyle name="Input 12 3 6 2" xfId="11320" xr:uid="{CF048D1F-64E8-4470-8A79-AC5BC58109F5}"/>
    <cellStyle name="Input 12 3 6 2 2" xfId="35356" xr:uid="{A46DB73C-94C7-4B53-A6EB-E95D108D3E2B}"/>
    <cellStyle name="Input 12 3 6 3" xfId="16060" xr:uid="{F8DBE971-A673-46B6-A200-EA762E21D29B}"/>
    <cellStyle name="Input 12 3 6 3 2" xfId="40090" xr:uid="{6CAC79E0-A28C-4015-B671-EACFE72300E4}"/>
    <cellStyle name="Input 12 3 6 4" xfId="21067" xr:uid="{6D703E87-7D20-4835-A274-5CFDCFA2F439}"/>
    <cellStyle name="Input 12 3 6 4 2" xfId="44873" xr:uid="{E79824DA-5CD1-4B0E-9BE0-D952975C6A3D}"/>
    <cellStyle name="Input 12 3 6 5" xfId="25682" xr:uid="{5D6EA551-BB1D-4E7E-8061-CA033EAA8D8A}"/>
    <cellStyle name="Input 12 3 6 5 2" xfId="49448" xr:uid="{A22B8A75-BDC3-4A2E-941A-B5D87023FF9E}"/>
    <cellStyle name="Input 12 3 6 6" xfId="30499" xr:uid="{C9024F52-D30C-4ECD-BC77-8263DFCAC1D7}"/>
    <cellStyle name="Input 12 3 7" xfId="6681" xr:uid="{68B6604F-B969-47C5-975C-E6B3532AA409}"/>
    <cellStyle name="Input 12 3 7 2" xfId="12060" xr:uid="{78CE4159-D9C0-4694-AF43-3AD941602CE8}"/>
    <cellStyle name="Input 12 3 7 2 2" xfId="36094" xr:uid="{F46CA327-228F-487E-9801-4D7F6D2D80ED}"/>
    <cellStyle name="Input 12 3 7 3" xfId="16798" xr:uid="{6C435B50-5ED3-467C-B1DB-3AF3E0B664EF}"/>
    <cellStyle name="Input 12 3 7 3 2" xfId="40828" xr:uid="{F595C8B7-EB42-49D7-836F-515E3F8E4ACD}"/>
    <cellStyle name="Input 12 3 7 4" xfId="21803" xr:uid="{5813E224-32EF-4A57-A831-1DD1499FB9AC}"/>
    <cellStyle name="Input 12 3 7 4 2" xfId="45600" xr:uid="{A9C2A9A7-A40F-43DD-A3CA-873738D78D40}"/>
    <cellStyle name="Input 12 3 7 5" xfId="26409" xr:uid="{72654DC7-951A-47AF-96B1-90FA4138D452}"/>
    <cellStyle name="Input 12 3 7 5 2" xfId="50175" xr:uid="{43678A1F-2DF8-40E9-AE20-775DD2079317}"/>
    <cellStyle name="Input 12 3 7 6" xfId="31228" xr:uid="{31B64EFA-A84B-4AC3-A761-CFC3527B31F0}"/>
    <cellStyle name="Input 12 3 8" xfId="7414" xr:uid="{F418DEEA-0B7B-45B9-BAC1-EE40BCDEBD44}"/>
    <cellStyle name="Input 12 3 8 2" xfId="12793" xr:uid="{6BAB7E35-6E8F-42FC-A604-A04EAFA302F1}"/>
    <cellStyle name="Input 12 3 8 2 2" xfId="36825" xr:uid="{57B2BEA4-71E7-4CB8-8162-43498AEC3455}"/>
    <cellStyle name="Input 12 3 8 3" xfId="17529" xr:uid="{FC91BEE4-A08F-4C21-9F46-B0F432FC5D28}"/>
    <cellStyle name="Input 12 3 8 3 2" xfId="41559" xr:uid="{29E0C9DC-AA31-48B7-A5DA-DA34A14C70AE}"/>
    <cellStyle name="Input 12 3 8 4" xfId="22534" xr:uid="{F51E3ABB-29ED-42CF-B52E-0C0E09D575B9}"/>
    <cellStyle name="Input 12 3 8 4 2" xfId="46322" xr:uid="{094F0AD7-AEDF-4210-99B5-A40E3D323F2F}"/>
    <cellStyle name="Input 12 3 8 5" xfId="27131" xr:uid="{E13B9433-6DB5-4732-A538-F0B52F156D25}"/>
    <cellStyle name="Input 12 3 8 5 2" xfId="50897" xr:uid="{82A0276A-3E81-479E-8501-C19B450307AB}"/>
    <cellStyle name="Input 12 3 8 6" xfId="31950" xr:uid="{86AF5977-82BD-4400-825D-DF1738D3519D}"/>
    <cellStyle name="Input 12 3 9" xfId="8631" xr:uid="{50E42009-694A-45DE-B6F2-AE61A5E7203E}"/>
    <cellStyle name="Input 12 3 9 2" xfId="32847" xr:uid="{DD7CF52F-1F6B-4893-9CBF-0380B7E82183}"/>
    <cellStyle name="Input 12 4" xfId="3292" xr:uid="{04BF966B-EEE3-40A7-9421-4E29CC73FB77}"/>
    <cellStyle name="Input 12 4 10" xfId="13601" xr:uid="{D786A566-0EE7-435B-B4A1-3CAEEF331088}"/>
    <cellStyle name="Input 12 4 10 2" xfId="37631" xr:uid="{C2A289C3-84D8-4520-88A9-F3D4686AB72C}"/>
    <cellStyle name="Input 12 4 11" xfId="18573" xr:uid="{E111294A-F460-4672-9122-B24F480ACE06}"/>
    <cellStyle name="Input 12 4 11 2" xfId="42414" xr:uid="{0754A1A6-49CB-4BDF-BDB9-C78D4B229B9B}"/>
    <cellStyle name="Input 12 4 12" xfId="23307" xr:uid="{82A882FC-EFC9-4912-B9FA-642A811FEEA3}"/>
    <cellStyle name="Input 12 4 12 2" xfId="47076" xr:uid="{2FE08D74-8790-42C5-8C9B-C400C64E40A0}"/>
    <cellStyle name="Input 12 4 13" xfId="28070" xr:uid="{6E73829E-E74E-4D49-911B-5D42D005A87C}"/>
    <cellStyle name="Input 12 4 2" xfId="3575" xr:uid="{8CC36206-1FC6-4BAE-B0F0-A2F13F4B8801}"/>
    <cellStyle name="Input 12 4 2 10" xfId="23553" xr:uid="{8CB05A6A-E871-4695-8292-021F10717045}"/>
    <cellStyle name="Input 12 4 2 10 2" xfId="47319" xr:uid="{0EF01F07-6711-4AC9-8222-57F39F98DB1C}"/>
    <cellStyle name="Input 12 4 2 11" xfId="28340" xr:uid="{DFFDF6A5-DA1C-44BC-9828-61CBE386EC64}"/>
    <cellStyle name="Input 12 4 2 2" xfId="4378" xr:uid="{35CDCF19-62B8-4CC9-8003-1EFB1C6F0998}"/>
    <cellStyle name="Input 12 4 2 2 2" xfId="9758" xr:uid="{20C41B21-4107-4EE6-A014-2E29EF04F0DF}"/>
    <cellStyle name="Input 12 4 2 2 2 2" xfId="33970" xr:uid="{09196A6F-764D-41E2-B917-4837CBD524AE}"/>
    <cellStyle name="Input 12 4 2 2 3" xfId="14673" xr:uid="{1F1E9846-9294-4FA8-83F2-5149FE904A2E}"/>
    <cellStyle name="Input 12 4 2 2 3 2" xfId="38703" xr:uid="{C45F9CE5-2034-4E4F-A9C8-12EDE057A02A}"/>
    <cellStyle name="Input 12 4 2 2 4" xfId="19907" xr:uid="{E135280F-9FA2-4FFB-ABE4-C3EB4CA27A1A}"/>
    <cellStyle name="Input 12 4 2 2 4 2" xfId="43729" xr:uid="{64C88F35-94E4-4C53-B388-FEB50F6F9599}"/>
    <cellStyle name="Input 12 4 2 2 5" xfId="24538" xr:uid="{3D8F0B0F-F752-4238-9EC2-2237AAF46573}"/>
    <cellStyle name="Input 12 4 2 2 5 2" xfId="48304" xr:uid="{FA81271E-31B3-4DC5-BF7F-0C16938DD76C}"/>
    <cellStyle name="Input 12 4 2 2 6" xfId="29130" xr:uid="{4E4145C5-2BCA-4CB5-AAD4-38B1B31C31D3}"/>
    <cellStyle name="Input 12 4 2 3" xfId="5484" xr:uid="{87565C23-8EEA-447A-BB4E-B0B5AB81A737}"/>
    <cellStyle name="Input 12 4 2 3 2" xfId="10863" xr:uid="{71537BD1-37C3-41D7-9F3E-5271D3B8D026}"/>
    <cellStyle name="Input 12 4 2 3 2 2" xfId="34900" xr:uid="{D5679679-BFE1-4AE9-AA56-8DFB7E4EFDA7}"/>
    <cellStyle name="Input 12 4 2 3 3" xfId="15604" xr:uid="{CD2EEB45-8C57-43FF-8483-A5E750EC6B76}"/>
    <cellStyle name="Input 12 4 2 3 3 2" xfId="39634" xr:uid="{86572838-3805-4B46-89BC-C9FA65BB08F8}"/>
    <cellStyle name="Input 12 4 2 3 4" xfId="20652" xr:uid="{678B43C8-7EA8-4E9C-A603-2757F0928626}"/>
    <cellStyle name="Input 12 4 2 3 4 2" xfId="44463" xr:uid="{8A9A15B2-865A-4811-A431-5B597E5E16F5}"/>
    <cellStyle name="Input 12 4 2 3 5" xfId="25272" xr:uid="{8DFEDB10-95C3-4574-AE9C-25AFCDBE7AB7}"/>
    <cellStyle name="Input 12 4 2 3 5 2" xfId="49038" xr:uid="{78387A9E-E95C-4E64-A0FC-DA9E42831257}"/>
    <cellStyle name="Input 12 4 2 3 6" xfId="30048" xr:uid="{2B6AD84A-8FC2-4274-8769-87F00D13E055}"/>
    <cellStyle name="Input 12 4 2 4" xfId="6265" xr:uid="{5F1F38B1-2129-4CF7-B8B8-BC45221A69E7}"/>
    <cellStyle name="Input 12 4 2 4 2" xfId="11644" xr:uid="{9ABF5DF6-1D42-48D0-85B8-5CE7B88F1A4C}"/>
    <cellStyle name="Input 12 4 2 4 2 2" xfId="35678" xr:uid="{F757F295-BF88-49DB-8553-8E62F95F5653}"/>
    <cellStyle name="Input 12 4 2 4 3" xfId="16382" xr:uid="{1BCA6CB5-4436-45F7-9AC6-CE5C9BEA8D2E}"/>
    <cellStyle name="Input 12 4 2 4 3 2" xfId="40412" xr:uid="{67E52C90-C367-432F-AD72-8F7E3F2D1FED}"/>
    <cellStyle name="Input 12 4 2 4 4" xfId="21388" xr:uid="{4213DB9A-781B-4DD6-BF64-0E6144B242EE}"/>
    <cellStyle name="Input 12 4 2 4 4 2" xfId="45190" xr:uid="{C012B8E6-A1BD-4C15-A0D6-31BEB3A8877F}"/>
    <cellStyle name="Input 12 4 2 4 5" xfId="25999" xr:uid="{D55D128E-2F4D-4CBD-9552-B862E53DD71E}"/>
    <cellStyle name="Input 12 4 2 4 5 2" xfId="49765" xr:uid="{DB621593-7BF6-4E0F-AF14-19FC21AAC2A5}"/>
    <cellStyle name="Input 12 4 2 4 6" xfId="30817" xr:uid="{583C93F2-2F02-4068-9865-C8DBDF3C80BC}"/>
    <cellStyle name="Input 12 4 2 5" xfId="7004" xr:uid="{9D4DECF7-0404-421A-ABF9-6F9CD1CADB6C}"/>
    <cellStyle name="Input 12 4 2 5 2" xfId="12383" xr:uid="{41B09855-CCE9-4863-A9EB-AE5876EF0771}"/>
    <cellStyle name="Input 12 4 2 5 2 2" xfId="36415" xr:uid="{F7C6EB6A-1A5A-4F40-AD65-3FBC52442FB7}"/>
    <cellStyle name="Input 12 4 2 5 3" xfId="17119" xr:uid="{FC9048DD-CC33-4586-95CB-13B7CE5C4D97}"/>
    <cellStyle name="Input 12 4 2 5 3 2" xfId="41149" xr:uid="{857085D1-1D5B-4377-A54A-909FCEEF2335}"/>
    <cellStyle name="Input 12 4 2 5 4" xfId="22124" xr:uid="{EF8944BA-15CB-43A4-8E35-70CEC6ACED88}"/>
    <cellStyle name="Input 12 4 2 5 4 2" xfId="45917" xr:uid="{3FE360CF-D8D9-4D25-9D3A-4553A3C3B6EA}"/>
    <cellStyle name="Input 12 4 2 5 5" xfId="26726" xr:uid="{2D324B60-CBE0-4829-8771-6C4329A26167}"/>
    <cellStyle name="Input 12 4 2 5 5 2" xfId="50492" xr:uid="{6206785F-1454-4CD1-976D-D6E16BA765A1}"/>
    <cellStyle name="Input 12 4 2 5 6" xfId="31545" xr:uid="{86B40A40-866A-4882-80D3-D62FFCD5F937}"/>
    <cellStyle name="Input 12 4 2 6" xfId="7737" xr:uid="{AF220E90-EF50-47BD-8BE1-7B5383285096}"/>
    <cellStyle name="Input 12 4 2 6 2" xfId="13116" xr:uid="{2DF512F1-EA81-49DF-A8DB-382FB009517D}"/>
    <cellStyle name="Input 12 4 2 6 2 2" xfId="37146" xr:uid="{DDEC72AC-6CE8-4947-8903-E3DB494DF725}"/>
    <cellStyle name="Input 12 4 2 6 3" xfId="17850" xr:uid="{BBFED04D-54A9-46E5-B5DB-A3B57DE3A7F6}"/>
    <cellStyle name="Input 12 4 2 6 3 2" xfId="41880" xr:uid="{84B1129A-6FE5-41CE-87AC-068EEE378D18}"/>
    <cellStyle name="Input 12 4 2 6 4" xfId="22855" xr:uid="{70CE0CEE-A8D2-47BD-ACBC-503EFB0E69FB}"/>
    <cellStyle name="Input 12 4 2 6 4 2" xfId="46639" xr:uid="{9DA2D653-C9C5-44B0-BFD4-348B336C7EBF}"/>
    <cellStyle name="Input 12 4 2 6 5" xfId="27448" xr:uid="{7995EB40-DCCC-4398-B82E-63B0F9C2B6B6}"/>
    <cellStyle name="Input 12 4 2 6 5 2" xfId="51214" xr:uid="{7E038CB1-9E3B-47FC-8E21-C6EBF9416EEA}"/>
    <cellStyle name="Input 12 4 2 6 6" xfId="32267" xr:uid="{0A850ED3-63AC-4F83-9029-7A12BBB07D84}"/>
    <cellStyle name="Input 12 4 2 7" xfId="8957" xr:uid="{37077382-57E6-4A42-BA9E-80ACC9751D7D}"/>
    <cellStyle name="Input 12 4 2 7 2" xfId="33171" xr:uid="{7513ABE3-A944-409A-9A85-5221C561CE50}"/>
    <cellStyle name="Input 12 4 2 8" xfId="13874" xr:uid="{6F26752A-1632-4099-8D5A-7037849DE707}"/>
    <cellStyle name="Input 12 4 2 8 2" xfId="37904" xr:uid="{9A29CD91-2B73-45DC-A2F6-AC6D277D16C2}"/>
    <cellStyle name="Input 12 4 2 9" xfId="18848" xr:uid="{BF9E310E-AE71-496E-B518-2223C9DC0AFE}"/>
    <cellStyle name="Input 12 4 2 9 2" xfId="42684" xr:uid="{6E77195C-FB5B-40C5-BC9C-635805C49765}"/>
    <cellStyle name="Input 12 4 3" xfId="3799" xr:uid="{F07F5565-B082-40C3-A535-49B26D296AD0}"/>
    <cellStyle name="Input 12 4 3 10" xfId="23752" xr:uid="{33C99D40-8FEC-49EB-810F-3430B45B2DAC}"/>
    <cellStyle name="Input 12 4 3 10 2" xfId="47518" xr:uid="{088CDF6F-95F1-4ADC-987A-305FE97AC689}"/>
    <cellStyle name="Input 12 4 3 11" xfId="28561" xr:uid="{D85726AF-78B4-4BB5-9F33-9FD6BC7591F3}"/>
    <cellStyle name="Input 12 4 3 2" xfId="4602" xr:uid="{2B423C66-BE46-4AC2-AAE6-7F17A99D87B9}"/>
    <cellStyle name="Input 12 4 3 2 2" xfId="9982" xr:uid="{8366A2CD-FA56-4090-8111-A3502F20CAE1}"/>
    <cellStyle name="Input 12 4 3 2 2 2" xfId="34194" xr:uid="{A47B27AD-58F6-45DE-9E36-9DE6E7515F9B}"/>
    <cellStyle name="Input 12 4 3 2 3" xfId="14897" xr:uid="{6541C703-7B3D-4CEA-98AD-04ED7AE059C2}"/>
    <cellStyle name="Input 12 4 3 2 3 2" xfId="38927" xr:uid="{F2E73BA1-1F08-4427-82E5-CFED0E5A1540}"/>
    <cellStyle name="Input 12 4 3 2 4" xfId="20131" xr:uid="{29FEA3C0-4ECF-413D-8A00-6ED5CC0872E0}"/>
    <cellStyle name="Input 12 4 3 2 4 2" xfId="43950" xr:uid="{616767C9-D445-425B-BCAE-41CD9849D6F6}"/>
    <cellStyle name="Input 12 4 3 2 5" xfId="24759" xr:uid="{D5B5D0DA-9524-410D-980A-99FD2701D7E5}"/>
    <cellStyle name="Input 12 4 3 2 5 2" xfId="48525" xr:uid="{A38FA379-1CC5-428F-8976-5F39FF6B54AD}"/>
    <cellStyle name="Input 12 4 3 2 6" xfId="29351" xr:uid="{8BEC2D19-3464-4A2C-86FB-A4460C0A0D49}"/>
    <cellStyle name="Input 12 4 3 3" xfId="5708" xr:uid="{7467ADA7-A9A3-4E91-B9C3-B87E400210EB}"/>
    <cellStyle name="Input 12 4 3 3 2" xfId="11087" xr:uid="{3F164FFE-7EF9-4682-AAC2-3CFAC9DBD84F}"/>
    <cellStyle name="Input 12 4 3 3 2 2" xfId="35124" xr:uid="{7B99F49F-6200-4E0C-9900-4DB2041C622A}"/>
    <cellStyle name="Input 12 4 3 3 3" xfId="15828" xr:uid="{4ADD4FA6-84F2-445A-AD8E-BFD7DFCCDF42}"/>
    <cellStyle name="Input 12 4 3 3 3 2" xfId="39858" xr:uid="{143038EB-30E6-4372-93DE-C668D38CFEF5}"/>
    <cellStyle name="Input 12 4 3 3 4" xfId="20876" xr:uid="{E0F37372-D3CD-4778-9CB4-75BA95BE508A}"/>
    <cellStyle name="Input 12 4 3 3 4 2" xfId="44684" xr:uid="{1B917D03-3A68-4D93-B9C2-7436638BBC84}"/>
    <cellStyle name="Input 12 4 3 3 5" xfId="25493" xr:uid="{42113735-6377-48A5-8C82-08DDDBD341AE}"/>
    <cellStyle name="Input 12 4 3 3 5 2" xfId="49259" xr:uid="{A35F6E54-5070-4017-AE71-CEC8282E00A2}"/>
    <cellStyle name="Input 12 4 3 3 6" xfId="30269" xr:uid="{344DFCA2-1877-4D1C-B53B-8C5C4E6C54DF}"/>
    <cellStyle name="Input 12 4 3 4" xfId="6489" xr:uid="{E60998BE-1F42-44F8-A2B0-7DBB539E3729}"/>
    <cellStyle name="Input 12 4 3 4 2" xfId="11868" xr:uid="{0E27F559-FB58-47A0-B2D1-D3B88A4F968C}"/>
    <cellStyle name="Input 12 4 3 4 2 2" xfId="35902" xr:uid="{1A943728-E530-4ECF-8F7E-FB5FDFC9663F}"/>
    <cellStyle name="Input 12 4 3 4 3" xfId="16606" xr:uid="{30DD2152-CD3F-461A-B3A6-B8B817ACB150}"/>
    <cellStyle name="Input 12 4 3 4 3 2" xfId="40636" xr:uid="{1B88989D-BD1F-450D-89FB-54AE9B72CFCB}"/>
    <cellStyle name="Input 12 4 3 4 4" xfId="21612" xr:uid="{FB0BA403-BA6C-4003-8654-2923A89E2290}"/>
    <cellStyle name="Input 12 4 3 4 4 2" xfId="45411" xr:uid="{24D46D44-6E43-4A43-8101-FE17E7412045}"/>
    <cellStyle name="Input 12 4 3 4 5" xfId="26220" xr:uid="{C424C96D-F245-45AC-B7D3-27600F0585CF}"/>
    <cellStyle name="Input 12 4 3 4 5 2" xfId="49986" xr:uid="{7EB6553D-0110-44F4-A1B6-52B5950F94D1}"/>
    <cellStyle name="Input 12 4 3 4 6" xfId="31038" xr:uid="{DAFCFBC1-7749-40D4-A7FE-BFAA09BD3F80}"/>
    <cellStyle name="Input 12 4 3 5" xfId="7228" xr:uid="{DCB754DE-9CAC-4F4D-AA9F-B7CE4D5F8928}"/>
    <cellStyle name="Input 12 4 3 5 2" xfId="12607" xr:uid="{DE05B066-6664-4002-8A2A-DBAA4FD8C428}"/>
    <cellStyle name="Input 12 4 3 5 2 2" xfId="36639" xr:uid="{DF307E57-6AF4-4449-80D5-23A5D081D844}"/>
    <cellStyle name="Input 12 4 3 5 3" xfId="17343" xr:uid="{7AE59450-681F-4033-8F3A-7585C4EF20B5}"/>
    <cellStyle name="Input 12 4 3 5 3 2" xfId="41373" xr:uid="{1D220262-51F0-43E9-B3A6-3F526B4F88BB}"/>
    <cellStyle name="Input 12 4 3 5 4" xfId="22348" xr:uid="{452FB264-B2D6-4146-8BE0-C83D6563EDC1}"/>
    <cellStyle name="Input 12 4 3 5 4 2" xfId="46138" xr:uid="{6DC8DE7D-B09E-45DF-985D-0AEB1F8898A2}"/>
    <cellStyle name="Input 12 4 3 5 5" xfId="26947" xr:uid="{7B63F34D-F615-47FE-8296-5F088B4D72F6}"/>
    <cellStyle name="Input 12 4 3 5 5 2" xfId="50713" xr:uid="{4808AD01-0B5D-4A83-B191-0DBAD40D3DD7}"/>
    <cellStyle name="Input 12 4 3 5 6" xfId="31766" xr:uid="{61CB2BDE-E917-4A9D-90C9-BD9E6EDFEB4C}"/>
    <cellStyle name="Input 12 4 3 6" xfId="7961" xr:uid="{004F3CC9-243C-4478-ACEA-0FDB7279EC79}"/>
    <cellStyle name="Input 12 4 3 6 2" xfId="13340" xr:uid="{661256EF-DF05-44E8-A3A3-0B4692BE78EA}"/>
    <cellStyle name="Input 12 4 3 6 2 2" xfId="37370" xr:uid="{53BC2471-EEF7-47D9-9CC1-24BC30F0D232}"/>
    <cellStyle name="Input 12 4 3 6 3" xfId="18074" xr:uid="{7EB9E73C-021E-4AED-B018-D9BBEA0DFA48}"/>
    <cellStyle name="Input 12 4 3 6 3 2" xfId="42104" xr:uid="{AED23D83-1E44-4BCF-A2DE-6FA63BD8EDE6}"/>
    <cellStyle name="Input 12 4 3 6 4" xfId="23079" xr:uid="{BA3BFF00-B3AF-4A5F-A8CF-1E5BF30C11B4}"/>
    <cellStyle name="Input 12 4 3 6 4 2" xfId="46860" xr:uid="{48186E0B-A973-4CBE-B1BD-9CA0FEA24037}"/>
    <cellStyle name="Input 12 4 3 6 5" xfId="27669" xr:uid="{68BB1DA9-C379-4EDE-8FA1-9B88706E096C}"/>
    <cellStyle name="Input 12 4 3 6 5 2" xfId="51435" xr:uid="{57EAD9FA-37C1-46F6-BED9-57A6F6E01C76}"/>
    <cellStyle name="Input 12 4 3 6 6" xfId="32488" xr:uid="{408A8A10-0BA7-4342-8918-BA94705562BD}"/>
    <cellStyle name="Input 12 4 3 7" xfId="9181" xr:uid="{92102F0B-3C04-4872-88B0-8F5F345766AE}"/>
    <cellStyle name="Input 12 4 3 7 2" xfId="33395" xr:uid="{572CABA7-4F49-4D6B-A6EC-8E5C90870122}"/>
    <cellStyle name="Input 12 4 3 8" xfId="14098" xr:uid="{672A7227-B020-4EE2-929A-A5C3463C3A2D}"/>
    <cellStyle name="Input 12 4 3 8 2" xfId="38128" xr:uid="{0E686174-965F-411F-801B-F81237748814}"/>
    <cellStyle name="Input 12 4 3 9" xfId="19072" xr:uid="{2B595871-B719-4375-B67E-BA3CE3C95A4B}"/>
    <cellStyle name="Input 12 4 3 9 2" xfId="42905" xr:uid="{E5C2FE01-BAAD-4EDE-A5AA-ADB7E8CF0B7B}"/>
    <cellStyle name="Input 12 4 4" xfId="4103" xr:uid="{3E518E23-33B4-475A-8BFB-CB3F28D1DD4B}"/>
    <cellStyle name="Input 12 4 4 2" xfId="9483" xr:uid="{01ED0CFF-DD11-4158-83A6-79B9121394BD}"/>
    <cellStyle name="Input 12 4 4 2 2" xfId="33697" xr:uid="{48C08483-B804-4EA0-ACAA-301D177CC69A}"/>
    <cellStyle name="Input 12 4 4 3" xfId="14400" xr:uid="{B359541F-D54A-4878-B057-EA59A524C4A6}"/>
    <cellStyle name="Input 12 4 4 3 2" xfId="38430" xr:uid="{8809E6C8-576E-4564-B009-ADF3E1A764D5}"/>
    <cellStyle name="Input 12 4 4 4" xfId="19632" xr:uid="{B005EDAB-ADA5-4AFF-88D2-FA1184788FF7}"/>
    <cellStyle name="Input 12 4 4 4 2" xfId="43457" xr:uid="{43DA26D1-3177-45A7-A084-F25748D28FB8}"/>
    <cellStyle name="Input 12 4 4 5" xfId="24266" xr:uid="{01E141F6-31F5-4491-884B-08B13683855A}"/>
    <cellStyle name="Input 12 4 4 5 2" xfId="48032" xr:uid="{88685DDC-A9B4-4163-A49D-9BF44BA47554}"/>
    <cellStyle name="Input 12 4 4 6" xfId="28860" xr:uid="{A5A5547C-B382-458A-9CF1-CE7F34E44132}"/>
    <cellStyle name="Input 12 4 5" xfId="5208" xr:uid="{84C8B64A-0408-4C7E-9D8C-62CDFB90A57C}"/>
    <cellStyle name="Input 12 4 5 2" xfId="10587" xr:uid="{19882FED-5EB6-440A-BACC-677024445692}"/>
    <cellStyle name="Input 12 4 5 2 2" xfId="34626" xr:uid="{C3909BDC-B7CB-43BE-83FC-D1D8D26E8AD3}"/>
    <cellStyle name="Input 12 4 5 3" xfId="15330" xr:uid="{01D46F9B-DD6E-4CBD-9CD1-704694FD7B00}"/>
    <cellStyle name="Input 12 4 5 3 2" xfId="39360" xr:uid="{CB018AEB-9C4C-4391-B904-A419FC400555}"/>
    <cellStyle name="Input 12 4 5 4" xfId="20378" xr:uid="{F846DF06-9A1E-4C63-BC26-94C243D076BB}"/>
    <cellStyle name="Input 12 4 5 4 2" xfId="44192" xr:uid="{0FFB9EB9-2AFB-425F-951D-60B52D7A8AD8}"/>
    <cellStyle name="Input 12 4 5 5" xfId="25001" xr:uid="{D8A20564-8A9F-4892-9396-A88EA69FD7FB}"/>
    <cellStyle name="Input 12 4 5 5 2" xfId="48767" xr:uid="{334D56EA-8C61-47DB-B970-1DAFF9EEF8B4}"/>
    <cellStyle name="Input 12 4 5 6" xfId="29777" xr:uid="{5525AF97-E3AD-4AF3-8B9E-9D4ACBDDBCA7}"/>
    <cellStyle name="Input 12 4 6" xfId="5989" xr:uid="{633D0A4D-868F-43BD-82EA-FA4C131D5CE7}"/>
    <cellStyle name="Input 12 4 6 2" xfId="11368" xr:uid="{996BEEC5-07CC-446C-A4C3-93DD9C79F934}"/>
    <cellStyle name="Input 12 4 6 2 2" xfId="35404" xr:uid="{F695EA3B-9FEA-4ABB-BD37-EEB43D29D235}"/>
    <cellStyle name="Input 12 4 6 3" xfId="16108" xr:uid="{A65EA56F-DF45-4242-9572-CA3244465B75}"/>
    <cellStyle name="Input 12 4 6 3 2" xfId="40138" xr:uid="{A94D08EE-F582-41A2-A861-436C46F32BDE}"/>
    <cellStyle name="Input 12 4 6 4" xfId="21115" xr:uid="{C8B8E69E-4ACE-4C22-ACC4-2D7F419CDB92}"/>
    <cellStyle name="Input 12 4 6 4 2" xfId="44920" xr:uid="{951CC733-1C5B-4564-937B-AEE20DDAE6F8}"/>
    <cellStyle name="Input 12 4 6 5" xfId="25729" xr:uid="{66E09478-C01A-4D9C-87B0-A4F95B50809E}"/>
    <cellStyle name="Input 12 4 6 5 2" xfId="49495" xr:uid="{977B6147-CCC3-4445-B226-EF12B0483822}"/>
    <cellStyle name="Input 12 4 6 6" xfId="30546" xr:uid="{D1B3687B-354B-4361-BA52-D4FA9D4957A1}"/>
    <cellStyle name="Input 12 4 7" xfId="6729" xr:uid="{866ECA7C-3FAB-420E-96F6-C5C97D998AFF}"/>
    <cellStyle name="Input 12 4 7 2" xfId="12108" xr:uid="{2B81FE04-5ECB-470F-B1A1-DAD2CE704566}"/>
    <cellStyle name="Input 12 4 7 2 2" xfId="36142" xr:uid="{3433E4AC-3572-40E7-A433-B3CF89A23EBB}"/>
    <cellStyle name="Input 12 4 7 3" xfId="16846" xr:uid="{5C1836C9-BD6B-4B26-9662-AF773F5861A8}"/>
    <cellStyle name="Input 12 4 7 3 2" xfId="40876" xr:uid="{FF3A57A7-FE69-49D1-B43F-1F96453AE4B9}"/>
    <cellStyle name="Input 12 4 7 4" xfId="21851" xr:uid="{42D6BF6F-7636-4CC1-98C7-7562C1BA02CA}"/>
    <cellStyle name="Input 12 4 7 4 2" xfId="45647" xr:uid="{EB1FC307-4C2D-4AAA-9E69-CEC9797ABFE4}"/>
    <cellStyle name="Input 12 4 7 5" xfId="26456" xr:uid="{1C63CB35-A6C1-4312-89E3-3E5F7DEF912C}"/>
    <cellStyle name="Input 12 4 7 5 2" xfId="50222" xr:uid="{72822DBD-969B-4806-8B71-A4EC79E19E8D}"/>
    <cellStyle name="Input 12 4 7 6" xfId="31275" xr:uid="{90B1FA3E-99EE-4F88-87D9-2720C7903404}"/>
    <cellStyle name="Input 12 4 8" xfId="7462" xr:uid="{1B70185B-B076-46FA-922D-E92EF23AF47E}"/>
    <cellStyle name="Input 12 4 8 2" xfId="12841" xr:uid="{E0303620-A8B3-4C8D-9838-919B87280343}"/>
    <cellStyle name="Input 12 4 8 2 2" xfId="36873" xr:uid="{9A78EBC1-1143-4C0C-9EDB-3163135BC861}"/>
    <cellStyle name="Input 12 4 8 3" xfId="17577" xr:uid="{D586329F-A06B-401E-ACB3-50026C497A4F}"/>
    <cellStyle name="Input 12 4 8 3 2" xfId="41607" xr:uid="{F28208B7-8EE2-4F89-846E-AC003CBB0D73}"/>
    <cellStyle name="Input 12 4 8 4" xfId="22582" xr:uid="{A63BE29C-D382-4538-9961-1DFAF0E9AF90}"/>
    <cellStyle name="Input 12 4 8 4 2" xfId="46369" xr:uid="{8D5874E2-8B4F-4CCE-A954-DD14D44047A5}"/>
    <cellStyle name="Input 12 4 8 5" xfId="27178" xr:uid="{8510145C-D901-4958-9FA8-B7AF652F926D}"/>
    <cellStyle name="Input 12 4 8 5 2" xfId="50944" xr:uid="{DD70366E-8369-4976-9D84-ACFA04A58A31}"/>
    <cellStyle name="Input 12 4 8 6" xfId="31997" xr:uid="{411666BA-8472-4133-A237-224E939864DB}"/>
    <cellStyle name="Input 12 4 9" xfId="8679" xr:uid="{44A6301A-B1A6-4E0B-98A9-B53B89EB6640}"/>
    <cellStyle name="Input 12 4 9 2" xfId="32895" xr:uid="{76DD888A-A4CD-461D-890E-CA1B271EF986}"/>
    <cellStyle name="Input 12 5" xfId="3886" xr:uid="{B4D6CE59-D704-4686-8500-C7927C530EBA}"/>
    <cellStyle name="Input 12 5 2" xfId="9266" xr:uid="{FEA52E4E-A501-4699-A860-3D4E7D166E81}"/>
    <cellStyle name="Input 12 5 2 2" xfId="33480" xr:uid="{16831496-28D9-4C19-996E-DF20EF51E9E0}"/>
    <cellStyle name="Input 12 5 3" xfId="14183" xr:uid="{36BFD99E-327C-4732-929C-B3D3BC47FD99}"/>
    <cellStyle name="Input 12 5 3 2" xfId="38213" xr:uid="{8D7F1CC3-FA39-460E-9757-BDBFA0606C24}"/>
    <cellStyle name="Input 12 5 4" xfId="19248" xr:uid="{2EF24A9F-F294-4672-9642-A6A35E08BB59}"/>
    <cellStyle name="Input 12 5 4 2" xfId="43078" xr:uid="{37E2F1AF-F376-4C1D-B3A9-20AAAC1570A8}"/>
    <cellStyle name="Input 12 5 5" xfId="28646" xr:uid="{67F7FCE9-6CE9-472F-8F24-52176AC8626B}"/>
    <cellStyle name="Input 12 6" xfId="4824" xr:uid="{CD401E14-418F-4B86-9126-80E45B8128AD}"/>
    <cellStyle name="Input 12 6 2" xfId="10203" xr:uid="{6C08CC77-66A1-4113-BA38-302AB11BDCCE}"/>
    <cellStyle name="Input 12 6 2 2" xfId="34371" xr:uid="{9A98D429-D0D7-4583-9C10-644E864CCE02}"/>
    <cellStyle name="Input 12 6 3" xfId="15075" xr:uid="{7A1F9768-E94D-4A82-9D25-F0F3A1BF0499}"/>
    <cellStyle name="Input 12 6 3 2" xfId="39105" xr:uid="{094C3147-6F6C-4515-B6F2-8822A9DFEEBB}"/>
    <cellStyle name="Input 12 6 4" xfId="19304" xr:uid="{704B08C5-F31F-490E-B6C6-112D849EA7B5}"/>
    <cellStyle name="Input 12 6 4 2" xfId="43134" xr:uid="{1A48C6BA-6652-4616-B002-DDD5E8CCB765}"/>
    <cellStyle name="Input 12 6 5" xfId="23955" xr:uid="{052C5EEB-7D7C-4940-B061-E18547C4F8B5}"/>
    <cellStyle name="Input 12 6 5 2" xfId="47721" xr:uid="{C38B1746-CB4D-43D3-ADD5-DAC692E3B940}"/>
    <cellStyle name="Input 12 6 6" xfId="29528" xr:uid="{B40DAEE2-92EC-4B96-9A10-F46D62899F00}"/>
    <cellStyle name="Input 12 7" xfId="4782" xr:uid="{9BE07580-A7F6-4279-A5A5-0FE283E2E1C9}"/>
    <cellStyle name="Input 12 7 2" xfId="10161" xr:uid="{328008F3-755A-4D51-8939-789AD5D02352}"/>
    <cellStyle name="Input 12 7 2 2" xfId="34336" xr:uid="{EF3AC0F9-45E9-43CC-BF50-BDC660DF4E16}"/>
    <cellStyle name="Input 12 7 3" xfId="15040" xr:uid="{7C4CAE9F-ACB7-4705-B20C-C4E6D8F46525}"/>
    <cellStyle name="Input 12 7 3 2" xfId="39070" xr:uid="{BB13B837-66E2-4AED-8233-E5EE3546D818}"/>
    <cellStyle name="Input 12 7 4" xfId="19430" xr:uid="{8569A9CC-4AA7-4856-8504-C5960797BF3B}"/>
    <cellStyle name="Input 12 7 4 2" xfId="43258" xr:uid="{3F6211C2-B90A-42EA-8DA8-081B7EDADBDA}"/>
    <cellStyle name="Input 12 7 5" xfId="24067" xr:uid="{08D0299A-FD36-4188-BF36-987B58F364EF}"/>
    <cellStyle name="Input 12 7 5 2" xfId="47833" xr:uid="{A1BBD7E7-01EF-4B0E-80A8-736366B6784F}"/>
    <cellStyle name="Input 12 7 6" xfId="29493" xr:uid="{E5AAD0FA-52AD-426F-9F89-72710A312A73}"/>
    <cellStyle name="Input 12 8" xfId="4803" xr:uid="{854465C1-4EBC-4389-82CC-1655A0FF048F}"/>
    <cellStyle name="Input 12 8 2" xfId="10182" xr:uid="{53575125-6F89-40E1-9130-B5D213E510AC}"/>
    <cellStyle name="Input 12 8 2 2" xfId="34357" xr:uid="{84F1838E-BD81-4E42-9674-FE40FCCDC18F}"/>
    <cellStyle name="Input 12 8 3" xfId="15061" xr:uid="{FEAB893E-602D-4A81-AABC-206D2C010FC1}"/>
    <cellStyle name="Input 12 8 3 2" xfId="39091" xr:uid="{2BDD3DCB-CEC2-449B-854F-378AEB20E77B}"/>
    <cellStyle name="Input 12 8 4" xfId="19287" xr:uid="{0EE2122E-99E1-452A-844D-9D906A07FA39}"/>
    <cellStyle name="Input 12 8 4 2" xfId="43117" xr:uid="{A3106661-3250-4F3C-B78B-D71096D793BD}"/>
    <cellStyle name="Input 12 8 5" xfId="23938" xr:uid="{78671C17-7646-45BA-B0EB-F544230D4151}"/>
    <cellStyle name="Input 12 8 5 2" xfId="47704" xr:uid="{753C34F5-63F2-4290-8093-F39525CE8445}"/>
    <cellStyle name="Input 12 8 6" xfId="29514" xr:uid="{A70B223A-04A6-4DB4-9AFA-9A9594B8CA0E}"/>
    <cellStyle name="Input 12 9" xfId="8305" xr:uid="{4FE1C963-298F-44D7-99C8-C32911F412A4}"/>
    <cellStyle name="Input 12 9 2" xfId="20232" xr:uid="{5C8E19E0-9409-468D-BF0D-0125987DACB8}"/>
    <cellStyle name="Input 12 9 2 2" xfId="44049" xr:uid="{8A99E2BA-7581-45D3-9A9F-F42BF02A392C}"/>
    <cellStyle name="Input 12 9 3" xfId="24858" xr:uid="{34EDB38F-0621-45DF-94F7-AAAFA7849374}"/>
    <cellStyle name="Input 12 9 3 2" xfId="48624" xr:uid="{D4C54EBC-BC70-4C3A-A38B-2E9C24A24CE9}"/>
    <cellStyle name="Input 12 9 4" xfId="32657" xr:uid="{0FCB807E-230E-4737-9CCD-0DCE46D206B8}"/>
    <cellStyle name="Input 13" xfId="977" xr:uid="{00000000-0005-0000-0000-0000D1030000}"/>
    <cellStyle name="Input 13 10" xfId="8437" xr:uid="{E9FBB6B2-7E2B-48D3-A948-31EB9AF77007}"/>
    <cellStyle name="Input 13 10 2" xfId="32718" xr:uid="{8427AC10-4F2F-4ADB-BB04-B4405B1A84A3}"/>
    <cellStyle name="Input 13 11" xfId="18214" xr:uid="{D91E5714-52BC-4871-9783-B86F07C41E2F}"/>
    <cellStyle name="Input 13 11 2" xfId="42195" xr:uid="{83B8BDC5-988E-467B-8709-9FC8F82B9F92}"/>
    <cellStyle name="Input 13 12" xfId="2855" xr:uid="{5E921B23-094E-4C97-93A0-9011DC191FA3}"/>
    <cellStyle name="Input 13 13" xfId="2529" xr:uid="{F277DAE3-CB62-4BD7-ADAE-A7EEB69ABA4F}"/>
    <cellStyle name="Input 13 2" xfId="2032" xr:uid="{04040666-A0AB-445F-96FD-DFAB8AE2A108}"/>
    <cellStyle name="Input 13 2 10" xfId="13503" xr:uid="{D6462ECE-A472-4CFA-9961-3C90ABE56B23}"/>
    <cellStyle name="Input 13 2 10 2" xfId="37533" xr:uid="{1D313DEF-BB6F-4575-8D60-056DA03EDB49}"/>
    <cellStyle name="Input 13 2 11" xfId="18475" xr:uid="{B9BF85E0-251F-49F1-A2C5-822CEF053D4A}"/>
    <cellStyle name="Input 13 2 11 2" xfId="42317" xr:uid="{5C6BF9A8-6E51-4836-A4C5-00B5BFEDE39C}"/>
    <cellStyle name="Input 13 2 12" xfId="23221" xr:uid="{8C369D3F-FDFB-4C90-A18F-C99181E395D0}"/>
    <cellStyle name="Input 13 2 12 2" xfId="46990" xr:uid="{CB2EF09C-EEDF-4606-84A2-6BF64E1A481A}"/>
    <cellStyle name="Input 13 2 13" xfId="3194" xr:uid="{6620E8E6-5AB3-4F0A-B851-6FF2CD54728B}"/>
    <cellStyle name="Input 13 2 14" xfId="27973" xr:uid="{9BBB205D-9BF5-49A6-921B-B6001890D337}"/>
    <cellStyle name="Input 13 2 2" xfId="2379" xr:uid="{356CAA94-1B76-4BF2-96E8-591E39B923A5}"/>
    <cellStyle name="Input 13 2 2 10" xfId="23464" xr:uid="{79B0C869-527E-40A7-A82C-EA2CEFA82976}"/>
    <cellStyle name="Input 13 2 2 10 2" xfId="47230" xr:uid="{8498CB60-50AB-41FE-A2D2-F2CF09752583}"/>
    <cellStyle name="Input 13 2 2 11" xfId="3478" xr:uid="{EEA04836-B936-418D-B8EA-34F27CA253B9}"/>
    <cellStyle name="Input 13 2 2 12" xfId="28244" xr:uid="{EA81E0EE-C688-409A-B0C9-A8F772E9F12E}"/>
    <cellStyle name="Input 13 2 2 2" xfId="4281" xr:uid="{65D76217-1C49-4D75-9D91-60CDBBB3FBEE}"/>
    <cellStyle name="Input 13 2 2 2 2" xfId="9661" xr:uid="{8A219EC5-EF4A-4E0B-ACC4-87960C82FED6}"/>
    <cellStyle name="Input 13 2 2 2 2 2" xfId="33873" xr:uid="{FF84E3BC-60C0-4453-8022-31847D81DFC5}"/>
    <cellStyle name="Input 13 2 2 2 3" xfId="14576" xr:uid="{4AB2435D-FFE7-418D-8636-B568FC984F0B}"/>
    <cellStyle name="Input 13 2 2 2 3 2" xfId="38606" xr:uid="{61E95190-BB68-4231-8BFB-B7590E712E67}"/>
    <cellStyle name="Input 13 2 2 2 4" xfId="19810" xr:uid="{A1E586BB-71BB-4000-B523-78FF929B47E4}"/>
    <cellStyle name="Input 13 2 2 2 4 2" xfId="43633" xr:uid="{1A0E3F39-EC6C-4FFD-8074-3350F92562A0}"/>
    <cellStyle name="Input 13 2 2 2 5" xfId="24442" xr:uid="{D37A2A2B-0D37-4205-80A7-E4ABE5546353}"/>
    <cellStyle name="Input 13 2 2 2 5 2" xfId="48208" xr:uid="{689BC422-3A9A-4D86-BD64-F5BB00D38BA6}"/>
    <cellStyle name="Input 13 2 2 2 6" xfId="29034" xr:uid="{AE098266-24D2-403C-A5C0-6740B93BEBF0}"/>
    <cellStyle name="Input 13 2 2 3" xfId="5387" xr:uid="{8E61F1ED-FB7D-4E66-A0A9-A71E39DC6968}"/>
    <cellStyle name="Input 13 2 2 3 2" xfId="10766" xr:uid="{5580C72D-FDAD-4F9D-AADA-58B7CBB5D59E}"/>
    <cellStyle name="Input 13 2 2 3 2 2" xfId="34803" xr:uid="{9572029C-4050-426E-B86B-5F9C7825DFF0}"/>
    <cellStyle name="Input 13 2 2 3 3" xfId="15507" xr:uid="{130928D1-257C-4427-9D46-0880636C771B}"/>
    <cellStyle name="Input 13 2 2 3 3 2" xfId="39537" xr:uid="{254B2748-72F3-4858-BF51-1DD7413C050C}"/>
    <cellStyle name="Input 13 2 2 3 4" xfId="20555" xr:uid="{8AD72DEF-3D46-4CA7-9846-C2CC3594F95D}"/>
    <cellStyle name="Input 13 2 2 3 4 2" xfId="44367" xr:uid="{F7915495-D2A8-4ECC-B88F-B082680634A0}"/>
    <cellStyle name="Input 13 2 2 3 5" xfId="25176" xr:uid="{1904806C-A42A-48FA-A6D2-0BB455E1D7D6}"/>
    <cellStyle name="Input 13 2 2 3 5 2" xfId="48942" xr:uid="{4C7768C7-D630-4AB6-8DE8-DC996DC50B71}"/>
    <cellStyle name="Input 13 2 2 3 6" xfId="29952" xr:uid="{D5186BB0-6155-482A-AC41-5C0FEB58D963}"/>
    <cellStyle name="Input 13 2 2 4" xfId="6168" xr:uid="{8837DDE1-0D7D-42E1-8193-9CE276F05C6F}"/>
    <cellStyle name="Input 13 2 2 4 2" xfId="11547" xr:uid="{BA388C0D-F65F-4D2D-88C6-BE35B16B8C58}"/>
    <cellStyle name="Input 13 2 2 4 2 2" xfId="35581" xr:uid="{246C3AB6-6654-4EB3-9877-6D815113FA17}"/>
    <cellStyle name="Input 13 2 2 4 3" xfId="16285" xr:uid="{2957BCCA-E4DF-46B5-9EB3-69F1989BAEC1}"/>
    <cellStyle name="Input 13 2 2 4 3 2" xfId="40315" xr:uid="{E5BF6267-DD68-4809-9DBF-FE9FC7E87600}"/>
    <cellStyle name="Input 13 2 2 4 4" xfId="21291" xr:uid="{AF2C078F-DC6A-4F77-99AD-9FFA46BB2A3E}"/>
    <cellStyle name="Input 13 2 2 4 4 2" xfId="45094" xr:uid="{23625170-BE71-4FD7-9563-A6650AA55A23}"/>
    <cellStyle name="Input 13 2 2 4 5" xfId="25903" xr:uid="{1AE73273-70BE-4160-93CB-463D98C309E2}"/>
    <cellStyle name="Input 13 2 2 4 5 2" xfId="49669" xr:uid="{AEB67ACA-8DC2-4F33-9317-40F644D12FC9}"/>
    <cellStyle name="Input 13 2 2 4 6" xfId="30721" xr:uid="{B1551088-E9D5-41DA-A04C-7787525862CD}"/>
    <cellStyle name="Input 13 2 2 5" xfId="6907" xr:uid="{6914C0EE-BB5E-42E9-93A3-66B84051FE6D}"/>
    <cellStyle name="Input 13 2 2 5 2" xfId="12286" xr:uid="{25866B82-F797-4DBE-AA11-18A1824F87B6}"/>
    <cellStyle name="Input 13 2 2 5 2 2" xfId="36318" xr:uid="{12C43FC4-C2CB-4493-BD62-D03C095D035B}"/>
    <cellStyle name="Input 13 2 2 5 3" xfId="17022" xr:uid="{68E57E67-C9F6-4B51-8910-8D9D97B57210}"/>
    <cellStyle name="Input 13 2 2 5 3 2" xfId="41052" xr:uid="{04596D4A-CF88-46BE-BEFE-32D9C8BB3B30}"/>
    <cellStyle name="Input 13 2 2 5 4" xfId="22027" xr:uid="{72913C99-6BAB-466D-B48D-9361D6E27E17}"/>
    <cellStyle name="Input 13 2 2 5 4 2" xfId="45821" xr:uid="{E80165AC-E2EA-4C5D-A200-8687FA4D3AB5}"/>
    <cellStyle name="Input 13 2 2 5 5" xfId="26630" xr:uid="{4BA2A059-6350-4CAA-ABF1-BDA177C81A9F}"/>
    <cellStyle name="Input 13 2 2 5 5 2" xfId="50396" xr:uid="{ABF83B9A-7D09-4AF0-835F-7EB3B6887B62}"/>
    <cellStyle name="Input 13 2 2 5 6" xfId="31449" xr:uid="{C4EBC6AD-6429-4147-8C3F-B7D45C3A45DD}"/>
    <cellStyle name="Input 13 2 2 6" xfId="7640" xr:uid="{9A80C9B8-BB88-4629-B745-2A8D60A07D8A}"/>
    <cellStyle name="Input 13 2 2 6 2" xfId="13019" xr:uid="{31609879-F5E0-4A4A-965D-88B97FAD7143}"/>
    <cellStyle name="Input 13 2 2 6 2 2" xfId="37049" xr:uid="{F64DB767-16EB-4709-923F-A5FAE1A31C88}"/>
    <cellStyle name="Input 13 2 2 6 3" xfId="17753" xr:uid="{8ADEC407-A793-4BC4-86A7-97FBC832F9E3}"/>
    <cellStyle name="Input 13 2 2 6 3 2" xfId="41783" xr:uid="{0E0D0F19-834C-4246-8FE6-AFCE511D73B1}"/>
    <cellStyle name="Input 13 2 2 6 4" xfId="22758" xr:uid="{3352B5D8-75A6-4749-B7B3-241182AF31F6}"/>
    <cellStyle name="Input 13 2 2 6 4 2" xfId="46543" xr:uid="{63D7D712-C4F9-428B-B5D0-D6E68DFDE2A9}"/>
    <cellStyle name="Input 13 2 2 6 5" xfId="27352" xr:uid="{60030433-43DD-4801-BE52-DCD478FE7BA5}"/>
    <cellStyle name="Input 13 2 2 6 5 2" xfId="51118" xr:uid="{C9EBF9CC-666E-46B4-A015-0120C1168EB1}"/>
    <cellStyle name="Input 13 2 2 6 6" xfId="32171" xr:uid="{2A045611-C06B-4B51-BB6E-6F0A44EDF7F4}"/>
    <cellStyle name="Input 13 2 2 7" xfId="8860" xr:uid="{6ADB3B4E-F324-4E15-917F-7DB2F1196D0B}"/>
    <cellStyle name="Input 13 2 2 7 2" xfId="33074" xr:uid="{97A2ACC1-FD2C-41C0-A20F-5B8AB8D4796C}"/>
    <cellStyle name="Input 13 2 2 8" xfId="13777" xr:uid="{90A22043-EEDD-496C-8256-7B2980364FD8}"/>
    <cellStyle name="Input 13 2 2 8 2" xfId="37807" xr:uid="{7EB68652-846C-4B51-A67F-7D80B7999550}"/>
    <cellStyle name="Input 13 2 2 9" xfId="18751" xr:uid="{45628C25-1DC4-4B60-B7A4-5A5C9B573FFA}"/>
    <cellStyle name="Input 13 2 2 9 2" xfId="42588" xr:uid="{11921E59-6E92-47A8-AA59-AAA45F3FCE21}"/>
    <cellStyle name="Input 13 2 3" xfId="3702" xr:uid="{E0DF7689-E292-45CE-90ED-D0A06FB32112}"/>
    <cellStyle name="Input 13 2 3 10" xfId="23660" xr:uid="{FE484D74-7E8F-4E02-9CFE-B57289F197CD}"/>
    <cellStyle name="Input 13 2 3 10 2" xfId="47426" xr:uid="{1EEC02BE-3E2A-4DEC-B4BF-01E82651ABAF}"/>
    <cellStyle name="Input 13 2 3 11" xfId="28465" xr:uid="{BFD9EB2B-7506-4B32-AD50-CE35A4AEF4FF}"/>
    <cellStyle name="Input 13 2 3 2" xfId="4505" xr:uid="{D739D070-D119-4048-83DA-016DDAAA418A}"/>
    <cellStyle name="Input 13 2 3 2 2" xfId="9885" xr:uid="{41773482-C7CE-4B2E-A220-9300BABDEDDC}"/>
    <cellStyle name="Input 13 2 3 2 2 2" xfId="34097" xr:uid="{F795C722-CBDE-4EEE-A73E-48ED0C00A7F0}"/>
    <cellStyle name="Input 13 2 3 2 3" xfId="14800" xr:uid="{A3FAEFBA-F23C-4784-B1FD-EBC00844B5E0}"/>
    <cellStyle name="Input 13 2 3 2 3 2" xfId="38830" xr:uid="{A7E3E673-0A6A-42D8-8968-86911BD28615}"/>
    <cellStyle name="Input 13 2 3 2 4" xfId="20034" xr:uid="{AF89B8C4-F601-4531-8495-003252B0C8E3}"/>
    <cellStyle name="Input 13 2 3 2 4 2" xfId="43854" xr:uid="{E1DCAECF-0D33-44CE-9B91-185CBA48D073}"/>
    <cellStyle name="Input 13 2 3 2 5" xfId="24663" xr:uid="{8F3335CA-C8C4-4CB5-B7BE-1BCD4B5ADF73}"/>
    <cellStyle name="Input 13 2 3 2 5 2" xfId="48429" xr:uid="{99DDB72F-C400-46F4-B1F0-63602E72FA5F}"/>
    <cellStyle name="Input 13 2 3 2 6" xfId="29255" xr:uid="{81727301-1C37-4EA3-BFAE-D24EF6FD7B0E}"/>
    <cellStyle name="Input 13 2 3 3" xfId="5611" xr:uid="{C4DFE339-6411-44BE-B9D4-96666BA45139}"/>
    <cellStyle name="Input 13 2 3 3 2" xfId="10990" xr:uid="{5DB22AA3-4162-4C37-8642-6E4792CEB37A}"/>
    <cellStyle name="Input 13 2 3 3 2 2" xfId="35027" xr:uid="{48965D22-3CD3-4CB2-A53A-9ADBF9CC61E5}"/>
    <cellStyle name="Input 13 2 3 3 3" xfId="15731" xr:uid="{7F01CF96-94E5-46D3-9D66-709AD6AD3D89}"/>
    <cellStyle name="Input 13 2 3 3 3 2" xfId="39761" xr:uid="{0484F5F8-CF68-4FF3-8BC9-D280482169BA}"/>
    <cellStyle name="Input 13 2 3 3 4" xfId="20779" xr:uid="{531A06D3-A17B-4586-B11E-4DF3F651B311}"/>
    <cellStyle name="Input 13 2 3 3 4 2" xfId="44588" xr:uid="{ECF7EEAD-A15A-4C58-9C1D-F7828DA38F27}"/>
    <cellStyle name="Input 13 2 3 3 5" xfId="25397" xr:uid="{16455F34-A1F1-4C2E-93ED-83F0D481D137}"/>
    <cellStyle name="Input 13 2 3 3 5 2" xfId="49163" xr:uid="{06FA5771-0324-40CC-BABC-A37F2608EFDC}"/>
    <cellStyle name="Input 13 2 3 3 6" xfId="30173" xr:uid="{04BE67F1-2DD2-4CA5-934B-DBBD039EB650}"/>
    <cellStyle name="Input 13 2 3 4" xfId="6392" xr:uid="{C2B6C5AA-B162-49CF-BB56-39B070F9A623}"/>
    <cellStyle name="Input 13 2 3 4 2" xfId="11771" xr:uid="{D94DF6FB-1C8A-4E16-99AD-590FC3571F8E}"/>
    <cellStyle name="Input 13 2 3 4 2 2" xfId="35805" xr:uid="{7ED3671F-C64E-4E6B-9908-936E703A70A4}"/>
    <cellStyle name="Input 13 2 3 4 3" xfId="16509" xr:uid="{DB51BC44-B99E-458C-9B66-00F230B226CB}"/>
    <cellStyle name="Input 13 2 3 4 3 2" xfId="40539" xr:uid="{2278EED8-1B99-430A-A46E-9A179C4B58DE}"/>
    <cellStyle name="Input 13 2 3 4 4" xfId="21515" xr:uid="{D86333C1-CC45-48B5-9CA0-C10185DD2129}"/>
    <cellStyle name="Input 13 2 3 4 4 2" xfId="45315" xr:uid="{FBB1B826-C08E-4419-99BB-4324B3D43D56}"/>
    <cellStyle name="Input 13 2 3 4 5" xfId="26124" xr:uid="{EA07C2C2-5110-4603-A251-ADA5AD3C59FF}"/>
    <cellStyle name="Input 13 2 3 4 5 2" xfId="49890" xr:uid="{5CD2323D-5D21-4FC9-A8B3-E010F6042438}"/>
    <cellStyle name="Input 13 2 3 4 6" xfId="30942" xr:uid="{E65543BB-938A-4B27-AD25-8BBB3C3C535A}"/>
    <cellStyle name="Input 13 2 3 5" xfId="7131" xr:uid="{EBB10CC3-663A-4B6F-97F3-DD4C3ADA07B9}"/>
    <cellStyle name="Input 13 2 3 5 2" xfId="12510" xr:uid="{4FADC14A-454A-4B15-B40C-A4B36B37F5D1}"/>
    <cellStyle name="Input 13 2 3 5 2 2" xfId="36542" xr:uid="{18985818-6367-4C50-ABB0-D75CD7470999}"/>
    <cellStyle name="Input 13 2 3 5 3" xfId="17246" xr:uid="{BB861013-A1AA-44FE-BDCF-5A7DA1DCDE8A}"/>
    <cellStyle name="Input 13 2 3 5 3 2" xfId="41276" xr:uid="{2888536F-46E4-41A0-93DF-59FF866F76CD}"/>
    <cellStyle name="Input 13 2 3 5 4" xfId="22251" xr:uid="{76F6E40A-5EE0-4FF9-AD61-4CD39D31C094}"/>
    <cellStyle name="Input 13 2 3 5 4 2" xfId="46042" xr:uid="{45CE0DBA-BDC0-4192-BF52-061B1AD88A2B}"/>
    <cellStyle name="Input 13 2 3 5 5" xfId="26851" xr:uid="{7BB8858F-B2DE-4D5C-A6C5-5DD6B27C423A}"/>
    <cellStyle name="Input 13 2 3 5 5 2" xfId="50617" xr:uid="{FD6DD340-18FA-4CAC-A1A8-0F69E91E6C2F}"/>
    <cellStyle name="Input 13 2 3 5 6" xfId="31670" xr:uid="{B9B35126-1849-4E1A-8D6A-ECC87642DD85}"/>
    <cellStyle name="Input 13 2 3 6" xfId="7864" xr:uid="{34BA86A0-CD99-4A6E-9947-A3DCA098C2E3}"/>
    <cellStyle name="Input 13 2 3 6 2" xfId="13243" xr:uid="{6E64FFD1-D91D-4869-A69E-C1DBDA1FA7E6}"/>
    <cellStyle name="Input 13 2 3 6 2 2" xfId="37273" xr:uid="{A142DCBB-657D-47EF-BBE0-DF647CE20E9B}"/>
    <cellStyle name="Input 13 2 3 6 3" xfId="17977" xr:uid="{53A30B8B-7B28-46B7-BBA1-2F2FAD0C3B7D}"/>
    <cellStyle name="Input 13 2 3 6 3 2" xfId="42007" xr:uid="{41B9FE02-9D14-4237-B22A-30314608E1B6}"/>
    <cellStyle name="Input 13 2 3 6 4" xfId="22982" xr:uid="{A184A0B5-E8C1-439A-8120-EF03DAC95480}"/>
    <cellStyle name="Input 13 2 3 6 4 2" xfId="46764" xr:uid="{C0694909-BA7A-47A9-95C2-45B9CDC44DEA}"/>
    <cellStyle name="Input 13 2 3 6 5" xfId="27573" xr:uid="{6E68E2D0-0F50-4F20-B188-05F5BE45EFD6}"/>
    <cellStyle name="Input 13 2 3 6 5 2" xfId="51339" xr:uid="{B650EF50-3E9A-4711-903E-5A15248AA930}"/>
    <cellStyle name="Input 13 2 3 6 6" xfId="32392" xr:uid="{DDD142C8-4B23-4716-9294-C641CA2F59EE}"/>
    <cellStyle name="Input 13 2 3 7" xfId="9084" xr:uid="{040DE10F-2863-4DBF-BBCD-44D758B742AA}"/>
    <cellStyle name="Input 13 2 3 7 2" xfId="33298" xr:uid="{C5D1A184-8CC6-4E2A-BAFC-A30368872EE4}"/>
    <cellStyle name="Input 13 2 3 8" xfId="14001" xr:uid="{D379B16A-B61E-43E5-A8F1-3D34F742B9D5}"/>
    <cellStyle name="Input 13 2 3 8 2" xfId="38031" xr:uid="{1F854EB1-910F-4AE5-9205-014061A95265}"/>
    <cellStyle name="Input 13 2 3 9" xfId="18975" xr:uid="{CFC7DEEF-41BF-4530-B6A4-03717C07AA99}"/>
    <cellStyle name="Input 13 2 3 9 2" xfId="42809" xr:uid="{0453D54A-DAEF-4027-B56B-88DD8E16C11B}"/>
    <cellStyle name="Input 13 2 4" xfId="4005" xr:uid="{21B04A1C-9282-44D2-BCFF-C939E9C1D936}"/>
    <cellStyle name="Input 13 2 4 2" xfId="9385" xr:uid="{9F217615-B90F-4454-974A-5200D1793656}"/>
    <cellStyle name="Input 13 2 4 2 2" xfId="33599" xr:uid="{E39DE673-DAEE-47DF-8647-DB1C34567115}"/>
    <cellStyle name="Input 13 2 4 3" xfId="14302" xr:uid="{2074321C-2343-47DD-87CD-768A44A9A846}"/>
    <cellStyle name="Input 13 2 4 3 2" xfId="38332" xr:uid="{368BA01D-51DF-4F88-AB75-D90B50C881FF}"/>
    <cellStyle name="Input 13 2 4 4" xfId="19534" xr:uid="{79C3ECBF-EF58-47B0-98C5-F43789B66D20}"/>
    <cellStyle name="Input 13 2 4 4 2" xfId="43360" xr:uid="{59CB0DA5-2994-429D-B2F7-ED0A1F4B2B97}"/>
    <cellStyle name="Input 13 2 4 5" xfId="24169" xr:uid="{42412226-9BFA-478F-89CF-97B5DA268C14}"/>
    <cellStyle name="Input 13 2 4 5 2" xfId="47935" xr:uid="{55959F68-DF69-4FEE-9CB5-112F425A2447}"/>
    <cellStyle name="Input 13 2 4 6" xfId="28763" xr:uid="{7A21E607-9BA2-46A1-8B17-26D8B8A353EF}"/>
    <cellStyle name="Input 13 2 5" xfId="5110" xr:uid="{51C955A9-E326-404E-962D-B84CD210EB3A}"/>
    <cellStyle name="Input 13 2 5 2" xfId="10489" xr:uid="{D025EBCC-3C46-4E08-9C3A-C2A2A4679AEF}"/>
    <cellStyle name="Input 13 2 5 2 2" xfId="34528" xr:uid="{1E0F8D25-362A-4A8E-BD2D-B88F5B8D4121}"/>
    <cellStyle name="Input 13 2 5 3" xfId="15232" xr:uid="{32FEBF10-A404-461F-B0D7-9D940CD720BC}"/>
    <cellStyle name="Input 13 2 5 3 2" xfId="39262" xr:uid="{AC4B51B2-910D-4CF2-B878-BC25B3FA7850}"/>
    <cellStyle name="Input 13 2 5 4" xfId="20280" xr:uid="{B91FB2CC-428F-43D1-82E7-F8401224BD47}"/>
    <cellStyle name="Input 13 2 5 4 2" xfId="44095" xr:uid="{72893514-6895-465E-A9C9-CE78F2A9E9F4}"/>
    <cellStyle name="Input 13 2 5 5" xfId="24904" xr:uid="{CB40BF7F-D077-43E7-8B29-CC9BFBAECA28}"/>
    <cellStyle name="Input 13 2 5 5 2" xfId="48670" xr:uid="{655E484F-5863-4908-82C6-4E91BE0AE97B}"/>
    <cellStyle name="Input 13 2 5 6" xfId="29680" xr:uid="{3E19C5EB-6D4C-495A-9611-1930E0150F15}"/>
    <cellStyle name="Input 13 2 6" xfId="5891" xr:uid="{A923754C-1BFD-4043-8E18-2B1923A9BD51}"/>
    <cellStyle name="Input 13 2 6 2" xfId="11270" xr:uid="{598FA853-314B-433B-A14D-FBFAB2B8CFAF}"/>
    <cellStyle name="Input 13 2 6 2 2" xfId="35306" xr:uid="{1EA23216-4FEE-45EE-8203-ABB31EA1C093}"/>
    <cellStyle name="Input 13 2 6 3" xfId="16010" xr:uid="{DA29CCDA-EC2B-432D-97E4-5E0A1D7B2A66}"/>
    <cellStyle name="Input 13 2 6 3 2" xfId="40040" xr:uid="{03907EB4-3789-41EC-8B61-E7533184C4BB}"/>
    <cellStyle name="Input 13 2 6 4" xfId="21017" xr:uid="{7EA0E331-0B6D-4A48-92F4-D0339A88C86B}"/>
    <cellStyle name="Input 13 2 6 4 2" xfId="44823" xr:uid="{DE277BF4-1ECC-4401-857D-3F4498A15CDA}"/>
    <cellStyle name="Input 13 2 6 5" xfId="25632" xr:uid="{F9E98F37-5B5A-4453-AFEA-DEEB3CA0A6C1}"/>
    <cellStyle name="Input 13 2 6 5 2" xfId="49398" xr:uid="{BBFF4A5F-4C5A-4557-865A-DF3C4AE1400E}"/>
    <cellStyle name="Input 13 2 6 6" xfId="30449" xr:uid="{EDE8207C-8536-4D03-8CB3-B252F020B8AF}"/>
    <cellStyle name="Input 13 2 7" xfId="6631" xr:uid="{B2E0EC3E-4D75-423F-AC92-49F7443528D1}"/>
    <cellStyle name="Input 13 2 7 2" xfId="12010" xr:uid="{7CF3637A-0BDE-4864-AAA3-111C0D8611AB}"/>
    <cellStyle name="Input 13 2 7 2 2" xfId="36044" xr:uid="{8A396FEA-E077-436F-B9B0-95B6A45024FB}"/>
    <cellStyle name="Input 13 2 7 3" xfId="16748" xr:uid="{ED4C38F2-DBB7-4B35-A3BF-3386C35FF510}"/>
    <cellStyle name="Input 13 2 7 3 2" xfId="40778" xr:uid="{1EA13756-D19D-4CAC-AE1A-5DEC9C1D0A7F}"/>
    <cellStyle name="Input 13 2 7 4" xfId="21753" xr:uid="{3640162C-1188-4A6E-A94C-B3346CB23D5B}"/>
    <cellStyle name="Input 13 2 7 4 2" xfId="45550" xr:uid="{3829FE71-E31A-42F2-BA6B-F84670DC85B5}"/>
    <cellStyle name="Input 13 2 7 5" xfId="26359" xr:uid="{7634A261-52F8-4E43-990F-2EF82CEFCB44}"/>
    <cellStyle name="Input 13 2 7 5 2" xfId="50125" xr:uid="{B92ADF14-46A6-4C0A-AB1F-0CD884DC5834}"/>
    <cellStyle name="Input 13 2 7 6" xfId="31178" xr:uid="{80CCCF7F-A212-4931-AEB3-27CB2E395519}"/>
    <cellStyle name="Input 13 2 8" xfId="7364" xr:uid="{64221D5B-0D94-4123-B141-725F1D0C6959}"/>
    <cellStyle name="Input 13 2 8 2" xfId="12743" xr:uid="{E42CE9F9-A9D0-4A7C-816D-6FE89D6FF0B0}"/>
    <cellStyle name="Input 13 2 8 2 2" xfId="36775" xr:uid="{90AEDD55-B5FC-4562-874D-2C7CBF3009C1}"/>
    <cellStyle name="Input 13 2 8 3" xfId="17479" xr:uid="{F3E91A37-F80E-488A-86DD-1B4BC261EB58}"/>
    <cellStyle name="Input 13 2 8 3 2" xfId="41509" xr:uid="{E4EE0D96-31AE-42A0-84E3-0164C456976B}"/>
    <cellStyle name="Input 13 2 8 4" xfId="22484" xr:uid="{DF531523-DD25-4076-91FC-C53A8BB45A3A}"/>
    <cellStyle name="Input 13 2 8 4 2" xfId="46272" xr:uid="{92A00C09-3DCF-47D7-9142-208AD751E561}"/>
    <cellStyle name="Input 13 2 8 5" xfId="27081" xr:uid="{D444C669-1E00-4E0A-A5E8-CE68A91AA895}"/>
    <cellStyle name="Input 13 2 8 5 2" xfId="50847" xr:uid="{3B74B465-703D-4F64-BC9A-AFA53910C5D2}"/>
    <cellStyle name="Input 13 2 8 6" xfId="31900" xr:uid="{87983551-8CCE-4B68-9D01-D79D21C33743}"/>
    <cellStyle name="Input 13 2 9" xfId="8581" xr:uid="{0EC9A5D1-A13E-4531-8223-449BD14A1F7B}"/>
    <cellStyle name="Input 13 2 9 2" xfId="32797" xr:uid="{086E81A8-7B96-4832-B3F2-0216AF1ED851}"/>
    <cellStyle name="Input 13 3" xfId="1865" xr:uid="{4A62A436-8319-4BA2-8E9F-76EB5D751E2F}"/>
    <cellStyle name="Input 13 3 10" xfId="13552" xr:uid="{5ED3E26D-1AB8-45FA-A303-7C68889D652A}"/>
    <cellStyle name="Input 13 3 10 2" xfId="37582" xr:uid="{AE965DA8-BEA2-4D86-A796-6EC034C3C12C}"/>
    <cellStyle name="Input 13 3 11" xfId="18524" xr:uid="{FD31FBFC-94BF-4105-A558-7ECBD4270C70}"/>
    <cellStyle name="Input 13 3 11 2" xfId="42366" xr:uid="{525E66E7-8BC7-4735-B087-89A1263E954F}"/>
    <cellStyle name="Input 13 3 12" xfId="23268" xr:uid="{5AA30468-E956-4E3C-88D3-661C80524EC0}"/>
    <cellStyle name="Input 13 3 12 2" xfId="47037" xr:uid="{8D9B5CF2-7260-4689-96B5-09EA95FB2B9C}"/>
    <cellStyle name="Input 13 3 13" xfId="3243" xr:uid="{F98A5210-FBCD-4526-96B6-12C9B64FFFD5}"/>
    <cellStyle name="Input 13 3 14" xfId="28022" xr:uid="{96E6445A-EEDA-4B93-BAC1-44352A82BC1E}"/>
    <cellStyle name="Input 13 3 2" xfId="3527" xr:uid="{2DFF3602-1B34-4976-85BD-C564DCE95FF7}"/>
    <cellStyle name="Input 13 3 2 10" xfId="23511" xr:uid="{970D8B08-34CB-4BD8-B822-4F8E5735611D}"/>
    <cellStyle name="Input 13 3 2 10 2" xfId="47277" xr:uid="{69583E4A-C6CF-4243-9701-CD827FB4D44D}"/>
    <cellStyle name="Input 13 3 2 11" xfId="28293" xr:uid="{4AE4820A-3F29-4F12-98BC-BEE25AAFEB95}"/>
    <cellStyle name="Input 13 3 2 2" xfId="4330" xr:uid="{AA404588-F137-4058-8FD0-1F1951AD8AA4}"/>
    <cellStyle name="Input 13 3 2 2 2" xfId="9710" xr:uid="{B9B8BF56-B6B4-446D-9CAC-CC9D8529C8D5}"/>
    <cellStyle name="Input 13 3 2 2 2 2" xfId="33922" xr:uid="{452B78AA-BD61-4C4E-A5F2-F7E02438400F}"/>
    <cellStyle name="Input 13 3 2 2 3" xfId="14625" xr:uid="{91BBC2B3-44CF-48FD-8983-C22ADF7AC3FA}"/>
    <cellStyle name="Input 13 3 2 2 3 2" xfId="38655" xr:uid="{741D247A-2A5D-4B08-BB08-7D04BDDF2946}"/>
    <cellStyle name="Input 13 3 2 2 4" xfId="19859" xr:uid="{02C8E013-8980-44F3-8937-659D409EEB4E}"/>
    <cellStyle name="Input 13 3 2 2 4 2" xfId="43682" xr:uid="{88BB532A-F88A-45D9-8206-4761D6EB1577}"/>
    <cellStyle name="Input 13 3 2 2 5" xfId="24491" xr:uid="{6EAD9D68-16AA-4415-A350-88A6899D3B3B}"/>
    <cellStyle name="Input 13 3 2 2 5 2" xfId="48257" xr:uid="{98F47087-7318-40ED-9466-C1965738F63A}"/>
    <cellStyle name="Input 13 3 2 2 6" xfId="29083" xr:uid="{23128EA2-8FA5-4E55-B417-EBFF7ED2A111}"/>
    <cellStyle name="Input 13 3 2 3" xfId="5436" xr:uid="{B976517D-587A-4945-8FDD-A2D2B637A126}"/>
    <cellStyle name="Input 13 3 2 3 2" xfId="10815" xr:uid="{02ADF00F-567E-48BF-AAC4-161E787BC1CA}"/>
    <cellStyle name="Input 13 3 2 3 2 2" xfId="34852" xr:uid="{5CDFAA59-8E12-42C3-9C5A-5FF1C725458C}"/>
    <cellStyle name="Input 13 3 2 3 3" xfId="15556" xr:uid="{52DC934F-3219-419B-B4D8-2464A3F7EDBE}"/>
    <cellStyle name="Input 13 3 2 3 3 2" xfId="39586" xr:uid="{AA12A092-934C-4C97-A6B1-6A07CD5575DB}"/>
    <cellStyle name="Input 13 3 2 3 4" xfId="20604" xr:uid="{6276DF58-06F5-4EF6-AE57-7F8CABCD758D}"/>
    <cellStyle name="Input 13 3 2 3 4 2" xfId="44416" xr:uid="{2DBBA558-0888-4FFA-A3B8-4B76F1962E9C}"/>
    <cellStyle name="Input 13 3 2 3 5" xfId="25225" xr:uid="{9408ED27-10B4-40DB-9B4E-4AB93A4FC727}"/>
    <cellStyle name="Input 13 3 2 3 5 2" xfId="48991" xr:uid="{5C7AC861-32BF-41E3-A6F0-D402ADFAFDE8}"/>
    <cellStyle name="Input 13 3 2 3 6" xfId="30001" xr:uid="{F813AFC7-17D6-4969-AE9D-8721A426C45B}"/>
    <cellStyle name="Input 13 3 2 4" xfId="6217" xr:uid="{8F38149C-8FB6-4DAB-9A10-2E971494FA44}"/>
    <cellStyle name="Input 13 3 2 4 2" xfId="11596" xr:uid="{ABCDB1A7-91BB-440C-832B-4D0DFF86012B}"/>
    <cellStyle name="Input 13 3 2 4 2 2" xfId="35630" xr:uid="{FFF267E8-BF44-4363-A52B-40BFBD882D97}"/>
    <cellStyle name="Input 13 3 2 4 3" xfId="16334" xr:uid="{7A1F45F3-6DF1-4978-A1C4-EC20F36FCB17}"/>
    <cellStyle name="Input 13 3 2 4 3 2" xfId="40364" xr:uid="{2B6CE1D9-3C2B-4AAF-8F5B-A3AACB490967}"/>
    <cellStyle name="Input 13 3 2 4 4" xfId="21340" xr:uid="{EA1227DB-FBFE-411A-BD4A-F31AC150EE08}"/>
    <cellStyle name="Input 13 3 2 4 4 2" xfId="45143" xr:uid="{D32F2EC0-35E2-4FE6-ABD0-B2F4B18FBCC1}"/>
    <cellStyle name="Input 13 3 2 4 5" xfId="25952" xr:uid="{4E4F94CA-7B6F-48D7-872F-F57E372FDEEF}"/>
    <cellStyle name="Input 13 3 2 4 5 2" xfId="49718" xr:uid="{0B559015-B101-4734-AD98-635C9068401A}"/>
    <cellStyle name="Input 13 3 2 4 6" xfId="30770" xr:uid="{7EBE3B83-0679-4AE2-9BA0-BB86E2BF75CF}"/>
    <cellStyle name="Input 13 3 2 5" xfId="6956" xr:uid="{744ADDA6-6E39-437B-9DDB-1FB0E40496A4}"/>
    <cellStyle name="Input 13 3 2 5 2" xfId="12335" xr:uid="{209B1376-B84B-4479-9181-D6E6D2755251}"/>
    <cellStyle name="Input 13 3 2 5 2 2" xfId="36367" xr:uid="{D7CCE655-F9D2-4B13-863B-93250D33082F}"/>
    <cellStyle name="Input 13 3 2 5 3" xfId="17071" xr:uid="{242DC536-54AF-46E8-8873-4AB0B5DF5F5B}"/>
    <cellStyle name="Input 13 3 2 5 3 2" xfId="41101" xr:uid="{B04574FD-8478-4CD5-BD22-8FCB3B0D7360}"/>
    <cellStyle name="Input 13 3 2 5 4" xfId="22076" xr:uid="{ABD7F4AB-2FCB-4284-99FF-DABF5EBD05B1}"/>
    <cellStyle name="Input 13 3 2 5 4 2" xfId="45870" xr:uid="{3A699936-4AEE-47EB-8B55-967B6C78ABB5}"/>
    <cellStyle name="Input 13 3 2 5 5" xfId="26679" xr:uid="{F4E7C177-878C-48E1-ADE1-5C895C138DA7}"/>
    <cellStyle name="Input 13 3 2 5 5 2" xfId="50445" xr:uid="{F6A1A936-CB86-4EA4-B6E4-42B05A093C56}"/>
    <cellStyle name="Input 13 3 2 5 6" xfId="31498" xr:uid="{ED092B57-58A4-4C85-834D-2C3CD06518CF}"/>
    <cellStyle name="Input 13 3 2 6" xfId="7689" xr:uid="{E18DA7A8-DD29-4516-8A3A-0D1EF794819C}"/>
    <cellStyle name="Input 13 3 2 6 2" xfId="13068" xr:uid="{FD45ADC0-41C1-4919-B92B-7485BFDCA417}"/>
    <cellStyle name="Input 13 3 2 6 2 2" xfId="37098" xr:uid="{79C8B5C3-80C3-48BE-B112-9422703943FC}"/>
    <cellStyle name="Input 13 3 2 6 3" xfId="17802" xr:uid="{E93E333D-7B3C-4D07-A65D-4F1AA33985CE}"/>
    <cellStyle name="Input 13 3 2 6 3 2" xfId="41832" xr:uid="{0D1157F5-DB6C-4775-A30F-E521F12EC25A}"/>
    <cellStyle name="Input 13 3 2 6 4" xfId="22807" xr:uid="{B1644B7A-8E23-4DB6-89A2-C0C6397FB28D}"/>
    <cellStyle name="Input 13 3 2 6 4 2" xfId="46592" xr:uid="{14483D19-0C2D-41BB-90A1-846BD887DDBF}"/>
    <cellStyle name="Input 13 3 2 6 5" xfId="27401" xr:uid="{ABB46785-5B11-4B2B-9B23-E3007C95AEB0}"/>
    <cellStyle name="Input 13 3 2 6 5 2" xfId="51167" xr:uid="{D05DF59B-C8EB-493B-B101-44C29FB215F2}"/>
    <cellStyle name="Input 13 3 2 6 6" xfId="32220" xr:uid="{9D6FF02F-2F56-4D47-95E1-72D3E48D44F8}"/>
    <cellStyle name="Input 13 3 2 7" xfId="8909" xr:uid="{A9CD8EF8-4BA2-492D-ADE4-B5B63538DD30}"/>
    <cellStyle name="Input 13 3 2 7 2" xfId="33123" xr:uid="{EFA9C6C8-D97C-40E1-898D-2BAB5FE78C18}"/>
    <cellStyle name="Input 13 3 2 8" xfId="13826" xr:uid="{CCDBDD88-5214-4022-89CD-47956196869E}"/>
    <cellStyle name="Input 13 3 2 8 2" xfId="37856" xr:uid="{F3681EBE-B79F-4CB8-A696-F16C69489B34}"/>
    <cellStyle name="Input 13 3 2 9" xfId="18800" xr:uid="{F364D00F-50B6-47FD-9238-A7E200013DB3}"/>
    <cellStyle name="Input 13 3 2 9 2" xfId="42637" xr:uid="{CE26F038-77F5-45AC-B1C1-6E6251406362}"/>
    <cellStyle name="Input 13 3 3" xfId="3751" xr:uid="{2080F807-66E0-4D45-BB41-14A601752639}"/>
    <cellStyle name="Input 13 3 3 10" xfId="23709" xr:uid="{786A3DAF-2388-4356-B8BB-C4E296F0C339}"/>
    <cellStyle name="Input 13 3 3 10 2" xfId="47475" xr:uid="{E1E565AB-F63E-4B93-B6A1-89AF95BF20A6}"/>
    <cellStyle name="Input 13 3 3 11" xfId="28514" xr:uid="{053420E3-8BB2-4760-933D-402A4BDB85B8}"/>
    <cellStyle name="Input 13 3 3 2" xfId="4554" xr:uid="{4F170A99-B158-4F2C-9168-FCB147CCDFD2}"/>
    <cellStyle name="Input 13 3 3 2 2" xfId="9934" xr:uid="{D22721FE-902A-4806-82DE-DEDF74FCE3C4}"/>
    <cellStyle name="Input 13 3 3 2 2 2" xfId="34146" xr:uid="{6CBA06BD-2113-4CFF-A62A-85F22AAB2D5C}"/>
    <cellStyle name="Input 13 3 3 2 3" xfId="14849" xr:uid="{2DD3FCEB-DDA4-4963-8669-3361A19C2B6F}"/>
    <cellStyle name="Input 13 3 3 2 3 2" xfId="38879" xr:uid="{5248327B-4396-47F8-A077-8B2E73C358C1}"/>
    <cellStyle name="Input 13 3 3 2 4" xfId="20083" xr:uid="{14BC5062-AC1B-4CC4-A1DF-5ADEAECC4AF0}"/>
    <cellStyle name="Input 13 3 3 2 4 2" xfId="43903" xr:uid="{23BA9B7B-3AD9-4FE5-8692-03A47758ADB2}"/>
    <cellStyle name="Input 13 3 3 2 5" xfId="24712" xr:uid="{A1E12A57-BB46-475B-8C24-BFD4ECC34995}"/>
    <cellStyle name="Input 13 3 3 2 5 2" xfId="48478" xr:uid="{8E84FF7D-EDAB-422D-B0B7-5B964C25ACE8}"/>
    <cellStyle name="Input 13 3 3 2 6" xfId="29304" xr:uid="{F2D416CE-CF74-4624-ADDD-B98E5BB89439}"/>
    <cellStyle name="Input 13 3 3 3" xfId="5660" xr:uid="{9AEA9B51-78F6-4446-870A-B3B582610C99}"/>
    <cellStyle name="Input 13 3 3 3 2" xfId="11039" xr:uid="{3782CAA5-56C5-4D59-9F3F-F3E8D2F854E1}"/>
    <cellStyle name="Input 13 3 3 3 2 2" xfId="35076" xr:uid="{B85921DD-F112-4474-9FF6-4E00A950C42D}"/>
    <cellStyle name="Input 13 3 3 3 3" xfId="15780" xr:uid="{B06A59D1-3ADD-461B-9273-03BF7B47453A}"/>
    <cellStyle name="Input 13 3 3 3 3 2" xfId="39810" xr:uid="{8D4E2B4C-2A9E-44DD-86F5-B44CCFDB70A7}"/>
    <cellStyle name="Input 13 3 3 3 4" xfId="20828" xr:uid="{1284ADC9-DFF6-42BB-A235-1F7668767AC1}"/>
    <cellStyle name="Input 13 3 3 3 4 2" xfId="44637" xr:uid="{BE002771-5F00-4BBC-9B5F-2756545EB075}"/>
    <cellStyle name="Input 13 3 3 3 5" xfId="25446" xr:uid="{D2199AE9-9093-487B-B01A-A7F8BA643D9F}"/>
    <cellStyle name="Input 13 3 3 3 5 2" xfId="49212" xr:uid="{2769F455-1CC1-4523-849A-E9E71E59E1FD}"/>
    <cellStyle name="Input 13 3 3 3 6" xfId="30222" xr:uid="{3A0C3C85-5B46-4CD0-AC00-66F8CEB3E369}"/>
    <cellStyle name="Input 13 3 3 4" xfId="6441" xr:uid="{249D10F6-AD02-4089-A7C8-3BDA45BB16FF}"/>
    <cellStyle name="Input 13 3 3 4 2" xfId="11820" xr:uid="{2A898676-4246-4B52-BDA9-767AA61A9BD9}"/>
    <cellStyle name="Input 13 3 3 4 2 2" xfId="35854" xr:uid="{E33FFB9C-14E1-4C65-8D65-285294C8A074}"/>
    <cellStyle name="Input 13 3 3 4 3" xfId="16558" xr:uid="{6082D1A2-09A8-4A22-A21E-DFBD26DD057E}"/>
    <cellStyle name="Input 13 3 3 4 3 2" xfId="40588" xr:uid="{0591CBE7-15FC-4158-8209-FA8EC47B1186}"/>
    <cellStyle name="Input 13 3 3 4 4" xfId="21564" xr:uid="{28593E95-BEDD-4398-86DC-F0D537C87A88}"/>
    <cellStyle name="Input 13 3 3 4 4 2" xfId="45364" xr:uid="{065325CC-EB85-48C6-B55A-71283A510F93}"/>
    <cellStyle name="Input 13 3 3 4 5" xfId="26173" xr:uid="{A8D70D6C-888A-4F33-8878-A3529ED051AB}"/>
    <cellStyle name="Input 13 3 3 4 5 2" xfId="49939" xr:uid="{B0E3AD3E-95B1-44FA-83E0-1ED0C2AB87ED}"/>
    <cellStyle name="Input 13 3 3 4 6" xfId="30991" xr:uid="{69EAF78D-3C03-4680-9EB8-3BD78F65C8FD}"/>
    <cellStyle name="Input 13 3 3 5" xfId="7180" xr:uid="{4593AAE0-4EB5-4081-A5F7-39296272E2E8}"/>
    <cellStyle name="Input 13 3 3 5 2" xfId="12559" xr:uid="{A7DBD85A-D348-4A86-8362-9B3511C07911}"/>
    <cellStyle name="Input 13 3 3 5 2 2" xfId="36591" xr:uid="{05DC6731-EE4B-4F4C-8F36-36CD702EDC98}"/>
    <cellStyle name="Input 13 3 3 5 3" xfId="17295" xr:uid="{7C1CCCF1-60A8-4210-B705-49EBE1A62ADC}"/>
    <cellStyle name="Input 13 3 3 5 3 2" xfId="41325" xr:uid="{C6F76F80-8628-48CA-BDC0-901A540CAFDE}"/>
    <cellStyle name="Input 13 3 3 5 4" xfId="22300" xr:uid="{69F7F0C7-49C3-42D1-B503-6F10CCBA566D}"/>
    <cellStyle name="Input 13 3 3 5 4 2" xfId="46091" xr:uid="{009EEF8E-F1D0-4B36-A96E-89983693F2D1}"/>
    <cellStyle name="Input 13 3 3 5 5" xfId="26900" xr:uid="{A8D9D92D-1AD7-443F-809E-9BEFE4E6BF11}"/>
    <cellStyle name="Input 13 3 3 5 5 2" xfId="50666" xr:uid="{2D37D297-0133-4D7A-AEA1-1A61177AFAC2}"/>
    <cellStyle name="Input 13 3 3 5 6" xfId="31719" xr:uid="{618D1F90-48EB-4AE9-B8DB-2CFAEA9E372C}"/>
    <cellStyle name="Input 13 3 3 6" xfId="7913" xr:uid="{6E1C8373-A939-4902-ABBD-842FE94B7FB8}"/>
    <cellStyle name="Input 13 3 3 6 2" xfId="13292" xr:uid="{2026A417-8BAE-411D-A982-244D9F830E32}"/>
    <cellStyle name="Input 13 3 3 6 2 2" xfId="37322" xr:uid="{7EB25BF5-FBA3-483D-8721-A2EE8CC0ADD0}"/>
    <cellStyle name="Input 13 3 3 6 3" xfId="18026" xr:uid="{03AAAEBE-0C7F-4B83-8A6D-BB0E828EED2E}"/>
    <cellStyle name="Input 13 3 3 6 3 2" xfId="42056" xr:uid="{0B2E5406-72CF-43EE-A628-786E38311831}"/>
    <cellStyle name="Input 13 3 3 6 4" xfId="23031" xr:uid="{0D6E78AA-3466-48E1-9458-CABCBB492623}"/>
    <cellStyle name="Input 13 3 3 6 4 2" xfId="46813" xr:uid="{EEEB444B-463B-411C-892C-8214AAB5D711}"/>
    <cellStyle name="Input 13 3 3 6 5" xfId="27622" xr:uid="{1DFDB301-681E-4695-9FBA-C260E1352E0C}"/>
    <cellStyle name="Input 13 3 3 6 5 2" xfId="51388" xr:uid="{2821E03B-7BA9-4B48-ADFE-46EB6850AA6B}"/>
    <cellStyle name="Input 13 3 3 6 6" xfId="32441" xr:uid="{FCC3DB23-62D0-407F-96D7-3FA46A7CAC53}"/>
    <cellStyle name="Input 13 3 3 7" xfId="9133" xr:uid="{4C9ADFEE-D0ED-48C2-B061-F13C10EDC466}"/>
    <cellStyle name="Input 13 3 3 7 2" xfId="33347" xr:uid="{D00F16CB-88D7-4930-A239-117D5229FE7E}"/>
    <cellStyle name="Input 13 3 3 8" xfId="14050" xr:uid="{689FDCCB-1E71-42EA-AD3F-5AC7CA88A1AF}"/>
    <cellStyle name="Input 13 3 3 8 2" xfId="38080" xr:uid="{E3FB16C0-532F-44A1-B0C6-E3ECE578686F}"/>
    <cellStyle name="Input 13 3 3 9" xfId="19024" xr:uid="{482A7E5D-105F-41EA-A685-B0AADB594D22}"/>
    <cellStyle name="Input 13 3 3 9 2" xfId="42858" xr:uid="{6E581769-22B1-4C57-BF91-2EFE4E952255}"/>
    <cellStyle name="Input 13 3 4" xfId="4054" xr:uid="{4762A3C4-5731-4DEE-866F-163AE80852FD}"/>
    <cellStyle name="Input 13 3 4 2" xfId="9434" xr:uid="{79DA6E18-852E-4D49-AA4D-542A1A5D1FE9}"/>
    <cellStyle name="Input 13 3 4 2 2" xfId="33648" xr:uid="{AB23757E-8E51-4A78-A061-142F79638B1D}"/>
    <cellStyle name="Input 13 3 4 3" xfId="14351" xr:uid="{9CCC9D83-59EA-4448-8C23-6B762309E5BB}"/>
    <cellStyle name="Input 13 3 4 3 2" xfId="38381" xr:uid="{76888698-E123-4350-9D9D-283C91417272}"/>
    <cellStyle name="Input 13 3 4 4" xfId="19583" xr:uid="{C5633980-168D-475C-81BE-A2E3C905A594}"/>
    <cellStyle name="Input 13 3 4 4 2" xfId="43409" xr:uid="{C0F32735-4F4D-4960-B490-8FD4B0125782}"/>
    <cellStyle name="Input 13 3 4 5" xfId="24218" xr:uid="{6421F25C-79F8-438E-AD5F-0B188281ABB1}"/>
    <cellStyle name="Input 13 3 4 5 2" xfId="47984" xr:uid="{713F0485-F270-43A7-AF0D-6BB8C8F6F91B}"/>
    <cellStyle name="Input 13 3 4 6" xfId="28812" xr:uid="{1C17C9E4-E5FF-417E-9CA8-38A7A89085BB}"/>
    <cellStyle name="Input 13 3 5" xfId="5159" xr:uid="{83146BBA-B3FE-47FA-9576-58A7D1569CF2}"/>
    <cellStyle name="Input 13 3 5 2" xfId="10538" xr:uid="{36944C26-99BF-4D96-81D2-FC80011C5630}"/>
    <cellStyle name="Input 13 3 5 2 2" xfId="34577" xr:uid="{A08C591C-9CFE-423B-8E2C-824F3D9ACFD6}"/>
    <cellStyle name="Input 13 3 5 3" xfId="15281" xr:uid="{195A82EE-A606-4A61-81B2-C9286E3A4078}"/>
    <cellStyle name="Input 13 3 5 3 2" xfId="39311" xr:uid="{DF1690AE-D89C-4C02-ACB9-79586D23ACD5}"/>
    <cellStyle name="Input 13 3 5 4" xfId="20329" xr:uid="{62416677-708C-4A81-9DC9-7EB28E760B2E}"/>
    <cellStyle name="Input 13 3 5 4 2" xfId="44144" xr:uid="{18EF2EF4-15C1-4CC7-B4E9-11CB91311A00}"/>
    <cellStyle name="Input 13 3 5 5" xfId="24953" xr:uid="{2A3BFE3A-B894-425E-BE79-0EBB2685A3A6}"/>
    <cellStyle name="Input 13 3 5 5 2" xfId="48719" xr:uid="{92960F10-E2EA-4E29-ACBB-60EED891C283}"/>
    <cellStyle name="Input 13 3 5 6" xfId="29729" xr:uid="{1FF0D13D-937A-4D49-B9C3-B55A6561772E}"/>
    <cellStyle name="Input 13 3 6" xfId="5940" xr:uid="{CE2F3E5A-AE86-40F6-8338-7568504ADF37}"/>
    <cellStyle name="Input 13 3 6 2" xfId="11319" xr:uid="{EC0ED0A4-47B9-4C52-B4CF-4ED4C3F6B883}"/>
    <cellStyle name="Input 13 3 6 2 2" xfId="35355" xr:uid="{7E7BF0AF-1C74-46E7-9493-F7D784DD4B9F}"/>
    <cellStyle name="Input 13 3 6 3" xfId="16059" xr:uid="{68FF04A7-C6C9-4091-AE38-1E32D2FB2FA6}"/>
    <cellStyle name="Input 13 3 6 3 2" xfId="40089" xr:uid="{49CC6AB5-4B06-4117-990D-2B42B5E3873A}"/>
    <cellStyle name="Input 13 3 6 4" xfId="21066" xr:uid="{E65821A7-0094-4642-87DF-46727C3D1818}"/>
    <cellStyle name="Input 13 3 6 4 2" xfId="44872" xr:uid="{DC69CDEB-F5D7-48CE-A596-A59C42602A80}"/>
    <cellStyle name="Input 13 3 6 5" xfId="25681" xr:uid="{0A22F4AA-15B6-4913-B58D-4BE9BB35429E}"/>
    <cellStyle name="Input 13 3 6 5 2" xfId="49447" xr:uid="{79999103-9E17-4C83-94BC-B94822F634BD}"/>
    <cellStyle name="Input 13 3 6 6" xfId="30498" xr:uid="{70F0F35D-3E32-496D-8198-0F282B77AD2C}"/>
    <cellStyle name="Input 13 3 7" xfId="6680" xr:uid="{389679A1-8806-4AC5-9705-8C4648E13A01}"/>
    <cellStyle name="Input 13 3 7 2" xfId="12059" xr:uid="{C7681585-EAE4-4F26-A2B3-B00C9C89B90F}"/>
    <cellStyle name="Input 13 3 7 2 2" xfId="36093" xr:uid="{47540034-59A7-4DAE-8DDB-1C35048B3411}"/>
    <cellStyle name="Input 13 3 7 3" xfId="16797" xr:uid="{093D91C0-A7C1-47DD-9869-B84B841B350F}"/>
    <cellStyle name="Input 13 3 7 3 2" xfId="40827" xr:uid="{E85DA6F4-945A-4BAF-AFAE-F5BD7D64AFA0}"/>
    <cellStyle name="Input 13 3 7 4" xfId="21802" xr:uid="{3D637D17-FA02-4F8E-956F-CBB65E80D649}"/>
    <cellStyle name="Input 13 3 7 4 2" xfId="45599" xr:uid="{EB898F15-BECC-4B93-A6B7-299AECF00D50}"/>
    <cellStyle name="Input 13 3 7 5" xfId="26408" xr:uid="{08C37278-265D-459F-9A7E-87C7C6B19EFC}"/>
    <cellStyle name="Input 13 3 7 5 2" xfId="50174" xr:uid="{F5464380-7795-4518-B464-E41F2DF2CFD4}"/>
    <cellStyle name="Input 13 3 7 6" xfId="31227" xr:uid="{1940D732-7CFF-4570-85C2-8B7A289C7EF7}"/>
    <cellStyle name="Input 13 3 8" xfId="7413" xr:uid="{9A7630EB-05A6-48FD-8C18-4D5FC17569A5}"/>
    <cellStyle name="Input 13 3 8 2" xfId="12792" xr:uid="{E9FECED4-76D3-46E0-AE75-57B1DED3F5F7}"/>
    <cellStyle name="Input 13 3 8 2 2" xfId="36824" xr:uid="{1090E617-1683-476D-9D3C-B1C2063F4BF0}"/>
    <cellStyle name="Input 13 3 8 3" xfId="17528" xr:uid="{E6480C25-39FE-4C66-AE44-828250C2B753}"/>
    <cellStyle name="Input 13 3 8 3 2" xfId="41558" xr:uid="{5E85B6CF-1310-4131-A116-A6D9CC783CAD}"/>
    <cellStyle name="Input 13 3 8 4" xfId="22533" xr:uid="{EA91FF61-2057-4946-BA78-AA92839F659B}"/>
    <cellStyle name="Input 13 3 8 4 2" xfId="46321" xr:uid="{BDC4A2B2-123E-4116-A0D9-A0212B27ED4D}"/>
    <cellStyle name="Input 13 3 8 5" xfId="27130" xr:uid="{BB8B752C-0679-44AE-A1EF-594EFFEEEC5E}"/>
    <cellStyle name="Input 13 3 8 5 2" xfId="50896" xr:uid="{B6B14BD2-F615-456C-9E0E-3E98628A86E8}"/>
    <cellStyle name="Input 13 3 8 6" xfId="31949" xr:uid="{2D773D8D-EF89-4245-A4EB-BF3391C6138B}"/>
    <cellStyle name="Input 13 3 9" xfId="8630" xr:uid="{DC0411FF-4876-410C-AD89-27B389107632}"/>
    <cellStyle name="Input 13 3 9 2" xfId="32846" xr:uid="{73EA2B74-AB1E-47FA-B60F-155B519C4804}"/>
    <cellStyle name="Input 13 4" xfId="3005" xr:uid="{DEA3D84C-6DAC-4B22-8FEC-0A33289B591D}"/>
    <cellStyle name="Input 13 4 10" xfId="13430" xr:uid="{AA22A4E1-B780-46D0-96F3-D480F88F8423}"/>
    <cellStyle name="Input 13 4 10 2" xfId="37460" xr:uid="{DE0607CD-EF45-4594-BF3C-384FF01476B8}"/>
    <cellStyle name="Input 13 4 11" xfId="18292" xr:uid="{139B8A6C-0493-4C14-A4B5-CEB6D59B57CA}"/>
    <cellStyle name="Input 13 4 11 2" xfId="42242" xr:uid="{0651A733-DCAC-4172-95D8-45E58E70EF3E}"/>
    <cellStyle name="Input 13 4 12" xfId="18183" xr:uid="{FC4BB9BD-CA4D-4669-9169-8C393D5DE94E}"/>
    <cellStyle name="Input 13 4 12 2" xfId="42184" xr:uid="{70963BFC-A8BE-4905-883F-142DFCC3715B}"/>
    <cellStyle name="Input 13 4 13" xfId="27900" xr:uid="{2552FF0E-B555-40F1-999F-96D185154207}"/>
    <cellStyle name="Input 13 4 2" xfId="3404" xr:uid="{285628D7-761A-4250-A00D-EC89F9F3915A}"/>
    <cellStyle name="Input 13 4 2 10" xfId="23394" xr:uid="{9D2BC472-58E5-40AA-91F6-2080480948C9}"/>
    <cellStyle name="Input 13 4 2 10 2" xfId="47161" xr:uid="{F6300DFD-5F35-44A4-B8A8-039EF0B8EFDD}"/>
    <cellStyle name="Input 13 4 2 11" xfId="28172" xr:uid="{4DF34143-2557-46D9-8DF6-5C502A58E2FD}"/>
    <cellStyle name="Input 13 4 2 2" xfId="4207" xr:uid="{A4340C40-AED3-42B0-B4D5-145CED3E5C4F}"/>
    <cellStyle name="Input 13 4 2 2 2" xfId="9587" xr:uid="{6CD01C61-2E73-4A33-B186-308916F8B8BA}"/>
    <cellStyle name="Input 13 4 2 2 2 2" xfId="33799" xr:uid="{1224C697-AA17-4811-8C41-C4D6505EA727}"/>
    <cellStyle name="Input 13 4 2 2 3" xfId="14502" xr:uid="{39C1A693-FB49-420A-BB13-3788B62588B3}"/>
    <cellStyle name="Input 13 4 2 2 3 2" xfId="38532" xr:uid="{01AE11F3-75F4-4E30-976B-A7D61573B897}"/>
    <cellStyle name="Input 13 4 2 2 4" xfId="19736" xr:uid="{B5A3CC13-E1CC-4C9E-85EA-2EFFD0B84819}"/>
    <cellStyle name="Input 13 4 2 2 4 2" xfId="43561" xr:uid="{AD7ECFF0-96C7-4583-A2E3-7B7C1EFB061F}"/>
    <cellStyle name="Input 13 4 2 2 5" xfId="24370" xr:uid="{26771E0B-BA56-4E83-A868-F4D4536BE8F0}"/>
    <cellStyle name="Input 13 4 2 2 5 2" xfId="48136" xr:uid="{9CCCD6CD-6EFE-4489-BAF9-E6B213E66C17}"/>
    <cellStyle name="Input 13 4 2 2 6" xfId="28962" xr:uid="{C7528FB1-09E4-4576-B4DC-296A7001024A}"/>
    <cellStyle name="Input 13 4 2 3" xfId="5313" xr:uid="{15F55A26-3F42-42D2-B0FE-3F946E5DAD48}"/>
    <cellStyle name="Input 13 4 2 3 2" xfId="10692" xr:uid="{A420142D-EA94-4B63-A19C-037EFC29F0C4}"/>
    <cellStyle name="Input 13 4 2 3 2 2" xfId="34729" xr:uid="{FBF87EA8-D4FA-46CF-8737-FD3B4CC5146A}"/>
    <cellStyle name="Input 13 4 2 3 3" xfId="15433" xr:uid="{514E7954-0BCB-4853-9FAC-031230B83D20}"/>
    <cellStyle name="Input 13 4 2 3 3 2" xfId="39463" xr:uid="{C04EBB54-36C7-44F7-A590-B44CE3457C2E}"/>
    <cellStyle name="Input 13 4 2 3 4" xfId="20481" xr:uid="{B26A63A2-F2F9-49FC-8023-452725AD24ED}"/>
    <cellStyle name="Input 13 4 2 3 4 2" xfId="44295" xr:uid="{23228B30-296E-4A60-88FA-FFE397C47353}"/>
    <cellStyle name="Input 13 4 2 3 5" xfId="25104" xr:uid="{970A7AF8-BB68-4536-8DC4-766BE420BBC7}"/>
    <cellStyle name="Input 13 4 2 3 5 2" xfId="48870" xr:uid="{497BA1A1-096A-4674-B5D3-0FF85E0F2926}"/>
    <cellStyle name="Input 13 4 2 3 6" xfId="29880" xr:uid="{49E2BDF5-C03B-4DFC-A74F-3338E8AC4ED8}"/>
    <cellStyle name="Input 13 4 2 4" xfId="6094" xr:uid="{FE0B3A68-FE3F-4428-A28E-7E103F530450}"/>
    <cellStyle name="Input 13 4 2 4 2" xfId="11473" xr:uid="{CE50EDA4-23CF-45B0-8DDB-0394029D7818}"/>
    <cellStyle name="Input 13 4 2 4 2 2" xfId="35507" xr:uid="{9BEA1781-D2B9-4A55-B8DE-E768892B0354}"/>
    <cellStyle name="Input 13 4 2 4 3" xfId="16211" xr:uid="{D52F293D-1C8B-44C3-AF90-A82715C81EB1}"/>
    <cellStyle name="Input 13 4 2 4 3 2" xfId="40241" xr:uid="{1300FC72-6449-45FE-B7E0-B5CC4AB6C2F9}"/>
    <cellStyle name="Input 13 4 2 4 4" xfId="21217" xr:uid="{B4E0C956-1519-43A3-8F6D-418671326E71}"/>
    <cellStyle name="Input 13 4 2 4 4 2" xfId="45022" xr:uid="{6D98B5FC-0E63-480D-8454-322803F98718}"/>
    <cellStyle name="Input 13 4 2 4 5" xfId="25831" xr:uid="{D90150D8-D115-457C-BB56-C3D6952E83CA}"/>
    <cellStyle name="Input 13 4 2 4 5 2" xfId="49597" xr:uid="{1948B25B-10E1-48BC-AAA7-85C1F78AE362}"/>
    <cellStyle name="Input 13 4 2 4 6" xfId="30649" xr:uid="{2A7AD4A0-AAC9-47F9-AA7D-72C4757AA800}"/>
    <cellStyle name="Input 13 4 2 5" xfId="6833" xr:uid="{B275A2C0-0E7B-4E56-9BA2-1887B86A6F6F}"/>
    <cellStyle name="Input 13 4 2 5 2" xfId="12212" xr:uid="{1BC3CF48-CCC0-443E-AB2E-4B22048C7964}"/>
    <cellStyle name="Input 13 4 2 5 2 2" xfId="36244" xr:uid="{4E513914-B155-40BB-92FC-7381ADA53379}"/>
    <cellStyle name="Input 13 4 2 5 3" xfId="16948" xr:uid="{5CDC3C83-E77B-46BD-8257-5BA3B06FC4C5}"/>
    <cellStyle name="Input 13 4 2 5 3 2" xfId="40978" xr:uid="{FC81722A-88BA-4C92-8FA0-E1F7246ED1E3}"/>
    <cellStyle name="Input 13 4 2 5 4" xfId="21953" xr:uid="{BCB84616-A831-491B-8FF7-976B62C7E87D}"/>
    <cellStyle name="Input 13 4 2 5 4 2" xfId="45749" xr:uid="{8930A588-E04E-4A08-9A24-399881D39163}"/>
    <cellStyle name="Input 13 4 2 5 5" xfId="26558" xr:uid="{5920D76F-7164-4F80-9682-E70F0D334851}"/>
    <cellStyle name="Input 13 4 2 5 5 2" xfId="50324" xr:uid="{E570F91F-F5B2-435A-86BA-ECDF8A39356C}"/>
    <cellStyle name="Input 13 4 2 5 6" xfId="31377" xr:uid="{BFA9B70F-4DF2-4B2A-B230-889A7C54E952}"/>
    <cellStyle name="Input 13 4 2 6" xfId="7566" xr:uid="{C5269B2C-7169-4F05-8780-9385229B7334}"/>
    <cellStyle name="Input 13 4 2 6 2" xfId="12945" xr:uid="{BD51C671-6A9A-4BCF-9A40-82A1CE84F07E}"/>
    <cellStyle name="Input 13 4 2 6 2 2" xfId="36975" xr:uid="{E4C792F0-30D3-4C4B-B2DD-E181AF478DDF}"/>
    <cellStyle name="Input 13 4 2 6 3" xfId="17679" xr:uid="{DCAF7267-C7F3-42B7-8882-9C51E7FC85B4}"/>
    <cellStyle name="Input 13 4 2 6 3 2" xfId="41709" xr:uid="{0BF62110-38A1-40E6-96B5-1925E1CA1F00}"/>
    <cellStyle name="Input 13 4 2 6 4" xfId="22684" xr:uid="{06039131-6B41-4D9C-A73A-29947F576B55}"/>
    <cellStyle name="Input 13 4 2 6 4 2" xfId="46471" xr:uid="{EC4E4189-709F-4AAA-A6BE-24E4332CDFE7}"/>
    <cellStyle name="Input 13 4 2 6 5" xfId="27280" xr:uid="{4661D45F-A8C4-4302-AA8A-6383B1B26F7D}"/>
    <cellStyle name="Input 13 4 2 6 5 2" xfId="51046" xr:uid="{3D11AD14-AB9B-4FA4-A098-FA835450C222}"/>
    <cellStyle name="Input 13 4 2 6 6" xfId="32099" xr:uid="{99148C92-F39B-4FC5-A0C8-C63FD5AE2526}"/>
    <cellStyle name="Input 13 4 2 7" xfId="8786" xr:uid="{82DF4ADD-6B59-4108-A57B-582088E85319}"/>
    <cellStyle name="Input 13 4 2 7 2" xfId="33000" xr:uid="{9A7783CC-1C5C-47F0-A6FD-C449C7992AA7}"/>
    <cellStyle name="Input 13 4 2 8" xfId="13703" xr:uid="{7CFA1C12-6383-4484-A9E0-C84221DE96A1}"/>
    <cellStyle name="Input 13 4 2 8 2" xfId="37733" xr:uid="{E89DF19C-AA56-4769-801B-DEFF7422227E}"/>
    <cellStyle name="Input 13 4 2 9" xfId="18677" xr:uid="{BF97F881-FA4F-427B-93B8-C33B87E85542}"/>
    <cellStyle name="Input 13 4 2 9 2" xfId="42516" xr:uid="{8FE911CA-CF6E-4D85-8AB1-7B2697817B1E}"/>
    <cellStyle name="Input 13 4 3" xfId="3425" xr:uid="{70E92133-9581-4BFD-9330-DD76E69368CF}"/>
    <cellStyle name="Input 13 4 3 10" xfId="23415" xr:uid="{0CFC911B-756F-4511-9010-AE2821BE0072}"/>
    <cellStyle name="Input 13 4 3 10 2" xfId="47182" xr:uid="{1986A48D-3E53-4439-B4E3-CDA0C9C2B618}"/>
    <cellStyle name="Input 13 4 3 11" xfId="28193" xr:uid="{757BA08A-FDEA-43A4-8FB4-81F6688812C4}"/>
    <cellStyle name="Input 13 4 3 2" xfId="4228" xr:uid="{6FCA5FAF-D596-425E-8A58-8F70EF9217D3}"/>
    <cellStyle name="Input 13 4 3 2 2" xfId="9608" xr:uid="{5390B89E-AC90-4881-A662-DFD031C6CB6E}"/>
    <cellStyle name="Input 13 4 3 2 2 2" xfId="33820" xr:uid="{8FA5E889-3DBA-49B3-9FA1-15F0A43B0687}"/>
    <cellStyle name="Input 13 4 3 2 3" xfId="14523" xr:uid="{7BEC0FE8-0F67-4E6C-B39A-6645732869D4}"/>
    <cellStyle name="Input 13 4 3 2 3 2" xfId="38553" xr:uid="{EDC30BBF-C751-4978-8873-DD71B0697D19}"/>
    <cellStyle name="Input 13 4 3 2 4" xfId="19757" xr:uid="{4CE6F91F-DACA-4A1A-9B50-2B93BCC8EBE8}"/>
    <cellStyle name="Input 13 4 3 2 4 2" xfId="43582" xr:uid="{EFE823BC-9D28-40F3-AC9D-B633C1ECF037}"/>
    <cellStyle name="Input 13 4 3 2 5" xfId="24391" xr:uid="{725CB75F-1328-4994-BE2C-373E6D172E28}"/>
    <cellStyle name="Input 13 4 3 2 5 2" xfId="48157" xr:uid="{D9FAD20F-7AEA-4B0C-A068-F82C65AA5CAE}"/>
    <cellStyle name="Input 13 4 3 2 6" xfId="28983" xr:uid="{95C3E3AD-6B49-48B0-8BB1-B31ABE12F50B}"/>
    <cellStyle name="Input 13 4 3 3" xfId="5334" xr:uid="{87B7C32B-1B90-43E8-9A06-F1361F24C198}"/>
    <cellStyle name="Input 13 4 3 3 2" xfId="10713" xr:uid="{22346611-74FB-4A63-BE6E-105590D0BBF5}"/>
    <cellStyle name="Input 13 4 3 3 2 2" xfId="34750" xr:uid="{F783F5A3-777F-4EA4-9893-61FA9AAA2DED}"/>
    <cellStyle name="Input 13 4 3 3 3" xfId="15454" xr:uid="{1B9AF19F-5645-4600-BFEF-C8C571BE89FF}"/>
    <cellStyle name="Input 13 4 3 3 3 2" xfId="39484" xr:uid="{56637A02-2B94-41F3-A8D9-EB387817BC4C}"/>
    <cellStyle name="Input 13 4 3 3 4" xfId="20502" xr:uid="{68E47473-9BE9-42FC-AFF6-852FD908475E}"/>
    <cellStyle name="Input 13 4 3 3 4 2" xfId="44316" xr:uid="{4311053A-D676-4BB7-9410-97CDE92B825A}"/>
    <cellStyle name="Input 13 4 3 3 5" xfId="25125" xr:uid="{1FB72945-3908-446E-8B40-326F5E206C06}"/>
    <cellStyle name="Input 13 4 3 3 5 2" xfId="48891" xr:uid="{4F0BCB96-00E0-4192-9275-5889374055FE}"/>
    <cellStyle name="Input 13 4 3 3 6" xfId="29901" xr:uid="{D6F2410A-FF71-47A9-8CEA-D8784208C6EC}"/>
    <cellStyle name="Input 13 4 3 4" xfId="6115" xr:uid="{352C11DC-AEAD-4480-952E-74262720F2CE}"/>
    <cellStyle name="Input 13 4 3 4 2" xfId="11494" xr:uid="{03DF21F0-0A21-4763-80B0-490A418A0720}"/>
    <cellStyle name="Input 13 4 3 4 2 2" xfId="35528" xr:uid="{04C79092-4754-4635-B8C0-5617AEFC2631}"/>
    <cellStyle name="Input 13 4 3 4 3" xfId="16232" xr:uid="{31670AF9-737D-4EBA-AEDA-14730F3D0CA3}"/>
    <cellStyle name="Input 13 4 3 4 3 2" xfId="40262" xr:uid="{096D277C-AAF6-465F-861F-91AEE26E4CD6}"/>
    <cellStyle name="Input 13 4 3 4 4" xfId="21238" xr:uid="{8497C408-37C7-4269-A3A0-48E9F0B6D429}"/>
    <cellStyle name="Input 13 4 3 4 4 2" xfId="45043" xr:uid="{54BA61F2-01B9-424F-84C9-E433B2A86E26}"/>
    <cellStyle name="Input 13 4 3 4 5" xfId="25852" xr:uid="{EA896B4F-3ED1-463A-ABFF-B9C99656E89C}"/>
    <cellStyle name="Input 13 4 3 4 5 2" xfId="49618" xr:uid="{D5DBD2E8-7457-406E-8D0B-B7AF2AAB1AAC}"/>
    <cellStyle name="Input 13 4 3 4 6" xfId="30670" xr:uid="{D39C8689-EDB5-4630-8878-ABB8A579FE39}"/>
    <cellStyle name="Input 13 4 3 5" xfId="6854" xr:uid="{AEED3F09-7E29-4944-84AC-960218D7DED3}"/>
    <cellStyle name="Input 13 4 3 5 2" xfId="12233" xr:uid="{DAD2C1C4-ACBA-4671-883F-446F5EAE0940}"/>
    <cellStyle name="Input 13 4 3 5 2 2" xfId="36265" xr:uid="{50AC1C89-E221-47FD-89E2-596270A83280}"/>
    <cellStyle name="Input 13 4 3 5 3" xfId="16969" xr:uid="{4169CFFF-92F3-42C3-8103-9503235DC505}"/>
    <cellStyle name="Input 13 4 3 5 3 2" xfId="40999" xr:uid="{7EDCF258-F40F-4D58-9D49-C1B5FDEDB231}"/>
    <cellStyle name="Input 13 4 3 5 4" xfId="21974" xr:uid="{1265CB4F-C0A9-4DA0-8B00-19445B3EC202}"/>
    <cellStyle name="Input 13 4 3 5 4 2" xfId="45770" xr:uid="{B5017867-9594-4C4A-BBEB-5264CCE6045B}"/>
    <cellStyle name="Input 13 4 3 5 5" xfId="26579" xr:uid="{726C984B-C6E6-418E-97F8-A1226C3704A3}"/>
    <cellStyle name="Input 13 4 3 5 5 2" xfId="50345" xr:uid="{449FFA42-DD3C-4AD0-B61C-E956E63762E7}"/>
    <cellStyle name="Input 13 4 3 5 6" xfId="31398" xr:uid="{D5012EC1-1AF3-4E38-AF04-AE6DFB580A74}"/>
    <cellStyle name="Input 13 4 3 6" xfId="7587" xr:uid="{C0D21708-73F9-4173-87B3-E102D75CA36B}"/>
    <cellStyle name="Input 13 4 3 6 2" xfId="12966" xr:uid="{0B982FDE-B6C6-459E-995D-EBCA5751808D}"/>
    <cellStyle name="Input 13 4 3 6 2 2" xfId="36996" xr:uid="{CFD7410C-E9F2-4787-BF9F-F1A275831AF5}"/>
    <cellStyle name="Input 13 4 3 6 3" xfId="17700" xr:uid="{FB6DE74E-5000-4AAB-84C3-0C6E147C5DB2}"/>
    <cellStyle name="Input 13 4 3 6 3 2" xfId="41730" xr:uid="{63ED55DA-C38E-4505-9FF1-CA5AC0CE3BFF}"/>
    <cellStyle name="Input 13 4 3 6 4" xfId="22705" xr:uid="{2FCA7CCF-DF8F-425B-9922-D50C84E5F01C}"/>
    <cellStyle name="Input 13 4 3 6 4 2" xfId="46492" xr:uid="{1935C61F-36EE-4564-A67A-B84895EE2350}"/>
    <cellStyle name="Input 13 4 3 6 5" xfId="27301" xr:uid="{1ED41C87-A28C-437E-9E61-9651A703FC4E}"/>
    <cellStyle name="Input 13 4 3 6 5 2" xfId="51067" xr:uid="{B5F941EB-1183-4CB8-A8FC-665FC6EE5629}"/>
    <cellStyle name="Input 13 4 3 6 6" xfId="32120" xr:uid="{AF007AD6-B2F7-44F4-8DEB-473BF553D8AA}"/>
    <cellStyle name="Input 13 4 3 7" xfId="8807" xr:uid="{28B9722D-56F7-4BEC-BA75-53CD1AB772A3}"/>
    <cellStyle name="Input 13 4 3 7 2" xfId="33021" xr:uid="{D0DEC67E-8346-48C0-A96B-B66522FFA580}"/>
    <cellStyle name="Input 13 4 3 8" xfId="13724" xr:uid="{7F62A3DC-1243-4CB6-A831-08A2F7E54B31}"/>
    <cellStyle name="Input 13 4 3 8 2" xfId="37754" xr:uid="{7C004276-1A1E-4FA8-B3DE-252E979FEECE}"/>
    <cellStyle name="Input 13 4 3 9" xfId="18698" xr:uid="{3F3977FB-3F68-4B86-A9A0-8947638AE532}"/>
    <cellStyle name="Input 13 4 3 9 2" xfId="42537" xr:uid="{109CC429-F387-4834-8FA6-FBC90A72DA46}"/>
    <cellStyle name="Input 13 4 4" xfId="3931" xr:uid="{0C944575-2A08-4178-B45B-712F7FA1471B}"/>
    <cellStyle name="Input 13 4 4 2" xfId="9311" xr:uid="{F4C8E6EB-3855-47DD-A7CB-BBA8D8B05CDC}"/>
    <cellStyle name="Input 13 4 4 2 2" xfId="33525" xr:uid="{E30350E6-4704-4BE4-A7E0-4131F4CFF0EE}"/>
    <cellStyle name="Input 13 4 4 3" xfId="14228" xr:uid="{80DF9786-D088-4AAF-B212-25EE21BCD244}"/>
    <cellStyle name="Input 13 4 4 3 2" xfId="38258" xr:uid="{8E8903C4-FF89-4E97-BA59-330FBCBC0F9E}"/>
    <cellStyle name="Input 13 4 4 4" xfId="19398" xr:uid="{84D3A1EB-22DA-4AC9-9538-CD35C8001A58}"/>
    <cellStyle name="Input 13 4 4 4 2" xfId="43226" xr:uid="{B81150AC-6A35-4C7A-90B9-9611279E1A45}"/>
    <cellStyle name="Input 13 4 4 5" xfId="24035" xr:uid="{443B1F2F-4280-4042-9FDA-FA1D46CA7662}"/>
    <cellStyle name="Input 13 4 4 5 2" xfId="47801" xr:uid="{A1E5853A-7B93-42DA-9907-05FDEE3BB354}"/>
    <cellStyle name="Input 13 4 4 6" xfId="28691" xr:uid="{16C6AA72-A733-4288-B850-7794E09A31F5}"/>
    <cellStyle name="Input 13 4 5" xfId="4903" xr:uid="{07B4921F-28CC-42B2-8BBE-59C699281003}"/>
    <cellStyle name="Input 13 4 5 2" xfId="10282" xr:uid="{19DAFB92-D1CD-4AAF-AFC0-D1A1EEC217A4}"/>
    <cellStyle name="Input 13 4 5 2 2" xfId="34426" xr:uid="{AF789A53-85A3-44D5-8B26-E971A7973135}"/>
    <cellStyle name="Input 13 4 5 3" xfId="15130" xr:uid="{FE338D62-F83F-4643-98FC-2C34975B7568}"/>
    <cellStyle name="Input 13 4 5 3 2" xfId="39160" xr:uid="{6E90F1E8-B3FE-495F-BAF5-7111ECD1250B}"/>
    <cellStyle name="Input 13 4 5 4" xfId="19201" xr:uid="{FB8E9A6D-738C-4DBA-B35D-D3599F1F4B6E}"/>
    <cellStyle name="Input 13 4 5 4 2" xfId="43032" xr:uid="{40291BF7-9D8D-486B-93DB-041A40E6FCC0}"/>
    <cellStyle name="Input 13 4 5 5" xfId="23877" xr:uid="{2E2CE4FF-000C-4FFD-A018-A8D9EEDCC0D7}"/>
    <cellStyle name="Input 13 4 5 5 2" xfId="47643" xr:uid="{CEC6A695-20B2-48AF-8733-62ED5AF45E2A}"/>
    <cellStyle name="Input 13 4 5 6" xfId="29581" xr:uid="{1827E111-9233-4974-8ED4-0BFF7050A508}"/>
    <cellStyle name="Input 13 4 6" xfId="4719" xr:uid="{7029B846-6F13-4669-B9BD-BA7983CB93D8}"/>
    <cellStyle name="Input 13 4 6 2" xfId="10099" xr:uid="{EFEDB7C7-AC25-4BFF-94B0-33819E5A4A36}"/>
    <cellStyle name="Input 13 4 6 2 2" xfId="34294" xr:uid="{289A103B-1825-40BA-9180-CBED397B7604}"/>
    <cellStyle name="Input 13 4 6 3" xfId="14997" xr:uid="{28242A2B-D72A-4505-9003-DEE961C40952}"/>
    <cellStyle name="Input 13 4 6 3 2" xfId="39027" xr:uid="{BAA42C05-D674-49C7-92D6-F62124F34926}"/>
    <cellStyle name="Input 13 4 6 4" xfId="19331" xr:uid="{36025874-737C-41D2-AE10-4D0793E73B80}"/>
    <cellStyle name="Input 13 4 6 4 2" xfId="43160" xr:uid="{8E273EB6-53D5-4D11-AB6C-7EA4D71A1763}"/>
    <cellStyle name="Input 13 4 6 5" xfId="23979" xr:uid="{82C3A1C4-6F66-4E82-A0B6-712D7D8C53FC}"/>
    <cellStyle name="Input 13 4 6 5 2" xfId="47745" xr:uid="{3581E076-D6AF-47C1-8229-7535F0C954D2}"/>
    <cellStyle name="Input 13 4 6 6" xfId="29451" xr:uid="{A4E5A1C0-558F-4A21-BF5D-5877062FF38F}"/>
    <cellStyle name="Input 13 4 7" xfId="4853" xr:uid="{51371671-1072-44FE-B184-7AFE84DC7E11}"/>
    <cellStyle name="Input 13 4 7 2" xfId="10232" xr:uid="{D0C3D903-ACE1-4D45-89CE-D6D1D3B9B327}"/>
    <cellStyle name="Input 13 4 7 2 2" xfId="34385" xr:uid="{423DB5B5-6FD7-4584-8F8E-F78B2B692354}"/>
    <cellStyle name="Input 13 4 7 3" xfId="15089" xr:uid="{8BA1E580-F005-4793-A24E-509BD7E19D2C}"/>
    <cellStyle name="Input 13 4 7 3 2" xfId="39119" xr:uid="{66A48FE5-D5A2-4AEA-93A1-C38CBA32D7ED}"/>
    <cellStyle name="Input 13 4 7 4" xfId="19237" xr:uid="{62684466-8313-4513-909D-16C4CE28FA34}"/>
    <cellStyle name="Input 13 4 7 4 2" xfId="43067" xr:uid="{3AC819A1-75BC-4E6E-9969-3F8117C81676}"/>
    <cellStyle name="Input 13 4 7 5" xfId="23912" xr:uid="{932BE1CA-3D68-4256-8DA4-DA1D886332F6}"/>
    <cellStyle name="Input 13 4 7 5 2" xfId="47678" xr:uid="{00644A87-57F2-4995-93A0-94B9222A0077}"/>
    <cellStyle name="Input 13 4 7 6" xfId="29542" xr:uid="{F56FFB30-4E5F-49F5-8E9C-E626C4095CB9}"/>
    <cellStyle name="Input 13 4 8" xfId="4753" xr:uid="{58DA45BD-1B14-433C-A807-38C5A63742D5}"/>
    <cellStyle name="Input 13 4 8 2" xfId="10133" xr:uid="{2DD85B73-9E4B-4748-89FB-D35ABB1E8EDC}"/>
    <cellStyle name="Input 13 4 8 2 2" xfId="34319" xr:uid="{CE7D2D3B-F51B-4171-84F9-2C3F3C9CFE69}"/>
    <cellStyle name="Input 13 4 8 3" xfId="15022" xr:uid="{140F5877-D6EC-47B2-B3EA-BAF7211F3484}"/>
    <cellStyle name="Input 13 4 8 3 2" xfId="39052" xr:uid="{5EB1B792-215D-4F91-84E0-605EA7BA55DC}"/>
    <cellStyle name="Input 13 4 8 4" xfId="19310" xr:uid="{865391BF-41A1-4ED7-8DD8-A0EE9B44BD36}"/>
    <cellStyle name="Input 13 4 8 4 2" xfId="43140" xr:uid="{58B5EA9A-C460-4987-96FA-02604B5CEE5F}"/>
    <cellStyle name="Input 13 4 8 5" xfId="23961" xr:uid="{3C027771-CF7A-4588-93BD-7D2CDF7652F0}"/>
    <cellStyle name="Input 13 4 8 5 2" xfId="47727" xr:uid="{58B4A8B2-5404-4889-A8E7-696AE7DB603C}"/>
    <cellStyle name="Input 13 4 8 6" xfId="29475" xr:uid="{01D54543-1F53-4839-A8F1-D8FBD37C1112}"/>
    <cellStyle name="Input 13 4 9" xfId="8389" xr:uid="{A3246C72-10FF-4CFB-A1AB-38DC5E568117}"/>
    <cellStyle name="Input 13 4 9 2" xfId="32710" xr:uid="{6F199551-DFB7-43AC-A9E9-C73A331BA219}"/>
    <cellStyle name="Input 13 5" xfId="3887" xr:uid="{A7791E96-B34A-4E71-9B35-9FE4F078F9E8}"/>
    <cellStyle name="Input 13 5 2" xfId="9267" xr:uid="{DFB68B79-0D3D-4A06-A41D-81460BD7EC32}"/>
    <cellStyle name="Input 13 5 2 2" xfId="33481" xr:uid="{BAB70A58-F29E-4692-B6E6-1D5A04E0171A}"/>
    <cellStyle name="Input 13 5 3" xfId="14184" xr:uid="{91C44338-5720-40B7-9FBC-1A4E175D06A6}"/>
    <cellStyle name="Input 13 5 3 2" xfId="38214" xr:uid="{C0D4FE1C-4914-4C16-BE0A-C8019F67FD5B}"/>
    <cellStyle name="Input 13 5 4" xfId="19249" xr:uid="{46641099-9630-4403-AD70-DE67BFDDBF33}"/>
    <cellStyle name="Input 13 5 4 2" xfId="43079" xr:uid="{67D64A74-CC6C-4A66-A7D9-E6776D51F58D}"/>
    <cellStyle name="Input 13 5 5" xfId="28647" xr:uid="{9EC52B17-5182-40EB-9AFC-243AEECFC55E}"/>
    <cellStyle name="Input 13 6" xfId="4823" xr:uid="{917E57F9-7BAD-474F-9759-730B76975637}"/>
    <cellStyle name="Input 13 6 2" xfId="10202" xr:uid="{62914C74-4A61-4820-A3A3-F86698754332}"/>
    <cellStyle name="Input 13 6 2 2" xfId="34370" xr:uid="{30985934-307E-4D90-9D13-34F7DFABC79F}"/>
    <cellStyle name="Input 13 6 3" xfId="15074" xr:uid="{40C613FD-122E-445A-B139-C5FE31DB24EF}"/>
    <cellStyle name="Input 13 6 3 2" xfId="39104" xr:uid="{B9D73ABD-1A07-4B32-942B-4870640788F8}"/>
    <cellStyle name="Input 13 6 4" xfId="19303" xr:uid="{4866CF77-AF65-43C9-9F00-C7BB84A1376C}"/>
    <cellStyle name="Input 13 6 4 2" xfId="43133" xr:uid="{12F3D7E1-2AF4-4C10-BF1D-F1988056A9C9}"/>
    <cellStyle name="Input 13 6 5" xfId="23954" xr:uid="{3EB9EC13-FFDD-40B4-ADFF-429A68AAD315}"/>
    <cellStyle name="Input 13 6 5 2" xfId="47720" xr:uid="{839C0B36-806C-4FF4-A70E-705E60ABAF54}"/>
    <cellStyle name="Input 13 6 6" xfId="29527" xr:uid="{31949387-0F1E-4396-94B2-E26C879FFB01}"/>
    <cellStyle name="Input 13 7" xfId="4783" xr:uid="{F17B4AEF-4BB0-4782-8C86-CE80C0B8DFD7}"/>
    <cellStyle name="Input 13 7 2" xfId="10162" xr:uid="{9EAE47CC-349F-4C89-A7F2-F22A1AF005E0}"/>
    <cellStyle name="Input 13 7 2 2" xfId="34337" xr:uid="{73ECAE80-1F9F-453E-BE54-C34102B32844}"/>
    <cellStyle name="Input 13 7 3" xfId="15041" xr:uid="{D84DC6C1-29C6-463A-BBF6-A49962A10772}"/>
    <cellStyle name="Input 13 7 3 2" xfId="39071" xr:uid="{48472888-B1CC-4A2C-9DC8-73AC1638E3C1}"/>
    <cellStyle name="Input 13 7 4" xfId="19271" xr:uid="{637A6C19-CEF9-4991-8D93-5B82C80E6763}"/>
    <cellStyle name="Input 13 7 4 2" xfId="43101" xr:uid="{A178AD5E-BAF9-4F3D-8141-345E801ABE96}"/>
    <cellStyle name="Input 13 7 5" xfId="23922" xr:uid="{8F88BBC2-1B06-4FEE-8A48-C25CFCD36FA5}"/>
    <cellStyle name="Input 13 7 5 2" xfId="47688" xr:uid="{63A4AEF5-FF72-49F6-A3A5-C81E08F6511E}"/>
    <cellStyle name="Input 13 7 6" xfId="29494" xr:uid="{6F3200FD-D39D-4B29-900B-E4AC6BEFABE1}"/>
    <cellStyle name="Input 13 8" xfId="4802" xr:uid="{56488795-63AF-4416-B676-77E199713D62}"/>
    <cellStyle name="Input 13 8 2" xfId="10181" xr:uid="{23D8960C-C9CD-4E04-BC72-24B8A8FE4583}"/>
    <cellStyle name="Input 13 8 2 2" xfId="34356" xr:uid="{B79CBD90-D780-429C-AA74-BF77189F1BF2}"/>
    <cellStyle name="Input 13 8 3" xfId="15060" xr:uid="{02825F40-081B-4BEF-9BC4-31A351AB1999}"/>
    <cellStyle name="Input 13 8 3 2" xfId="39090" xr:uid="{2BC5D1B0-0BC3-4BAB-AFF5-26B65D4B2D6B}"/>
    <cellStyle name="Input 13 8 4" xfId="19183" xr:uid="{2E6F4B32-36F7-440B-933E-96B9ABF99D50}"/>
    <cellStyle name="Input 13 8 4 2" xfId="43015" xr:uid="{9B1BFA18-C71F-4FF2-AE48-67FE43645302}"/>
    <cellStyle name="Input 13 8 5" xfId="23862" xr:uid="{2A2730E0-7371-447F-A963-7566A4AAFEA3}"/>
    <cellStyle name="Input 13 8 5 2" xfId="47628" xr:uid="{5B9DEAEB-A179-4066-8435-24702523FEAF}"/>
    <cellStyle name="Input 13 8 6" xfId="29513" xr:uid="{9B7B0734-AC46-4DA0-A23B-D0274BB1B1CD}"/>
    <cellStyle name="Input 13 9" xfId="8306" xr:uid="{55476902-B6B9-446F-8B7F-03B3EF6C4DF9}"/>
    <cellStyle name="Input 13 9 2" xfId="19191" xr:uid="{4F644EE3-316E-4C36-8EE3-6506FCB68660}"/>
    <cellStyle name="Input 13 9 2 2" xfId="43023" xr:uid="{6EFAEEE3-EB8F-4234-A099-61F19DAC6BBB}"/>
    <cellStyle name="Input 13 9 3" xfId="23870" xr:uid="{184D4000-7C1E-4611-8D6D-F1E39295C011}"/>
    <cellStyle name="Input 13 9 3 2" xfId="47636" xr:uid="{2C190124-F544-468D-ABE7-7F1C4CFA5608}"/>
    <cellStyle name="Input 13 9 4" xfId="32658" xr:uid="{1EDFBFB7-E5B1-4C0D-B2CE-59D7BD886B58}"/>
    <cellStyle name="Input 14" xfId="978" xr:uid="{00000000-0005-0000-0000-0000D2030000}"/>
    <cellStyle name="Input 14 10" xfId="8095" xr:uid="{0E97138F-627B-4D91-9EE3-0FAE84914C1D}"/>
    <cellStyle name="Input 14 10 2" xfId="32574" xr:uid="{B0A0A541-983E-4C81-BE8C-6CA06788784A}"/>
    <cellStyle name="Input 14 11" xfId="18215" xr:uid="{79EE440E-BC7D-419A-A1C6-7FCE4E465E3B}"/>
    <cellStyle name="Input 14 11 2" xfId="42196" xr:uid="{760F271B-A266-4771-AF28-19A916468BAC}"/>
    <cellStyle name="Input 14 12" xfId="2856" xr:uid="{BC7CB84F-B34F-4C2D-9D4C-1AC4C778B571}"/>
    <cellStyle name="Input 14 13" xfId="3051" xr:uid="{6097297E-87B7-4A48-9C54-77055477C607}"/>
    <cellStyle name="Input 14 2" xfId="2033" xr:uid="{51AB1585-0501-4371-9AE8-A68A001C6040}"/>
    <cellStyle name="Input 14 2 10" xfId="13504" xr:uid="{4B190E4A-EFD1-40EE-A9CF-AE9B91CEB551}"/>
    <cellStyle name="Input 14 2 10 2" xfId="37534" xr:uid="{C0B2EBF9-3810-455B-9DCA-D6F523FDC3A6}"/>
    <cellStyle name="Input 14 2 11" xfId="18476" xr:uid="{4732CCE9-7C52-4DD4-8DB7-D2F1422AEAC4}"/>
    <cellStyle name="Input 14 2 11 2" xfId="42318" xr:uid="{4818029B-D792-4867-8B2B-78DB0A64F880}"/>
    <cellStyle name="Input 14 2 12" xfId="23222" xr:uid="{99F2BA82-6C94-4B8A-B070-B4DFC44609A2}"/>
    <cellStyle name="Input 14 2 12 2" xfId="46991" xr:uid="{F92C2B19-27FB-49E5-AF3C-541ED866F258}"/>
    <cellStyle name="Input 14 2 13" xfId="3195" xr:uid="{9C3828A2-A401-4574-ADFF-D99A985BE097}"/>
    <cellStyle name="Input 14 2 14" xfId="27974" xr:uid="{7C35D218-3FDF-44A3-8177-2B23356E3A88}"/>
    <cellStyle name="Input 14 2 2" xfId="2380" xr:uid="{9E8ECFA6-0849-425D-A4AF-279ADC95C6F4}"/>
    <cellStyle name="Input 14 2 2 10" xfId="23465" xr:uid="{EA7166CA-9E2B-45F2-88A2-6BCD767D3C59}"/>
    <cellStyle name="Input 14 2 2 10 2" xfId="47231" xr:uid="{7568E435-6F25-4F63-99C5-6CDA1A4C3A54}"/>
    <cellStyle name="Input 14 2 2 11" xfId="3479" xr:uid="{B83A6AC6-56C0-4E4C-83B5-8D73CBE81D6C}"/>
    <cellStyle name="Input 14 2 2 12" xfId="28245" xr:uid="{B88A01BC-E1A3-4E7C-B54B-97264EDE434D}"/>
    <cellStyle name="Input 14 2 2 2" xfId="4282" xr:uid="{155D9F42-AF57-4199-A329-F4E129C9F355}"/>
    <cellStyle name="Input 14 2 2 2 2" xfId="9662" xr:uid="{2896BCB1-EA15-443F-8D7C-41D6FA6663D1}"/>
    <cellStyle name="Input 14 2 2 2 2 2" xfId="33874" xr:uid="{2EF2CBBF-4F94-4219-BD0C-030420AAB247}"/>
    <cellStyle name="Input 14 2 2 2 3" xfId="14577" xr:uid="{18C6AAEF-1266-490B-B516-FBC254D8EC5E}"/>
    <cellStyle name="Input 14 2 2 2 3 2" xfId="38607" xr:uid="{036E30E4-A2E4-41B9-97B2-4E7EE8EF29C7}"/>
    <cellStyle name="Input 14 2 2 2 4" xfId="19811" xr:uid="{32FA4553-FE05-401E-8746-907410E18C60}"/>
    <cellStyle name="Input 14 2 2 2 4 2" xfId="43634" xr:uid="{32B9C81B-3DAA-4DFD-AE06-31C4892AA4DC}"/>
    <cellStyle name="Input 14 2 2 2 5" xfId="24443" xr:uid="{91DF3A15-2041-47DE-87CE-0C5A1D6CA5E5}"/>
    <cellStyle name="Input 14 2 2 2 5 2" xfId="48209" xr:uid="{9D9F239A-F371-4528-B224-05CC8215A04B}"/>
    <cellStyle name="Input 14 2 2 2 6" xfId="29035" xr:uid="{429FB20F-2EB2-4362-BC5A-CB949DF1936F}"/>
    <cellStyle name="Input 14 2 2 3" xfId="5388" xr:uid="{10EE3B31-F8E8-4007-9CE4-FD14A6DF342C}"/>
    <cellStyle name="Input 14 2 2 3 2" xfId="10767" xr:uid="{855C0FE9-66B1-4A1D-AA8A-2665B63DA0B4}"/>
    <cellStyle name="Input 14 2 2 3 2 2" xfId="34804" xr:uid="{EC901393-4820-4765-948A-2F68383DB55A}"/>
    <cellStyle name="Input 14 2 2 3 3" xfId="15508" xr:uid="{53F57FCE-05AF-439D-B270-0E61E2F7F264}"/>
    <cellStyle name="Input 14 2 2 3 3 2" xfId="39538" xr:uid="{F4802A95-9778-4FAC-A871-D3275CC6DF0A}"/>
    <cellStyle name="Input 14 2 2 3 4" xfId="20556" xr:uid="{DEF1D7EF-0302-4866-BF34-ABF453F6A867}"/>
    <cellStyle name="Input 14 2 2 3 4 2" xfId="44368" xr:uid="{FF503FFE-4A69-4F95-BAC1-DFF9293648E7}"/>
    <cellStyle name="Input 14 2 2 3 5" xfId="25177" xr:uid="{C31BEB3C-FD91-4EE4-80F0-22B97D15D0A8}"/>
    <cellStyle name="Input 14 2 2 3 5 2" xfId="48943" xr:uid="{79A63D85-7B9C-4A78-8639-1DFE17D1D2C5}"/>
    <cellStyle name="Input 14 2 2 3 6" xfId="29953" xr:uid="{9EB45DC8-05BC-4A4D-8FA5-F38FF98A60E1}"/>
    <cellStyle name="Input 14 2 2 4" xfId="6169" xr:uid="{4EAA2448-CE85-4E2A-99D8-E4C4656A64E3}"/>
    <cellStyle name="Input 14 2 2 4 2" xfId="11548" xr:uid="{37FB702D-69A4-4F40-AA26-351539A14E06}"/>
    <cellStyle name="Input 14 2 2 4 2 2" xfId="35582" xr:uid="{C4ECB17B-ACFD-41DC-93FD-779C03CEE55A}"/>
    <cellStyle name="Input 14 2 2 4 3" xfId="16286" xr:uid="{4A0282DA-281A-4C76-AA28-55A329A1BE42}"/>
    <cellStyle name="Input 14 2 2 4 3 2" xfId="40316" xr:uid="{38B1512C-8FED-4027-A07F-398350EE085D}"/>
    <cellStyle name="Input 14 2 2 4 4" xfId="21292" xr:uid="{91859047-BD29-48A7-9C72-6396815D37F4}"/>
    <cellStyle name="Input 14 2 2 4 4 2" xfId="45095" xr:uid="{987AA89E-DBE3-4399-A1A1-1D9DEFFEDE5B}"/>
    <cellStyle name="Input 14 2 2 4 5" xfId="25904" xr:uid="{25D2EBFE-6650-4E2B-89B1-9F3FA7B146C5}"/>
    <cellStyle name="Input 14 2 2 4 5 2" xfId="49670" xr:uid="{87CCCCDF-24B7-4781-B7ED-FA21E4082E79}"/>
    <cellStyle name="Input 14 2 2 4 6" xfId="30722" xr:uid="{AC5A5D6F-DAD2-41EE-9F74-B9593E7D8484}"/>
    <cellStyle name="Input 14 2 2 5" xfId="6908" xr:uid="{69870350-67A5-4E6B-BDFD-E4CC4471C901}"/>
    <cellStyle name="Input 14 2 2 5 2" xfId="12287" xr:uid="{1FB670B1-1C13-4011-B6E0-E8933234F7CE}"/>
    <cellStyle name="Input 14 2 2 5 2 2" xfId="36319" xr:uid="{1374ED88-E9D2-42B5-B699-69D78ACBF860}"/>
    <cellStyle name="Input 14 2 2 5 3" xfId="17023" xr:uid="{CEC8139E-A39F-44DC-8582-F9F21F324295}"/>
    <cellStyle name="Input 14 2 2 5 3 2" xfId="41053" xr:uid="{8754DC13-FB7C-4BBD-AF78-63645E26AB60}"/>
    <cellStyle name="Input 14 2 2 5 4" xfId="22028" xr:uid="{56BD32B1-74B6-4118-B4D3-CC8D3B99A1E5}"/>
    <cellStyle name="Input 14 2 2 5 4 2" xfId="45822" xr:uid="{40345EB2-0F40-4CC7-BE79-0897DC28443C}"/>
    <cellStyle name="Input 14 2 2 5 5" xfId="26631" xr:uid="{F12F3645-B44D-423B-A233-C233066FE27E}"/>
    <cellStyle name="Input 14 2 2 5 5 2" xfId="50397" xr:uid="{CCBC9DE5-9E58-44C8-818F-112254CFCA60}"/>
    <cellStyle name="Input 14 2 2 5 6" xfId="31450" xr:uid="{D498DEC0-B51B-4103-BCBA-E4C2C883358E}"/>
    <cellStyle name="Input 14 2 2 6" xfId="7641" xr:uid="{B126FEDA-0CCE-4576-AC24-FA19E6B0FB87}"/>
    <cellStyle name="Input 14 2 2 6 2" xfId="13020" xr:uid="{0464FF95-E181-4003-B792-CA1647881217}"/>
    <cellStyle name="Input 14 2 2 6 2 2" xfId="37050" xr:uid="{CC59EBEE-7873-4479-A446-1974604690DC}"/>
    <cellStyle name="Input 14 2 2 6 3" xfId="17754" xr:uid="{40449A3A-6B26-42B9-B9C2-AD751FA24CE5}"/>
    <cellStyle name="Input 14 2 2 6 3 2" xfId="41784" xr:uid="{EAD1A4B0-A9AB-435D-A35C-50622CCF4093}"/>
    <cellStyle name="Input 14 2 2 6 4" xfId="22759" xr:uid="{08FC3A0E-4894-4C08-B065-F21B692CDAC8}"/>
    <cellStyle name="Input 14 2 2 6 4 2" xfId="46544" xr:uid="{AC5CC78B-2156-4094-9F38-4BABE005C832}"/>
    <cellStyle name="Input 14 2 2 6 5" xfId="27353" xr:uid="{05DE7EAD-891D-46A2-9CB3-504D7C7464D8}"/>
    <cellStyle name="Input 14 2 2 6 5 2" xfId="51119" xr:uid="{B1D0EB07-78D1-4494-AE18-9FCF40AB394C}"/>
    <cellStyle name="Input 14 2 2 6 6" xfId="32172" xr:uid="{7275B79C-20F2-4592-95B7-406E1215D5AC}"/>
    <cellStyle name="Input 14 2 2 7" xfId="8861" xr:uid="{753DA480-D4C2-43A9-B69E-65F0202C5C8A}"/>
    <cellStyle name="Input 14 2 2 7 2" xfId="33075" xr:uid="{5034C3EE-35B0-4C74-8FE3-9986452349A4}"/>
    <cellStyle name="Input 14 2 2 8" xfId="13778" xr:uid="{66A1BDC5-E995-4DDE-8D5B-66885FCA8161}"/>
    <cellStyle name="Input 14 2 2 8 2" xfId="37808" xr:uid="{67EC3E95-7355-450D-B539-50515A2DB480}"/>
    <cellStyle name="Input 14 2 2 9" xfId="18752" xr:uid="{8FC5FE24-0281-4D92-B85E-E89CD007770C}"/>
    <cellStyle name="Input 14 2 2 9 2" xfId="42589" xr:uid="{7DE098A9-D206-40C9-8831-A03EC973A34C}"/>
    <cellStyle name="Input 14 2 3" xfId="3703" xr:uid="{665781D6-F39B-4CDD-B37B-CBDD50C147AC}"/>
    <cellStyle name="Input 14 2 3 10" xfId="23661" xr:uid="{90FFBDA6-8179-496E-A46A-70A595B556AB}"/>
    <cellStyle name="Input 14 2 3 10 2" xfId="47427" xr:uid="{A896D199-15B4-4B7B-A08F-F449FE9E067C}"/>
    <cellStyle name="Input 14 2 3 11" xfId="28466" xr:uid="{C64B53D0-161E-4209-933E-948A98E7A50D}"/>
    <cellStyle name="Input 14 2 3 2" xfId="4506" xr:uid="{E7AFFA41-FA23-4E39-94E6-F8C236B26874}"/>
    <cellStyle name="Input 14 2 3 2 2" xfId="9886" xr:uid="{7A39FDBD-0C88-45F3-936A-35AF8281720C}"/>
    <cellStyle name="Input 14 2 3 2 2 2" xfId="34098" xr:uid="{D0554DCB-DB33-45C8-A851-5991E686E59E}"/>
    <cellStyle name="Input 14 2 3 2 3" xfId="14801" xr:uid="{5F2FACAE-2842-4B8A-9460-5508577CEA75}"/>
    <cellStyle name="Input 14 2 3 2 3 2" xfId="38831" xr:uid="{05E984B3-106F-4C4D-A488-15895DAFE2F6}"/>
    <cellStyle name="Input 14 2 3 2 4" xfId="20035" xr:uid="{91310EFE-407E-4EDC-8572-FA82F8A42084}"/>
    <cellStyle name="Input 14 2 3 2 4 2" xfId="43855" xr:uid="{51C3356F-BA2E-4842-8F70-A5EAB33291E5}"/>
    <cellStyle name="Input 14 2 3 2 5" xfId="24664" xr:uid="{11741B64-C62C-4741-A28C-2B1A6772C8D7}"/>
    <cellStyle name="Input 14 2 3 2 5 2" xfId="48430" xr:uid="{69A4E31D-0811-48B0-A44F-458848A9EBA9}"/>
    <cellStyle name="Input 14 2 3 2 6" xfId="29256" xr:uid="{D84E5490-026E-4FCC-BA67-C387110A9977}"/>
    <cellStyle name="Input 14 2 3 3" xfId="5612" xr:uid="{F98A6919-3F8F-479D-AC90-EF54B2031B33}"/>
    <cellStyle name="Input 14 2 3 3 2" xfId="10991" xr:uid="{02084C2A-AE70-4A36-B780-5B5DF77C0635}"/>
    <cellStyle name="Input 14 2 3 3 2 2" xfId="35028" xr:uid="{E7F5C011-8710-4B8D-A1B0-E0FB501239FC}"/>
    <cellStyle name="Input 14 2 3 3 3" xfId="15732" xr:uid="{B403EA1D-F73A-47C2-80DD-9079B649A69E}"/>
    <cellStyle name="Input 14 2 3 3 3 2" xfId="39762" xr:uid="{ED9A1BB8-E0E4-4048-A9BB-F7C74AE4FA6D}"/>
    <cellStyle name="Input 14 2 3 3 4" xfId="20780" xr:uid="{D65DAE7F-CFEF-47FB-90E0-3EA71CB93FE5}"/>
    <cellStyle name="Input 14 2 3 3 4 2" xfId="44589" xr:uid="{B24C7242-38EE-400A-8EDE-D79794930201}"/>
    <cellStyle name="Input 14 2 3 3 5" xfId="25398" xr:uid="{77A83B08-703F-4E39-87E7-5933FE708C87}"/>
    <cellStyle name="Input 14 2 3 3 5 2" xfId="49164" xr:uid="{567B0664-904C-4DBE-9DC7-9D583EB95D1B}"/>
    <cellStyle name="Input 14 2 3 3 6" xfId="30174" xr:uid="{EF7B6831-45AA-40EF-AFA3-C3E9DDA2C43D}"/>
    <cellStyle name="Input 14 2 3 4" xfId="6393" xr:uid="{DFE10F33-CDCB-4E5B-9639-22132EB644F1}"/>
    <cellStyle name="Input 14 2 3 4 2" xfId="11772" xr:uid="{F44E6207-3A08-402C-8CC3-45D10E1D4580}"/>
    <cellStyle name="Input 14 2 3 4 2 2" xfId="35806" xr:uid="{142830CC-F680-483E-AA3F-8F6B21DD83E0}"/>
    <cellStyle name="Input 14 2 3 4 3" xfId="16510" xr:uid="{98E90F38-E9CB-412C-9952-9BC9186F0386}"/>
    <cellStyle name="Input 14 2 3 4 3 2" xfId="40540" xr:uid="{8D65241D-72CE-4629-98C8-52639A9E916D}"/>
    <cellStyle name="Input 14 2 3 4 4" xfId="21516" xr:uid="{96E04EB0-14DF-4C1E-B751-531F0C0AF008}"/>
    <cellStyle name="Input 14 2 3 4 4 2" xfId="45316" xr:uid="{F01DC8C5-7DB0-482E-971C-D62311B8A63A}"/>
    <cellStyle name="Input 14 2 3 4 5" xfId="26125" xr:uid="{B8365BBF-6DA7-4ED8-8407-7679543B16C4}"/>
    <cellStyle name="Input 14 2 3 4 5 2" xfId="49891" xr:uid="{BCB95AC3-8B45-4C47-B7F0-2D502054EA21}"/>
    <cellStyle name="Input 14 2 3 4 6" xfId="30943" xr:uid="{992393C4-F9D6-46D3-B0B7-DED34E7E319F}"/>
    <cellStyle name="Input 14 2 3 5" xfId="7132" xr:uid="{5D15A1A3-5033-407E-AD35-838E3F57EE1A}"/>
    <cellStyle name="Input 14 2 3 5 2" xfId="12511" xr:uid="{3231D2F9-BE0A-43F4-B7DA-0DAACFCCCDE7}"/>
    <cellStyle name="Input 14 2 3 5 2 2" xfId="36543" xr:uid="{68D1D719-09FA-4ED6-8F97-68A0D03D39CB}"/>
    <cellStyle name="Input 14 2 3 5 3" xfId="17247" xr:uid="{17216547-B459-44A4-8262-052E22EE199A}"/>
    <cellStyle name="Input 14 2 3 5 3 2" xfId="41277" xr:uid="{76F27ACD-780D-44D6-AE29-E3969FA5670E}"/>
    <cellStyle name="Input 14 2 3 5 4" xfId="22252" xr:uid="{F2504780-1B38-4456-BF90-63F45C9ECA4D}"/>
    <cellStyle name="Input 14 2 3 5 4 2" xfId="46043" xr:uid="{280BD7A8-0CF0-4674-82B5-17A4588E4D0B}"/>
    <cellStyle name="Input 14 2 3 5 5" xfId="26852" xr:uid="{123E5BF5-084C-4381-9C00-10BE2E795A75}"/>
    <cellStyle name="Input 14 2 3 5 5 2" xfId="50618" xr:uid="{9485CA79-DA4D-4B1E-9640-392CEC87C59D}"/>
    <cellStyle name="Input 14 2 3 5 6" xfId="31671" xr:uid="{3E53A157-698A-4AA7-946B-DE536E48CBA2}"/>
    <cellStyle name="Input 14 2 3 6" xfId="7865" xr:uid="{2F8A00AE-C728-45A5-B71B-1ABDD2CF5C12}"/>
    <cellStyle name="Input 14 2 3 6 2" xfId="13244" xr:uid="{EEC211CD-E923-4F88-9C0A-4E962ED0F4D4}"/>
    <cellStyle name="Input 14 2 3 6 2 2" xfId="37274" xr:uid="{241BDBAF-A89E-437C-9967-21DC9AA52039}"/>
    <cellStyle name="Input 14 2 3 6 3" xfId="17978" xr:uid="{BE77E679-8E3D-4B01-81A5-D2F18D2F8FA6}"/>
    <cellStyle name="Input 14 2 3 6 3 2" xfId="42008" xr:uid="{F91D1F99-7A33-4103-B5A0-A4C1F075E176}"/>
    <cellStyle name="Input 14 2 3 6 4" xfId="22983" xr:uid="{ACD159C2-18A5-4C21-AC31-F0211538A68C}"/>
    <cellStyle name="Input 14 2 3 6 4 2" xfId="46765" xr:uid="{2496A9F5-9CDC-45C5-BC97-24618BD174D7}"/>
    <cellStyle name="Input 14 2 3 6 5" xfId="27574" xr:uid="{C2B7E8C6-6996-43DC-A23F-5B969B59FE21}"/>
    <cellStyle name="Input 14 2 3 6 5 2" xfId="51340" xr:uid="{2E07C160-E634-49EE-906B-995069560650}"/>
    <cellStyle name="Input 14 2 3 6 6" xfId="32393" xr:uid="{9F987B7C-1F41-4182-934F-0D61E2E85FAC}"/>
    <cellStyle name="Input 14 2 3 7" xfId="9085" xr:uid="{732BF5D5-9492-4391-BB88-CF04C7926DEA}"/>
    <cellStyle name="Input 14 2 3 7 2" xfId="33299" xr:uid="{838A5D48-1C7B-43DE-AB0C-74C370BF9968}"/>
    <cellStyle name="Input 14 2 3 8" xfId="14002" xr:uid="{FFAF26E9-2B83-4B00-AC9A-6068E830B302}"/>
    <cellStyle name="Input 14 2 3 8 2" xfId="38032" xr:uid="{33EF0911-92EC-4A24-9FCC-3A23DF7E5AC9}"/>
    <cellStyle name="Input 14 2 3 9" xfId="18976" xr:uid="{8C60F58D-8FD2-4F24-90FF-7773B4A0BB85}"/>
    <cellStyle name="Input 14 2 3 9 2" xfId="42810" xr:uid="{B3823BF2-09FC-4757-9965-C34191854DA0}"/>
    <cellStyle name="Input 14 2 4" xfId="4006" xr:uid="{9C35FF70-DF0D-44DE-B32E-8F3258D02989}"/>
    <cellStyle name="Input 14 2 4 2" xfId="9386" xr:uid="{043BB83C-D67E-4D85-8D6E-0B1A06476D96}"/>
    <cellStyle name="Input 14 2 4 2 2" xfId="33600" xr:uid="{D2A28C25-F501-4F8E-9DF4-71A6775C3E5D}"/>
    <cellStyle name="Input 14 2 4 3" xfId="14303" xr:uid="{7AB3CED1-8E9E-4B9F-A2EF-2FFB0CB0EEE4}"/>
    <cellStyle name="Input 14 2 4 3 2" xfId="38333" xr:uid="{E24C865E-9193-4412-80D8-ADDAB8F5D52D}"/>
    <cellStyle name="Input 14 2 4 4" xfId="19535" xr:uid="{945E7377-E434-45B1-A73A-55A0F59919CE}"/>
    <cellStyle name="Input 14 2 4 4 2" xfId="43361" xr:uid="{FEA7EA4F-5D59-4645-A53B-C0FD124AE82A}"/>
    <cellStyle name="Input 14 2 4 5" xfId="24170" xr:uid="{BE8E0988-78A5-4EA5-B7C5-E6FC0808A619}"/>
    <cellStyle name="Input 14 2 4 5 2" xfId="47936" xr:uid="{99BFA0E4-018C-4959-8F61-90785F16C287}"/>
    <cellStyle name="Input 14 2 4 6" xfId="28764" xr:uid="{770956B0-8EC6-4AD5-A0D1-B6B73D602186}"/>
    <cellStyle name="Input 14 2 5" xfId="5111" xr:uid="{043AE19F-6602-4FF6-B23A-A0F3DB3B9A12}"/>
    <cellStyle name="Input 14 2 5 2" xfId="10490" xr:uid="{A3C4DC49-3D13-480C-8F4D-D6611889C159}"/>
    <cellStyle name="Input 14 2 5 2 2" xfId="34529" xr:uid="{AB918923-22C4-40AF-844F-BF3F614EB930}"/>
    <cellStyle name="Input 14 2 5 3" xfId="15233" xr:uid="{8AE27104-E674-40F0-9943-9E49E45F597F}"/>
    <cellStyle name="Input 14 2 5 3 2" xfId="39263" xr:uid="{F3CD367C-8620-4B8B-BF51-7E09A0C36AFB}"/>
    <cellStyle name="Input 14 2 5 4" xfId="20281" xr:uid="{0814B337-9355-46A7-9478-B13103B4FB5A}"/>
    <cellStyle name="Input 14 2 5 4 2" xfId="44096" xr:uid="{01251785-99E5-47D6-A9AC-6A51CF7EF235}"/>
    <cellStyle name="Input 14 2 5 5" xfId="24905" xr:uid="{38F925DC-8DD5-48FC-8F51-BBF33D5BE4CD}"/>
    <cellStyle name="Input 14 2 5 5 2" xfId="48671" xr:uid="{1E48C47F-7860-480C-B5D9-6826A50719D3}"/>
    <cellStyle name="Input 14 2 5 6" xfId="29681" xr:uid="{8504D918-2F76-4CED-9B56-EDAC998FB5C1}"/>
    <cellStyle name="Input 14 2 6" xfId="5892" xr:uid="{6C360120-E6FC-4D60-9DDC-DB4EC2859A10}"/>
    <cellStyle name="Input 14 2 6 2" xfId="11271" xr:uid="{3A41195D-B0F6-43C8-9243-A668BDF79527}"/>
    <cellStyle name="Input 14 2 6 2 2" xfId="35307" xr:uid="{3914CBBE-99F3-4F16-9A77-13E16C48C923}"/>
    <cellStyle name="Input 14 2 6 3" xfId="16011" xr:uid="{9CA60F2A-8CCF-4BBC-AA7D-BF105A4B8860}"/>
    <cellStyle name="Input 14 2 6 3 2" xfId="40041" xr:uid="{4A8880A2-811E-4B6E-9343-A25EC0943C08}"/>
    <cellStyle name="Input 14 2 6 4" xfId="21018" xr:uid="{AB7A4A65-3728-4EF9-97F0-5F603CC43781}"/>
    <cellStyle name="Input 14 2 6 4 2" xfId="44824" xr:uid="{369F8D9A-CD33-4777-A224-4820475C3688}"/>
    <cellStyle name="Input 14 2 6 5" xfId="25633" xr:uid="{0A9EE625-F2EA-4B56-A145-4D3C23FB495D}"/>
    <cellStyle name="Input 14 2 6 5 2" xfId="49399" xr:uid="{D9867602-4474-4AF0-8853-E0A940F7240B}"/>
    <cellStyle name="Input 14 2 6 6" xfId="30450" xr:uid="{48F662ED-17A9-4893-B0D0-1FA4BCCAF0A5}"/>
    <cellStyle name="Input 14 2 7" xfId="6632" xr:uid="{83B11EBC-25A8-4538-9D1B-C0EC4374BFF3}"/>
    <cellStyle name="Input 14 2 7 2" xfId="12011" xr:uid="{E7EAFFE6-D47C-447C-919E-807376AF9047}"/>
    <cellStyle name="Input 14 2 7 2 2" xfId="36045" xr:uid="{8EAC038F-0612-4F0A-8653-EFE2FAD1DE56}"/>
    <cellStyle name="Input 14 2 7 3" xfId="16749" xr:uid="{942081B0-B7DA-448B-B545-6CE55D14A42C}"/>
    <cellStyle name="Input 14 2 7 3 2" xfId="40779" xr:uid="{FA658E62-2EB7-46CE-AD1C-B09847149767}"/>
    <cellStyle name="Input 14 2 7 4" xfId="21754" xr:uid="{60DD0577-5681-4548-A08D-F619261995BE}"/>
    <cellStyle name="Input 14 2 7 4 2" xfId="45551" xr:uid="{BEDA805B-6D42-4477-97A4-8A165DBA8491}"/>
    <cellStyle name="Input 14 2 7 5" xfId="26360" xr:uid="{823282B6-1D86-4E66-8A57-1FE4F2893357}"/>
    <cellStyle name="Input 14 2 7 5 2" xfId="50126" xr:uid="{1B1AC322-60B5-4634-9D1A-6D651976EB2C}"/>
    <cellStyle name="Input 14 2 7 6" xfId="31179" xr:uid="{5AF7DF17-85F7-4F6B-B170-D3F9393271A4}"/>
    <cellStyle name="Input 14 2 8" xfId="7365" xr:uid="{1CF1F175-6D6E-4E54-85FB-865222A73981}"/>
    <cellStyle name="Input 14 2 8 2" xfId="12744" xr:uid="{F03EEC4B-D5FE-4DAB-892B-4E9827436DC3}"/>
    <cellStyle name="Input 14 2 8 2 2" xfId="36776" xr:uid="{2C19DC15-3CE9-4267-808A-89BF7A84E162}"/>
    <cellStyle name="Input 14 2 8 3" xfId="17480" xr:uid="{E848C65F-2E31-4472-9636-F28286D363CC}"/>
    <cellStyle name="Input 14 2 8 3 2" xfId="41510" xr:uid="{1973B039-D055-4F86-B7B9-5946A94F3120}"/>
    <cellStyle name="Input 14 2 8 4" xfId="22485" xr:uid="{5D14E86B-4B5A-4EBC-8D6A-6B7917CC6DE3}"/>
    <cellStyle name="Input 14 2 8 4 2" xfId="46273" xr:uid="{C7C6A6CA-62D4-499A-9FD8-0125025BD53C}"/>
    <cellStyle name="Input 14 2 8 5" xfId="27082" xr:uid="{7D4C7928-C2DA-4C21-A497-835625C21892}"/>
    <cellStyle name="Input 14 2 8 5 2" xfId="50848" xr:uid="{8B170C4A-EB33-49E8-9425-3B9FA0E9F13F}"/>
    <cellStyle name="Input 14 2 8 6" xfId="31901" xr:uid="{F06F1AC6-9EA3-4ECC-BC17-3700927E521C}"/>
    <cellStyle name="Input 14 2 9" xfId="8582" xr:uid="{47387B43-0C53-4403-93E9-417BDB0C8AC6}"/>
    <cellStyle name="Input 14 2 9 2" xfId="32798" xr:uid="{44A6CE91-D86B-4B8F-9F26-E9C9913E8BAA}"/>
    <cellStyle name="Input 14 3" xfId="1812" xr:uid="{84B38183-ECE9-4557-B8BB-64E1D0507C3A}"/>
    <cellStyle name="Input 14 3 10" xfId="13551" xr:uid="{B2E860F3-5422-4D04-BA3F-B2EA69D2B599}"/>
    <cellStyle name="Input 14 3 10 2" xfId="37581" xr:uid="{109033F4-9283-4C0B-8234-3A6C84111D37}"/>
    <cellStyle name="Input 14 3 11" xfId="18523" xr:uid="{49C79409-9B48-4254-8E46-B3BEB08BC869}"/>
    <cellStyle name="Input 14 3 11 2" xfId="42365" xr:uid="{CF10560F-4C66-4F8C-ABAC-12E41064C936}"/>
    <cellStyle name="Input 14 3 12" xfId="23267" xr:uid="{F1AC862E-438F-41D5-B168-0908C92DEDB7}"/>
    <cellStyle name="Input 14 3 12 2" xfId="47036" xr:uid="{945A678D-5BB2-431C-B356-5A761FEE6E30}"/>
    <cellStyle name="Input 14 3 13" xfId="3242" xr:uid="{763CE1BD-9975-4CDE-9E95-66A73FD7DDDB}"/>
    <cellStyle name="Input 14 3 14" xfId="28021" xr:uid="{F9AB33EF-C923-44B5-BA92-F5F57B1B3587}"/>
    <cellStyle name="Input 14 3 2" xfId="3526" xr:uid="{F0FC1083-03CA-4A23-86A5-2C75F6C130E0}"/>
    <cellStyle name="Input 14 3 2 10" xfId="23510" xr:uid="{98A73BDA-F211-432C-A82D-7FD6D874F04A}"/>
    <cellStyle name="Input 14 3 2 10 2" xfId="47276" xr:uid="{C7D1F24E-C42C-4D4C-AACB-BA380E97CC5E}"/>
    <cellStyle name="Input 14 3 2 11" xfId="28292" xr:uid="{5CE54C44-C7B6-44C8-B0DE-894E9A937001}"/>
    <cellStyle name="Input 14 3 2 2" xfId="4329" xr:uid="{CD9653BC-0CB0-4974-A79D-014C8882AD1F}"/>
    <cellStyle name="Input 14 3 2 2 2" xfId="9709" xr:uid="{4378713D-164A-4030-850F-B1D843F20BF5}"/>
    <cellStyle name="Input 14 3 2 2 2 2" xfId="33921" xr:uid="{FB7812F3-9E45-4D6E-B722-FDC4804432B0}"/>
    <cellStyle name="Input 14 3 2 2 3" xfId="14624" xr:uid="{3993539D-BA6C-481E-B7B6-C135CC4F0179}"/>
    <cellStyle name="Input 14 3 2 2 3 2" xfId="38654" xr:uid="{EE67F655-104F-4796-A094-5A70E7694F2B}"/>
    <cellStyle name="Input 14 3 2 2 4" xfId="19858" xr:uid="{AB624C70-39CC-46D5-968C-5DF4070282F7}"/>
    <cellStyle name="Input 14 3 2 2 4 2" xfId="43681" xr:uid="{BA2F594B-FE81-474E-9D30-C095E772EDD5}"/>
    <cellStyle name="Input 14 3 2 2 5" xfId="24490" xr:uid="{FB1F0801-8C27-41E6-9BC8-70D1900087FE}"/>
    <cellStyle name="Input 14 3 2 2 5 2" xfId="48256" xr:uid="{7B8E4858-888D-425C-AC97-8AD2A1388541}"/>
    <cellStyle name="Input 14 3 2 2 6" xfId="29082" xr:uid="{DEF782CB-F897-4EF2-BB07-0A5C0BFE6978}"/>
    <cellStyle name="Input 14 3 2 3" xfId="5435" xr:uid="{0C617F1C-BF39-4B04-B4A4-E547C11E738D}"/>
    <cellStyle name="Input 14 3 2 3 2" xfId="10814" xr:uid="{C5945D33-31D5-4769-8546-81EEF8B09B56}"/>
    <cellStyle name="Input 14 3 2 3 2 2" xfId="34851" xr:uid="{02279AB2-2259-4E4A-8878-FCC4BE3B3E06}"/>
    <cellStyle name="Input 14 3 2 3 3" xfId="15555" xr:uid="{75DF3C4C-FB97-4BDE-BF3A-B94A41058AAF}"/>
    <cellStyle name="Input 14 3 2 3 3 2" xfId="39585" xr:uid="{22C95A7F-C450-449E-A7C2-A98C19BAEDE3}"/>
    <cellStyle name="Input 14 3 2 3 4" xfId="20603" xr:uid="{7E8A5BAC-9E98-4F37-A834-CD44B0B5C987}"/>
    <cellStyle name="Input 14 3 2 3 4 2" xfId="44415" xr:uid="{A6361032-9675-4315-B3F6-3997BFB0DB93}"/>
    <cellStyle name="Input 14 3 2 3 5" xfId="25224" xr:uid="{73FF25F0-A54A-4879-96B9-4C45AEF40175}"/>
    <cellStyle name="Input 14 3 2 3 5 2" xfId="48990" xr:uid="{E9BCFB8C-AD27-4D6D-B73B-6B86AAEF14B3}"/>
    <cellStyle name="Input 14 3 2 3 6" xfId="30000" xr:uid="{3B172B23-5F0D-4AFF-B4A2-477C2187C43D}"/>
    <cellStyle name="Input 14 3 2 4" xfId="6216" xr:uid="{0E52F901-F9C6-4C2A-8379-17B2E269DAAE}"/>
    <cellStyle name="Input 14 3 2 4 2" xfId="11595" xr:uid="{A924280E-B554-480D-8BC0-D99A0297728C}"/>
    <cellStyle name="Input 14 3 2 4 2 2" xfId="35629" xr:uid="{3D2B48DC-A646-4171-9D45-7E62C655CB59}"/>
    <cellStyle name="Input 14 3 2 4 3" xfId="16333" xr:uid="{BAAC90CE-4023-4581-93D1-0B8BC5D8AB9D}"/>
    <cellStyle name="Input 14 3 2 4 3 2" xfId="40363" xr:uid="{BAD442B6-E1FE-4BE1-96F1-30CCF2C9D8AE}"/>
    <cellStyle name="Input 14 3 2 4 4" xfId="21339" xr:uid="{091F0EED-76E4-4AD9-AD62-AD226E6EC92E}"/>
    <cellStyle name="Input 14 3 2 4 4 2" xfId="45142" xr:uid="{21D9223D-D1F5-47C7-84FE-65125BDA7CDC}"/>
    <cellStyle name="Input 14 3 2 4 5" xfId="25951" xr:uid="{B4252F73-C5DB-4101-B1E6-6EA92CA38178}"/>
    <cellStyle name="Input 14 3 2 4 5 2" xfId="49717" xr:uid="{8364A3F3-EBC4-4230-870B-AEF92DC6E9FB}"/>
    <cellStyle name="Input 14 3 2 4 6" xfId="30769" xr:uid="{13A99B64-9183-4E3D-8E4C-90F74549462D}"/>
    <cellStyle name="Input 14 3 2 5" xfId="6955" xr:uid="{EE321007-5437-4A77-A5DD-B923A0F5E390}"/>
    <cellStyle name="Input 14 3 2 5 2" xfId="12334" xr:uid="{2472094F-6A80-42E0-83D3-117B7B48E3BB}"/>
    <cellStyle name="Input 14 3 2 5 2 2" xfId="36366" xr:uid="{96E74542-64E0-4700-B51A-C7AA69D1E44D}"/>
    <cellStyle name="Input 14 3 2 5 3" xfId="17070" xr:uid="{3F3393B2-2951-4815-99E6-FE32993FD4DF}"/>
    <cellStyle name="Input 14 3 2 5 3 2" xfId="41100" xr:uid="{191ACEFB-4D90-4B94-B9F7-4F7B2BCB2E4F}"/>
    <cellStyle name="Input 14 3 2 5 4" xfId="22075" xr:uid="{FD1FF850-751C-4B7F-B65E-99036B3F7D8C}"/>
    <cellStyle name="Input 14 3 2 5 4 2" xfId="45869" xr:uid="{78F2696F-321C-42DA-8910-D5341D5C53B3}"/>
    <cellStyle name="Input 14 3 2 5 5" xfId="26678" xr:uid="{2E873AF0-E3B1-487A-AD74-196A78EA2C1A}"/>
    <cellStyle name="Input 14 3 2 5 5 2" xfId="50444" xr:uid="{485A852A-AFB0-44E2-B5EF-D3769DC17FB1}"/>
    <cellStyle name="Input 14 3 2 5 6" xfId="31497" xr:uid="{3D118508-E50C-4651-A4D4-FCC7E5BF4193}"/>
    <cellStyle name="Input 14 3 2 6" xfId="7688" xr:uid="{35D7EC90-C164-4CD3-B0D6-11AA35F6E390}"/>
    <cellStyle name="Input 14 3 2 6 2" xfId="13067" xr:uid="{25E4F254-BCEB-4A5E-9A2B-19E0830A63D8}"/>
    <cellStyle name="Input 14 3 2 6 2 2" xfId="37097" xr:uid="{A1BCE435-B9A1-403F-A03D-335C978EA2E1}"/>
    <cellStyle name="Input 14 3 2 6 3" xfId="17801" xr:uid="{4A89EE96-A17B-47EE-8339-5E327573DBD2}"/>
    <cellStyle name="Input 14 3 2 6 3 2" xfId="41831" xr:uid="{3192B517-0538-487B-924C-9FD1C78F2424}"/>
    <cellStyle name="Input 14 3 2 6 4" xfId="22806" xr:uid="{508E63D7-C3B1-4174-9D9C-CFFBB66EC6A2}"/>
    <cellStyle name="Input 14 3 2 6 4 2" xfId="46591" xr:uid="{A4FA5E85-22E4-4A5D-86E1-4C80D329A635}"/>
    <cellStyle name="Input 14 3 2 6 5" xfId="27400" xr:uid="{1AC7EE0F-C11D-41C6-9281-B27F802712A0}"/>
    <cellStyle name="Input 14 3 2 6 5 2" xfId="51166" xr:uid="{31358334-C7C0-40E6-961D-C09A41E4E5BE}"/>
    <cellStyle name="Input 14 3 2 6 6" xfId="32219" xr:uid="{9BBC74D0-6631-4778-8F6B-4FF9BD79211D}"/>
    <cellStyle name="Input 14 3 2 7" xfId="8908" xr:uid="{AAE5B21E-A15F-44D4-A7C4-07A3B2B21144}"/>
    <cellStyle name="Input 14 3 2 7 2" xfId="33122" xr:uid="{7CA5F312-B55E-481E-94F0-A57FDE197E79}"/>
    <cellStyle name="Input 14 3 2 8" xfId="13825" xr:uid="{6845C2C8-A971-42E3-94BB-3FB70DBAD22B}"/>
    <cellStyle name="Input 14 3 2 8 2" xfId="37855" xr:uid="{B4B8A394-DBB5-4BA7-994C-5ED56AE0BD4A}"/>
    <cellStyle name="Input 14 3 2 9" xfId="18799" xr:uid="{AFA31750-3CA8-46D9-89FC-2BBCF24D7989}"/>
    <cellStyle name="Input 14 3 2 9 2" xfId="42636" xr:uid="{4AB7CF97-4544-4D55-B3D2-36CF34DED114}"/>
    <cellStyle name="Input 14 3 3" xfId="3750" xr:uid="{04B83EFE-EF86-4423-81FB-84D80DD826FD}"/>
    <cellStyle name="Input 14 3 3 10" xfId="23708" xr:uid="{BE8F81B6-CD76-4F7F-AFCA-913C2BCAD671}"/>
    <cellStyle name="Input 14 3 3 10 2" xfId="47474" xr:uid="{7F88DD5B-AAAD-4D7F-B0F5-DFD52624C620}"/>
    <cellStyle name="Input 14 3 3 11" xfId="28513" xr:uid="{8497FF1F-CFCB-4AC6-BE9E-42E66F5DB25C}"/>
    <cellStyle name="Input 14 3 3 2" xfId="4553" xr:uid="{658BFC06-AAF5-4A12-B4CD-D86C09277D5B}"/>
    <cellStyle name="Input 14 3 3 2 2" xfId="9933" xr:uid="{B6B02A50-2C2B-4B1F-AE58-A5100CD91538}"/>
    <cellStyle name="Input 14 3 3 2 2 2" xfId="34145" xr:uid="{5CC63FC1-0BB5-4BD1-A15B-CC8166356C99}"/>
    <cellStyle name="Input 14 3 3 2 3" xfId="14848" xr:uid="{F996D193-504B-49F4-8B56-AC8AAAF010DA}"/>
    <cellStyle name="Input 14 3 3 2 3 2" xfId="38878" xr:uid="{F0A48213-09F4-4C2A-8D12-7DBBC5130880}"/>
    <cellStyle name="Input 14 3 3 2 4" xfId="20082" xr:uid="{CC2207BB-3F01-499B-9C81-225F24D84235}"/>
    <cellStyle name="Input 14 3 3 2 4 2" xfId="43902" xr:uid="{B40148CD-E0EC-452F-A858-13CD4554C51D}"/>
    <cellStyle name="Input 14 3 3 2 5" xfId="24711" xr:uid="{7ACAF37A-595E-4FC7-97BA-C9095C240C31}"/>
    <cellStyle name="Input 14 3 3 2 5 2" xfId="48477" xr:uid="{587CEBEB-DD46-4AA7-83A6-90FF1367C432}"/>
    <cellStyle name="Input 14 3 3 2 6" xfId="29303" xr:uid="{D1A0D657-5DCE-4B58-8636-9BE9BCFA14E6}"/>
    <cellStyle name="Input 14 3 3 3" xfId="5659" xr:uid="{2C692A68-FED4-429F-B418-B2A2FF923AFF}"/>
    <cellStyle name="Input 14 3 3 3 2" xfId="11038" xr:uid="{252977DB-DECE-4397-B63D-BA41EE96D288}"/>
    <cellStyle name="Input 14 3 3 3 2 2" xfId="35075" xr:uid="{2C9E1DA7-15E2-468A-A55D-CB0CF7D76BB6}"/>
    <cellStyle name="Input 14 3 3 3 3" xfId="15779" xr:uid="{0D24EC98-C9AC-4611-9B91-6A3335483925}"/>
    <cellStyle name="Input 14 3 3 3 3 2" xfId="39809" xr:uid="{5DA906D7-845E-44B5-89D4-1F1D184E8F8F}"/>
    <cellStyle name="Input 14 3 3 3 4" xfId="20827" xr:uid="{EE3B7B91-C2C6-4042-954B-C899DEADD96C}"/>
    <cellStyle name="Input 14 3 3 3 4 2" xfId="44636" xr:uid="{160CA0CC-421B-4F99-AAFA-B1D098823A50}"/>
    <cellStyle name="Input 14 3 3 3 5" xfId="25445" xr:uid="{97C6B085-7E00-4286-BA70-EE4ED587FCB3}"/>
    <cellStyle name="Input 14 3 3 3 5 2" xfId="49211" xr:uid="{AF0D6210-19F6-45D1-BC9C-15A13E937A2E}"/>
    <cellStyle name="Input 14 3 3 3 6" xfId="30221" xr:uid="{9059EFBD-2BF5-4C81-B886-99D98543D242}"/>
    <cellStyle name="Input 14 3 3 4" xfId="6440" xr:uid="{0903E07F-1D30-4D8A-BB4B-41DC4E304183}"/>
    <cellStyle name="Input 14 3 3 4 2" xfId="11819" xr:uid="{31E4272E-6E34-4BAF-A8EF-B5CDD28D1F97}"/>
    <cellStyle name="Input 14 3 3 4 2 2" xfId="35853" xr:uid="{D43CE6A5-B7C1-4D1B-904B-7416477F8EB8}"/>
    <cellStyle name="Input 14 3 3 4 3" xfId="16557" xr:uid="{77C090EC-061A-453B-AE9E-6E48F81E6BE3}"/>
    <cellStyle name="Input 14 3 3 4 3 2" xfId="40587" xr:uid="{7FA3741D-CF13-4AC4-B802-7BFD059B49BD}"/>
    <cellStyle name="Input 14 3 3 4 4" xfId="21563" xr:uid="{628B904A-ADF5-42F1-BC36-921A835A2B1F}"/>
    <cellStyle name="Input 14 3 3 4 4 2" xfId="45363" xr:uid="{54E0B07A-4320-4B8F-BAE5-49C817CA81AF}"/>
    <cellStyle name="Input 14 3 3 4 5" xfId="26172" xr:uid="{DB539F01-E3A3-4190-81F9-1BA53617FF24}"/>
    <cellStyle name="Input 14 3 3 4 5 2" xfId="49938" xr:uid="{9732B741-E6C7-4C90-8015-4531ACF22200}"/>
    <cellStyle name="Input 14 3 3 4 6" xfId="30990" xr:uid="{1354902B-63D3-4BE6-B528-0C3C8B6A5561}"/>
    <cellStyle name="Input 14 3 3 5" xfId="7179" xr:uid="{10B7EB80-82DD-4FFC-B677-565E2F99E72D}"/>
    <cellStyle name="Input 14 3 3 5 2" xfId="12558" xr:uid="{6D0B8F86-D178-4825-BE68-94E81004E129}"/>
    <cellStyle name="Input 14 3 3 5 2 2" xfId="36590" xr:uid="{D9C8F738-0893-4CB6-9B9D-679EFFCBB69C}"/>
    <cellStyle name="Input 14 3 3 5 3" xfId="17294" xr:uid="{ED18A991-BD9A-4A14-9778-1F6103F5F09F}"/>
    <cellStyle name="Input 14 3 3 5 3 2" xfId="41324" xr:uid="{05F07293-F582-4E48-98D3-A5CE4D1C48C3}"/>
    <cellStyle name="Input 14 3 3 5 4" xfId="22299" xr:uid="{1FF49203-012B-4C94-A0A3-90890E180944}"/>
    <cellStyle name="Input 14 3 3 5 4 2" xfId="46090" xr:uid="{4BFF361A-D1B1-414E-ABC2-E4AAD1BC4C51}"/>
    <cellStyle name="Input 14 3 3 5 5" xfId="26899" xr:uid="{AA27FCC7-42EA-495F-9305-0F06AB7DCEE4}"/>
    <cellStyle name="Input 14 3 3 5 5 2" xfId="50665" xr:uid="{4C81A0CF-6287-451C-8E2E-668DB068C279}"/>
    <cellStyle name="Input 14 3 3 5 6" xfId="31718" xr:uid="{7BA8942C-A825-40D4-AC53-CAA4494399C9}"/>
    <cellStyle name="Input 14 3 3 6" xfId="7912" xr:uid="{2BC06AC2-C7A9-4FAB-B2D6-08C4F62DECBD}"/>
    <cellStyle name="Input 14 3 3 6 2" xfId="13291" xr:uid="{9B873BC1-AAD3-4634-99B8-37FEAB2A3999}"/>
    <cellStyle name="Input 14 3 3 6 2 2" xfId="37321" xr:uid="{617241FB-FD20-468A-9057-F09D68222DBD}"/>
    <cellStyle name="Input 14 3 3 6 3" xfId="18025" xr:uid="{C1532A15-C7E0-4617-971F-0B8BCA4C324F}"/>
    <cellStyle name="Input 14 3 3 6 3 2" xfId="42055" xr:uid="{2B8C7D31-5B74-4D23-AF64-89942CE1EC20}"/>
    <cellStyle name="Input 14 3 3 6 4" xfId="23030" xr:uid="{FC533B44-2A02-414B-AFE6-BB70B3018FA7}"/>
    <cellStyle name="Input 14 3 3 6 4 2" xfId="46812" xr:uid="{63FB8E23-6371-4E48-98A7-E84F99034927}"/>
    <cellStyle name="Input 14 3 3 6 5" xfId="27621" xr:uid="{653EEC2D-C6FC-4690-B95D-67378A71E058}"/>
    <cellStyle name="Input 14 3 3 6 5 2" xfId="51387" xr:uid="{F36EE798-EC95-4395-AC74-C212A704F35B}"/>
    <cellStyle name="Input 14 3 3 6 6" xfId="32440" xr:uid="{BBCA258A-DBFB-41BA-94A4-C324E6084A27}"/>
    <cellStyle name="Input 14 3 3 7" xfId="9132" xr:uid="{A4AED58F-1C6F-4705-9320-2149C7FF7D75}"/>
    <cellStyle name="Input 14 3 3 7 2" xfId="33346" xr:uid="{DCD63961-69E4-4DD8-A8A9-852033CE3228}"/>
    <cellStyle name="Input 14 3 3 8" xfId="14049" xr:uid="{81BDC734-6147-406E-B3AA-B9115D1BD7B1}"/>
    <cellStyle name="Input 14 3 3 8 2" xfId="38079" xr:uid="{1F672965-F893-4966-9BF4-AEB223BC8C2C}"/>
    <cellStyle name="Input 14 3 3 9" xfId="19023" xr:uid="{487FB021-C987-4EBE-9B84-FD033E5DB21F}"/>
    <cellStyle name="Input 14 3 3 9 2" xfId="42857" xr:uid="{31794499-978E-4B57-9F90-B0DD1D1D4B75}"/>
    <cellStyle name="Input 14 3 4" xfId="4053" xr:uid="{A8FAAABF-D603-40AA-803D-9DF3636026AC}"/>
    <cellStyle name="Input 14 3 4 2" xfId="9433" xr:uid="{756984C5-06CB-4499-9681-12CA45C2C81F}"/>
    <cellStyle name="Input 14 3 4 2 2" xfId="33647" xr:uid="{D94F9635-23C4-443F-B71A-5C134FFC95F7}"/>
    <cellStyle name="Input 14 3 4 3" xfId="14350" xr:uid="{DEFB5172-58B9-4DB0-94B5-E13AE064C0D0}"/>
    <cellStyle name="Input 14 3 4 3 2" xfId="38380" xr:uid="{417D6103-957C-433D-B943-BA696319DE9E}"/>
    <cellStyle name="Input 14 3 4 4" xfId="19582" xr:uid="{90AC2F79-E7AB-4D7C-BE71-B52BC337CEE5}"/>
    <cellStyle name="Input 14 3 4 4 2" xfId="43408" xr:uid="{4329453F-A24E-4509-AB97-BCC42D5E89CE}"/>
    <cellStyle name="Input 14 3 4 5" xfId="24217" xr:uid="{DCC4B6A1-29CF-47C3-9317-F5C720F4514E}"/>
    <cellStyle name="Input 14 3 4 5 2" xfId="47983" xr:uid="{8886F358-AF1C-4CB0-B483-7A3446DEE28F}"/>
    <cellStyle name="Input 14 3 4 6" xfId="28811" xr:uid="{567C9951-5889-4231-98B9-FCA64E69DEFA}"/>
    <cellStyle name="Input 14 3 5" xfId="5158" xr:uid="{960EBF82-30CE-4531-8495-CC1D578CBE32}"/>
    <cellStyle name="Input 14 3 5 2" xfId="10537" xr:uid="{C5061784-F3E8-442F-A3C6-0A47CD515B50}"/>
    <cellStyle name="Input 14 3 5 2 2" xfId="34576" xr:uid="{1C80A02A-577A-4599-9541-B5CF4178AC07}"/>
    <cellStyle name="Input 14 3 5 3" xfId="15280" xr:uid="{12B2FA32-332E-4E9F-A772-9132ACEC32EC}"/>
    <cellStyle name="Input 14 3 5 3 2" xfId="39310" xr:uid="{A2EDD566-CAC4-4687-8390-A53C5D5E20AE}"/>
    <cellStyle name="Input 14 3 5 4" xfId="20328" xr:uid="{F5A77F65-366A-4DB6-8A78-E7C71C4A9E71}"/>
    <cellStyle name="Input 14 3 5 4 2" xfId="44143" xr:uid="{DAC5975D-9B0F-4D8C-82E9-8A328C95DDB4}"/>
    <cellStyle name="Input 14 3 5 5" xfId="24952" xr:uid="{6B8B2DC1-8A42-4638-8A3D-D5A43BC7A612}"/>
    <cellStyle name="Input 14 3 5 5 2" xfId="48718" xr:uid="{FF999082-D40A-4842-B33F-AF5E65FAABC5}"/>
    <cellStyle name="Input 14 3 5 6" xfId="29728" xr:uid="{A41633DC-B6CC-437B-B91A-BD1698BBE7F5}"/>
    <cellStyle name="Input 14 3 6" xfId="5939" xr:uid="{C8AFE93A-A99E-416F-811F-EA743C2EC00E}"/>
    <cellStyle name="Input 14 3 6 2" xfId="11318" xr:uid="{ACA2635C-3379-474E-89AA-F1DEB34266E0}"/>
    <cellStyle name="Input 14 3 6 2 2" xfId="35354" xr:uid="{C08A6741-2F7F-4890-A102-E96A059CC568}"/>
    <cellStyle name="Input 14 3 6 3" xfId="16058" xr:uid="{81523C88-6BAD-49AD-8292-E62EAF7B8B36}"/>
    <cellStyle name="Input 14 3 6 3 2" xfId="40088" xr:uid="{BCA5053D-3158-4E14-9568-0B48DF4C229E}"/>
    <cellStyle name="Input 14 3 6 4" xfId="21065" xr:uid="{01A04C09-4D21-441A-94D2-2281E76652C6}"/>
    <cellStyle name="Input 14 3 6 4 2" xfId="44871" xr:uid="{9C53E40F-4482-4171-964B-9E6C2960FCD7}"/>
    <cellStyle name="Input 14 3 6 5" xfId="25680" xr:uid="{0FC74483-BA86-445E-8D37-43D38A6EAB85}"/>
    <cellStyle name="Input 14 3 6 5 2" xfId="49446" xr:uid="{DA2AF132-FAE4-4D18-B68C-CD0BBDB44961}"/>
    <cellStyle name="Input 14 3 6 6" xfId="30497" xr:uid="{36DB1381-EEF3-4ACD-B6C3-DABAB0C3D527}"/>
    <cellStyle name="Input 14 3 7" xfId="6679" xr:uid="{BAF3F931-D024-4FB3-874A-3AE2B5444300}"/>
    <cellStyle name="Input 14 3 7 2" xfId="12058" xr:uid="{B1E3BEA1-E98A-4BAD-9A3F-30AE60224C63}"/>
    <cellStyle name="Input 14 3 7 2 2" xfId="36092" xr:uid="{F0585F4D-0714-4463-8F38-EB45C740703B}"/>
    <cellStyle name="Input 14 3 7 3" xfId="16796" xr:uid="{3AB5D0CA-29F1-4479-B845-3CF36AC70860}"/>
    <cellStyle name="Input 14 3 7 3 2" xfId="40826" xr:uid="{674264A4-5848-45FB-BD93-5E862FF8D2CB}"/>
    <cellStyle name="Input 14 3 7 4" xfId="21801" xr:uid="{784D4311-56D8-4CDC-86D2-9208652BF1B2}"/>
    <cellStyle name="Input 14 3 7 4 2" xfId="45598" xr:uid="{3D11557C-18EE-40F9-B039-A12DA91C0C2B}"/>
    <cellStyle name="Input 14 3 7 5" xfId="26407" xr:uid="{20F4EC20-A671-451E-BC1E-9BD062951ED4}"/>
    <cellStyle name="Input 14 3 7 5 2" xfId="50173" xr:uid="{01CD95FC-6315-497C-A0B8-7B4684806167}"/>
    <cellStyle name="Input 14 3 7 6" xfId="31226" xr:uid="{864A70F3-AFEB-46D8-8A59-A3F25436D8C6}"/>
    <cellStyle name="Input 14 3 8" xfId="7412" xr:uid="{C214FCFA-C81D-4ABB-833A-CB1BAA33C9CC}"/>
    <cellStyle name="Input 14 3 8 2" xfId="12791" xr:uid="{C570D5C2-8A0E-4AAF-801D-F4C1C3B6CFC4}"/>
    <cellStyle name="Input 14 3 8 2 2" xfId="36823" xr:uid="{C46C1B67-22F7-47A2-B79F-E7F629A93931}"/>
    <cellStyle name="Input 14 3 8 3" xfId="17527" xr:uid="{B40F961E-352A-4C81-BE7D-E4BF398B8AE3}"/>
    <cellStyle name="Input 14 3 8 3 2" xfId="41557" xr:uid="{E657B3C9-FA07-48DC-BCEF-7FD980910C84}"/>
    <cellStyle name="Input 14 3 8 4" xfId="22532" xr:uid="{97D83475-BAF3-4F38-B8E0-10AF19E7F026}"/>
    <cellStyle name="Input 14 3 8 4 2" xfId="46320" xr:uid="{059360E5-2338-430C-BE4B-835CE527EE9E}"/>
    <cellStyle name="Input 14 3 8 5" xfId="27129" xr:uid="{25A1BA45-CA63-45E9-AF8C-9129094125B1}"/>
    <cellStyle name="Input 14 3 8 5 2" xfId="50895" xr:uid="{D026D1BF-AD97-4D34-8F1D-4F34B1FC28FD}"/>
    <cellStyle name="Input 14 3 8 6" xfId="31948" xr:uid="{BBB6ED90-CE9B-42A3-B6D9-23AA013D8E85}"/>
    <cellStyle name="Input 14 3 9" xfId="8629" xr:uid="{96E77FA4-99CE-47FC-83FB-9672E44AE124}"/>
    <cellStyle name="Input 14 3 9 2" xfId="32845" xr:uid="{9879DD15-AF1E-4614-8C89-B7F73A0FF667}"/>
    <cellStyle name="Input 14 4" xfId="3218" xr:uid="{DA27BEC9-34EA-4EAD-9168-22892DAD5FC7}"/>
    <cellStyle name="Input 14 4 10" xfId="13527" xr:uid="{377500D2-F123-4794-A8FF-464D9530851B}"/>
    <cellStyle name="Input 14 4 10 2" xfId="37557" xr:uid="{3752BDCD-4BAB-44A8-AE9A-76D5936A2D13}"/>
    <cellStyle name="Input 14 4 11" xfId="18499" xr:uid="{5C4888A3-0777-4E44-809D-5E2A58F0B016}"/>
    <cellStyle name="Input 14 4 11 2" xfId="42341" xr:uid="{C0A46B29-CB3B-4E86-BC5E-8077A92A4CA1}"/>
    <cellStyle name="Input 14 4 12" xfId="23244" xr:uid="{1F114505-B256-4C1B-82AF-1F3D4B2DEE72}"/>
    <cellStyle name="Input 14 4 12 2" xfId="47013" xr:uid="{97FA81B8-63A9-4E2B-BC1D-C30552B08F74}"/>
    <cellStyle name="Input 14 4 13" xfId="27997" xr:uid="{D900CC4A-168C-4507-98E6-3CDD1ED7E96A}"/>
    <cellStyle name="Input 14 4 2" xfId="3502" xr:uid="{163CA1CA-88C3-4789-AED5-F2715401063C}"/>
    <cellStyle name="Input 14 4 2 10" xfId="23487" xr:uid="{09FE0ECC-6C47-4F7C-A6E0-BAAC6478B289}"/>
    <cellStyle name="Input 14 4 2 10 2" xfId="47253" xr:uid="{E58F354A-58CB-4E01-886A-F4E3AF67109F}"/>
    <cellStyle name="Input 14 4 2 11" xfId="28268" xr:uid="{0BF19A68-42CD-46B2-9677-0196F8CE8E80}"/>
    <cellStyle name="Input 14 4 2 2" xfId="4305" xr:uid="{2332D9A0-F46D-4835-BB58-F9AC0B558CEE}"/>
    <cellStyle name="Input 14 4 2 2 2" xfId="9685" xr:uid="{B4295DDA-24D3-40BC-890D-B478CD144E8F}"/>
    <cellStyle name="Input 14 4 2 2 2 2" xfId="33897" xr:uid="{A578CAC1-46EF-4303-A8DF-F619364CF069}"/>
    <cellStyle name="Input 14 4 2 2 3" xfId="14600" xr:uid="{E72F8B29-6A92-4049-8402-8828F8165F34}"/>
    <cellStyle name="Input 14 4 2 2 3 2" xfId="38630" xr:uid="{27909206-5667-4E3A-8AC1-FB980302814B}"/>
    <cellStyle name="Input 14 4 2 2 4" xfId="19834" xr:uid="{68246D61-D7C5-4860-9F0B-5641F5F3956C}"/>
    <cellStyle name="Input 14 4 2 2 4 2" xfId="43657" xr:uid="{488675B2-3970-47AB-832B-1262EFB26D49}"/>
    <cellStyle name="Input 14 4 2 2 5" xfId="24466" xr:uid="{4C0B517A-DB2A-40F8-BE0F-59D37854E29D}"/>
    <cellStyle name="Input 14 4 2 2 5 2" xfId="48232" xr:uid="{4C8E6917-2073-4C8E-B065-AFEA2E6B0F49}"/>
    <cellStyle name="Input 14 4 2 2 6" xfId="29058" xr:uid="{D03AACAC-2C6A-4A5C-9C6E-33F7F59CB874}"/>
    <cellStyle name="Input 14 4 2 3" xfId="5411" xr:uid="{C01AB11A-E506-408C-AD3A-4087FC238082}"/>
    <cellStyle name="Input 14 4 2 3 2" xfId="10790" xr:uid="{898DB984-2765-43DC-B5D0-6E74A2F9595B}"/>
    <cellStyle name="Input 14 4 2 3 2 2" xfId="34827" xr:uid="{23A5C2AB-C50E-4047-BC3F-660542164E63}"/>
    <cellStyle name="Input 14 4 2 3 3" xfId="15531" xr:uid="{A36D9757-082F-42BC-8606-9C192B562995}"/>
    <cellStyle name="Input 14 4 2 3 3 2" xfId="39561" xr:uid="{515FCA77-57ED-4036-B6BC-5AFECB8F62DC}"/>
    <cellStyle name="Input 14 4 2 3 4" xfId="20579" xr:uid="{04358B5C-D2D7-482F-9744-94B2569C8EF5}"/>
    <cellStyle name="Input 14 4 2 3 4 2" xfId="44391" xr:uid="{A4ACEBF7-F99E-4617-9187-7A6EF1D5874B}"/>
    <cellStyle name="Input 14 4 2 3 5" xfId="25200" xr:uid="{617F82DD-DADD-417C-B313-D5B3C7163E44}"/>
    <cellStyle name="Input 14 4 2 3 5 2" xfId="48966" xr:uid="{76B99FA2-9120-4DFE-86DE-3029E3967CCF}"/>
    <cellStyle name="Input 14 4 2 3 6" xfId="29976" xr:uid="{943AE416-B8AB-4042-86CD-DF7DEF0E7C67}"/>
    <cellStyle name="Input 14 4 2 4" xfId="6192" xr:uid="{72644F16-43A3-450A-BDD8-27486BC2A487}"/>
    <cellStyle name="Input 14 4 2 4 2" xfId="11571" xr:uid="{E98E9E16-FEA3-4486-9B9E-2C55AE8729D1}"/>
    <cellStyle name="Input 14 4 2 4 2 2" xfId="35605" xr:uid="{E5CD0A78-2626-433D-B972-0AC943E4B713}"/>
    <cellStyle name="Input 14 4 2 4 3" xfId="16309" xr:uid="{1D08B238-0DE3-42C2-BF67-237301A342BA}"/>
    <cellStyle name="Input 14 4 2 4 3 2" xfId="40339" xr:uid="{DBCCD249-428F-4CD1-85EA-373602520711}"/>
    <cellStyle name="Input 14 4 2 4 4" xfId="21315" xr:uid="{03A9C303-0B41-421D-94E0-514F80D3DBB0}"/>
    <cellStyle name="Input 14 4 2 4 4 2" xfId="45118" xr:uid="{3321BC03-3D3B-439F-9FAA-806281C1FA05}"/>
    <cellStyle name="Input 14 4 2 4 5" xfId="25927" xr:uid="{1E06EE76-DA63-46F2-88E2-835752B50B15}"/>
    <cellStyle name="Input 14 4 2 4 5 2" xfId="49693" xr:uid="{70F290CE-FD7C-4564-87D0-0A2298BDC5E4}"/>
    <cellStyle name="Input 14 4 2 4 6" xfId="30745" xr:uid="{34801351-E672-424D-A992-DC683F54247F}"/>
    <cellStyle name="Input 14 4 2 5" xfId="6931" xr:uid="{5CD62F70-836E-4412-9492-6C5925AAE1AC}"/>
    <cellStyle name="Input 14 4 2 5 2" xfId="12310" xr:uid="{86D15B22-B8E8-418B-AED1-691486643FF6}"/>
    <cellStyle name="Input 14 4 2 5 2 2" xfId="36342" xr:uid="{38942F15-58C8-4FB0-B0FA-3D0856C4BF0A}"/>
    <cellStyle name="Input 14 4 2 5 3" xfId="17046" xr:uid="{948455C4-0ACB-4F9A-8756-225F37389556}"/>
    <cellStyle name="Input 14 4 2 5 3 2" xfId="41076" xr:uid="{FD073FFC-CC44-4B06-8414-7858E053BA65}"/>
    <cellStyle name="Input 14 4 2 5 4" xfId="22051" xr:uid="{3B3FAA5E-6520-4619-B47A-B7D03F5DDE51}"/>
    <cellStyle name="Input 14 4 2 5 4 2" xfId="45845" xr:uid="{E82B017B-C0CE-49AC-9105-1937C1290D5B}"/>
    <cellStyle name="Input 14 4 2 5 5" xfId="26654" xr:uid="{5B7A906D-54E6-4FAE-AB32-558397B433C7}"/>
    <cellStyle name="Input 14 4 2 5 5 2" xfId="50420" xr:uid="{7BF77FD5-5466-4CED-A44C-8B83E7FF95AE}"/>
    <cellStyle name="Input 14 4 2 5 6" xfId="31473" xr:uid="{E0602CD9-10F0-4E17-89DF-4CE76BAC5FA8}"/>
    <cellStyle name="Input 14 4 2 6" xfId="7664" xr:uid="{993A211D-6ADA-4257-B487-3B1F86023408}"/>
    <cellStyle name="Input 14 4 2 6 2" xfId="13043" xr:uid="{FC20F689-F053-46A2-BCCD-11D4249E7281}"/>
    <cellStyle name="Input 14 4 2 6 2 2" xfId="37073" xr:uid="{A4069FE0-4A50-4262-A2AD-21E0986EFE7F}"/>
    <cellStyle name="Input 14 4 2 6 3" xfId="17777" xr:uid="{0B1A808D-69D8-4BB7-8AB9-5D3535DABE34}"/>
    <cellStyle name="Input 14 4 2 6 3 2" xfId="41807" xr:uid="{791B9B6C-E2C0-4ECD-B069-A683ADB162BE}"/>
    <cellStyle name="Input 14 4 2 6 4" xfId="22782" xr:uid="{1FAB03E6-997C-403E-B7F1-626CE5CA5C81}"/>
    <cellStyle name="Input 14 4 2 6 4 2" xfId="46567" xr:uid="{D7DD8A6A-0285-4EFD-9C05-E7275DD2C855}"/>
    <cellStyle name="Input 14 4 2 6 5" xfId="27376" xr:uid="{E36C5210-CE8F-42DD-948E-4A768307B50B}"/>
    <cellStyle name="Input 14 4 2 6 5 2" xfId="51142" xr:uid="{2E78D3EE-0F87-4B5E-A831-2AB120D2535E}"/>
    <cellStyle name="Input 14 4 2 6 6" xfId="32195" xr:uid="{26313451-E43F-46F6-A786-09D35EBA53E5}"/>
    <cellStyle name="Input 14 4 2 7" xfId="8884" xr:uid="{FC6AF288-4358-4FF0-9F1E-06D01C874048}"/>
    <cellStyle name="Input 14 4 2 7 2" xfId="33098" xr:uid="{57CD3C47-4381-4231-8B33-4E0FE2B5052A}"/>
    <cellStyle name="Input 14 4 2 8" xfId="13801" xr:uid="{4593FD95-4C11-46A1-A49B-6367073DB38E}"/>
    <cellStyle name="Input 14 4 2 8 2" xfId="37831" xr:uid="{2C1F6D01-E864-4D40-A5EC-F0BE9192BD98}"/>
    <cellStyle name="Input 14 4 2 9" xfId="18775" xr:uid="{6F582EC0-6592-4F0A-9F2D-56244D4A38AB}"/>
    <cellStyle name="Input 14 4 2 9 2" xfId="42612" xr:uid="{883AFE02-A6D3-4139-91BD-E2630D4FB2AA}"/>
    <cellStyle name="Input 14 4 3" xfId="3726" xr:uid="{5824FF1E-62A8-49D3-9472-574675142A8E}"/>
    <cellStyle name="Input 14 4 3 10" xfId="23684" xr:uid="{B4ECB07C-A307-44F8-AE61-2EBB08912A87}"/>
    <cellStyle name="Input 14 4 3 10 2" xfId="47450" xr:uid="{E0EEDFB5-7572-49C7-B582-49AFAD63B920}"/>
    <cellStyle name="Input 14 4 3 11" xfId="28489" xr:uid="{12B959C6-E112-4B75-B61A-690E509F0B42}"/>
    <cellStyle name="Input 14 4 3 2" xfId="4529" xr:uid="{25E52BB0-EE88-46ED-AFB4-0198CFF9884C}"/>
    <cellStyle name="Input 14 4 3 2 2" xfId="9909" xr:uid="{1C42D419-2EF9-431C-8371-E62E5FE3961A}"/>
    <cellStyle name="Input 14 4 3 2 2 2" xfId="34121" xr:uid="{B1CF452D-82E6-49D2-BF67-406E5CB251A2}"/>
    <cellStyle name="Input 14 4 3 2 3" xfId="14824" xr:uid="{B14425AE-BFCD-4E3D-91DE-3D470B9DFC7F}"/>
    <cellStyle name="Input 14 4 3 2 3 2" xfId="38854" xr:uid="{E78002D7-213E-46E3-8F7B-A9697155650B}"/>
    <cellStyle name="Input 14 4 3 2 4" xfId="20058" xr:uid="{9D344DD0-D7AF-4797-87CE-B01A5A5B7CB2}"/>
    <cellStyle name="Input 14 4 3 2 4 2" xfId="43878" xr:uid="{2998D8E0-B550-43B2-BBDE-D1831CA7DAE7}"/>
    <cellStyle name="Input 14 4 3 2 5" xfId="24687" xr:uid="{6709E1BF-8381-4173-8B16-D1C4ACF85FA8}"/>
    <cellStyle name="Input 14 4 3 2 5 2" xfId="48453" xr:uid="{7CBDD1CA-E62E-4153-821D-693BCC396261}"/>
    <cellStyle name="Input 14 4 3 2 6" xfId="29279" xr:uid="{1A9C5145-B930-4057-935A-8305C05B6A0B}"/>
    <cellStyle name="Input 14 4 3 3" xfId="5635" xr:uid="{73E60067-BAEB-4960-BC8A-A0948B9A588E}"/>
    <cellStyle name="Input 14 4 3 3 2" xfId="11014" xr:uid="{FC24AF4F-D230-43DC-9274-70AC3135E761}"/>
    <cellStyle name="Input 14 4 3 3 2 2" xfId="35051" xr:uid="{9B1F6599-F169-4346-97FB-B4D9014C38EB}"/>
    <cellStyle name="Input 14 4 3 3 3" xfId="15755" xr:uid="{51569E3F-4A48-4113-A69A-4D0569118FD5}"/>
    <cellStyle name="Input 14 4 3 3 3 2" xfId="39785" xr:uid="{D8A8DCB5-9EAB-46AA-A6E7-AB391496879B}"/>
    <cellStyle name="Input 14 4 3 3 4" xfId="20803" xr:uid="{B6141F6B-0087-4C35-8F05-4014393097F1}"/>
    <cellStyle name="Input 14 4 3 3 4 2" xfId="44612" xr:uid="{58F9325B-5B72-4895-8EFE-A8C752F2BD66}"/>
    <cellStyle name="Input 14 4 3 3 5" xfId="25421" xr:uid="{F94E9869-FDAB-46E2-8B03-F70071E86DCD}"/>
    <cellStyle name="Input 14 4 3 3 5 2" xfId="49187" xr:uid="{A2E2651F-D166-4198-8B79-830F24E7694C}"/>
    <cellStyle name="Input 14 4 3 3 6" xfId="30197" xr:uid="{8BA01F65-F194-4D54-84AF-F060A188357A}"/>
    <cellStyle name="Input 14 4 3 4" xfId="6416" xr:uid="{EEBC63CA-5805-4370-8930-555D99ED42A5}"/>
    <cellStyle name="Input 14 4 3 4 2" xfId="11795" xr:uid="{91E1E0E3-1831-4742-B283-E52159598433}"/>
    <cellStyle name="Input 14 4 3 4 2 2" xfId="35829" xr:uid="{C0B19C35-761B-4A75-89BE-4A27EBF063E2}"/>
    <cellStyle name="Input 14 4 3 4 3" xfId="16533" xr:uid="{C2C4D0DB-A346-49F1-BC73-A12CB4D0FCC5}"/>
    <cellStyle name="Input 14 4 3 4 3 2" xfId="40563" xr:uid="{B616C484-3F53-489B-A807-1D4C43878D17}"/>
    <cellStyle name="Input 14 4 3 4 4" xfId="21539" xr:uid="{E629080F-A38B-42A8-B790-C4591E879C34}"/>
    <cellStyle name="Input 14 4 3 4 4 2" xfId="45339" xr:uid="{E3D9826B-908F-449E-A09D-8AFE930E075B}"/>
    <cellStyle name="Input 14 4 3 4 5" xfId="26148" xr:uid="{BF768ADC-5F7E-459F-B681-06B9FCC26529}"/>
    <cellStyle name="Input 14 4 3 4 5 2" xfId="49914" xr:uid="{8568AE37-6E78-41FA-9447-0C20B9E26129}"/>
    <cellStyle name="Input 14 4 3 4 6" xfId="30966" xr:uid="{7FC58AED-1DD6-48E3-86CE-966B76A18D8E}"/>
    <cellStyle name="Input 14 4 3 5" xfId="7155" xr:uid="{D3B8BFF5-84A7-4404-AA8C-0A6060A57B23}"/>
    <cellStyle name="Input 14 4 3 5 2" xfId="12534" xr:uid="{E55335B9-A7B7-4B0E-9E4C-A7B5717C2E67}"/>
    <cellStyle name="Input 14 4 3 5 2 2" xfId="36566" xr:uid="{2137D7DF-C502-4C40-8815-AD412C82801A}"/>
    <cellStyle name="Input 14 4 3 5 3" xfId="17270" xr:uid="{83992B96-D53B-4BF3-B630-96436540EA30}"/>
    <cellStyle name="Input 14 4 3 5 3 2" xfId="41300" xr:uid="{DE896F85-E9E8-49DB-877B-F2F4040AE088}"/>
    <cellStyle name="Input 14 4 3 5 4" xfId="22275" xr:uid="{AD2072BF-0972-40A6-9186-DE4A99FFDCC8}"/>
    <cellStyle name="Input 14 4 3 5 4 2" xfId="46066" xr:uid="{C92B6EC6-89AF-4C18-A000-355E4DFC9A80}"/>
    <cellStyle name="Input 14 4 3 5 5" xfId="26875" xr:uid="{4E197999-E8B0-419C-8A87-F50B8A3B99AA}"/>
    <cellStyle name="Input 14 4 3 5 5 2" xfId="50641" xr:uid="{FE26945C-3E39-4849-9A42-24F07DEB3AE8}"/>
    <cellStyle name="Input 14 4 3 5 6" xfId="31694" xr:uid="{9DCF2A0A-7AB9-46EB-AC3F-AF9FF5CB4027}"/>
    <cellStyle name="Input 14 4 3 6" xfId="7888" xr:uid="{654A2FFD-F190-48E9-B212-24C0A3C351F9}"/>
    <cellStyle name="Input 14 4 3 6 2" xfId="13267" xr:uid="{DBD47602-989A-4B5B-AAC5-CB98362B2CD6}"/>
    <cellStyle name="Input 14 4 3 6 2 2" xfId="37297" xr:uid="{35928FF7-E5C7-4217-9502-4DB113CECE69}"/>
    <cellStyle name="Input 14 4 3 6 3" xfId="18001" xr:uid="{127FD3DE-24ED-45B3-A611-B158860BE209}"/>
    <cellStyle name="Input 14 4 3 6 3 2" xfId="42031" xr:uid="{F3084D6D-1DF6-46F9-85E7-C2F87C80A868}"/>
    <cellStyle name="Input 14 4 3 6 4" xfId="23006" xr:uid="{9EB4AB1D-D681-43C5-8677-4A60BCAF915A}"/>
    <cellStyle name="Input 14 4 3 6 4 2" xfId="46788" xr:uid="{6C523E12-24F6-42B3-83EF-8112F8570CD0}"/>
    <cellStyle name="Input 14 4 3 6 5" xfId="27597" xr:uid="{E7310B1A-8854-4458-A3F8-FB1FDEF36663}"/>
    <cellStyle name="Input 14 4 3 6 5 2" xfId="51363" xr:uid="{49544945-3028-470F-B71A-59EC07AAAAA8}"/>
    <cellStyle name="Input 14 4 3 6 6" xfId="32416" xr:uid="{1220AE87-30A7-4683-8E54-2692030F918B}"/>
    <cellStyle name="Input 14 4 3 7" xfId="9108" xr:uid="{FE09EB1D-E58C-472E-8DFF-5FA4DEC2CCE8}"/>
    <cellStyle name="Input 14 4 3 7 2" xfId="33322" xr:uid="{F76497F8-2FAB-4EAA-AF57-F80C91FEDB50}"/>
    <cellStyle name="Input 14 4 3 8" xfId="14025" xr:uid="{EE4B0A24-7558-4F59-A4E9-E15864779C42}"/>
    <cellStyle name="Input 14 4 3 8 2" xfId="38055" xr:uid="{24B4567B-65DE-4B91-8E14-71D12ABBC6D6}"/>
    <cellStyle name="Input 14 4 3 9" xfId="18999" xr:uid="{19E8C276-FB4D-4E65-B4E3-45F164A996D2}"/>
    <cellStyle name="Input 14 4 3 9 2" xfId="42833" xr:uid="{9A087605-B310-4A00-A0BC-28F1EBB57609}"/>
    <cellStyle name="Input 14 4 4" xfId="4029" xr:uid="{30EE2628-1002-448D-9A91-FB21C506EEA8}"/>
    <cellStyle name="Input 14 4 4 2" xfId="9409" xr:uid="{D5E9B838-D73A-4BE1-B257-89769A2BE61F}"/>
    <cellStyle name="Input 14 4 4 2 2" xfId="33623" xr:uid="{779828F5-ABDD-4DE6-B552-5A61AE3AA7ED}"/>
    <cellStyle name="Input 14 4 4 3" xfId="14326" xr:uid="{B86E8AF7-458C-49E9-AEAF-8AB65647F92E}"/>
    <cellStyle name="Input 14 4 4 3 2" xfId="38356" xr:uid="{2758E8B2-0F9E-4AD2-AD3B-46B6812396B8}"/>
    <cellStyle name="Input 14 4 4 4" xfId="19558" xr:uid="{FB5BD543-D0E4-486A-9A31-7BC90347B4DE}"/>
    <cellStyle name="Input 14 4 4 4 2" xfId="43384" xr:uid="{C5C440EB-464F-441E-B5B9-F8B22665A6E4}"/>
    <cellStyle name="Input 14 4 4 5" xfId="24193" xr:uid="{D174A7C4-E569-4171-A52D-CB5D2050D734}"/>
    <cellStyle name="Input 14 4 4 5 2" xfId="47959" xr:uid="{DF3F703B-1946-40F0-9AA8-72CBCA835765}"/>
    <cellStyle name="Input 14 4 4 6" xfId="28787" xr:uid="{D8FC7C04-4E04-4621-BC04-2F3B7FB35A7E}"/>
    <cellStyle name="Input 14 4 5" xfId="5134" xr:uid="{71BDF53E-968C-4084-8EA7-2101BB82BC26}"/>
    <cellStyle name="Input 14 4 5 2" xfId="10513" xr:uid="{531EFABD-3A31-486C-8C65-E8298121B221}"/>
    <cellStyle name="Input 14 4 5 2 2" xfId="34552" xr:uid="{161B28BA-55F5-476D-9D8A-77395EF8BFD7}"/>
    <cellStyle name="Input 14 4 5 3" xfId="15256" xr:uid="{76294CB2-EB83-4A73-ADAA-D3664B7FB0FD}"/>
    <cellStyle name="Input 14 4 5 3 2" xfId="39286" xr:uid="{12736655-E12E-421B-BDDD-529CC6053DE6}"/>
    <cellStyle name="Input 14 4 5 4" xfId="20304" xr:uid="{F66E8091-2DB1-4171-BC8E-2089B322330C}"/>
    <cellStyle name="Input 14 4 5 4 2" xfId="44119" xr:uid="{6E6BEB09-6801-408E-96B4-E6BA833E983C}"/>
    <cellStyle name="Input 14 4 5 5" xfId="24928" xr:uid="{D632C649-FF8B-4CCE-A28E-BD4CAD1CED6D}"/>
    <cellStyle name="Input 14 4 5 5 2" xfId="48694" xr:uid="{455A2DB8-EF5A-4724-9C4C-B87FFCDA7E89}"/>
    <cellStyle name="Input 14 4 5 6" xfId="29704" xr:uid="{AD55946D-D64B-44D2-B4AC-B5C5D76440D0}"/>
    <cellStyle name="Input 14 4 6" xfId="5915" xr:uid="{A84BE3F2-5432-4E78-A491-A46DC9561875}"/>
    <cellStyle name="Input 14 4 6 2" xfId="11294" xr:uid="{D5E2B21E-29FD-497F-8CFD-370B1CDD5103}"/>
    <cellStyle name="Input 14 4 6 2 2" xfId="35330" xr:uid="{002CDFB2-B5AF-4F95-88F3-AE9F82E7BAF7}"/>
    <cellStyle name="Input 14 4 6 3" xfId="16034" xr:uid="{7C2197B0-DD2C-45C6-B866-1CBB3F61EA6C}"/>
    <cellStyle name="Input 14 4 6 3 2" xfId="40064" xr:uid="{1EC4552D-1D05-472D-B8E1-076D71E2FE39}"/>
    <cellStyle name="Input 14 4 6 4" xfId="21041" xr:uid="{68FD056D-6135-4E67-97CE-EB607090E680}"/>
    <cellStyle name="Input 14 4 6 4 2" xfId="44847" xr:uid="{2BB18B75-C7BE-4FD8-986D-C4B96A32D024}"/>
    <cellStyle name="Input 14 4 6 5" xfId="25656" xr:uid="{9A2F7AC0-762F-46AE-90C5-B0001F499254}"/>
    <cellStyle name="Input 14 4 6 5 2" xfId="49422" xr:uid="{3E0AD089-DB17-49FC-9C86-88DA0C1B1F6F}"/>
    <cellStyle name="Input 14 4 6 6" xfId="30473" xr:uid="{B509CD0D-E6C5-4B57-B4BC-199723C30987}"/>
    <cellStyle name="Input 14 4 7" xfId="6655" xr:uid="{5614464E-00E7-478A-9498-7A516DE0D120}"/>
    <cellStyle name="Input 14 4 7 2" xfId="12034" xr:uid="{7DED5A80-C00C-4933-B2BA-2E0F69F7C8EE}"/>
    <cellStyle name="Input 14 4 7 2 2" xfId="36068" xr:uid="{4FFBD159-2A6F-413C-BC98-1A69653ED06F}"/>
    <cellStyle name="Input 14 4 7 3" xfId="16772" xr:uid="{77A1EC22-4FE2-4928-B1ED-93C68C07D96C}"/>
    <cellStyle name="Input 14 4 7 3 2" xfId="40802" xr:uid="{EDBFDF61-3296-41D1-8A4D-73909AD617EF}"/>
    <cellStyle name="Input 14 4 7 4" xfId="21777" xr:uid="{FFA5E070-6A44-442F-88C5-38A95A400B4A}"/>
    <cellStyle name="Input 14 4 7 4 2" xfId="45574" xr:uid="{EF996E86-B2D9-43C6-ADE7-C46897F68ADA}"/>
    <cellStyle name="Input 14 4 7 5" xfId="26383" xr:uid="{7255CB98-1140-4067-B9A6-63429B3B79DA}"/>
    <cellStyle name="Input 14 4 7 5 2" xfId="50149" xr:uid="{CD07F40D-8E21-4FF2-A629-B1C501F3E1D5}"/>
    <cellStyle name="Input 14 4 7 6" xfId="31202" xr:uid="{5D89E1BC-6020-468B-A076-5B791AECF5B8}"/>
    <cellStyle name="Input 14 4 8" xfId="7388" xr:uid="{28873B55-46C5-44D3-BB31-4529C1074942}"/>
    <cellStyle name="Input 14 4 8 2" xfId="12767" xr:uid="{F9025907-5A32-43E4-9529-12BB9162D6E7}"/>
    <cellStyle name="Input 14 4 8 2 2" xfId="36799" xr:uid="{D193970A-CD71-42FF-B91A-9B60F1EA0459}"/>
    <cellStyle name="Input 14 4 8 3" xfId="17503" xr:uid="{A3B19D08-7CD1-493B-A8F3-134083BDE9EA}"/>
    <cellStyle name="Input 14 4 8 3 2" xfId="41533" xr:uid="{08774931-31DF-4B2B-A0AD-CACA40E9E9C1}"/>
    <cellStyle name="Input 14 4 8 4" xfId="22508" xr:uid="{AC9842BB-4CF1-4DD9-A9C0-E32E8DD35E35}"/>
    <cellStyle name="Input 14 4 8 4 2" xfId="46296" xr:uid="{A9027DCB-ED10-4946-98E5-DEE755E0DBBB}"/>
    <cellStyle name="Input 14 4 8 5" xfId="27105" xr:uid="{40262F79-33D1-44C8-88CD-8AC5DE71CFF7}"/>
    <cellStyle name="Input 14 4 8 5 2" xfId="50871" xr:uid="{160E8E98-8924-4A98-92A4-D9A92E137AA5}"/>
    <cellStyle name="Input 14 4 8 6" xfId="31924" xr:uid="{82CF6262-66B4-40A6-A255-B77342CA0C80}"/>
    <cellStyle name="Input 14 4 9" xfId="8605" xr:uid="{C939425D-AC5D-4025-B37B-097A5A481B4B}"/>
    <cellStyle name="Input 14 4 9 2" xfId="32821" xr:uid="{34CF8490-232C-4487-BE1E-0BBF8C17760C}"/>
    <cellStyle name="Input 14 5" xfId="3888" xr:uid="{75521ABB-35FA-4A82-8407-2EE237A2F742}"/>
    <cellStyle name="Input 14 5 2" xfId="9268" xr:uid="{9966B47F-4069-43CF-95F1-A4117B71FFDA}"/>
    <cellStyle name="Input 14 5 2 2" xfId="33482" xr:uid="{7552423D-7132-4AAA-9EC2-0A719ACBFD18}"/>
    <cellStyle name="Input 14 5 3" xfId="14185" xr:uid="{01C82569-18F7-4105-8BB1-F9C5859084A7}"/>
    <cellStyle name="Input 14 5 3 2" xfId="38215" xr:uid="{2E8F66F3-D25B-4678-910F-DF4D39ED9166}"/>
    <cellStyle name="Input 14 5 4" xfId="19250" xr:uid="{FB856BCD-66C6-4512-B06A-8301C34E84B7}"/>
    <cellStyle name="Input 14 5 4 2" xfId="43080" xr:uid="{8D0146E7-BE45-496D-BB4A-FD2D462D665A}"/>
    <cellStyle name="Input 14 5 5" xfId="28648" xr:uid="{8D67AB14-A428-4968-9896-8CC72546C500}"/>
    <cellStyle name="Input 14 6" xfId="4822" xr:uid="{C223821A-0D63-4DE5-990C-22960464D210}"/>
    <cellStyle name="Input 14 6 2" xfId="10201" xr:uid="{82A9F8B2-069B-442B-A384-D1660EFFFB46}"/>
    <cellStyle name="Input 14 6 2 2" xfId="34369" xr:uid="{487C10E3-441E-47E6-B427-04041F937108}"/>
    <cellStyle name="Input 14 6 3" xfId="15073" xr:uid="{3D29B6E6-254A-4F66-A298-17F5B354FA90}"/>
    <cellStyle name="Input 14 6 3 2" xfId="39103" xr:uid="{16907751-030E-488E-A323-4182E848F1EC}"/>
    <cellStyle name="Input 14 6 4" xfId="19302" xr:uid="{398137FF-DC0F-4443-804D-2D1720F80F10}"/>
    <cellStyle name="Input 14 6 4 2" xfId="43132" xr:uid="{89CEF621-6B2B-4461-B77D-E6E5A134E691}"/>
    <cellStyle name="Input 14 6 5" xfId="23953" xr:uid="{125BE666-0EAA-4A6F-9609-176F98AA3696}"/>
    <cellStyle name="Input 14 6 5 2" xfId="47719" xr:uid="{CF632073-9062-4AF0-955F-EC0995E1AEB6}"/>
    <cellStyle name="Input 14 6 6" xfId="29526" xr:uid="{22A442FC-985E-433F-A70E-84444957F34D}"/>
    <cellStyle name="Input 14 7" xfId="4784" xr:uid="{3CF35F78-F162-48D6-A98B-36A030335DB9}"/>
    <cellStyle name="Input 14 7 2" xfId="10163" xr:uid="{9B18CC43-DE3C-48E1-A109-054D7E8F77B0}"/>
    <cellStyle name="Input 14 7 2 2" xfId="34338" xr:uid="{D9A8D089-6849-4709-A82A-161552755744}"/>
    <cellStyle name="Input 14 7 3" xfId="15042" xr:uid="{018B2DD8-E8E7-4638-BC55-6DCFC8B1FCC6}"/>
    <cellStyle name="Input 14 7 3 2" xfId="39072" xr:uid="{298B7B19-5EB1-48F0-B16D-8E95D732B99F}"/>
    <cellStyle name="Input 14 7 4" xfId="19272" xr:uid="{BFAD57EF-E13B-4DBA-8555-5A91B10F9D09}"/>
    <cellStyle name="Input 14 7 4 2" xfId="43102" xr:uid="{415CDB92-AD73-4A33-9531-01B15EFD421B}"/>
    <cellStyle name="Input 14 7 5" xfId="23923" xr:uid="{9D592AC5-3962-46AE-88DF-F334F57C2260}"/>
    <cellStyle name="Input 14 7 5 2" xfId="47689" xr:uid="{8C2C2958-12BA-4285-A698-3B096688C70A}"/>
    <cellStyle name="Input 14 7 6" xfId="29495" xr:uid="{04E04ED5-12F4-4368-9F2E-06C07A795954}"/>
    <cellStyle name="Input 14 8" xfId="5803" xr:uid="{813F9EC5-1133-41A9-9A9D-D1F56800232C}"/>
    <cellStyle name="Input 14 8 2" xfId="11182" xr:uid="{3AAE05EB-6573-4FB5-9F30-E8E56E7CA8E6}"/>
    <cellStyle name="Input 14 8 2 2" xfId="35219" xr:uid="{87DFCF03-EA99-4A84-97AB-AA5F771D851A}"/>
    <cellStyle name="Input 14 8 3" xfId="15923" xr:uid="{D33EFBC9-0F1C-48D0-99E3-D99826493515}"/>
    <cellStyle name="Input 14 8 3 2" xfId="39953" xr:uid="{D21F6565-A4BD-48A4-9F8E-DD9102FF789C}"/>
    <cellStyle name="Input 14 8 4" xfId="19437" xr:uid="{2B1E26E3-CBF8-4D37-9E3E-B91648CCD33C}"/>
    <cellStyle name="Input 14 8 4 2" xfId="43265" xr:uid="{10DC36CA-C128-4081-AE94-203707A2716D}"/>
    <cellStyle name="Input 14 8 5" xfId="24074" xr:uid="{F8B574A5-B0BF-4177-9E61-4398EB31484C}"/>
    <cellStyle name="Input 14 8 5 2" xfId="47840" xr:uid="{6E65FEA4-95DB-4307-837E-1475E905560A}"/>
    <cellStyle name="Input 14 8 6" xfId="30364" xr:uid="{DD47D1E0-4B42-4CCE-90D3-635ABD776135}"/>
    <cellStyle name="Input 14 9" xfId="8307" xr:uid="{1B807BAB-DAAF-4331-8AEB-9BAAE0C62F7E}"/>
    <cellStyle name="Input 14 9 2" xfId="19464" xr:uid="{C4A49A10-B97B-440F-8A5E-FFFCE164C8DC}"/>
    <cellStyle name="Input 14 9 2 2" xfId="43292" xr:uid="{2BBB11EC-96B0-4537-9DB6-52D152B475B9}"/>
    <cellStyle name="Input 14 9 3" xfId="24101" xr:uid="{233B7632-C22E-488F-8C41-86C0627F7BFA}"/>
    <cellStyle name="Input 14 9 3 2" xfId="47867" xr:uid="{C3A39249-CD3B-4D13-90F1-D4B898640F3E}"/>
    <cellStyle name="Input 14 9 4" xfId="32659" xr:uid="{D012659E-2738-4BD5-838A-97BE826861E9}"/>
    <cellStyle name="Input 15" xfId="979" xr:uid="{00000000-0005-0000-0000-0000D3030000}"/>
    <cellStyle name="Input 15 10" xfId="8765" xr:uid="{9EACD579-7CAF-46CC-A440-ECE5F55390BF}"/>
    <cellStyle name="Input 15 10 2" xfId="32979" xr:uid="{88262652-DFFD-4C48-B92F-CE75AAE58D71}"/>
    <cellStyle name="Input 15 11" xfId="18216" xr:uid="{99F6BD09-3F46-4A95-9069-48102A815C2F}"/>
    <cellStyle name="Input 15 11 2" xfId="42197" xr:uid="{8B8A0021-1C89-44E4-9D60-C11699C45FAA}"/>
    <cellStyle name="Input 15 12" xfId="2857" xr:uid="{E73E8422-89AD-4DE2-904A-D55FFA8FABBF}"/>
    <cellStyle name="Input 15 13" xfId="2528" xr:uid="{D7BD9B49-6D82-4782-9216-8D6384FE54C1}"/>
    <cellStyle name="Input 15 2" xfId="2034" xr:uid="{7952C88A-CE41-42F3-89B3-D2D0C42F70E5}"/>
    <cellStyle name="Input 15 2 10" xfId="13505" xr:uid="{A91819F1-0DA4-4330-B6F4-5F60A35061FC}"/>
    <cellStyle name="Input 15 2 10 2" xfId="37535" xr:uid="{17BE49C1-DCA3-4645-92C8-EBCD15661E41}"/>
    <cellStyle name="Input 15 2 11" xfId="18477" xr:uid="{E4842D00-7947-4F17-92AF-201E427CEB2B}"/>
    <cellStyle name="Input 15 2 11 2" xfId="42319" xr:uid="{58492E03-B701-4E7B-A202-0A2180777E86}"/>
    <cellStyle name="Input 15 2 12" xfId="23223" xr:uid="{7A91A438-7B91-4043-B196-588CF20B85CE}"/>
    <cellStyle name="Input 15 2 12 2" xfId="46992" xr:uid="{76D902E0-5579-4A87-9267-2A3A2E3292B6}"/>
    <cellStyle name="Input 15 2 13" xfId="3196" xr:uid="{1EC8E746-7774-4581-9913-76EABF43C9CD}"/>
    <cellStyle name="Input 15 2 14" xfId="27975" xr:uid="{927561AB-B12E-4617-B3A3-60037EDAD1B3}"/>
    <cellStyle name="Input 15 2 2" xfId="2381" xr:uid="{B820FDC5-4A86-4C8C-803A-A578BCF5908C}"/>
    <cellStyle name="Input 15 2 2 10" xfId="23466" xr:uid="{CE469E81-BEDA-40FC-A289-EEA9B13DBC6A}"/>
    <cellStyle name="Input 15 2 2 10 2" xfId="47232" xr:uid="{E6EA2511-E86C-4515-8FBF-65C214D4C395}"/>
    <cellStyle name="Input 15 2 2 11" xfId="3480" xr:uid="{C7BC92E6-086C-4588-BD83-DCCEA46367BD}"/>
    <cellStyle name="Input 15 2 2 12" xfId="28246" xr:uid="{DCEF2661-0BF9-48A7-9324-A943EC14890A}"/>
    <cellStyle name="Input 15 2 2 2" xfId="4283" xr:uid="{7627C022-C4F2-4655-9CCF-7F7DADF7AC18}"/>
    <cellStyle name="Input 15 2 2 2 2" xfId="9663" xr:uid="{85164508-9EE7-4B64-AC74-1A13CEC662EE}"/>
    <cellStyle name="Input 15 2 2 2 2 2" xfId="33875" xr:uid="{07242379-95CA-415D-AD12-295AEA95AC03}"/>
    <cellStyle name="Input 15 2 2 2 3" xfId="14578" xr:uid="{E4C07111-0B33-43A1-A103-384AAA67B7DD}"/>
    <cellStyle name="Input 15 2 2 2 3 2" xfId="38608" xr:uid="{C0F62F9E-C4DC-4ADB-82D5-B8BE42EA5740}"/>
    <cellStyle name="Input 15 2 2 2 4" xfId="19812" xr:uid="{5A8C1A63-E6F4-4B37-A99B-B47001E314B5}"/>
    <cellStyle name="Input 15 2 2 2 4 2" xfId="43635" xr:uid="{2E7FEDC9-660B-4C02-9003-CB3235EDBF3E}"/>
    <cellStyle name="Input 15 2 2 2 5" xfId="24444" xr:uid="{98DF9F81-F41F-4CC4-8D7C-25C0109876B7}"/>
    <cellStyle name="Input 15 2 2 2 5 2" xfId="48210" xr:uid="{8357E67A-8F93-422A-9871-951DDDD91868}"/>
    <cellStyle name="Input 15 2 2 2 6" xfId="29036" xr:uid="{8CDA7B8E-B8EF-4906-A15A-5749F8D71E03}"/>
    <cellStyle name="Input 15 2 2 3" xfId="5389" xr:uid="{80D33ED1-7BAA-49D0-9AA3-BB8461152AF3}"/>
    <cellStyle name="Input 15 2 2 3 2" xfId="10768" xr:uid="{48E46C81-FAF3-438E-9E13-82324047F520}"/>
    <cellStyle name="Input 15 2 2 3 2 2" xfId="34805" xr:uid="{86E4B0C9-6055-4543-B5B1-3F2D6194A038}"/>
    <cellStyle name="Input 15 2 2 3 3" xfId="15509" xr:uid="{E0B43116-3573-42DB-8FA7-7386499F284D}"/>
    <cellStyle name="Input 15 2 2 3 3 2" xfId="39539" xr:uid="{E6E13B80-56D4-442A-B0EA-2C8D125227BD}"/>
    <cellStyle name="Input 15 2 2 3 4" xfId="20557" xr:uid="{FA774466-7130-46A2-9EEC-B9AC7186315F}"/>
    <cellStyle name="Input 15 2 2 3 4 2" xfId="44369" xr:uid="{4A36A330-AC48-4496-BB1B-A7B216822739}"/>
    <cellStyle name="Input 15 2 2 3 5" xfId="25178" xr:uid="{F3C429C5-8A4E-4BE7-8D26-A35EF426BAFE}"/>
    <cellStyle name="Input 15 2 2 3 5 2" xfId="48944" xr:uid="{26AB1275-53ED-458F-8C53-C1F267688806}"/>
    <cellStyle name="Input 15 2 2 3 6" xfId="29954" xr:uid="{3099B43E-2448-4608-B3C8-29DC3CD09EE9}"/>
    <cellStyle name="Input 15 2 2 4" xfId="6170" xr:uid="{FDC436A6-D69D-4951-8FEC-BE2B9CA68FCA}"/>
    <cellStyle name="Input 15 2 2 4 2" xfId="11549" xr:uid="{8B5ED62D-FD7F-4559-BAFC-F5CDDA7C69AD}"/>
    <cellStyle name="Input 15 2 2 4 2 2" xfId="35583" xr:uid="{C5D2AB45-620F-4D00-83F3-547C73888461}"/>
    <cellStyle name="Input 15 2 2 4 3" xfId="16287" xr:uid="{179850F9-35F8-492B-A4A3-5F13CA33FB03}"/>
    <cellStyle name="Input 15 2 2 4 3 2" xfId="40317" xr:uid="{AE813363-65AA-4C6F-87E2-B41BDD0CE241}"/>
    <cellStyle name="Input 15 2 2 4 4" xfId="21293" xr:uid="{68B45032-E8AC-4CC4-B1C3-2C62893FAB41}"/>
    <cellStyle name="Input 15 2 2 4 4 2" xfId="45096" xr:uid="{750FBB50-82FD-4291-8522-8967773D410C}"/>
    <cellStyle name="Input 15 2 2 4 5" xfId="25905" xr:uid="{E8146D88-A3EE-4CD0-8E52-90F15FA5BCAF}"/>
    <cellStyle name="Input 15 2 2 4 5 2" xfId="49671" xr:uid="{A293EFB4-A853-465B-9E7E-202E40DE5205}"/>
    <cellStyle name="Input 15 2 2 4 6" xfId="30723" xr:uid="{F953C973-9806-484C-BD33-8A01FE6F2972}"/>
    <cellStyle name="Input 15 2 2 5" xfId="6909" xr:uid="{59E52C08-87CC-4F51-B0D9-BD94C276E1DA}"/>
    <cellStyle name="Input 15 2 2 5 2" xfId="12288" xr:uid="{76773EA1-E0AD-4AAF-B158-BFF5550C6A53}"/>
    <cellStyle name="Input 15 2 2 5 2 2" xfId="36320" xr:uid="{C5002449-51FC-4A69-B14B-B254D5381184}"/>
    <cellStyle name="Input 15 2 2 5 3" xfId="17024" xr:uid="{7ED8BAFD-AAEC-4F48-B776-B5C524F407C8}"/>
    <cellStyle name="Input 15 2 2 5 3 2" xfId="41054" xr:uid="{7842953B-B073-44C8-8C7C-18002174372F}"/>
    <cellStyle name="Input 15 2 2 5 4" xfId="22029" xr:uid="{9C0FC923-B373-46C7-88FA-D338F456D798}"/>
    <cellStyle name="Input 15 2 2 5 4 2" xfId="45823" xr:uid="{9B8E59D9-8F23-4A83-AC1D-58DB4160C1F1}"/>
    <cellStyle name="Input 15 2 2 5 5" xfId="26632" xr:uid="{425E8ED1-3F3D-4448-9079-C1F3AD8A3BD6}"/>
    <cellStyle name="Input 15 2 2 5 5 2" xfId="50398" xr:uid="{B489FB1C-1EB4-4BAE-B645-E5965F2F8D05}"/>
    <cellStyle name="Input 15 2 2 5 6" xfId="31451" xr:uid="{DD52F4D9-BCDE-40FA-98DB-8D87342B404F}"/>
    <cellStyle name="Input 15 2 2 6" xfId="7642" xr:uid="{6BAF4A87-84DF-4157-8A98-5B1DF49B03D3}"/>
    <cellStyle name="Input 15 2 2 6 2" xfId="13021" xr:uid="{FE64F6B4-4E89-4FC7-8724-492C92414D5C}"/>
    <cellStyle name="Input 15 2 2 6 2 2" xfId="37051" xr:uid="{20477049-113F-42DD-92FA-F76260E7DD2C}"/>
    <cellStyle name="Input 15 2 2 6 3" xfId="17755" xr:uid="{E53AAC87-F281-44C9-9110-D771C5C91DAB}"/>
    <cellStyle name="Input 15 2 2 6 3 2" xfId="41785" xr:uid="{EA898CF0-1A74-40A9-A2AD-BBEDF7F9FC8C}"/>
    <cellStyle name="Input 15 2 2 6 4" xfId="22760" xr:uid="{F84F603C-1202-46AB-B58B-6B0A96F28C93}"/>
    <cellStyle name="Input 15 2 2 6 4 2" xfId="46545" xr:uid="{9A4FA7BC-2DE8-4BD0-A515-4FE7726FA94D}"/>
    <cellStyle name="Input 15 2 2 6 5" xfId="27354" xr:uid="{BC9B7C6A-02DF-4D0D-A9DC-CB5835E258B9}"/>
    <cellStyle name="Input 15 2 2 6 5 2" xfId="51120" xr:uid="{5DBA2350-E3BD-4E56-8C8B-A4D5C0922B1B}"/>
    <cellStyle name="Input 15 2 2 6 6" xfId="32173" xr:uid="{3DF0E9CC-EB91-4849-9ECF-23BF8422CEAE}"/>
    <cellStyle name="Input 15 2 2 7" xfId="8862" xr:uid="{79B6AE89-CFE3-477A-BCA8-138C724D6C73}"/>
    <cellStyle name="Input 15 2 2 7 2" xfId="33076" xr:uid="{208161FF-E45B-4C7B-B258-7CE0B043FD58}"/>
    <cellStyle name="Input 15 2 2 8" xfId="13779" xr:uid="{905078F3-D110-4609-A168-34862905EC43}"/>
    <cellStyle name="Input 15 2 2 8 2" xfId="37809" xr:uid="{B2407CA6-BB87-4C0A-BAE4-163585C3C3D8}"/>
    <cellStyle name="Input 15 2 2 9" xfId="18753" xr:uid="{CD5C3B15-76D6-4841-B21E-8EE74F6FFF0F}"/>
    <cellStyle name="Input 15 2 2 9 2" xfId="42590" xr:uid="{B56EBB0D-5FC9-4390-B503-C749412838F5}"/>
    <cellStyle name="Input 15 2 3" xfId="3704" xr:uid="{F68B2775-B85E-4845-8431-607161B53167}"/>
    <cellStyle name="Input 15 2 3 10" xfId="23662" xr:uid="{C631CDFA-B54A-481B-8647-DACCCC8D157D}"/>
    <cellStyle name="Input 15 2 3 10 2" xfId="47428" xr:uid="{C156509F-6315-4AD6-BD16-A2B1D6D3D80F}"/>
    <cellStyle name="Input 15 2 3 11" xfId="28467" xr:uid="{751606BA-FB16-4BEE-9B68-6F482B496C70}"/>
    <cellStyle name="Input 15 2 3 2" xfId="4507" xr:uid="{ED320427-67D2-4E0F-8C9A-9E5C6F85F3A2}"/>
    <cellStyle name="Input 15 2 3 2 2" xfId="9887" xr:uid="{AC15D160-E0DE-4053-AA54-BEC27380CA0F}"/>
    <cellStyle name="Input 15 2 3 2 2 2" xfId="34099" xr:uid="{7DAF79F2-AC27-4AC1-9D28-EE4B5E1662D8}"/>
    <cellStyle name="Input 15 2 3 2 3" xfId="14802" xr:uid="{1D046994-0AD4-4A94-B947-0EB50D0D0E3D}"/>
    <cellStyle name="Input 15 2 3 2 3 2" xfId="38832" xr:uid="{493D345A-BDF6-4541-BDF5-8E44D9D7A806}"/>
    <cellStyle name="Input 15 2 3 2 4" xfId="20036" xr:uid="{E930D43D-523A-45C8-A510-213F0A268CA3}"/>
    <cellStyle name="Input 15 2 3 2 4 2" xfId="43856" xr:uid="{EB6FDF49-6D8B-47B4-BA13-24C4F457EEF5}"/>
    <cellStyle name="Input 15 2 3 2 5" xfId="24665" xr:uid="{2A8B25DF-1A03-4DBA-89B6-499A6B7BD03E}"/>
    <cellStyle name="Input 15 2 3 2 5 2" xfId="48431" xr:uid="{67B721DA-47CA-4B28-B26F-5FEB897B3CE9}"/>
    <cellStyle name="Input 15 2 3 2 6" xfId="29257" xr:uid="{D2B29C72-A659-490D-B157-A49F18F78C04}"/>
    <cellStyle name="Input 15 2 3 3" xfId="5613" xr:uid="{B2ED9C44-7C2C-4911-962C-9B646C6A4066}"/>
    <cellStyle name="Input 15 2 3 3 2" xfId="10992" xr:uid="{C0609DC7-AC4A-424E-A4C6-F1B2540784BA}"/>
    <cellStyle name="Input 15 2 3 3 2 2" xfId="35029" xr:uid="{B31C0DF2-0D71-4189-96DD-6DCA5E6899BA}"/>
    <cellStyle name="Input 15 2 3 3 3" xfId="15733" xr:uid="{3EB77864-6BB7-4BB0-BAAD-836800DC3A67}"/>
    <cellStyle name="Input 15 2 3 3 3 2" xfId="39763" xr:uid="{ADAFA3E0-A058-43CF-AA4F-601C4640B0B8}"/>
    <cellStyle name="Input 15 2 3 3 4" xfId="20781" xr:uid="{2E2D283D-ADDB-4DDB-996F-69C56524E7D5}"/>
    <cellStyle name="Input 15 2 3 3 4 2" xfId="44590" xr:uid="{7F5742F4-83B1-4584-8F0C-7F054E19AA47}"/>
    <cellStyle name="Input 15 2 3 3 5" xfId="25399" xr:uid="{6A34AC38-4C8F-49B8-8D70-DA212A93B5A4}"/>
    <cellStyle name="Input 15 2 3 3 5 2" xfId="49165" xr:uid="{42E1A3B1-014E-4053-B3B0-E023AA7120D0}"/>
    <cellStyle name="Input 15 2 3 3 6" xfId="30175" xr:uid="{735AD3EB-AD63-43F0-9068-3C0BC56DE45B}"/>
    <cellStyle name="Input 15 2 3 4" xfId="6394" xr:uid="{3B8F99DE-EC5A-487E-B5CA-AFCBF1FE975B}"/>
    <cellStyle name="Input 15 2 3 4 2" xfId="11773" xr:uid="{9F8392BA-8C16-4004-873B-0B0CECAABAAB}"/>
    <cellStyle name="Input 15 2 3 4 2 2" xfId="35807" xr:uid="{08868FE8-D56F-4003-B5DE-C4A0A73AA952}"/>
    <cellStyle name="Input 15 2 3 4 3" xfId="16511" xr:uid="{97763BB5-85F5-47A4-A1FE-28AB0D1D4D4E}"/>
    <cellStyle name="Input 15 2 3 4 3 2" xfId="40541" xr:uid="{BCEABBE9-19CD-4287-8A22-3C5E62B6EA09}"/>
    <cellStyle name="Input 15 2 3 4 4" xfId="21517" xr:uid="{884D0503-6861-4488-9A60-9ED1D11BB984}"/>
    <cellStyle name="Input 15 2 3 4 4 2" xfId="45317" xr:uid="{2BF5BB6A-EC88-40A7-B5E9-FFCB0098274A}"/>
    <cellStyle name="Input 15 2 3 4 5" xfId="26126" xr:uid="{712D13AF-104C-4DCC-B924-E7D2839EADDA}"/>
    <cellStyle name="Input 15 2 3 4 5 2" xfId="49892" xr:uid="{B8FE61A0-D35B-4DAC-85AF-E18B51915E04}"/>
    <cellStyle name="Input 15 2 3 4 6" xfId="30944" xr:uid="{E19F2963-9318-4C0E-B99F-C61901D98568}"/>
    <cellStyle name="Input 15 2 3 5" xfId="7133" xr:uid="{77F95FB3-14F8-4C57-A3BD-FEF2666BE270}"/>
    <cellStyle name="Input 15 2 3 5 2" xfId="12512" xr:uid="{37B6B670-EDE0-4342-82F9-13AF80C662AC}"/>
    <cellStyle name="Input 15 2 3 5 2 2" xfId="36544" xr:uid="{9561395B-56BC-4941-B1DB-E34DE6A30100}"/>
    <cellStyle name="Input 15 2 3 5 3" xfId="17248" xr:uid="{1031814E-6995-47E5-8E27-434546EA67B3}"/>
    <cellStyle name="Input 15 2 3 5 3 2" xfId="41278" xr:uid="{1C5D51AD-D0DF-418F-8740-499C15B0271F}"/>
    <cellStyle name="Input 15 2 3 5 4" xfId="22253" xr:uid="{6910F0F8-F749-4B2D-B0EB-8E639F09C0A4}"/>
    <cellStyle name="Input 15 2 3 5 4 2" xfId="46044" xr:uid="{84E57D22-5384-424B-A96D-58B436DC2108}"/>
    <cellStyle name="Input 15 2 3 5 5" xfId="26853" xr:uid="{817A4209-3CE1-47C5-B265-71D7B668CC31}"/>
    <cellStyle name="Input 15 2 3 5 5 2" xfId="50619" xr:uid="{2A3DDFDD-6FF6-4CAC-9CC9-90CF0F8CB93D}"/>
    <cellStyle name="Input 15 2 3 5 6" xfId="31672" xr:uid="{2F403959-620D-458B-A3A1-F8817AF5BA29}"/>
    <cellStyle name="Input 15 2 3 6" xfId="7866" xr:uid="{99304508-0905-44F2-8A34-645BD93EC1F8}"/>
    <cellStyle name="Input 15 2 3 6 2" xfId="13245" xr:uid="{34F375D1-2FD8-4E42-90C2-0E15A14AF77A}"/>
    <cellStyle name="Input 15 2 3 6 2 2" xfId="37275" xr:uid="{88DDBB55-845B-4C10-B58F-2E572C430E0A}"/>
    <cellStyle name="Input 15 2 3 6 3" xfId="17979" xr:uid="{5DFE6B66-9716-492F-B78A-9F8F92B00CAD}"/>
    <cellStyle name="Input 15 2 3 6 3 2" xfId="42009" xr:uid="{F2D1688B-9A7A-4323-A9CF-DBB2F3671550}"/>
    <cellStyle name="Input 15 2 3 6 4" xfId="22984" xr:uid="{E7B7F8A6-9306-400F-BFCF-DBD7A8BD4014}"/>
    <cellStyle name="Input 15 2 3 6 4 2" xfId="46766" xr:uid="{52B45B36-2E03-4990-A793-78C8177E4AC1}"/>
    <cellStyle name="Input 15 2 3 6 5" xfId="27575" xr:uid="{4E5F90A8-6A80-4BDA-BD1C-10F7497B3185}"/>
    <cellStyle name="Input 15 2 3 6 5 2" xfId="51341" xr:uid="{93F50FC9-3A62-45C0-BED0-C3B019E3E17C}"/>
    <cellStyle name="Input 15 2 3 6 6" xfId="32394" xr:uid="{85FB6690-7F02-41F8-8BFF-E3DBE44483C2}"/>
    <cellStyle name="Input 15 2 3 7" xfId="9086" xr:uid="{5216CA78-E31C-45A2-BB21-8F127C23C879}"/>
    <cellStyle name="Input 15 2 3 7 2" xfId="33300" xr:uid="{0C1AA92B-A6F8-4367-AAD6-42CEC9584114}"/>
    <cellStyle name="Input 15 2 3 8" xfId="14003" xr:uid="{BECF2073-43BA-44AB-A887-F055A4EB3D0B}"/>
    <cellStyle name="Input 15 2 3 8 2" xfId="38033" xr:uid="{36386A39-431B-4EB3-B97D-A870CCB2B7FA}"/>
    <cellStyle name="Input 15 2 3 9" xfId="18977" xr:uid="{52B3DD48-F6D1-44B6-A599-55CD96C47276}"/>
    <cellStyle name="Input 15 2 3 9 2" xfId="42811" xr:uid="{602B4DEF-A2A4-487A-9A1F-845CC0203DDC}"/>
    <cellStyle name="Input 15 2 4" xfId="4007" xr:uid="{7905BEC6-4BFF-4DB3-B4E8-F65B768889B8}"/>
    <cellStyle name="Input 15 2 4 2" xfId="9387" xr:uid="{7FDA2B57-7071-422A-BC91-E44432279D71}"/>
    <cellStyle name="Input 15 2 4 2 2" xfId="33601" xr:uid="{CFA9F49E-5AE6-4C0E-AC05-56E71593D825}"/>
    <cellStyle name="Input 15 2 4 3" xfId="14304" xr:uid="{90FB5384-367D-48BC-9565-9A24169D7567}"/>
    <cellStyle name="Input 15 2 4 3 2" xfId="38334" xr:uid="{CD6244E2-AC27-4D5D-BAD0-65DB732F88E6}"/>
    <cellStyle name="Input 15 2 4 4" xfId="19536" xr:uid="{38AB9714-E99D-43FC-8FD7-ECB61754B4CF}"/>
    <cellStyle name="Input 15 2 4 4 2" xfId="43362" xr:uid="{EB86E4B8-295E-45B5-B0A7-311A37E6E0A2}"/>
    <cellStyle name="Input 15 2 4 5" xfId="24171" xr:uid="{095931BF-63FC-4CB3-BCBF-6F43A889E074}"/>
    <cellStyle name="Input 15 2 4 5 2" xfId="47937" xr:uid="{C93CCC09-8B3C-4455-99A7-0E7887411784}"/>
    <cellStyle name="Input 15 2 4 6" xfId="28765" xr:uid="{1D9BEDAD-CD9B-4A5F-8D22-46B4D6058123}"/>
    <cellStyle name="Input 15 2 5" xfId="5112" xr:uid="{63576925-3CF1-4FE6-8F98-1B529B65B024}"/>
    <cellStyle name="Input 15 2 5 2" xfId="10491" xr:uid="{C19CB069-DF73-4F9D-85CC-C7CF12162F7B}"/>
    <cellStyle name="Input 15 2 5 2 2" xfId="34530" xr:uid="{FC2A3BA0-45C3-4464-990B-D93F50E7FB7C}"/>
    <cellStyle name="Input 15 2 5 3" xfId="15234" xr:uid="{46B43B41-4DBB-41BC-91F8-78F8240A4065}"/>
    <cellStyle name="Input 15 2 5 3 2" xfId="39264" xr:uid="{74C016E6-0720-455D-866E-247B4E2123DA}"/>
    <cellStyle name="Input 15 2 5 4" xfId="20282" xr:uid="{0672557B-E80F-4776-82AB-5C6C3AC85063}"/>
    <cellStyle name="Input 15 2 5 4 2" xfId="44097" xr:uid="{0CB0FB2D-B72B-4659-9E38-F74FB28EE6D5}"/>
    <cellStyle name="Input 15 2 5 5" xfId="24906" xr:uid="{FAEF1483-757F-4899-9683-9BC7B0724179}"/>
    <cellStyle name="Input 15 2 5 5 2" xfId="48672" xr:uid="{08FE236C-B169-462A-AC81-3445659FE19F}"/>
    <cellStyle name="Input 15 2 5 6" xfId="29682" xr:uid="{C175AFCB-8C79-408D-9DEB-4D3FFCB31EA6}"/>
    <cellStyle name="Input 15 2 6" xfId="5893" xr:uid="{9C0283C5-76EB-49C4-A438-63C7B31211C1}"/>
    <cellStyle name="Input 15 2 6 2" xfId="11272" xr:uid="{555DF488-8E1B-4C44-9A41-F8863E265149}"/>
    <cellStyle name="Input 15 2 6 2 2" xfId="35308" xr:uid="{8EF761BE-497C-4DD1-89EB-B5703BFD90B6}"/>
    <cellStyle name="Input 15 2 6 3" xfId="16012" xr:uid="{89056967-C298-4812-AAFF-92FFF1D7DF45}"/>
    <cellStyle name="Input 15 2 6 3 2" xfId="40042" xr:uid="{59223E23-D779-4EE3-959B-26F12FF95C50}"/>
    <cellStyle name="Input 15 2 6 4" xfId="21019" xr:uid="{F81BDA49-AB44-4910-942C-994DD54061C0}"/>
    <cellStyle name="Input 15 2 6 4 2" xfId="44825" xr:uid="{D4EC0052-1735-4D49-A8C5-7532090C9EBE}"/>
    <cellStyle name="Input 15 2 6 5" xfId="25634" xr:uid="{B3B2870D-F885-4EE2-8CA7-E08C66675D14}"/>
    <cellStyle name="Input 15 2 6 5 2" xfId="49400" xr:uid="{FBE457B0-2D7C-47DA-A42E-587375B03DEA}"/>
    <cellStyle name="Input 15 2 6 6" xfId="30451" xr:uid="{EA9E0C03-8CDD-45D9-8B1E-222D0E78261B}"/>
    <cellStyle name="Input 15 2 7" xfId="6633" xr:uid="{2267345C-281D-446B-8727-0735EB8310DE}"/>
    <cellStyle name="Input 15 2 7 2" xfId="12012" xr:uid="{5A357109-11B3-47BA-B975-8C5F39298A3F}"/>
    <cellStyle name="Input 15 2 7 2 2" xfId="36046" xr:uid="{4FA7F0CA-9A64-4A17-9350-6074EB250ACF}"/>
    <cellStyle name="Input 15 2 7 3" xfId="16750" xr:uid="{97640544-FF34-4950-BFFE-B17ECF534C7B}"/>
    <cellStyle name="Input 15 2 7 3 2" xfId="40780" xr:uid="{ADC013FF-6426-4553-8F4B-E18D4A716AAC}"/>
    <cellStyle name="Input 15 2 7 4" xfId="21755" xr:uid="{FCA1CDB6-CEEC-4FAC-8E0A-3A03A1036ECE}"/>
    <cellStyle name="Input 15 2 7 4 2" xfId="45552" xr:uid="{44A55AC9-AE5B-4A72-962C-7DD972838BF4}"/>
    <cellStyle name="Input 15 2 7 5" xfId="26361" xr:uid="{462977A6-0ED9-4871-BE9D-4F1BD8AC256F}"/>
    <cellStyle name="Input 15 2 7 5 2" xfId="50127" xr:uid="{C6F4773D-F2D6-44E9-A1C6-C2E3E4CD5C17}"/>
    <cellStyle name="Input 15 2 7 6" xfId="31180" xr:uid="{6726CE71-2BBB-49FC-80B3-0FF53CB4F15A}"/>
    <cellStyle name="Input 15 2 8" xfId="7366" xr:uid="{1BC185C1-D56A-4228-8099-56CFFAC48A78}"/>
    <cellStyle name="Input 15 2 8 2" xfId="12745" xr:uid="{CBB601A8-CC3B-4324-A340-EB9053C606C5}"/>
    <cellStyle name="Input 15 2 8 2 2" xfId="36777" xr:uid="{99BFA492-8F94-43CA-80A8-8EAEDBF04B53}"/>
    <cellStyle name="Input 15 2 8 3" xfId="17481" xr:uid="{3419FE7E-4A3E-472B-8DEC-2BCA52BFD6A7}"/>
    <cellStyle name="Input 15 2 8 3 2" xfId="41511" xr:uid="{AFE16F24-56F0-4E12-A087-08AB99A0B89C}"/>
    <cellStyle name="Input 15 2 8 4" xfId="22486" xr:uid="{ADB3C663-DCF9-41EC-8356-3346DE789D24}"/>
    <cellStyle name="Input 15 2 8 4 2" xfId="46274" xr:uid="{3B5C9648-3D49-421A-B20A-374CEF86AAD2}"/>
    <cellStyle name="Input 15 2 8 5" xfId="27083" xr:uid="{368E1DF2-8F2C-4BF9-B70B-45FBE734F052}"/>
    <cellStyle name="Input 15 2 8 5 2" xfId="50849" xr:uid="{3DD9DBB7-FDF1-4982-AA75-F9900D67A0E7}"/>
    <cellStyle name="Input 15 2 8 6" xfId="31902" xr:uid="{E23670D3-B736-4C14-B3BA-5540AE5C0C99}"/>
    <cellStyle name="Input 15 2 9" xfId="8583" xr:uid="{EBACC404-6CF7-4503-9630-4BAA5E4FF0B3}"/>
    <cellStyle name="Input 15 2 9 2" xfId="32799" xr:uid="{5047CED6-402B-4BB4-BACF-5351C947BE0A}"/>
    <cellStyle name="Input 15 3" xfId="1811" xr:uid="{7BA1033D-ECC5-4643-8226-1D7D867CF141}"/>
    <cellStyle name="Input 15 3 10" xfId="13550" xr:uid="{EAE75125-86C1-48F2-852F-DC8513CDB515}"/>
    <cellStyle name="Input 15 3 10 2" xfId="37580" xr:uid="{0CD0B1F7-25E2-4953-97B5-267027DA42FA}"/>
    <cellStyle name="Input 15 3 11" xfId="18522" xr:uid="{926E88B6-5D87-40B8-BA14-CFF6851B438F}"/>
    <cellStyle name="Input 15 3 11 2" xfId="42364" xr:uid="{6F48D9E5-FF5D-4C76-B13F-5571989CDC04}"/>
    <cellStyle name="Input 15 3 12" xfId="23266" xr:uid="{68EF1E31-8099-4ED8-9F34-350FBAC141DC}"/>
    <cellStyle name="Input 15 3 12 2" xfId="47035" xr:uid="{5B1187E9-0327-4081-B293-84A417E1C76E}"/>
    <cellStyle name="Input 15 3 13" xfId="3241" xr:uid="{88F8C429-B0ED-40E3-BC3C-431F3DF5B9D2}"/>
    <cellStyle name="Input 15 3 14" xfId="28020" xr:uid="{EF12A831-5DAD-4182-A116-CF25FE579BCB}"/>
    <cellStyle name="Input 15 3 2" xfId="3525" xr:uid="{7C6B8CEC-68C8-4F77-8FDC-C881434751EC}"/>
    <cellStyle name="Input 15 3 2 10" xfId="23509" xr:uid="{02B5605C-4D1C-4249-B40E-54574E893BE4}"/>
    <cellStyle name="Input 15 3 2 10 2" xfId="47275" xr:uid="{3464611C-B2AB-45B5-8F29-258445837930}"/>
    <cellStyle name="Input 15 3 2 11" xfId="28291" xr:uid="{C85B05E8-9FEB-40D3-8DDE-E07272C0D85E}"/>
    <cellStyle name="Input 15 3 2 2" xfId="4328" xr:uid="{C50CF894-9CFC-46F5-A2ED-E7F4B0874F2F}"/>
    <cellStyle name="Input 15 3 2 2 2" xfId="9708" xr:uid="{9428792D-CF8B-40FB-9BEA-BC4552A933BB}"/>
    <cellStyle name="Input 15 3 2 2 2 2" xfId="33920" xr:uid="{D14B2015-0552-403A-BF96-4A86EC92B8C2}"/>
    <cellStyle name="Input 15 3 2 2 3" xfId="14623" xr:uid="{396771F2-F761-419A-A942-2EBBC0D7C9EA}"/>
    <cellStyle name="Input 15 3 2 2 3 2" xfId="38653" xr:uid="{A99A0A28-8C1F-4D9B-9265-FF123EA0EAAC}"/>
    <cellStyle name="Input 15 3 2 2 4" xfId="19857" xr:uid="{8D17E61F-3521-477D-80A1-40689BE2C0F1}"/>
    <cellStyle name="Input 15 3 2 2 4 2" xfId="43680" xr:uid="{1BF4195A-7EBD-4A8C-992E-42D0806D62B0}"/>
    <cellStyle name="Input 15 3 2 2 5" xfId="24489" xr:uid="{917B4A2F-BBBD-45C5-A2B7-10C3C82EA114}"/>
    <cellStyle name="Input 15 3 2 2 5 2" xfId="48255" xr:uid="{A84FA7A5-53B2-449A-BCDF-842358A499B0}"/>
    <cellStyle name="Input 15 3 2 2 6" xfId="29081" xr:uid="{F6153762-B64E-41B3-BE98-6AC316984540}"/>
    <cellStyle name="Input 15 3 2 3" xfId="5434" xr:uid="{C86E8DF2-82FD-44D4-A4B8-EC7E8FBCFA72}"/>
    <cellStyle name="Input 15 3 2 3 2" xfId="10813" xr:uid="{B11397FE-3357-43D4-9083-9332784E3B11}"/>
    <cellStyle name="Input 15 3 2 3 2 2" xfId="34850" xr:uid="{35C61E1A-413A-47D1-BE3C-2B4F50C440D0}"/>
    <cellStyle name="Input 15 3 2 3 3" xfId="15554" xr:uid="{F20ECF0B-9A00-4289-A8C4-32A93AB2974B}"/>
    <cellStyle name="Input 15 3 2 3 3 2" xfId="39584" xr:uid="{1A7D9439-058D-424F-9BE9-25EDBF029AB5}"/>
    <cellStyle name="Input 15 3 2 3 4" xfId="20602" xr:uid="{B2A2855C-6E46-4987-9141-210DA781CB2C}"/>
    <cellStyle name="Input 15 3 2 3 4 2" xfId="44414" xr:uid="{1C1ECC43-4110-475F-B1BA-6E09F72D3C3A}"/>
    <cellStyle name="Input 15 3 2 3 5" xfId="25223" xr:uid="{DF63456C-B284-4FF9-87F6-845237C2C95E}"/>
    <cellStyle name="Input 15 3 2 3 5 2" xfId="48989" xr:uid="{BABEC167-8E7F-4254-ABB0-7325193F406B}"/>
    <cellStyle name="Input 15 3 2 3 6" xfId="29999" xr:uid="{876A24B2-71C3-4E53-A28F-D4CB71BAAF70}"/>
    <cellStyle name="Input 15 3 2 4" xfId="6215" xr:uid="{34115DC5-FE6B-48F4-9AB6-9FC7D76462E9}"/>
    <cellStyle name="Input 15 3 2 4 2" xfId="11594" xr:uid="{09C0968F-6707-404A-AD0C-DBD784830B44}"/>
    <cellStyle name="Input 15 3 2 4 2 2" xfId="35628" xr:uid="{7D428F3D-7C66-4D2A-A9A4-C48109764D22}"/>
    <cellStyle name="Input 15 3 2 4 3" xfId="16332" xr:uid="{B68E46BF-72BB-476D-85B9-88FA30FDDC73}"/>
    <cellStyle name="Input 15 3 2 4 3 2" xfId="40362" xr:uid="{2AE2E1AD-1AD5-405D-B73E-5129FA2BB0EF}"/>
    <cellStyle name="Input 15 3 2 4 4" xfId="21338" xr:uid="{F54ABC25-7E14-42C2-AA51-519A1ADE08D4}"/>
    <cellStyle name="Input 15 3 2 4 4 2" xfId="45141" xr:uid="{FDE44AED-16A1-4534-93AE-1A59051713D0}"/>
    <cellStyle name="Input 15 3 2 4 5" xfId="25950" xr:uid="{8C7B0253-CA45-4787-9D69-E1119A802BA6}"/>
    <cellStyle name="Input 15 3 2 4 5 2" xfId="49716" xr:uid="{842336DD-8E12-4649-AF4A-23A0BAAEC28B}"/>
    <cellStyle name="Input 15 3 2 4 6" xfId="30768" xr:uid="{1D24369F-B88A-4770-A9E3-3DB58F3AB564}"/>
    <cellStyle name="Input 15 3 2 5" xfId="6954" xr:uid="{1A88B800-8ED9-4904-8E11-8C888B516556}"/>
    <cellStyle name="Input 15 3 2 5 2" xfId="12333" xr:uid="{8337060B-7B9F-475D-8D0E-27F1EE68A4AE}"/>
    <cellStyle name="Input 15 3 2 5 2 2" xfId="36365" xr:uid="{909F93D5-0B88-4DDF-A6A8-0B3CCA9F287D}"/>
    <cellStyle name="Input 15 3 2 5 3" xfId="17069" xr:uid="{6E62C41F-345A-4766-AE3C-A44BF4D23B52}"/>
    <cellStyle name="Input 15 3 2 5 3 2" xfId="41099" xr:uid="{73003B73-40CB-4364-8E70-C2E22C91C357}"/>
    <cellStyle name="Input 15 3 2 5 4" xfId="22074" xr:uid="{F8A204EE-F586-4B42-A03D-FBA1445F02EF}"/>
    <cellStyle name="Input 15 3 2 5 4 2" xfId="45868" xr:uid="{964BBBBD-CD1E-4811-A098-E7FFFBB3D6C2}"/>
    <cellStyle name="Input 15 3 2 5 5" xfId="26677" xr:uid="{C781B63B-2BC0-4A88-83FD-110B37F906EF}"/>
    <cellStyle name="Input 15 3 2 5 5 2" xfId="50443" xr:uid="{3B2BCA18-EAB2-4852-B849-9FDED47BD794}"/>
    <cellStyle name="Input 15 3 2 5 6" xfId="31496" xr:uid="{898010F5-BFF6-4F04-8EE9-D2BDBF8987FC}"/>
    <cellStyle name="Input 15 3 2 6" xfId="7687" xr:uid="{539182C4-759F-4565-A480-06C75434D464}"/>
    <cellStyle name="Input 15 3 2 6 2" xfId="13066" xr:uid="{ECEBF4EB-9CB6-4C91-841E-57B2D1B79CAF}"/>
    <cellStyle name="Input 15 3 2 6 2 2" xfId="37096" xr:uid="{97AC995D-3613-418A-AFA9-EFA01FB97154}"/>
    <cellStyle name="Input 15 3 2 6 3" xfId="17800" xr:uid="{52E4D213-A519-4C56-9C2C-53D016814C26}"/>
    <cellStyle name="Input 15 3 2 6 3 2" xfId="41830" xr:uid="{96EA5A4A-70F1-48E7-81E3-087E015D5236}"/>
    <cellStyle name="Input 15 3 2 6 4" xfId="22805" xr:uid="{7681D3B4-0BA7-4A42-B46D-4C9055538A5F}"/>
    <cellStyle name="Input 15 3 2 6 4 2" xfId="46590" xr:uid="{293AE234-DDCF-47E0-B60D-0C5618558F7B}"/>
    <cellStyle name="Input 15 3 2 6 5" xfId="27399" xr:uid="{79D47FE3-9BD1-4DC6-BBE9-AED3ACACDBC4}"/>
    <cellStyle name="Input 15 3 2 6 5 2" xfId="51165" xr:uid="{63F04953-6738-4114-A914-12684D43C8F0}"/>
    <cellStyle name="Input 15 3 2 6 6" xfId="32218" xr:uid="{009EE1DD-E392-4277-A950-D8682F0E358E}"/>
    <cellStyle name="Input 15 3 2 7" xfId="8907" xr:uid="{835E672E-4F64-4A11-8699-6B3634CBF804}"/>
    <cellStyle name="Input 15 3 2 7 2" xfId="33121" xr:uid="{191A600B-D5F0-4283-ADDE-966CB20F507A}"/>
    <cellStyle name="Input 15 3 2 8" xfId="13824" xr:uid="{3CC1B3D0-7EB0-4FCB-9F55-FDC0BBC4D5B9}"/>
    <cellStyle name="Input 15 3 2 8 2" xfId="37854" xr:uid="{60C02E65-8E92-4101-AF58-2C265D3E5251}"/>
    <cellStyle name="Input 15 3 2 9" xfId="18798" xr:uid="{4AE33D36-CADF-49BD-829B-E13E87AA5A40}"/>
    <cellStyle name="Input 15 3 2 9 2" xfId="42635" xr:uid="{D8C0274E-7C52-43C3-9DC5-0B858F0896F3}"/>
    <cellStyle name="Input 15 3 3" xfId="3749" xr:uid="{2AB209F2-5A78-4B68-979F-9043B5B6BA5F}"/>
    <cellStyle name="Input 15 3 3 10" xfId="23707" xr:uid="{526A08ED-E467-4432-ABC6-D0318301DB14}"/>
    <cellStyle name="Input 15 3 3 10 2" xfId="47473" xr:uid="{F480A229-6A61-444B-951A-DCA031544E2E}"/>
    <cellStyle name="Input 15 3 3 11" xfId="28512" xr:uid="{614F7448-BEB6-4396-8333-8BA4E907C792}"/>
    <cellStyle name="Input 15 3 3 2" xfId="4552" xr:uid="{6C849BCD-AE06-4DC5-ABD3-D2119A12C6C4}"/>
    <cellStyle name="Input 15 3 3 2 2" xfId="9932" xr:uid="{D1D99C68-E314-4D0B-80B0-27C175122907}"/>
    <cellStyle name="Input 15 3 3 2 2 2" xfId="34144" xr:uid="{6EAA3112-7DE3-4840-B403-232521B98BD7}"/>
    <cellStyle name="Input 15 3 3 2 3" xfId="14847" xr:uid="{1B27EDCF-680E-473C-AB0F-1B5EE9C1ECD9}"/>
    <cellStyle name="Input 15 3 3 2 3 2" xfId="38877" xr:uid="{87BB2A90-1265-4E5B-A757-E45BF71300C6}"/>
    <cellStyle name="Input 15 3 3 2 4" xfId="20081" xr:uid="{76AA4B3A-AE1B-4DE8-912A-4397C56B00F9}"/>
    <cellStyle name="Input 15 3 3 2 4 2" xfId="43901" xr:uid="{95A84E2B-88BA-494F-B4E8-A67934B0E9E5}"/>
    <cellStyle name="Input 15 3 3 2 5" xfId="24710" xr:uid="{6B1E36F8-346D-41DF-9787-3EDDB3F76B8F}"/>
    <cellStyle name="Input 15 3 3 2 5 2" xfId="48476" xr:uid="{D7C244C6-9365-427C-AEBD-9512DBE13D80}"/>
    <cellStyle name="Input 15 3 3 2 6" xfId="29302" xr:uid="{198CB35B-BFA5-438B-8BC7-D78F7F7D29EF}"/>
    <cellStyle name="Input 15 3 3 3" xfId="5658" xr:uid="{C215B2F4-C7E2-4369-B9DF-0D0A967F7100}"/>
    <cellStyle name="Input 15 3 3 3 2" xfId="11037" xr:uid="{A9C290B0-52D3-4DDB-8500-967036E3185B}"/>
    <cellStyle name="Input 15 3 3 3 2 2" xfId="35074" xr:uid="{372990E6-1F8A-40D0-89CE-AC2374E2CD4E}"/>
    <cellStyle name="Input 15 3 3 3 3" xfId="15778" xr:uid="{ECAA1A74-89AD-4C3D-B158-D40933976036}"/>
    <cellStyle name="Input 15 3 3 3 3 2" xfId="39808" xr:uid="{AE885D35-6A57-4EB6-A4DE-A0DB6F129423}"/>
    <cellStyle name="Input 15 3 3 3 4" xfId="20826" xr:uid="{4D7C069D-E2E3-4A74-94E4-C0D3D1471CC5}"/>
    <cellStyle name="Input 15 3 3 3 4 2" xfId="44635" xr:uid="{0AB4F9D0-EF6B-4A48-8408-9670E68D6FD0}"/>
    <cellStyle name="Input 15 3 3 3 5" xfId="25444" xr:uid="{D3E2DA5F-BDE6-478B-8346-AFBFB07F1128}"/>
    <cellStyle name="Input 15 3 3 3 5 2" xfId="49210" xr:uid="{DAC10174-177D-41DE-8C11-F49D0607C084}"/>
    <cellStyle name="Input 15 3 3 3 6" xfId="30220" xr:uid="{6D06862B-AFD6-482B-92D1-4E7187BC0B9E}"/>
    <cellStyle name="Input 15 3 3 4" xfId="6439" xr:uid="{312ACF38-7D34-445F-9809-72EF2383E92E}"/>
    <cellStyle name="Input 15 3 3 4 2" xfId="11818" xr:uid="{250DBD2A-08EA-4450-A998-BFE29A09C956}"/>
    <cellStyle name="Input 15 3 3 4 2 2" xfId="35852" xr:uid="{1AFA0115-8550-4EB6-B997-2D9CACA66823}"/>
    <cellStyle name="Input 15 3 3 4 3" xfId="16556" xr:uid="{96D28563-A8B2-4527-BBB8-C3AE35E88A95}"/>
    <cellStyle name="Input 15 3 3 4 3 2" xfId="40586" xr:uid="{992713B8-F5AC-463B-AE43-BEF2FAE838C2}"/>
    <cellStyle name="Input 15 3 3 4 4" xfId="21562" xr:uid="{930DEA8A-483A-4B6C-A861-A9335BBB2101}"/>
    <cellStyle name="Input 15 3 3 4 4 2" xfId="45362" xr:uid="{5E6C249F-8155-45E5-9C28-D16AF23A5BD1}"/>
    <cellStyle name="Input 15 3 3 4 5" xfId="26171" xr:uid="{39925334-0080-48AB-ABD9-C64AB16698B5}"/>
    <cellStyle name="Input 15 3 3 4 5 2" xfId="49937" xr:uid="{470AA12B-F5F5-45A7-AF7A-1DED8332AA62}"/>
    <cellStyle name="Input 15 3 3 4 6" xfId="30989" xr:uid="{0EB17CF9-DD4B-4D70-B6C8-76DCE24A40C9}"/>
    <cellStyle name="Input 15 3 3 5" xfId="7178" xr:uid="{26854A6E-FEFE-4F28-8E38-3CD5D3B3D921}"/>
    <cellStyle name="Input 15 3 3 5 2" xfId="12557" xr:uid="{A2C4571E-D3AE-4460-9F97-2751E9BB4453}"/>
    <cellStyle name="Input 15 3 3 5 2 2" xfId="36589" xr:uid="{09EF4107-89D2-4135-AF69-3343C5CD5CE7}"/>
    <cellStyle name="Input 15 3 3 5 3" xfId="17293" xr:uid="{4A7D0E74-48CD-4663-B96C-E02F0B1CFE37}"/>
    <cellStyle name="Input 15 3 3 5 3 2" xfId="41323" xr:uid="{B6994036-E6D3-4644-B68C-AD5DFB337A1A}"/>
    <cellStyle name="Input 15 3 3 5 4" xfId="22298" xr:uid="{B1B6C5C3-6D71-4C79-B1A8-4C79EDD75AF7}"/>
    <cellStyle name="Input 15 3 3 5 4 2" xfId="46089" xr:uid="{C4B37179-2C6D-41A4-AFAE-7A9280F7BF16}"/>
    <cellStyle name="Input 15 3 3 5 5" xfId="26898" xr:uid="{1BA3A1BF-71F8-4B3D-8DD5-890571029176}"/>
    <cellStyle name="Input 15 3 3 5 5 2" xfId="50664" xr:uid="{AF7726BB-A71B-40C9-BE83-0AA729E14149}"/>
    <cellStyle name="Input 15 3 3 5 6" xfId="31717" xr:uid="{135F526F-CFE6-495A-BA2A-C36C777CEF7E}"/>
    <cellStyle name="Input 15 3 3 6" xfId="7911" xr:uid="{910C6BAE-1E94-4A6B-9E72-9D727DEA7F3C}"/>
    <cellStyle name="Input 15 3 3 6 2" xfId="13290" xr:uid="{E4A90EB9-F628-4C04-BC32-156AB4F1D35E}"/>
    <cellStyle name="Input 15 3 3 6 2 2" xfId="37320" xr:uid="{1B71B05F-B07D-4CCB-AB60-6BAE41F47209}"/>
    <cellStyle name="Input 15 3 3 6 3" xfId="18024" xr:uid="{32A106E3-9687-454D-BD9F-E3FEA45E63A6}"/>
    <cellStyle name="Input 15 3 3 6 3 2" xfId="42054" xr:uid="{B18CBBF2-ADA1-4FAE-9903-AA0762B6D05D}"/>
    <cellStyle name="Input 15 3 3 6 4" xfId="23029" xr:uid="{A01FCC77-2C38-436F-BEE5-CD6EC80207D0}"/>
    <cellStyle name="Input 15 3 3 6 4 2" xfId="46811" xr:uid="{65175A2B-9EBF-4D4C-BBBA-B49996A417AF}"/>
    <cellStyle name="Input 15 3 3 6 5" xfId="27620" xr:uid="{BD63014C-9140-4002-8C48-9A774A1318E5}"/>
    <cellStyle name="Input 15 3 3 6 5 2" xfId="51386" xr:uid="{98312363-78E4-46E1-8C76-13E34E79F04F}"/>
    <cellStyle name="Input 15 3 3 6 6" xfId="32439" xr:uid="{FE55972A-1F35-4C51-BA17-0B197ED7A325}"/>
    <cellStyle name="Input 15 3 3 7" xfId="9131" xr:uid="{8B6CC0D6-C47C-4802-BE5C-3D9960796E49}"/>
    <cellStyle name="Input 15 3 3 7 2" xfId="33345" xr:uid="{E9B265AB-9DBC-44A2-9C2F-5785D1EA874C}"/>
    <cellStyle name="Input 15 3 3 8" xfId="14048" xr:uid="{0CB08575-8FC9-4DAA-A023-078917F4DBF6}"/>
    <cellStyle name="Input 15 3 3 8 2" xfId="38078" xr:uid="{5D30392A-D26B-4C50-9B5F-EBE4CE3B2DC4}"/>
    <cellStyle name="Input 15 3 3 9" xfId="19022" xr:uid="{5FBB1AE0-E60E-4AA6-AF1D-3EA51ECF0645}"/>
    <cellStyle name="Input 15 3 3 9 2" xfId="42856" xr:uid="{BE0CCFF6-EACF-4716-9F1E-C0259BBAB7BC}"/>
    <cellStyle name="Input 15 3 4" xfId="4052" xr:uid="{A52C2834-5328-47AB-85AA-403B5ACC8B18}"/>
    <cellStyle name="Input 15 3 4 2" xfId="9432" xr:uid="{AEDA6FB8-21BF-4187-BB83-A5DBBFAAF3D5}"/>
    <cellStyle name="Input 15 3 4 2 2" xfId="33646" xr:uid="{30CD0712-A032-49F8-AD0F-9AB1D6371E9E}"/>
    <cellStyle name="Input 15 3 4 3" xfId="14349" xr:uid="{BE0FD5C5-F49E-499B-A1C0-19DB17EC0B55}"/>
    <cellStyle name="Input 15 3 4 3 2" xfId="38379" xr:uid="{370F5917-630F-45E1-8516-2C3BBEBB974E}"/>
    <cellStyle name="Input 15 3 4 4" xfId="19581" xr:uid="{7F7772FC-6FC0-4258-838B-908EC60DB233}"/>
    <cellStyle name="Input 15 3 4 4 2" xfId="43407" xr:uid="{4E4A97CD-2DDC-47DF-BF1C-F240E7355DDE}"/>
    <cellStyle name="Input 15 3 4 5" xfId="24216" xr:uid="{42144555-9A0D-41B2-A8AF-9A5703461773}"/>
    <cellStyle name="Input 15 3 4 5 2" xfId="47982" xr:uid="{24F843D8-B01A-4F25-84F8-EFBB786996C6}"/>
    <cellStyle name="Input 15 3 4 6" xfId="28810" xr:uid="{CEB6F616-6455-412A-BB00-EE69F27FCF92}"/>
    <cellStyle name="Input 15 3 5" xfId="5157" xr:uid="{5BC5DCAB-F670-43D0-8C9D-52B5344FFE65}"/>
    <cellStyle name="Input 15 3 5 2" xfId="10536" xr:uid="{742A330C-84B8-4FD9-9CB9-31CEBB8420C5}"/>
    <cellStyle name="Input 15 3 5 2 2" xfId="34575" xr:uid="{538FC65F-6630-4A76-A10B-82C0F8C8B655}"/>
    <cellStyle name="Input 15 3 5 3" xfId="15279" xr:uid="{42A5E0E7-459A-4BD7-BF18-E8FD02068B2F}"/>
    <cellStyle name="Input 15 3 5 3 2" xfId="39309" xr:uid="{A679F0AB-C183-4472-B8DF-73965BB570EB}"/>
    <cellStyle name="Input 15 3 5 4" xfId="20327" xr:uid="{71E14B39-DD81-4525-B4ED-E58661571C44}"/>
    <cellStyle name="Input 15 3 5 4 2" xfId="44142" xr:uid="{ED716E59-0171-4A8B-A93B-476D20D66C55}"/>
    <cellStyle name="Input 15 3 5 5" xfId="24951" xr:uid="{CC725E96-A389-4F64-BB63-8EA19E008581}"/>
    <cellStyle name="Input 15 3 5 5 2" xfId="48717" xr:uid="{D035AE89-EE3F-4B37-BB63-275FF3B15113}"/>
    <cellStyle name="Input 15 3 5 6" xfId="29727" xr:uid="{BC926F14-94E7-470E-9D9D-DBB0DD94236A}"/>
    <cellStyle name="Input 15 3 6" xfId="5938" xr:uid="{C34251EC-F3BD-4548-B75A-EA5FDD60A2FD}"/>
    <cellStyle name="Input 15 3 6 2" xfId="11317" xr:uid="{340137E1-AD1C-41C6-8128-30DE160C1439}"/>
    <cellStyle name="Input 15 3 6 2 2" xfId="35353" xr:uid="{E061CD52-FDCC-4C01-A074-03E4A1FC2F59}"/>
    <cellStyle name="Input 15 3 6 3" xfId="16057" xr:uid="{3BCE6528-9AE6-4600-A0B1-14383383C88E}"/>
    <cellStyle name="Input 15 3 6 3 2" xfId="40087" xr:uid="{F625AB55-643D-47AC-9354-30B596DC33E5}"/>
    <cellStyle name="Input 15 3 6 4" xfId="21064" xr:uid="{4EC6CE06-0F6D-4876-8690-D9C791098990}"/>
    <cellStyle name="Input 15 3 6 4 2" xfId="44870" xr:uid="{27A87E74-3357-4E97-89AF-ABC10F8FE426}"/>
    <cellStyle name="Input 15 3 6 5" xfId="25679" xr:uid="{F4B53FE8-0019-4D3C-9131-91B78BDA48C6}"/>
    <cellStyle name="Input 15 3 6 5 2" xfId="49445" xr:uid="{C7D6248B-9844-4BBC-933F-451A81EBB9EB}"/>
    <cellStyle name="Input 15 3 6 6" xfId="30496" xr:uid="{0B9DD44E-14DE-4D51-91AD-10704C1BF537}"/>
    <cellStyle name="Input 15 3 7" xfId="6678" xr:uid="{AEA45CDB-8C85-43BA-9EDE-1BFC27693890}"/>
    <cellStyle name="Input 15 3 7 2" xfId="12057" xr:uid="{4B17A89F-B459-4CB1-B8DC-9990C31AA797}"/>
    <cellStyle name="Input 15 3 7 2 2" xfId="36091" xr:uid="{F50AD9A5-E463-4850-890B-D5DBE7E67962}"/>
    <cellStyle name="Input 15 3 7 3" xfId="16795" xr:uid="{83BD2BA1-7A40-49C4-8C98-33F3B7617E58}"/>
    <cellStyle name="Input 15 3 7 3 2" xfId="40825" xr:uid="{C59FB3AA-DA5C-4E55-A61A-575B4A10BDCA}"/>
    <cellStyle name="Input 15 3 7 4" xfId="21800" xr:uid="{4B1D347F-103C-4EFB-890C-89D015570AD2}"/>
    <cellStyle name="Input 15 3 7 4 2" xfId="45597" xr:uid="{9DB7B1FD-4AFD-484A-96E0-9A3DDCAB2C73}"/>
    <cellStyle name="Input 15 3 7 5" xfId="26406" xr:uid="{D42F7CB7-1665-4902-B739-3D429D112D6A}"/>
    <cellStyle name="Input 15 3 7 5 2" xfId="50172" xr:uid="{3F30ADD6-BD6F-4DC7-A9E1-58CB365F8C8A}"/>
    <cellStyle name="Input 15 3 7 6" xfId="31225" xr:uid="{9B752A28-608E-41C5-9F7A-1532F731D560}"/>
    <cellStyle name="Input 15 3 8" xfId="7411" xr:uid="{04A2A487-3B6A-4546-8F48-B2B2131EF48F}"/>
    <cellStyle name="Input 15 3 8 2" xfId="12790" xr:uid="{30CB4E46-CCB6-4D64-B0E0-A10E84769989}"/>
    <cellStyle name="Input 15 3 8 2 2" xfId="36822" xr:uid="{3DABB548-3F5E-4E04-B0F4-14326AE3DFC8}"/>
    <cellStyle name="Input 15 3 8 3" xfId="17526" xr:uid="{774FEC5F-2FC0-4EB2-A4B5-B746073F845E}"/>
    <cellStyle name="Input 15 3 8 3 2" xfId="41556" xr:uid="{406748FF-E4CB-4CAE-91BD-69FEC8873E04}"/>
    <cellStyle name="Input 15 3 8 4" xfId="22531" xr:uid="{DC132D1D-7BF9-46BA-9FCF-7E4ECCA5559C}"/>
    <cellStyle name="Input 15 3 8 4 2" xfId="46319" xr:uid="{8C4160A8-C078-467C-889E-BB31E2FAFFE1}"/>
    <cellStyle name="Input 15 3 8 5" xfId="27128" xr:uid="{CF72A2E3-F52A-4606-BF7C-A993785A163E}"/>
    <cellStyle name="Input 15 3 8 5 2" xfId="50894" xr:uid="{DD8F94B2-A6BB-44BD-B75A-91FF8E0B1B51}"/>
    <cellStyle name="Input 15 3 8 6" xfId="31947" xr:uid="{474F660C-2440-40BA-971D-F5503E951676}"/>
    <cellStyle name="Input 15 3 9" xfId="8628" xr:uid="{F93E95D7-7BBF-41AD-BE2A-619735B5F8CA}"/>
    <cellStyle name="Input 15 3 9 2" xfId="32844" xr:uid="{BD61026A-626F-4B40-B05F-DC39B1AB1731}"/>
    <cellStyle name="Input 15 4" xfId="3293" xr:uid="{4C5CDB23-1F77-4B2A-B492-711B9A2B08FD}"/>
    <cellStyle name="Input 15 4 10" xfId="13602" xr:uid="{0C877074-DE21-49BC-8C02-3BF177AC4520}"/>
    <cellStyle name="Input 15 4 10 2" xfId="37632" xr:uid="{967ADCC5-A07F-4B25-977D-A6862E8A5787}"/>
    <cellStyle name="Input 15 4 11" xfId="18574" xr:uid="{AB305691-0101-48DD-BCEF-E7A60AC89979}"/>
    <cellStyle name="Input 15 4 11 2" xfId="42415" xr:uid="{17C41D8A-CA7B-4DCA-A9AE-1A14F999C352}"/>
    <cellStyle name="Input 15 4 12" xfId="23308" xr:uid="{0DECF6FE-E9B5-4150-988E-49F86D43A34E}"/>
    <cellStyle name="Input 15 4 12 2" xfId="47077" xr:uid="{0B8EE298-4C16-4669-818F-56F05309914E}"/>
    <cellStyle name="Input 15 4 13" xfId="28071" xr:uid="{51446F19-0947-457D-ADD6-5CD47B3D1D52}"/>
    <cellStyle name="Input 15 4 2" xfId="3576" xr:uid="{76908189-3505-4575-BE6C-F08253772582}"/>
    <cellStyle name="Input 15 4 2 10" xfId="23554" xr:uid="{F626D1F5-EDEC-45C9-BEF5-8B217087ACE2}"/>
    <cellStyle name="Input 15 4 2 10 2" xfId="47320" xr:uid="{AB166719-BD91-4DCB-848D-F2E38612C379}"/>
    <cellStyle name="Input 15 4 2 11" xfId="28341" xr:uid="{768E3A96-1AB7-436D-8626-20AA12490FD2}"/>
    <cellStyle name="Input 15 4 2 2" xfId="4379" xr:uid="{A8612B59-9DAD-4C9C-B8C4-24F6398BE9AA}"/>
    <cellStyle name="Input 15 4 2 2 2" xfId="9759" xr:uid="{AD48F9C4-3D6A-49F9-992E-250E33CC93E1}"/>
    <cellStyle name="Input 15 4 2 2 2 2" xfId="33971" xr:uid="{7BDEFCCB-BE21-4D3A-8A65-E3812382463B}"/>
    <cellStyle name="Input 15 4 2 2 3" xfId="14674" xr:uid="{6FE10B51-E7CB-4A81-9F65-2B05C805DC6D}"/>
    <cellStyle name="Input 15 4 2 2 3 2" xfId="38704" xr:uid="{1CA867E3-68E4-4FE1-AAB9-F1274B70B75D}"/>
    <cellStyle name="Input 15 4 2 2 4" xfId="19908" xr:uid="{C45D8F5B-2E0B-45DE-8905-9A8BECC1274A}"/>
    <cellStyle name="Input 15 4 2 2 4 2" xfId="43730" xr:uid="{D5E5FD69-D5D9-44BB-9C34-3EB955D3C9A1}"/>
    <cellStyle name="Input 15 4 2 2 5" xfId="24539" xr:uid="{5E9AD67C-00FB-4E81-BD16-53F6D592CF9F}"/>
    <cellStyle name="Input 15 4 2 2 5 2" xfId="48305" xr:uid="{C36D7518-0875-4484-B59E-B335E5D6C1B4}"/>
    <cellStyle name="Input 15 4 2 2 6" xfId="29131" xr:uid="{AC0FBA79-9FEC-44FA-AE2C-955A02AFC49F}"/>
    <cellStyle name="Input 15 4 2 3" xfId="5485" xr:uid="{B1543187-8E7B-476D-AEED-E9AF0ACAF1DD}"/>
    <cellStyle name="Input 15 4 2 3 2" xfId="10864" xr:uid="{2D08F8C0-D642-43AD-8AD3-91741E05B0A3}"/>
    <cellStyle name="Input 15 4 2 3 2 2" xfId="34901" xr:uid="{7A1C0D81-464B-413E-808E-F4839B1D51E4}"/>
    <cellStyle name="Input 15 4 2 3 3" xfId="15605" xr:uid="{8C59D260-005F-4AB6-A251-197623023B09}"/>
    <cellStyle name="Input 15 4 2 3 3 2" xfId="39635" xr:uid="{AA98FDD2-A1B8-46DA-8FA4-1A356D9FE9D9}"/>
    <cellStyle name="Input 15 4 2 3 4" xfId="20653" xr:uid="{071CB854-B033-484E-B35B-F7376B0B12CD}"/>
    <cellStyle name="Input 15 4 2 3 4 2" xfId="44464" xr:uid="{9DC784A8-EFCE-4859-9213-B07EF53B19C1}"/>
    <cellStyle name="Input 15 4 2 3 5" xfId="25273" xr:uid="{B11DB0E3-9DBE-44C7-AEFD-EF1AEBC87CC5}"/>
    <cellStyle name="Input 15 4 2 3 5 2" xfId="49039" xr:uid="{9A27208F-1C6F-44C6-97DD-B03FAFD8C78F}"/>
    <cellStyle name="Input 15 4 2 3 6" xfId="30049" xr:uid="{C4524AD9-95A6-4B42-9E28-58C9562BB557}"/>
    <cellStyle name="Input 15 4 2 4" xfId="6266" xr:uid="{5509F29C-D653-409C-AE88-D207C47A0779}"/>
    <cellStyle name="Input 15 4 2 4 2" xfId="11645" xr:uid="{53F39E87-A8B5-4707-97AF-BD22351F32B5}"/>
    <cellStyle name="Input 15 4 2 4 2 2" xfId="35679" xr:uid="{5E30490C-08C6-49E7-99E7-B38A09CA948E}"/>
    <cellStyle name="Input 15 4 2 4 3" xfId="16383" xr:uid="{DC45FA42-7AE2-4C7C-AD9D-827E8D1C1EB5}"/>
    <cellStyle name="Input 15 4 2 4 3 2" xfId="40413" xr:uid="{F8CDB721-B33D-4E9A-89B0-5ED333A5AA06}"/>
    <cellStyle name="Input 15 4 2 4 4" xfId="21389" xr:uid="{C68C2B4B-2D50-4B61-8841-16339C1461F0}"/>
    <cellStyle name="Input 15 4 2 4 4 2" xfId="45191" xr:uid="{BDE66EE1-0A55-43EC-BEE9-B792EF442352}"/>
    <cellStyle name="Input 15 4 2 4 5" xfId="26000" xr:uid="{07C75F4A-1F48-4A4D-8EDA-F6DE62BB07DA}"/>
    <cellStyle name="Input 15 4 2 4 5 2" xfId="49766" xr:uid="{D7EE0D71-B64F-4C12-A44C-7BAA6E1FDD2A}"/>
    <cellStyle name="Input 15 4 2 4 6" xfId="30818" xr:uid="{C4E25A91-7D07-4792-8BF4-15C21E80582A}"/>
    <cellStyle name="Input 15 4 2 5" xfId="7005" xr:uid="{5F180FE8-1BCD-434B-9252-3DD59A1CF34E}"/>
    <cellStyle name="Input 15 4 2 5 2" xfId="12384" xr:uid="{8A0EB7D9-89A0-4829-9114-BD4074729A5D}"/>
    <cellStyle name="Input 15 4 2 5 2 2" xfId="36416" xr:uid="{0FE6A10A-DF3C-452E-88E0-04B0BA785FDA}"/>
    <cellStyle name="Input 15 4 2 5 3" xfId="17120" xr:uid="{CA406A38-5B37-4964-A083-87EBC7868C1B}"/>
    <cellStyle name="Input 15 4 2 5 3 2" xfId="41150" xr:uid="{A0BE4C80-11BA-4908-998D-AB07C410756F}"/>
    <cellStyle name="Input 15 4 2 5 4" xfId="22125" xr:uid="{97231721-AB37-4D1E-8433-B18D61E35107}"/>
    <cellStyle name="Input 15 4 2 5 4 2" xfId="45918" xr:uid="{F07468E0-8972-4EA1-99B9-B9670F4071BE}"/>
    <cellStyle name="Input 15 4 2 5 5" xfId="26727" xr:uid="{36FB3EE4-E68A-4193-98E7-016053B71547}"/>
    <cellStyle name="Input 15 4 2 5 5 2" xfId="50493" xr:uid="{B17B52D8-941E-428C-9C00-FF2FB9FB70B9}"/>
    <cellStyle name="Input 15 4 2 5 6" xfId="31546" xr:uid="{5D436882-8814-4A36-885C-E561B824ECBB}"/>
    <cellStyle name="Input 15 4 2 6" xfId="7738" xr:uid="{504D4C6E-F5CA-472E-834C-C5FD01D5E61E}"/>
    <cellStyle name="Input 15 4 2 6 2" xfId="13117" xr:uid="{C3D82B63-E326-4F65-9851-24FAF3AAF1C7}"/>
    <cellStyle name="Input 15 4 2 6 2 2" xfId="37147" xr:uid="{ED460B03-AFE8-4498-A685-E254D3733CBA}"/>
    <cellStyle name="Input 15 4 2 6 3" xfId="17851" xr:uid="{9CE8174F-CAA4-4D07-A418-65F54A991D6F}"/>
    <cellStyle name="Input 15 4 2 6 3 2" xfId="41881" xr:uid="{E62DF742-4469-4A65-95B6-AF22BABDFE06}"/>
    <cellStyle name="Input 15 4 2 6 4" xfId="22856" xr:uid="{436E6833-DF20-4F91-A5B3-9AB48BE5480B}"/>
    <cellStyle name="Input 15 4 2 6 4 2" xfId="46640" xr:uid="{74590E70-1B9F-461A-9D47-D699B3B5563E}"/>
    <cellStyle name="Input 15 4 2 6 5" xfId="27449" xr:uid="{98B692F9-F950-4781-8E04-0BD802969A6D}"/>
    <cellStyle name="Input 15 4 2 6 5 2" xfId="51215" xr:uid="{D85482A0-D01D-478F-B1C2-4BBB7C4242F1}"/>
    <cellStyle name="Input 15 4 2 6 6" xfId="32268" xr:uid="{835A379D-F921-489F-988E-C40DC9157FC7}"/>
    <cellStyle name="Input 15 4 2 7" xfId="8958" xr:uid="{D17CE8C4-3487-47F7-9CE7-BF3E2BFFBA7C}"/>
    <cellStyle name="Input 15 4 2 7 2" xfId="33172" xr:uid="{E1CB726D-BB67-40F5-9D06-09F74F8DB8A9}"/>
    <cellStyle name="Input 15 4 2 8" xfId="13875" xr:uid="{2E435993-1F7F-41CA-84A3-A7C48C45A923}"/>
    <cellStyle name="Input 15 4 2 8 2" xfId="37905" xr:uid="{A0742E89-2BAD-41F1-A272-2466D7BD8AE2}"/>
    <cellStyle name="Input 15 4 2 9" xfId="18849" xr:uid="{711310FA-CE3C-44E1-9906-00A2DC6D4DD1}"/>
    <cellStyle name="Input 15 4 2 9 2" xfId="42685" xr:uid="{2BDF3209-BBBF-4782-8649-0C7701A8E82F}"/>
    <cellStyle name="Input 15 4 3" xfId="3800" xr:uid="{633FF9C5-A5A3-41B6-96BA-2792E9A69AA9}"/>
    <cellStyle name="Input 15 4 3 10" xfId="23753" xr:uid="{44FD3C68-2F42-4232-89FC-845B87FD0909}"/>
    <cellStyle name="Input 15 4 3 10 2" xfId="47519" xr:uid="{61F791E6-3F04-462A-B7F1-D303101DDFBF}"/>
    <cellStyle name="Input 15 4 3 11" xfId="28562" xr:uid="{FDB67C88-576D-42A8-BC70-74C8C7955518}"/>
    <cellStyle name="Input 15 4 3 2" xfId="4603" xr:uid="{D2103675-D312-4914-AA21-9FE725D19F59}"/>
    <cellStyle name="Input 15 4 3 2 2" xfId="9983" xr:uid="{80557E18-DB26-4B78-9059-37E66D9F7FF1}"/>
    <cellStyle name="Input 15 4 3 2 2 2" xfId="34195" xr:uid="{E1124A67-EFA0-405C-AA0E-36B9721C6FDF}"/>
    <cellStyle name="Input 15 4 3 2 3" xfId="14898" xr:uid="{7E473789-209D-4196-B532-B836369617D7}"/>
    <cellStyle name="Input 15 4 3 2 3 2" xfId="38928" xr:uid="{23E2D861-4BA8-4DAD-B551-14675AF54A07}"/>
    <cellStyle name="Input 15 4 3 2 4" xfId="20132" xr:uid="{2DDE1445-3F44-42F4-8498-6BC930DBE2C7}"/>
    <cellStyle name="Input 15 4 3 2 4 2" xfId="43951" xr:uid="{9DDB7003-B0CC-4523-8261-DD0FC3858C33}"/>
    <cellStyle name="Input 15 4 3 2 5" xfId="24760" xr:uid="{91193A49-495C-4658-8F70-9AD62A12B19D}"/>
    <cellStyle name="Input 15 4 3 2 5 2" xfId="48526" xr:uid="{5AF22F8B-468E-4546-8A10-25AB973F44DF}"/>
    <cellStyle name="Input 15 4 3 2 6" xfId="29352" xr:uid="{03A6C19A-558A-4E6D-9080-A55F4425CD83}"/>
    <cellStyle name="Input 15 4 3 3" xfId="5709" xr:uid="{896C1A38-6326-4064-98EB-C8BF0CF94679}"/>
    <cellStyle name="Input 15 4 3 3 2" xfId="11088" xr:uid="{9F15E97F-6BDC-47C7-94F1-44341583D021}"/>
    <cellStyle name="Input 15 4 3 3 2 2" xfId="35125" xr:uid="{9D8E7473-D26C-4465-8DA5-859439739915}"/>
    <cellStyle name="Input 15 4 3 3 3" xfId="15829" xr:uid="{C22EE990-F05A-4CB1-ADC5-DD8E7A7F4733}"/>
    <cellStyle name="Input 15 4 3 3 3 2" xfId="39859" xr:uid="{841DF997-B3F8-4263-8121-BA081E66B059}"/>
    <cellStyle name="Input 15 4 3 3 4" xfId="20877" xr:uid="{0EE527C5-4C8A-489B-BC30-C336A640715D}"/>
    <cellStyle name="Input 15 4 3 3 4 2" xfId="44685" xr:uid="{DDC557B5-8621-4AF4-8B42-47326BC17721}"/>
    <cellStyle name="Input 15 4 3 3 5" xfId="25494" xr:uid="{D786ECB0-BAAE-48B4-9F25-D0FAC4C19B97}"/>
    <cellStyle name="Input 15 4 3 3 5 2" xfId="49260" xr:uid="{F8F50BBC-D1B0-4802-8867-1017C01BDC7D}"/>
    <cellStyle name="Input 15 4 3 3 6" xfId="30270" xr:uid="{F775F70E-60E2-4660-804C-B6B9E223CF2D}"/>
    <cellStyle name="Input 15 4 3 4" xfId="6490" xr:uid="{3917EC38-991E-48E7-BD9C-0B2A5D418B45}"/>
    <cellStyle name="Input 15 4 3 4 2" xfId="11869" xr:uid="{346A7545-B687-4FEA-BE2A-7EE363C14B42}"/>
    <cellStyle name="Input 15 4 3 4 2 2" xfId="35903" xr:uid="{E39D8541-1F91-43C6-831A-C411925F1915}"/>
    <cellStyle name="Input 15 4 3 4 3" xfId="16607" xr:uid="{CAEE3129-0996-42E1-B495-C93AFF8C7D7B}"/>
    <cellStyle name="Input 15 4 3 4 3 2" xfId="40637" xr:uid="{389F547D-3E35-4731-88FB-02D32EA30726}"/>
    <cellStyle name="Input 15 4 3 4 4" xfId="21613" xr:uid="{498FFF19-FD90-442F-ABA5-9937C979FE89}"/>
    <cellStyle name="Input 15 4 3 4 4 2" xfId="45412" xr:uid="{A35D98A0-0B03-4F10-B633-4F1CCB870175}"/>
    <cellStyle name="Input 15 4 3 4 5" xfId="26221" xr:uid="{546DD446-215C-4A28-B4DB-538834612CED}"/>
    <cellStyle name="Input 15 4 3 4 5 2" xfId="49987" xr:uid="{A1158CC3-49F0-45F4-8E06-304818478199}"/>
    <cellStyle name="Input 15 4 3 4 6" xfId="31039" xr:uid="{93EDF33F-AD0C-4090-A9DA-86AAA5E1A21F}"/>
    <cellStyle name="Input 15 4 3 5" xfId="7229" xr:uid="{3FBDB7DE-8861-4FA0-8735-732757B66C86}"/>
    <cellStyle name="Input 15 4 3 5 2" xfId="12608" xr:uid="{9F5B21DE-97B9-45B5-A8C7-E6CA4B638752}"/>
    <cellStyle name="Input 15 4 3 5 2 2" xfId="36640" xr:uid="{65E72523-B1E7-4208-8DF1-4F2712775FD2}"/>
    <cellStyle name="Input 15 4 3 5 3" xfId="17344" xr:uid="{229AB70C-31AB-44C5-8629-399B4EFFDA10}"/>
    <cellStyle name="Input 15 4 3 5 3 2" xfId="41374" xr:uid="{C033B965-62C3-40F5-9D86-72B2FA598E34}"/>
    <cellStyle name="Input 15 4 3 5 4" xfId="22349" xr:uid="{492ABA64-0E24-499C-ACFD-6282B9ACADF1}"/>
    <cellStyle name="Input 15 4 3 5 4 2" xfId="46139" xr:uid="{1AAB84D4-2408-4CD1-9C0A-E2D02C07AF32}"/>
    <cellStyle name="Input 15 4 3 5 5" xfId="26948" xr:uid="{E1150B82-B316-4E87-AF08-3C53B73217D1}"/>
    <cellStyle name="Input 15 4 3 5 5 2" xfId="50714" xr:uid="{8502B83F-AC1F-440B-A9F0-7FE23116C4A9}"/>
    <cellStyle name="Input 15 4 3 5 6" xfId="31767" xr:uid="{A5E6282A-E416-47CE-A8E0-889A11FE0F62}"/>
    <cellStyle name="Input 15 4 3 6" xfId="7962" xr:uid="{7FFCE8B4-573B-4425-A999-F53002EED18F}"/>
    <cellStyle name="Input 15 4 3 6 2" xfId="13341" xr:uid="{0C9C2576-8895-42BB-A03B-31F3107CAC92}"/>
    <cellStyle name="Input 15 4 3 6 2 2" xfId="37371" xr:uid="{97B50650-2F49-4744-949C-AE1E7A93B454}"/>
    <cellStyle name="Input 15 4 3 6 3" xfId="18075" xr:uid="{C0CBA84C-C352-4FAA-9467-7760789072EB}"/>
    <cellStyle name="Input 15 4 3 6 3 2" xfId="42105" xr:uid="{C3491630-B393-4BC7-9195-6C5964888EEC}"/>
    <cellStyle name="Input 15 4 3 6 4" xfId="23080" xr:uid="{6387D886-758C-41BE-AE52-49CF91446581}"/>
    <cellStyle name="Input 15 4 3 6 4 2" xfId="46861" xr:uid="{75E4AA6C-FE75-4974-9DC5-55FFD7D67E62}"/>
    <cellStyle name="Input 15 4 3 6 5" xfId="27670" xr:uid="{85F3BFF2-2CE3-4AE1-B3DB-441AF171E888}"/>
    <cellStyle name="Input 15 4 3 6 5 2" xfId="51436" xr:uid="{52D2E7B9-2576-4868-AD86-58FF5CAEAF7D}"/>
    <cellStyle name="Input 15 4 3 6 6" xfId="32489" xr:uid="{924922E7-4D48-46A1-A5FA-8D318E506828}"/>
    <cellStyle name="Input 15 4 3 7" xfId="9182" xr:uid="{64F315D7-9015-4906-8815-9D8394E7877B}"/>
    <cellStyle name="Input 15 4 3 7 2" xfId="33396" xr:uid="{78067D2E-CF73-4693-8B16-B0255CC55B86}"/>
    <cellStyle name="Input 15 4 3 8" xfId="14099" xr:uid="{D0E1861F-51DE-4934-8A4A-C4EEDF053151}"/>
    <cellStyle name="Input 15 4 3 8 2" xfId="38129" xr:uid="{02609D3F-B29A-4025-BE40-1E4FE7E38273}"/>
    <cellStyle name="Input 15 4 3 9" xfId="19073" xr:uid="{1B45371C-E1DD-4AE1-A6FC-33CA96F54DEA}"/>
    <cellStyle name="Input 15 4 3 9 2" xfId="42906" xr:uid="{E524FDF0-13F6-4197-8635-85EDFBD9115E}"/>
    <cellStyle name="Input 15 4 4" xfId="4104" xr:uid="{8B1328A9-0521-4F5E-B0B1-4C35DB142975}"/>
    <cellStyle name="Input 15 4 4 2" xfId="9484" xr:uid="{154C5EAD-77F2-465F-A064-FDCBAE5A58B4}"/>
    <cellStyle name="Input 15 4 4 2 2" xfId="33698" xr:uid="{0431866A-0D3D-4441-901A-0CA55B9FBA39}"/>
    <cellStyle name="Input 15 4 4 3" xfId="14401" xr:uid="{7B588CF5-4DE1-4B2B-A6D3-C57097C209AB}"/>
    <cellStyle name="Input 15 4 4 3 2" xfId="38431" xr:uid="{61E1DDBC-DE9E-4288-835B-B99CBF01A9E2}"/>
    <cellStyle name="Input 15 4 4 4" xfId="19633" xr:uid="{F1DA9884-1BFA-41CF-8D0B-8347B6486C7C}"/>
    <cellStyle name="Input 15 4 4 4 2" xfId="43458" xr:uid="{15F185D8-8A8A-4F15-8C99-C6519B7389CB}"/>
    <cellStyle name="Input 15 4 4 5" xfId="24267" xr:uid="{BE02FE26-B60E-48B1-930F-CD51749E907F}"/>
    <cellStyle name="Input 15 4 4 5 2" xfId="48033" xr:uid="{57F303FA-CA7F-4B03-88B1-0741DA1D5749}"/>
    <cellStyle name="Input 15 4 4 6" xfId="28861" xr:uid="{B2284A79-4DF9-45FB-8DED-AFA80C94C720}"/>
    <cellStyle name="Input 15 4 5" xfId="5209" xr:uid="{B3B88CA9-CBF8-4733-BE5D-1B72F96E42EB}"/>
    <cellStyle name="Input 15 4 5 2" xfId="10588" xr:uid="{47F756A2-7F21-46E3-9D78-98C1FE9D1AAE}"/>
    <cellStyle name="Input 15 4 5 2 2" xfId="34627" xr:uid="{A6B46156-1E50-4FE6-998E-12A957162661}"/>
    <cellStyle name="Input 15 4 5 3" xfId="15331" xr:uid="{7DA7C62E-8F5A-4519-8C23-18FFDAF2D2F8}"/>
    <cellStyle name="Input 15 4 5 3 2" xfId="39361" xr:uid="{FAB67EC8-E25F-4D37-9F4F-9DC672F9F6FE}"/>
    <cellStyle name="Input 15 4 5 4" xfId="20379" xr:uid="{A3D4251C-4907-4CAF-AE84-AA64FE10B165}"/>
    <cellStyle name="Input 15 4 5 4 2" xfId="44193" xr:uid="{9BECFC74-03C3-40FE-94B6-4568924C9A42}"/>
    <cellStyle name="Input 15 4 5 5" xfId="25002" xr:uid="{7C1DA457-8B42-4E85-A1FF-982E2CB237A1}"/>
    <cellStyle name="Input 15 4 5 5 2" xfId="48768" xr:uid="{532DE374-5F89-4B86-9F10-DF0861B673F8}"/>
    <cellStyle name="Input 15 4 5 6" xfId="29778" xr:uid="{CB8700A5-31F5-46AD-BF24-5A668D499062}"/>
    <cellStyle name="Input 15 4 6" xfId="5990" xr:uid="{A7C3615A-97DE-4EBE-85BE-8938F9425D9B}"/>
    <cellStyle name="Input 15 4 6 2" xfId="11369" xr:uid="{D9DB9897-FDBF-4C8F-9C9A-FF7379B21C0C}"/>
    <cellStyle name="Input 15 4 6 2 2" xfId="35405" xr:uid="{B6421C80-73AF-491F-AE48-6EFC5535EB14}"/>
    <cellStyle name="Input 15 4 6 3" xfId="16109" xr:uid="{CA5AAE16-3F1E-45A9-A8E0-1D80EDE43075}"/>
    <cellStyle name="Input 15 4 6 3 2" xfId="40139" xr:uid="{B030B1FA-2532-4994-BA4F-08600D40CC4B}"/>
    <cellStyle name="Input 15 4 6 4" xfId="21116" xr:uid="{527DE25B-DE8E-4FB4-AE62-9A7767807444}"/>
    <cellStyle name="Input 15 4 6 4 2" xfId="44921" xr:uid="{A4589237-A598-4701-831A-998849859687}"/>
    <cellStyle name="Input 15 4 6 5" xfId="25730" xr:uid="{A945267E-BF63-4B2C-847A-9DD9CFB98E68}"/>
    <cellStyle name="Input 15 4 6 5 2" xfId="49496" xr:uid="{FD12EB47-7F9F-4269-89E9-6C4EDC220451}"/>
    <cellStyle name="Input 15 4 6 6" xfId="30547" xr:uid="{10422FBD-8A85-424D-A8B4-D207312262DF}"/>
    <cellStyle name="Input 15 4 7" xfId="6730" xr:uid="{9B0AF3BC-E02B-4A41-BFF1-EA4925DFC25B}"/>
    <cellStyle name="Input 15 4 7 2" xfId="12109" xr:uid="{4D2A44BA-F8D5-4943-8E94-9F47B1BA8231}"/>
    <cellStyle name="Input 15 4 7 2 2" xfId="36143" xr:uid="{C0DE91C0-EFAB-45ED-BC6E-C4D695742FCD}"/>
    <cellStyle name="Input 15 4 7 3" xfId="16847" xr:uid="{29823281-530B-4A66-9AE9-5CF2BA6B4D01}"/>
    <cellStyle name="Input 15 4 7 3 2" xfId="40877" xr:uid="{BD05C526-8FA2-4B01-B0C7-90EF84E4D954}"/>
    <cellStyle name="Input 15 4 7 4" xfId="21852" xr:uid="{A4A1D01B-C62F-43B9-8209-CD503D9B27E0}"/>
    <cellStyle name="Input 15 4 7 4 2" xfId="45648" xr:uid="{1397E627-4ABC-4C4D-9B3C-68DD0C71DBE3}"/>
    <cellStyle name="Input 15 4 7 5" xfId="26457" xr:uid="{C4CFD287-7BD1-45D9-B052-21F3CAF55DFF}"/>
    <cellStyle name="Input 15 4 7 5 2" xfId="50223" xr:uid="{0F2F52F4-7E71-443F-8A40-9F2CE8878D75}"/>
    <cellStyle name="Input 15 4 7 6" xfId="31276" xr:uid="{4B8D81F1-E381-43DA-9AC7-0F6A40DCFD2D}"/>
    <cellStyle name="Input 15 4 8" xfId="7463" xr:uid="{CEF811AB-E98B-41F1-91A7-53A9BBC4428E}"/>
    <cellStyle name="Input 15 4 8 2" xfId="12842" xr:uid="{A9833920-4CD6-4C57-B7EF-819FA0C6B829}"/>
    <cellStyle name="Input 15 4 8 2 2" xfId="36874" xr:uid="{747E3C2D-4300-4A7D-BFEA-8E396AC3293D}"/>
    <cellStyle name="Input 15 4 8 3" xfId="17578" xr:uid="{EEB16299-D696-489E-B04E-CD355B373E29}"/>
    <cellStyle name="Input 15 4 8 3 2" xfId="41608" xr:uid="{8A5C3F41-4106-40A7-BB79-12FF77A8C418}"/>
    <cellStyle name="Input 15 4 8 4" xfId="22583" xr:uid="{8A6F9621-5BB6-4315-A08F-1E5647E074F1}"/>
    <cellStyle name="Input 15 4 8 4 2" xfId="46370" xr:uid="{5D094EB0-2F38-4F50-A52A-A76C6B2FD82A}"/>
    <cellStyle name="Input 15 4 8 5" xfId="27179" xr:uid="{C079A170-33F5-4975-9AF3-8C14265FE14C}"/>
    <cellStyle name="Input 15 4 8 5 2" xfId="50945" xr:uid="{B1F0FE9E-8D25-43D8-923A-8B1CFBC19F23}"/>
    <cellStyle name="Input 15 4 8 6" xfId="31998" xr:uid="{ECC66088-99E2-4AAD-8F32-31BDD715BE0D}"/>
    <cellStyle name="Input 15 4 9" xfId="8680" xr:uid="{902FEF5A-79A6-40DB-AF6C-06D536E79015}"/>
    <cellStyle name="Input 15 4 9 2" xfId="32896" xr:uid="{EB0B996C-BE5A-4090-BD20-F7693EF37561}"/>
    <cellStyle name="Input 15 5" xfId="3889" xr:uid="{62D8CB34-2560-48F0-A57A-A281C16CCAEB}"/>
    <cellStyle name="Input 15 5 2" xfId="9269" xr:uid="{3A314290-72A7-429B-ACBB-24CE85204DC3}"/>
    <cellStyle name="Input 15 5 2 2" xfId="33483" xr:uid="{63C54D82-73EC-4263-931A-4F13ADE628DB}"/>
    <cellStyle name="Input 15 5 3" xfId="14186" xr:uid="{D778AEEE-8DAD-4DA7-9203-705D9DA9FE16}"/>
    <cellStyle name="Input 15 5 3 2" xfId="38216" xr:uid="{CE337590-8FB1-4060-A2ED-7BDD655F76F8}"/>
    <cellStyle name="Input 15 5 4" xfId="19251" xr:uid="{7D2DD19A-50C7-485B-9A72-E89D46ACCD84}"/>
    <cellStyle name="Input 15 5 4 2" xfId="43081" xr:uid="{78ABF308-1D82-43A1-B84B-FFBB16317D3A}"/>
    <cellStyle name="Input 15 5 5" xfId="28649" xr:uid="{D0DCAA64-C505-4B4E-A9DB-2D4F67D429F7}"/>
    <cellStyle name="Input 15 6" xfId="4821" xr:uid="{D7C162B2-C2AC-48AC-8E71-D35CB527C95F}"/>
    <cellStyle name="Input 15 6 2" xfId="10200" xr:uid="{3739B7E9-9D96-4404-9323-759A70FBAA93}"/>
    <cellStyle name="Input 15 6 2 2" xfId="34368" xr:uid="{636538F8-994B-4597-9FC0-13DD10EFFF3E}"/>
    <cellStyle name="Input 15 6 3" xfId="15072" xr:uid="{A152DE35-3237-407D-AEDA-7D7D32104067}"/>
    <cellStyle name="Input 15 6 3 2" xfId="39102" xr:uid="{4C5A42EE-9E7D-42DE-9D3D-B540CADF794A}"/>
    <cellStyle name="Input 15 6 4" xfId="19301" xr:uid="{34D3564E-7E9F-4B75-89F5-1CE9B32977E1}"/>
    <cellStyle name="Input 15 6 4 2" xfId="43131" xr:uid="{20D14BDE-07E0-436F-A2B7-E44CB8A982E2}"/>
    <cellStyle name="Input 15 6 5" xfId="23952" xr:uid="{EFDBEB6D-63E3-44F9-B181-2B40CDDB3614}"/>
    <cellStyle name="Input 15 6 5 2" xfId="47718" xr:uid="{B3E44C89-3BA6-4BBB-A07E-7E3F77D53298}"/>
    <cellStyle name="Input 15 6 6" xfId="29525" xr:uid="{02B766E0-A81F-4B33-AA78-5CB1B165462A}"/>
    <cellStyle name="Input 15 7" xfId="4785" xr:uid="{30BB8F98-A25D-4D83-967B-F0FB61209577}"/>
    <cellStyle name="Input 15 7 2" xfId="10164" xr:uid="{315B7839-1F59-4CBA-8F2E-276EA1C51DF6}"/>
    <cellStyle name="Input 15 7 2 2" xfId="34339" xr:uid="{CEE37846-11D2-4AAF-9616-3BBB24D2B9B2}"/>
    <cellStyle name="Input 15 7 3" xfId="15043" xr:uid="{401A63E8-A308-43CE-84A8-E5611C8719D7}"/>
    <cellStyle name="Input 15 7 3 2" xfId="39073" xr:uid="{5B248FF3-84DC-46BF-A3A8-D963FE07551F}"/>
    <cellStyle name="Input 15 7 4" xfId="19431" xr:uid="{D8485B20-41B3-4DC4-B586-FDE18330F50D}"/>
    <cellStyle name="Input 15 7 4 2" xfId="43259" xr:uid="{0DB38969-9E90-4094-B313-1A69A3417F4B}"/>
    <cellStyle name="Input 15 7 5" xfId="24068" xr:uid="{931658B8-A331-4CE8-9B9A-DBCB72C3376D}"/>
    <cellStyle name="Input 15 7 5 2" xfId="47834" xr:uid="{3048503D-8AA7-4B5D-8E7A-1A5E3B5ABA28}"/>
    <cellStyle name="Input 15 7 6" xfId="29496" xr:uid="{173BF921-8C0A-4185-815E-27098107861E}"/>
    <cellStyle name="Input 15 8" xfId="4687" xr:uid="{5B2CD6D9-ED63-4A67-8703-4C74D6B08738}"/>
    <cellStyle name="Input 15 8 2" xfId="10067" xr:uid="{43E4F09A-8388-4B6E-A79C-C5FA99B9952B}"/>
    <cellStyle name="Input 15 8 2 2" xfId="34275" xr:uid="{2ECCBCCB-9DC6-4968-9383-AC753733DD88}"/>
    <cellStyle name="Input 15 8 3" xfId="14978" xr:uid="{6C06908F-1DE0-49D1-8AF1-F6A3FB8DA90B}"/>
    <cellStyle name="Input 15 8 3 2" xfId="39008" xr:uid="{4046E29E-D0AD-4E7C-B1B7-23D6B91F8BC4}"/>
    <cellStyle name="Input 15 8 4" xfId="19286" xr:uid="{F593D00B-60E7-4961-80FB-9F1A173D2EB1}"/>
    <cellStyle name="Input 15 8 4 2" xfId="43116" xr:uid="{A70741F2-F1C4-4C66-A144-2C4826FC7B46}"/>
    <cellStyle name="Input 15 8 5" xfId="23937" xr:uid="{A1D674BF-B3BD-47FE-97FB-144D265F3532}"/>
    <cellStyle name="Input 15 8 5 2" xfId="47703" xr:uid="{6239AC07-6D4D-43F7-855B-9F1D08650B18}"/>
    <cellStyle name="Input 15 8 6" xfId="29432" xr:uid="{891C0ACD-318D-4A04-B174-F1BCDD97E5A9}"/>
    <cellStyle name="Input 15 9" xfId="8308" xr:uid="{E27E0CE8-EBDC-4168-8342-0D5D7473123F}"/>
    <cellStyle name="Input 15 9 2" xfId="19405" xr:uid="{EFC662D9-C377-4774-8B88-219362E722BA}"/>
    <cellStyle name="Input 15 9 2 2" xfId="43233" xr:uid="{8FE72A49-8745-4EE1-A41B-CD6B932AA7C3}"/>
    <cellStyle name="Input 15 9 3" xfId="24042" xr:uid="{67DF90B7-82C5-492E-BCCC-C7116A02D275}"/>
    <cellStyle name="Input 15 9 3 2" xfId="47808" xr:uid="{231D8E54-493E-476D-9A58-DB0565A96C8B}"/>
    <cellStyle name="Input 15 9 4" xfId="32660" xr:uid="{7D51FE4F-4352-4FCD-A5C8-65098AAD21D4}"/>
    <cellStyle name="Input 16" xfId="980" xr:uid="{00000000-0005-0000-0000-0000D4030000}"/>
    <cellStyle name="Input 16 10" xfId="8254" xr:uid="{CA7152A1-836B-407C-AD01-4E6E798E32D4}"/>
    <cellStyle name="Input 16 10 2" xfId="32626" xr:uid="{9B64EEBC-D748-4037-B9D7-794E54C13F80}"/>
    <cellStyle name="Input 16 11" xfId="18217" xr:uid="{2A8B4DF0-ED5C-4ECF-B2EB-00004B5CD1F7}"/>
    <cellStyle name="Input 16 11 2" xfId="42198" xr:uid="{5C6CB86B-8B93-410F-97B7-EA5EAE1FA6AB}"/>
    <cellStyle name="Input 16 12" xfId="2858" xr:uid="{8F5499D1-E3D6-4386-897A-BFDFC1ED9CF6}"/>
    <cellStyle name="Input 16 13" xfId="2527" xr:uid="{0CC92601-7339-4B6D-ADD5-7C8623F150BD}"/>
    <cellStyle name="Input 16 2" xfId="2035" xr:uid="{2953DCA0-C330-4BE5-967D-F23F31800D55}"/>
    <cellStyle name="Input 16 2 10" xfId="13506" xr:uid="{4F39E55E-ECBB-4EA1-A578-0DEC185CF848}"/>
    <cellStyle name="Input 16 2 10 2" xfId="37536" xr:uid="{1A6A5A3B-E209-4034-91DD-ACC111E31A1B}"/>
    <cellStyle name="Input 16 2 11" xfId="18478" xr:uid="{0FAC4F47-2C5D-404A-BADB-02F3718690DA}"/>
    <cellStyle name="Input 16 2 11 2" xfId="42320" xr:uid="{0AC093EE-9D6E-4221-AE45-BCE85EF431DF}"/>
    <cellStyle name="Input 16 2 12" xfId="23224" xr:uid="{31AE7CD4-1A9D-495F-96BB-E16A55472FF3}"/>
    <cellStyle name="Input 16 2 12 2" xfId="46993" xr:uid="{B426300E-DE7A-4DBF-BBCD-2021A3DA85E2}"/>
    <cellStyle name="Input 16 2 13" xfId="3197" xr:uid="{8E30F856-788A-4052-BE1C-3723AAD6CBF6}"/>
    <cellStyle name="Input 16 2 14" xfId="27976" xr:uid="{C973E818-3FF6-403F-8630-DA5067E5D86E}"/>
    <cellStyle name="Input 16 2 2" xfId="2382" xr:uid="{B075AF30-5066-4862-BDB3-3812A1D983ED}"/>
    <cellStyle name="Input 16 2 2 10" xfId="23467" xr:uid="{58479A68-6276-4358-A0BA-129BCB7BBF67}"/>
    <cellStyle name="Input 16 2 2 10 2" xfId="47233" xr:uid="{17424E14-96F0-4DC5-A88D-56318AF7B0A9}"/>
    <cellStyle name="Input 16 2 2 11" xfId="3481" xr:uid="{CD81DA8E-041E-4567-98DB-59932F4B8547}"/>
    <cellStyle name="Input 16 2 2 12" xfId="28247" xr:uid="{A7D9D21F-4AE4-4C05-A197-196BD609D2AE}"/>
    <cellStyle name="Input 16 2 2 2" xfId="4284" xr:uid="{4EE5733A-6F63-43B5-A328-DAE3D1F6DB77}"/>
    <cellStyle name="Input 16 2 2 2 2" xfId="9664" xr:uid="{38B86484-B700-471D-A83E-071FF8094D71}"/>
    <cellStyle name="Input 16 2 2 2 2 2" xfId="33876" xr:uid="{4A9131B3-A813-46A9-B1CD-51B73B9EED2D}"/>
    <cellStyle name="Input 16 2 2 2 3" xfId="14579" xr:uid="{A86FA1C5-443E-45B4-AECC-5E206E5C2567}"/>
    <cellStyle name="Input 16 2 2 2 3 2" xfId="38609" xr:uid="{91010E53-8A34-4BF5-9715-CBB381B4BA64}"/>
    <cellStyle name="Input 16 2 2 2 4" xfId="19813" xr:uid="{B144314C-B33E-4508-92A7-24064C04B86D}"/>
    <cellStyle name="Input 16 2 2 2 4 2" xfId="43636" xr:uid="{13032CF6-0296-478F-A167-1160FCD763A3}"/>
    <cellStyle name="Input 16 2 2 2 5" xfId="24445" xr:uid="{2D540739-C7A3-4858-AFB5-DA5569BE8D1B}"/>
    <cellStyle name="Input 16 2 2 2 5 2" xfId="48211" xr:uid="{14AECF89-89D7-48C3-89A8-A2A680F2AF38}"/>
    <cellStyle name="Input 16 2 2 2 6" xfId="29037" xr:uid="{5F3FD5B2-6AFA-425A-8C85-B335A97BDC99}"/>
    <cellStyle name="Input 16 2 2 3" xfId="5390" xr:uid="{3CCB5348-069B-490F-81EC-874C740108B2}"/>
    <cellStyle name="Input 16 2 2 3 2" xfId="10769" xr:uid="{1473A75C-C4C9-49F4-BFF5-2399D86704BD}"/>
    <cellStyle name="Input 16 2 2 3 2 2" xfId="34806" xr:uid="{20D17BC9-F611-434E-9F84-45ECFB235C11}"/>
    <cellStyle name="Input 16 2 2 3 3" xfId="15510" xr:uid="{B4073ADF-166A-4AB6-AEB9-39DA4F433109}"/>
    <cellStyle name="Input 16 2 2 3 3 2" xfId="39540" xr:uid="{B714B108-1A4F-4B49-AD3C-E7E64842A881}"/>
    <cellStyle name="Input 16 2 2 3 4" xfId="20558" xr:uid="{EF103ACD-8E57-4A29-87EE-8A6A1B50D162}"/>
    <cellStyle name="Input 16 2 2 3 4 2" xfId="44370" xr:uid="{64480FD8-621B-4048-8EC0-DF243F0F1A88}"/>
    <cellStyle name="Input 16 2 2 3 5" xfId="25179" xr:uid="{87F52689-63F9-475D-8563-F24F58CC963D}"/>
    <cellStyle name="Input 16 2 2 3 5 2" xfId="48945" xr:uid="{1D36A407-B464-425B-A96D-2C152B65DBFD}"/>
    <cellStyle name="Input 16 2 2 3 6" xfId="29955" xr:uid="{1108BAC9-2EE8-4470-A434-5145D755BE2D}"/>
    <cellStyle name="Input 16 2 2 4" xfId="6171" xr:uid="{F9B20B8C-F5D6-497F-8B90-DF9EBCBA1110}"/>
    <cellStyle name="Input 16 2 2 4 2" xfId="11550" xr:uid="{0319172A-D91F-42C7-9C62-008EB919F69F}"/>
    <cellStyle name="Input 16 2 2 4 2 2" xfId="35584" xr:uid="{C04977B6-6F22-4870-B819-DEA2169557C2}"/>
    <cellStyle name="Input 16 2 2 4 3" xfId="16288" xr:uid="{77209942-09DB-4551-9E0F-48822B3DA336}"/>
    <cellStyle name="Input 16 2 2 4 3 2" xfId="40318" xr:uid="{0409D771-EAED-412A-AE58-63482FFED99C}"/>
    <cellStyle name="Input 16 2 2 4 4" xfId="21294" xr:uid="{FC45D363-6172-4D21-A31B-E2EB2E563DD7}"/>
    <cellStyle name="Input 16 2 2 4 4 2" xfId="45097" xr:uid="{72C64C73-868B-4746-800D-3D7812154F9D}"/>
    <cellStyle name="Input 16 2 2 4 5" xfId="25906" xr:uid="{E9E07B3C-C94B-4010-9AB3-E3D44337DD31}"/>
    <cellStyle name="Input 16 2 2 4 5 2" xfId="49672" xr:uid="{44846627-A3BB-4D86-92BF-D7E0EA34A328}"/>
    <cellStyle name="Input 16 2 2 4 6" xfId="30724" xr:uid="{8E554261-D784-49B4-8B88-6A2F4E3DFA1F}"/>
    <cellStyle name="Input 16 2 2 5" xfId="6910" xr:uid="{3EB80E20-B366-4AB6-B32D-FE86D853A6B3}"/>
    <cellStyle name="Input 16 2 2 5 2" xfId="12289" xr:uid="{5A264C9F-2E30-4AA0-8B50-FE06F010A76A}"/>
    <cellStyle name="Input 16 2 2 5 2 2" xfId="36321" xr:uid="{11A21A5A-C279-410D-96D9-C11E980BA818}"/>
    <cellStyle name="Input 16 2 2 5 3" xfId="17025" xr:uid="{B73D0865-2783-4CB7-A710-38EE212F2DDA}"/>
    <cellStyle name="Input 16 2 2 5 3 2" xfId="41055" xr:uid="{10FAE4D6-7466-49E6-8CA3-B3AA5D610A32}"/>
    <cellStyle name="Input 16 2 2 5 4" xfId="22030" xr:uid="{902661E4-F976-4781-9A67-9BAF8744BF82}"/>
    <cellStyle name="Input 16 2 2 5 4 2" xfId="45824" xr:uid="{73BE9787-24C7-4F31-A66D-2370E8D3DC3F}"/>
    <cellStyle name="Input 16 2 2 5 5" xfId="26633" xr:uid="{83D5F882-5625-4AC3-95BC-DF661D4F6352}"/>
    <cellStyle name="Input 16 2 2 5 5 2" xfId="50399" xr:uid="{0AEEDADE-6FE5-468A-94AB-4B9E6410CED1}"/>
    <cellStyle name="Input 16 2 2 5 6" xfId="31452" xr:uid="{62CA27A5-60F7-4193-8CA0-D33D679DFCDB}"/>
    <cellStyle name="Input 16 2 2 6" xfId="7643" xr:uid="{D3C193C3-339E-4140-B302-E98F16D66D65}"/>
    <cellStyle name="Input 16 2 2 6 2" xfId="13022" xr:uid="{1C54578B-E9CD-491F-8C0C-567625E8F220}"/>
    <cellStyle name="Input 16 2 2 6 2 2" xfId="37052" xr:uid="{D6F8F969-AEB6-42E6-A042-02160C0A0E81}"/>
    <cellStyle name="Input 16 2 2 6 3" xfId="17756" xr:uid="{B0B1D739-841E-4AE6-BCCF-E5D0F12D6D18}"/>
    <cellStyle name="Input 16 2 2 6 3 2" xfId="41786" xr:uid="{87502548-8122-4B00-B7F4-AD3EB2DF6E82}"/>
    <cellStyle name="Input 16 2 2 6 4" xfId="22761" xr:uid="{5C6796EE-CFDA-4A00-AB88-18CD9CC3805B}"/>
    <cellStyle name="Input 16 2 2 6 4 2" xfId="46546" xr:uid="{12E4FF41-4735-43DD-950F-FC98B55E0922}"/>
    <cellStyle name="Input 16 2 2 6 5" xfId="27355" xr:uid="{D681E017-3CB8-4FB7-9F5D-5648D894BB73}"/>
    <cellStyle name="Input 16 2 2 6 5 2" xfId="51121" xr:uid="{7B4CE523-9A99-46E7-AB5D-E0E83E7E40B5}"/>
    <cellStyle name="Input 16 2 2 6 6" xfId="32174" xr:uid="{B7E86A2C-70F2-4E2E-B5B0-9416B204E2FF}"/>
    <cellStyle name="Input 16 2 2 7" xfId="8863" xr:uid="{FC1834DA-E7F8-46CB-A5F2-0EBE7A642299}"/>
    <cellStyle name="Input 16 2 2 7 2" xfId="33077" xr:uid="{E4BDB571-1D57-49F3-9DBD-9B9CE44D7921}"/>
    <cellStyle name="Input 16 2 2 8" xfId="13780" xr:uid="{A3E62A69-3FAE-4C4E-A0D0-31B1B56D59A2}"/>
    <cellStyle name="Input 16 2 2 8 2" xfId="37810" xr:uid="{03E8F66B-1A39-451C-8286-28B223750B31}"/>
    <cellStyle name="Input 16 2 2 9" xfId="18754" xr:uid="{205E932C-ED1A-4C56-9126-EB91A3F6AF79}"/>
    <cellStyle name="Input 16 2 2 9 2" xfId="42591" xr:uid="{1CA35FAC-6B39-4029-8300-4EAB9447D5FD}"/>
    <cellStyle name="Input 16 2 3" xfId="3705" xr:uid="{E9699C24-376E-4CD4-B54B-7D3C71C58D1F}"/>
    <cellStyle name="Input 16 2 3 10" xfId="23663" xr:uid="{449F6CA4-F78F-4D47-AEAB-B3BF6D70058B}"/>
    <cellStyle name="Input 16 2 3 10 2" xfId="47429" xr:uid="{77BE8452-808D-4913-B1F9-A05B0D1EC79C}"/>
    <cellStyle name="Input 16 2 3 11" xfId="28468" xr:uid="{07E5075E-89A0-4E1F-90FB-889879D6C61B}"/>
    <cellStyle name="Input 16 2 3 2" xfId="4508" xr:uid="{E731F680-0CBB-40B6-975B-4D46DBBF9C09}"/>
    <cellStyle name="Input 16 2 3 2 2" xfId="9888" xr:uid="{CD860DA4-03B3-47E6-82D2-113FDDBD7F3E}"/>
    <cellStyle name="Input 16 2 3 2 2 2" xfId="34100" xr:uid="{58C62575-ADE0-45EB-9148-4ACD6ABE2138}"/>
    <cellStyle name="Input 16 2 3 2 3" xfId="14803" xr:uid="{AF08EC90-58F9-40B2-806D-455FEF9426F9}"/>
    <cellStyle name="Input 16 2 3 2 3 2" xfId="38833" xr:uid="{E0E036A3-C2BB-471E-8746-00ED7EAAA5CA}"/>
    <cellStyle name="Input 16 2 3 2 4" xfId="20037" xr:uid="{78F7ADB9-2E99-49D0-8C94-EC15CFBF2271}"/>
    <cellStyle name="Input 16 2 3 2 4 2" xfId="43857" xr:uid="{EED14648-5963-4520-A023-84EFE3DA25C4}"/>
    <cellStyle name="Input 16 2 3 2 5" xfId="24666" xr:uid="{4D226AD5-6998-4E86-B034-88D073047CF4}"/>
    <cellStyle name="Input 16 2 3 2 5 2" xfId="48432" xr:uid="{64FAE285-89AF-49DB-BC40-13649430B870}"/>
    <cellStyle name="Input 16 2 3 2 6" xfId="29258" xr:uid="{34B6EEE1-6B57-46ED-A602-43B2A1548DEC}"/>
    <cellStyle name="Input 16 2 3 3" xfId="5614" xr:uid="{19B4CC35-05C1-4459-A0E0-E3CFEC20E71B}"/>
    <cellStyle name="Input 16 2 3 3 2" xfId="10993" xr:uid="{DDE7CCDC-C0F1-47AF-A3AC-8E128087EDCA}"/>
    <cellStyle name="Input 16 2 3 3 2 2" xfId="35030" xr:uid="{D7C84D41-94CD-44DC-B8E2-77958AA60760}"/>
    <cellStyle name="Input 16 2 3 3 3" xfId="15734" xr:uid="{CC837DC5-0E1D-45AA-BBE6-C50D935F4451}"/>
    <cellStyle name="Input 16 2 3 3 3 2" xfId="39764" xr:uid="{191B9D6E-9940-4D1E-8081-54338D9E5CE2}"/>
    <cellStyle name="Input 16 2 3 3 4" xfId="20782" xr:uid="{11AC1892-0502-4FEF-A26A-ED35FE3DBF59}"/>
    <cellStyle name="Input 16 2 3 3 4 2" xfId="44591" xr:uid="{E931FA7A-498E-4743-989E-69DD58A4BE45}"/>
    <cellStyle name="Input 16 2 3 3 5" xfId="25400" xr:uid="{53C01D85-47F5-404B-9DE1-472D58AE393C}"/>
    <cellStyle name="Input 16 2 3 3 5 2" xfId="49166" xr:uid="{C0050F19-70E5-4CA5-9C00-B338CB9B60D5}"/>
    <cellStyle name="Input 16 2 3 3 6" xfId="30176" xr:uid="{85186036-2057-4DFC-8173-21DCE8C95CB2}"/>
    <cellStyle name="Input 16 2 3 4" xfId="6395" xr:uid="{0FDE4925-8819-48CC-96CA-609795C2EB01}"/>
    <cellStyle name="Input 16 2 3 4 2" xfId="11774" xr:uid="{906D246D-C80C-495E-9096-4CF50CA0ED15}"/>
    <cellStyle name="Input 16 2 3 4 2 2" xfId="35808" xr:uid="{1D070F10-09A5-474A-86FB-41DEE81DFD1F}"/>
    <cellStyle name="Input 16 2 3 4 3" xfId="16512" xr:uid="{E3CF560C-CC14-496E-889B-94314C14534D}"/>
    <cellStyle name="Input 16 2 3 4 3 2" xfId="40542" xr:uid="{61D79582-C3DC-4AB7-914D-0252B812C660}"/>
    <cellStyle name="Input 16 2 3 4 4" xfId="21518" xr:uid="{C9329BC7-FE53-428A-B51C-333DA8A35F52}"/>
    <cellStyle name="Input 16 2 3 4 4 2" xfId="45318" xr:uid="{ED2AAE79-14C4-459E-A5CE-D5123211547B}"/>
    <cellStyle name="Input 16 2 3 4 5" xfId="26127" xr:uid="{99A8E152-66F7-47A9-8D9A-A3E76B114E26}"/>
    <cellStyle name="Input 16 2 3 4 5 2" xfId="49893" xr:uid="{8D8648B9-633D-4969-A77E-0B59F2F47A2E}"/>
    <cellStyle name="Input 16 2 3 4 6" xfId="30945" xr:uid="{0A1DC64A-2FCB-49C9-93D6-CF7F9F30DE62}"/>
    <cellStyle name="Input 16 2 3 5" xfId="7134" xr:uid="{D404D917-0043-4184-850D-29410E7FEC38}"/>
    <cellStyle name="Input 16 2 3 5 2" xfId="12513" xr:uid="{04B497C0-FC13-4430-B9C6-26167D85F327}"/>
    <cellStyle name="Input 16 2 3 5 2 2" xfId="36545" xr:uid="{8A50E0FA-E677-4C25-8FFB-E0A32FB7D476}"/>
    <cellStyle name="Input 16 2 3 5 3" xfId="17249" xr:uid="{BE2DA1AA-EA8D-4017-A01B-6639123F3F44}"/>
    <cellStyle name="Input 16 2 3 5 3 2" xfId="41279" xr:uid="{B67393A4-CD20-4100-B024-C43F391461A7}"/>
    <cellStyle name="Input 16 2 3 5 4" xfId="22254" xr:uid="{4C1A3D90-D4D9-4DAB-A319-9D44B933D764}"/>
    <cellStyle name="Input 16 2 3 5 4 2" xfId="46045" xr:uid="{A53918C9-99E2-42D0-AF67-AC93A3CB1E19}"/>
    <cellStyle name="Input 16 2 3 5 5" xfId="26854" xr:uid="{EC867C25-4A13-466D-A1D2-F1FF22CA5B54}"/>
    <cellStyle name="Input 16 2 3 5 5 2" xfId="50620" xr:uid="{8573866A-34E1-4A57-AA01-C062936ABE93}"/>
    <cellStyle name="Input 16 2 3 5 6" xfId="31673" xr:uid="{29B88666-A1C7-48DE-B7B0-F1403FB64100}"/>
    <cellStyle name="Input 16 2 3 6" xfId="7867" xr:uid="{9F06F844-ADFB-4DD1-9FBE-9EA8967631CB}"/>
    <cellStyle name="Input 16 2 3 6 2" xfId="13246" xr:uid="{87A9B0BD-19FF-4117-B43D-9B06A07F9983}"/>
    <cellStyle name="Input 16 2 3 6 2 2" xfId="37276" xr:uid="{A29A1895-7010-40D0-8351-B6C286A92D4A}"/>
    <cellStyle name="Input 16 2 3 6 3" xfId="17980" xr:uid="{0E33DFF5-BBDD-48F9-9AD4-BAFCF340CC45}"/>
    <cellStyle name="Input 16 2 3 6 3 2" xfId="42010" xr:uid="{3CD1ADA0-62A2-496E-9FC8-39E036EE6B18}"/>
    <cellStyle name="Input 16 2 3 6 4" xfId="22985" xr:uid="{E6A895B9-FCB3-45B0-9C27-1530D68F6E2F}"/>
    <cellStyle name="Input 16 2 3 6 4 2" xfId="46767" xr:uid="{B8870817-FEFB-47F0-920B-9FCFE558CB5C}"/>
    <cellStyle name="Input 16 2 3 6 5" xfId="27576" xr:uid="{811DE65D-4F43-4304-8903-1F3641881A57}"/>
    <cellStyle name="Input 16 2 3 6 5 2" xfId="51342" xr:uid="{2AB0101A-AFCD-4AD1-B342-523281BFD6BF}"/>
    <cellStyle name="Input 16 2 3 6 6" xfId="32395" xr:uid="{8A29AFC3-C59E-4690-93B1-612A44234E7B}"/>
    <cellStyle name="Input 16 2 3 7" xfId="9087" xr:uid="{FF73054C-2C59-4039-9685-4A68DF013EE5}"/>
    <cellStyle name="Input 16 2 3 7 2" xfId="33301" xr:uid="{98FBA4BA-E835-4D39-8219-0741C758D444}"/>
    <cellStyle name="Input 16 2 3 8" xfId="14004" xr:uid="{A2C16F5B-8CD2-4265-B3B0-4358B1C0C524}"/>
    <cellStyle name="Input 16 2 3 8 2" xfId="38034" xr:uid="{472D88EB-1F1F-4F9E-8A8B-5F680D237619}"/>
    <cellStyle name="Input 16 2 3 9" xfId="18978" xr:uid="{7E4D174A-C179-4D69-AF57-4D7645D82408}"/>
    <cellStyle name="Input 16 2 3 9 2" xfId="42812" xr:uid="{0EA4DFEE-1A1D-42FA-94CE-6A3ECA2040BD}"/>
    <cellStyle name="Input 16 2 4" xfId="4008" xr:uid="{F2712D2B-0577-4568-B08F-EAE07F470BC9}"/>
    <cellStyle name="Input 16 2 4 2" xfId="9388" xr:uid="{8191B088-C0EE-42BE-AEE0-75D264E89649}"/>
    <cellStyle name="Input 16 2 4 2 2" xfId="33602" xr:uid="{50C2150E-FF14-4994-B8A7-E3C1CDE2CE15}"/>
    <cellStyle name="Input 16 2 4 3" xfId="14305" xr:uid="{F9ED511F-2754-4DC9-80FF-F1414CC89375}"/>
    <cellStyle name="Input 16 2 4 3 2" xfId="38335" xr:uid="{EDACAD86-0C1F-4AAC-B96E-5CC1A51ABFA5}"/>
    <cellStyle name="Input 16 2 4 4" xfId="19537" xr:uid="{68876AB9-B9E1-45FA-A01E-61D5CD10D3E3}"/>
    <cellStyle name="Input 16 2 4 4 2" xfId="43363" xr:uid="{D9D01CA6-BDB1-4E5D-A222-3A424A1CA51A}"/>
    <cellStyle name="Input 16 2 4 5" xfId="24172" xr:uid="{2EAB384A-E342-4015-9950-BE061E816AA5}"/>
    <cellStyle name="Input 16 2 4 5 2" xfId="47938" xr:uid="{DA46D9B5-CD12-4D5B-8500-EFF7D93A7454}"/>
    <cellStyle name="Input 16 2 4 6" xfId="28766" xr:uid="{BD5FA5C3-3048-4855-8584-E471641FDABB}"/>
    <cellStyle name="Input 16 2 5" xfId="5113" xr:uid="{108CDA1E-EA44-46C7-BD01-62E060DF4A9A}"/>
    <cellStyle name="Input 16 2 5 2" xfId="10492" xr:uid="{BED3521E-F8D3-49AE-A249-0B975682CF3F}"/>
    <cellStyle name="Input 16 2 5 2 2" xfId="34531" xr:uid="{94B6D8D2-6B8E-46D3-AFBF-BF4579632203}"/>
    <cellStyle name="Input 16 2 5 3" xfId="15235" xr:uid="{B098C0BD-62FC-41C7-9897-55FF8B42AE32}"/>
    <cellStyle name="Input 16 2 5 3 2" xfId="39265" xr:uid="{89CBBDF6-34F1-4537-B365-B8CE71479B58}"/>
    <cellStyle name="Input 16 2 5 4" xfId="20283" xr:uid="{37CA1D1D-8567-42AA-BDFC-70C060CE88B0}"/>
    <cellStyle name="Input 16 2 5 4 2" xfId="44098" xr:uid="{33E7B6DE-4978-46F8-AD76-A897EB77DA33}"/>
    <cellStyle name="Input 16 2 5 5" xfId="24907" xr:uid="{FC96E91D-D3B6-4E61-803F-1ADC4675530D}"/>
    <cellStyle name="Input 16 2 5 5 2" xfId="48673" xr:uid="{23EFC4F1-67A9-4045-8D34-1E809BEA964E}"/>
    <cellStyle name="Input 16 2 5 6" xfId="29683" xr:uid="{AF19C21B-C7A8-48E3-BC50-E7C179F12D33}"/>
    <cellStyle name="Input 16 2 6" xfId="5894" xr:uid="{691C1CEE-684A-4E66-A0B8-2B376CD1536F}"/>
    <cellStyle name="Input 16 2 6 2" xfId="11273" xr:uid="{D5437585-7EFB-4C5B-B46F-066A969E9BBC}"/>
    <cellStyle name="Input 16 2 6 2 2" xfId="35309" xr:uid="{78A84581-B4BB-4C83-B8C3-76B6F6434BB4}"/>
    <cellStyle name="Input 16 2 6 3" xfId="16013" xr:uid="{F794FD9E-CA49-4039-9AED-00B92E10A8C9}"/>
    <cellStyle name="Input 16 2 6 3 2" xfId="40043" xr:uid="{EE8F649C-F2BB-4EB6-8F35-B9057783366B}"/>
    <cellStyle name="Input 16 2 6 4" xfId="21020" xr:uid="{18F4741E-647B-468E-83B9-31529F1E70B7}"/>
    <cellStyle name="Input 16 2 6 4 2" xfId="44826" xr:uid="{A3066C4F-BBCF-417D-92AF-910A97FD81FF}"/>
    <cellStyle name="Input 16 2 6 5" xfId="25635" xr:uid="{417A6F6A-A691-42B7-A9EC-A7E533B6258C}"/>
    <cellStyle name="Input 16 2 6 5 2" xfId="49401" xr:uid="{C8201C3C-A223-41B8-9671-FE4F8E3468AD}"/>
    <cellStyle name="Input 16 2 6 6" xfId="30452" xr:uid="{DFDE9F5E-3AF4-450E-A94B-1F3E3E85233C}"/>
    <cellStyle name="Input 16 2 7" xfId="6634" xr:uid="{D4FD2ED4-EA93-4A1B-A668-BF6ADCD375AD}"/>
    <cellStyle name="Input 16 2 7 2" xfId="12013" xr:uid="{88D4C8B7-BC64-4C23-8205-AF72AC9173F7}"/>
    <cellStyle name="Input 16 2 7 2 2" xfId="36047" xr:uid="{18808064-50F1-4633-A18A-9F319D996C82}"/>
    <cellStyle name="Input 16 2 7 3" xfId="16751" xr:uid="{94115455-9B65-48BE-AD50-2F8C92979D20}"/>
    <cellStyle name="Input 16 2 7 3 2" xfId="40781" xr:uid="{8E46CB3A-CCC7-4DDA-AD75-0721E7E8AF2B}"/>
    <cellStyle name="Input 16 2 7 4" xfId="21756" xr:uid="{C835B4D5-4F27-4529-8ED4-114F9E622957}"/>
    <cellStyle name="Input 16 2 7 4 2" xfId="45553" xr:uid="{F82A8038-9A59-4182-BBE1-54655F7C8702}"/>
    <cellStyle name="Input 16 2 7 5" xfId="26362" xr:uid="{022F3208-3CCC-4EE2-9E29-71C0AADF6685}"/>
    <cellStyle name="Input 16 2 7 5 2" xfId="50128" xr:uid="{E2B74D58-F858-44B1-B7B0-87723EDDBB9D}"/>
    <cellStyle name="Input 16 2 7 6" xfId="31181" xr:uid="{C194972A-B26A-4BF2-8964-665908F39526}"/>
    <cellStyle name="Input 16 2 8" xfId="7367" xr:uid="{219DE74E-5189-480F-83B0-7B79C2A547B7}"/>
    <cellStyle name="Input 16 2 8 2" xfId="12746" xr:uid="{C3DB3857-29CF-4582-8FAC-C648052D55D6}"/>
    <cellStyle name="Input 16 2 8 2 2" xfId="36778" xr:uid="{626E85C8-8982-4908-A0A0-C55408EE5E02}"/>
    <cellStyle name="Input 16 2 8 3" xfId="17482" xr:uid="{58C979CD-EF8D-40FA-BD34-627893ADD5F4}"/>
    <cellStyle name="Input 16 2 8 3 2" xfId="41512" xr:uid="{D9359A15-EE54-4D31-8FFD-545E29ACF367}"/>
    <cellStyle name="Input 16 2 8 4" xfId="22487" xr:uid="{78FD5E9D-5BCE-4849-B412-AC45684F4216}"/>
    <cellStyle name="Input 16 2 8 4 2" xfId="46275" xr:uid="{37E2B4D2-B401-4738-8D27-FE6A6AD5734C}"/>
    <cellStyle name="Input 16 2 8 5" xfId="27084" xr:uid="{62366C51-B886-45F9-B37A-538A3F11BF45}"/>
    <cellStyle name="Input 16 2 8 5 2" xfId="50850" xr:uid="{079E0D12-C44B-4847-95EF-829BA9523937}"/>
    <cellStyle name="Input 16 2 8 6" xfId="31903" xr:uid="{4A2400F7-C4E8-4982-9C81-4AB48A4DA03F}"/>
    <cellStyle name="Input 16 2 9" xfId="8584" xr:uid="{C2D051DB-FA99-4351-80B3-E614F2944C56}"/>
    <cellStyle name="Input 16 2 9 2" xfId="32800" xr:uid="{F9956A7D-0A87-4065-8140-8FDB3718DDC1}"/>
    <cellStyle name="Input 16 3" xfId="1864" xr:uid="{B1F33BB3-393F-4094-A81B-6B0C0CA17E0D}"/>
    <cellStyle name="Input 16 3 10" xfId="13549" xr:uid="{90DD6B89-C871-4BFC-8C26-9CD7441D9647}"/>
    <cellStyle name="Input 16 3 10 2" xfId="37579" xr:uid="{8ADD2104-3C68-495D-B58A-DBA6D402D406}"/>
    <cellStyle name="Input 16 3 11" xfId="18521" xr:uid="{4AD88D68-86FA-4D42-933A-7C4517200685}"/>
    <cellStyle name="Input 16 3 11 2" xfId="42363" xr:uid="{AEBB2353-F821-45E6-B884-C49EDF6134F3}"/>
    <cellStyle name="Input 16 3 12" xfId="23265" xr:uid="{CB905EF9-81B5-4B09-A872-9D5462051A29}"/>
    <cellStyle name="Input 16 3 12 2" xfId="47034" xr:uid="{519B0F87-E417-49EE-AAE9-2DA670E7FDCB}"/>
    <cellStyle name="Input 16 3 13" xfId="3240" xr:uid="{F97C5140-57C0-4EBC-AE03-EDE5B1E19765}"/>
    <cellStyle name="Input 16 3 14" xfId="28019" xr:uid="{97E8B16C-EBC9-4169-BF93-92B29CD76589}"/>
    <cellStyle name="Input 16 3 2" xfId="3524" xr:uid="{50933CC7-D8D3-45E4-951C-32A9CC781C0A}"/>
    <cellStyle name="Input 16 3 2 10" xfId="23508" xr:uid="{B866BACC-27B7-47DD-B9F8-CCF39B211AF3}"/>
    <cellStyle name="Input 16 3 2 10 2" xfId="47274" xr:uid="{989B9E8D-4269-4B2B-9B71-4998A6A4CE50}"/>
    <cellStyle name="Input 16 3 2 11" xfId="28290" xr:uid="{F51873FF-6089-422B-912D-ECC39874D7D5}"/>
    <cellStyle name="Input 16 3 2 2" xfId="4327" xr:uid="{57CDA02B-A9EB-44EA-9332-D86BE18052E3}"/>
    <cellStyle name="Input 16 3 2 2 2" xfId="9707" xr:uid="{21160E68-55AF-4F2C-B6D2-2C12B194E4AA}"/>
    <cellStyle name="Input 16 3 2 2 2 2" xfId="33919" xr:uid="{38049001-4585-4755-B963-E66047C72721}"/>
    <cellStyle name="Input 16 3 2 2 3" xfId="14622" xr:uid="{4164F7A4-A56E-4376-B30C-CF8C67B93001}"/>
    <cellStyle name="Input 16 3 2 2 3 2" xfId="38652" xr:uid="{65C33B21-669E-4F16-A790-6A97EE6496ED}"/>
    <cellStyle name="Input 16 3 2 2 4" xfId="19856" xr:uid="{A630855F-EAAF-4BA7-BD43-BB3380883D94}"/>
    <cellStyle name="Input 16 3 2 2 4 2" xfId="43679" xr:uid="{ADA818C1-2653-4542-B3FA-E89487096DEE}"/>
    <cellStyle name="Input 16 3 2 2 5" xfId="24488" xr:uid="{280DCAF0-0566-4B29-8151-86644A0AA1DA}"/>
    <cellStyle name="Input 16 3 2 2 5 2" xfId="48254" xr:uid="{C68CF8B8-C431-4DAB-BC76-1A8D4B39B8C2}"/>
    <cellStyle name="Input 16 3 2 2 6" xfId="29080" xr:uid="{EB4E05FA-F680-4F4D-A592-2513A4ABAA4B}"/>
    <cellStyle name="Input 16 3 2 3" xfId="5433" xr:uid="{AB1E9109-1F43-46B4-B529-B55A731DE88E}"/>
    <cellStyle name="Input 16 3 2 3 2" xfId="10812" xr:uid="{1C025F79-442C-4F14-A216-04569836A786}"/>
    <cellStyle name="Input 16 3 2 3 2 2" xfId="34849" xr:uid="{2C693CF2-144C-4DBA-84F5-7EDDC6520C83}"/>
    <cellStyle name="Input 16 3 2 3 3" xfId="15553" xr:uid="{61CA4A50-FD5D-4B67-82AB-842474EDC3E3}"/>
    <cellStyle name="Input 16 3 2 3 3 2" xfId="39583" xr:uid="{E3C75420-00E7-4884-8D40-A599C29D9501}"/>
    <cellStyle name="Input 16 3 2 3 4" xfId="20601" xr:uid="{CFD8BFE4-FDA2-41E3-A350-C442D80EF999}"/>
    <cellStyle name="Input 16 3 2 3 4 2" xfId="44413" xr:uid="{7991B238-5331-4F84-B95A-4F22130F7E16}"/>
    <cellStyle name="Input 16 3 2 3 5" xfId="25222" xr:uid="{9FA341F3-D6EC-4EF5-8D29-DD03193A1E37}"/>
    <cellStyle name="Input 16 3 2 3 5 2" xfId="48988" xr:uid="{A4126108-8318-4C1F-8F1A-CAF40F8A5087}"/>
    <cellStyle name="Input 16 3 2 3 6" xfId="29998" xr:uid="{9B3A9153-FD7A-4F5A-A31E-33AC2E240FD0}"/>
    <cellStyle name="Input 16 3 2 4" xfId="6214" xr:uid="{95806E15-76B0-41B4-804B-2ACC96CEAAE1}"/>
    <cellStyle name="Input 16 3 2 4 2" xfId="11593" xr:uid="{2E8D0693-8554-4C9E-86F9-B12A506209F0}"/>
    <cellStyle name="Input 16 3 2 4 2 2" xfId="35627" xr:uid="{E0FFB03D-8467-4754-AD64-4B744D9D88AE}"/>
    <cellStyle name="Input 16 3 2 4 3" xfId="16331" xr:uid="{9E5E6E85-A2AF-4208-9E96-65E3BD88CA15}"/>
    <cellStyle name="Input 16 3 2 4 3 2" xfId="40361" xr:uid="{F4737F66-F7BA-4086-959E-66D4A9E3E17F}"/>
    <cellStyle name="Input 16 3 2 4 4" xfId="21337" xr:uid="{17E83915-22E6-482B-A657-82D2E29594CF}"/>
    <cellStyle name="Input 16 3 2 4 4 2" xfId="45140" xr:uid="{53039056-0791-4805-9C8F-CB45993ECBC7}"/>
    <cellStyle name="Input 16 3 2 4 5" xfId="25949" xr:uid="{D346615F-4859-4FC3-989E-AD5185735CC0}"/>
    <cellStyle name="Input 16 3 2 4 5 2" xfId="49715" xr:uid="{B759DED7-2B97-455B-8F93-589544A5DEA9}"/>
    <cellStyle name="Input 16 3 2 4 6" xfId="30767" xr:uid="{4B783A47-3293-42F0-B38C-DA8A79FFBA64}"/>
    <cellStyle name="Input 16 3 2 5" xfId="6953" xr:uid="{01EA7DBB-6DA5-4734-91C1-86EEBB344461}"/>
    <cellStyle name="Input 16 3 2 5 2" xfId="12332" xr:uid="{2FEB8DE7-D178-4306-8D20-E8C76ED14E37}"/>
    <cellStyle name="Input 16 3 2 5 2 2" xfId="36364" xr:uid="{B59ED1A8-73B7-4560-AB65-51A7CB4CF6C7}"/>
    <cellStyle name="Input 16 3 2 5 3" xfId="17068" xr:uid="{8E12ACAD-E1FE-46B7-8827-83375B59C164}"/>
    <cellStyle name="Input 16 3 2 5 3 2" xfId="41098" xr:uid="{E54D3626-7F6C-4FA5-81BF-601EA7924EB4}"/>
    <cellStyle name="Input 16 3 2 5 4" xfId="22073" xr:uid="{A7D0C300-3A6F-454D-8DEB-C2936FA4E8D2}"/>
    <cellStyle name="Input 16 3 2 5 4 2" xfId="45867" xr:uid="{C59F6BF6-41DD-4899-BB34-44A771D79A9B}"/>
    <cellStyle name="Input 16 3 2 5 5" xfId="26676" xr:uid="{2CA91AEC-DF12-400D-A13A-1E6A098EF1F7}"/>
    <cellStyle name="Input 16 3 2 5 5 2" xfId="50442" xr:uid="{19E55DFC-802E-4A95-AED2-1357B6CB0EF2}"/>
    <cellStyle name="Input 16 3 2 5 6" xfId="31495" xr:uid="{62F30E13-D1FC-4AD7-96DF-5BC4A7486DD0}"/>
    <cellStyle name="Input 16 3 2 6" xfId="7686" xr:uid="{FEDC8D93-5611-4912-95D8-CD70AB3EA49A}"/>
    <cellStyle name="Input 16 3 2 6 2" xfId="13065" xr:uid="{C9A379CC-8943-47CE-BED2-4E6CB1E328B3}"/>
    <cellStyle name="Input 16 3 2 6 2 2" xfId="37095" xr:uid="{E931DD78-2E79-44AF-A6DD-93E34FAC2C7D}"/>
    <cellStyle name="Input 16 3 2 6 3" xfId="17799" xr:uid="{42F43D35-B986-4CCF-88E9-6C41A1B04910}"/>
    <cellStyle name="Input 16 3 2 6 3 2" xfId="41829" xr:uid="{1F16D66A-FAE9-4C25-8021-48C254E3D081}"/>
    <cellStyle name="Input 16 3 2 6 4" xfId="22804" xr:uid="{771ACEA9-26AE-45D2-8594-D8873710AEE4}"/>
    <cellStyle name="Input 16 3 2 6 4 2" xfId="46589" xr:uid="{D1108EE9-F33B-4DAF-B556-CEF394532447}"/>
    <cellStyle name="Input 16 3 2 6 5" xfId="27398" xr:uid="{447D33D6-0374-45EC-B0F0-4207EF2B6A42}"/>
    <cellStyle name="Input 16 3 2 6 5 2" xfId="51164" xr:uid="{AFEFF200-3BDA-4610-9AF3-215B6C8D24EF}"/>
    <cellStyle name="Input 16 3 2 6 6" xfId="32217" xr:uid="{E51E537C-BAD3-45E4-85D6-D644536A2149}"/>
    <cellStyle name="Input 16 3 2 7" xfId="8906" xr:uid="{5725BCA3-9293-47E6-B842-257CC41EEE6F}"/>
    <cellStyle name="Input 16 3 2 7 2" xfId="33120" xr:uid="{C6A4B327-3C46-4F3D-B3E0-D6AC29A34246}"/>
    <cellStyle name="Input 16 3 2 8" xfId="13823" xr:uid="{EA52A82F-4CB2-42D9-8012-D7108FD66B37}"/>
    <cellStyle name="Input 16 3 2 8 2" xfId="37853" xr:uid="{EB5A8DBC-93DE-4C21-84E5-3249EB50DE14}"/>
    <cellStyle name="Input 16 3 2 9" xfId="18797" xr:uid="{689A2761-882D-49A6-A93C-F6A41E4E35D8}"/>
    <cellStyle name="Input 16 3 2 9 2" xfId="42634" xr:uid="{D9AD2AFE-15C1-47B8-90C6-36F7FB35D031}"/>
    <cellStyle name="Input 16 3 3" xfId="3748" xr:uid="{62C41C60-09F1-41EE-A673-F02A36828995}"/>
    <cellStyle name="Input 16 3 3 10" xfId="23706" xr:uid="{92FB99BA-6C1D-4CE8-86BA-7C903E4DE886}"/>
    <cellStyle name="Input 16 3 3 10 2" xfId="47472" xr:uid="{3CE481AE-4EEC-44BC-B81A-F40A10E0CD6D}"/>
    <cellStyle name="Input 16 3 3 11" xfId="28511" xr:uid="{19CA17A1-1D7B-4C79-90CF-D62DCA7D61F4}"/>
    <cellStyle name="Input 16 3 3 2" xfId="4551" xr:uid="{405D18E9-E4CD-49C1-82D1-300C3A66E4DC}"/>
    <cellStyle name="Input 16 3 3 2 2" xfId="9931" xr:uid="{712A85A7-9F99-4457-A396-94B900D4644F}"/>
    <cellStyle name="Input 16 3 3 2 2 2" xfId="34143" xr:uid="{191BFCE5-BD19-4CD9-B292-1E7505EBD4CB}"/>
    <cellStyle name="Input 16 3 3 2 3" xfId="14846" xr:uid="{20BCF57B-457B-4FF8-B6F2-F8140BF4D53B}"/>
    <cellStyle name="Input 16 3 3 2 3 2" xfId="38876" xr:uid="{07A55B60-1522-4B3B-9FE4-0646786A58FD}"/>
    <cellStyle name="Input 16 3 3 2 4" xfId="20080" xr:uid="{C0A76D69-AA81-47AD-8687-89E846F8A8CD}"/>
    <cellStyle name="Input 16 3 3 2 4 2" xfId="43900" xr:uid="{B318F15C-CB8C-4B80-BC4D-3CE5FED6C073}"/>
    <cellStyle name="Input 16 3 3 2 5" xfId="24709" xr:uid="{4716BDBC-DB73-4A4B-9A2B-CAB4710D15B2}"/>
    <cellStyle name="Input 16 3 3 2 5 2" xfId="48475" xr:uid="{D6ADDD3A-61CF-4914-AF92-7130AB91CBB2}"/>
    <cellStyle name="Input 16 3 3 2 6" xfId="29301" xr:uid="{DF7180EB-32B3-46B1-A0B3-70978A1FAC68}"/>
    <cellStyle name="Input 16 3 3 3" xfId="5657" xr:uid="{92E573E6-2459-4BC2-8B96-9C94688A619E}"/>
    <cellStyle name="Input 16 3 3 3 2" xfId="11036" xr:uid="{4FD26C9A-491E-490A-AB32-15045DE296DE}"/>
    <cellStyle name="Input 16 3 3 3 2 2" xfId="35073" xr:uid="{188782B1-2351-4DE5-A3C0-31B6EF120A08}"/>
    <cellStyle name="Input 16 3 3 3 3" xfId="15777" xr:uid="{CC449500-D825-4E50-B94D-C4017E511CDB}"/>
    <cellStyle name="Input 16 3 3 3 3 2" xfId="39807" xr:uid="{A20038AA-09DC-4936-8FBE-D66D02AD411D}"/>
    <cellStyle name="Input 16 3 3 3 4" xfId="20825" xr:uid="{312E1CA9-EC20-4F7F-8A8B-7B0EC03FEE4F}"/>
    <cellStyle name="Input 16 3 3 3 4 2" xfId="44634" xr:uid="{24A55842-16E9-49B4-B332-03165E610123}"/>
    <cellStyle name="Input 16 3 3 3 5" xfId="25443" xr:uid="{32F41947-AA81-4447-AAB9-76BD4ED0BF45}"/>
    <cellStyle name="Input 16 3 3 3 5 2" xfId="49209" xr:uid="{0DF8495B-FE91-4E8F-8628-A20F112C44A8}"/>
    <cellStyle name="Input 16 3 3 3 6" xfId="30219" xr:uid="{49721AE8-F441-4D0D-8CD3-28E6A258A11E}"/>
    <cellStyle name="Input 16 3 3 4" xfId="6438" xr:uid="{BC00FAC5-96C6-4D8E-8D14-F0D2DE8DDDA0}"/>
    <cellStyle name="Input 16 3 3 4 2" xfId="11817" xr:uid="{3704D129-ABCC-4042-9271-68D573B708DB}"/>
    <cellStyle name="Input 16 3 3 4 2 2" xfId="35851" xr:uid="{FA6CA50B-E3DE-4211-8240-77F2899ECC4D}"/>
    <cellStyle name="Input 16 3 3 4 3" xfId="16555" xr:uid="{88AD1C93-C2EA-4728-93ED-C0CB0CAC0EE3}"/>
    <cellStyle name="Input 16 3 3 4 3 2" xfId="40585" xr:uid="{F0959597-686D-40C4-A42B-386FF313C95A}"/>
    <cellStyle name="Input 16 3 3 4 4" xfId="21561" xr:uid="{B0609FF0-9BA3-419F-BC54-217A75EF9ADC}"/>
    <cellStyle name="Input 16 3 3 4 4 2" xfId="45361" xr:uid="{918F1CFF-7FA9-48E7-9E0E-10A0BF61871D}"/>
    <cellStyle name="Input 16 3 3 4 5" xfId="26170" xr:uid="{E855696F-F056-4B3A-A4D3-3584B9DB6C9D}"/>
    <cellStyle name="Input 16 3 3 4 5 2" xfId="49936" xr:uid="{ECB7D32E-672E-4D53-9D85-C9BD98CED0B5}"/>
    <cellStyle name="Input 16 3 3 4 6" xfId="30988" xr:uid="{8E812B3C-7475-4C7B-8B29-61BEBDB218DA}"/>
    <cellStyle name="Input 16 3 3 5" xfId="7177" xr:uid="{BBB56132-76A6-45E7-9F6B-126BEB75156F}"/>
    <cellStyle name="Input 16 3 3 5 2" xfId="12556" xr:uid="{3255FD57-F77A-4306-A300-71B238C2982F}"/>
    <cellStyle name="Input 16 3 3 5 2 2" xfId="36588" xr:uid="{D5A74FE3-BC51-49E5-AA56-91C62363AE7D}"/>
    <cellStyle name="Input 16 3 3 5 3" xfId="17292" xr:uid="{51C19060-532C-40A2-B701-986704ED8BEB}"/>
    <cellStyle name="Input 16 3 3 5 3 2" xfId="41322" xr:uid="{AECEBEE3-230B-4DE2-B115-67316F0EDCDC}"/>
    <cellStyle name="Input 16 3 3 5 4" xfId="22297" xr:uid="{09EE1DB3-AF0C-43C1-896F-021801E19E59}"/>
    <cellStyle name="Input 16 3 3 5 4 2" xfId="46088" xr:uid="{43B5ED7F-7B54-4FEE-85D7-2735A9B7E510}"/>
    <cellStyle name="Input 16 3 3 5 5" xfId="26897" xr:uid="{9E89B7BC-7D34-4919-9109-90F1901FB5CD}"/>
    <cellStyle name="Input 16 3 3 5 5 2" xfId="50663" xr:uid="{DBB168CD-1189-44C9-AD9B-EA19870942F4}"/>
    <cellStyle name="Input 16 3 3 5 6" xfId="31716" xr:uid="{ACFBBDBA-00D3-4F25-91EA-805FFE4E4E6E}"/>
    <cellStyle name="Input 16 3 3 6" xfId="7910" xr:uid="{9267B560-ACB8-4390-91C7-160483730F06}"/>
    <cellStyle name="Input 16 3 3 6 2" xfId="13289" xr:uid="{EEF07FD1-DF69-4020-8DF8-753E7AD28C5E}"/>
    <cellStyle name="Input 16 3 3 6 2 2" xfId="37319" xr:uid="{021819D3-77D6-41FC-BA05-B28976BD80A0}"/>
    <cellStyle name="Input 16 3 3 6 3" xfId="18023" xr:uid="{D561C34E-9784-4F8A-8334-E9896E0AB6FA}"/>
    <cellStyle name="Input 16 3 3 6 3 2" xfId="42053" xr:uid="{20D4331A-CFEE-4EC9-871D-40BD14676219}"/>
    <cellStyle name="Input 16 3 3 6 4" xfId="23028" xr:uid="{4298F673-4AE7-4CE8-BFA9-66A3DCF22A10}"/>
    <cellStyle name="Input 16 3 3 6 4 2" xfId="46810" xr:uid="{D4A425A5-BE13-45E7-A0D7-01957391F0E7}"/>
    <cellStyle name="Input 16 3 3 6 5" xfId="27619" xr:uid="{6878B684-A125-49B0-B4FE-0C78AAD38200}"/>
    <cellStyle name="Input 16 3 3 6 5 2" xfId="51385" xr:uid="{77F3C4DA-AF9B-48F9-A5D9-C9CE8BC523B3}"/>
    <cellStyle name="Input 16 3 3 6 6" xfId="32438" xr:uid="{9E90A8C9-2AB4-454E-B8A4-10D629E87A46}"/>
    <cellStyle name="Input 16 3 3 7" xfId="9130" xr:uid="{397A3339-ECF9-4C5E-8DE8-388C99D1F3C3}"/>
    <cellStyle name="Input 16 3 3 7 2" xfId="33344" xr:uid="{FD204D23-8506-4DF7-A274-3ABF573AC8B7}"/>
    <cellStyle name="Input 16 3 3 8" xfId="14047" xr:uid="{25D91E27-9F00-4CE7-A576-29F38F89276A}"/>
    <cellStyle name="Input 16 3 3 8 2" xfId="38077" xr:uid="{9D1EAF67-DC8E-4ED5-8D72-BE31D5B18FD6}"/>
    <cellStyle name="Input 16 3 3 9" xfId="19021" xr:uid="{BC4610A2-2440-4723-BF24-5F34F7947CF2}"/>
    <cellStyle name="Input 16 3 3 9 2" xfId="42855" xr:uid="{BE2251AA-E389-49BB-A301-98362CB9ABEC}"/>
    <cellStyle name="Input 16 3 4" xfId="4051" xr:uid="{37F8E226-0765-42DC-B703-D8CC5595919B}"/>
    <cellStyle name="Input 16 3 4 2" xfId="9431" xr:uid="{102712A0-19A3-4720-8B1C-1C7546ECA3E5}"/>
    <cellStyle name="Input 16 3 4 2 2" xfId="33645" xr:uid="{7F8B3548-4D84-4BB4-A2AA-FD20D339BFBC}"/>
    <cellStyle name="Input 16 3 4 3" xfId="14348" xr:uid="{C364AE7B-A327-40F8-8331-E87A44E46F6A}"/>
    <cellStyle name="Input 16 3 4 3 2" xfId="38378" xr:uid="{45F07829-E779-4ED8-8673-C58DC5FF2AEF}"/>
    <cellStyle name="Input 16 3 4 4" xfId="19580" xr:uid="{025450CC-6C58-4ADD-A208-50B0597225F0}"/>
    <cellStyle name="Input 16 3 4 4 2" xfId="43406" xr:uid="{E245B03D-7A6B-4616-8D31-9F70AB5832E3}"/>
    <cellStyle name="Input 16 3 4 5" xfId="24215" xr:uid="{FE654D64-DFD4-4C07-A078-4339D1EED475}"/>
    <cellStyle name="Input 16 3 4 5 2" xfId="47981" xr:uid="{B24D1F05-5C2D-4AFD-89FE-2E572C99BE02}"/>
    <cellStyle name="Input 16 3 4 6" xfId="28809" xr:uid="{A8036067-B153-4F7C-9083-43883E297988}"/>
    <cellStyle name="Input 16 3 5" xfId="5156" xr:uid="{9173DE77-2FF7-42AB-AE4B-438DD7D9CE60}"/>
    <cellStyle name="Input 16 3 5 2" xfId="10535" xr:uid="{7037ACD7-2EB8-4DF6-8338-9399D3525264}"/>
    <cellStyle name="Input 16 3 5 2 2" xfId="34574" xr:uid="{E97C4D05-94DC-49EC-8FFC-94A4D35EFD0B}"/>
    <cellStyle name="Input 16 3 5 3" xfId="15278" xr:uid="{689EBA97-525D-4877-B442-4C5B8C6D83D2}"/>
    <cellStyle name="Input 16 3 5 3 2" xfId="39308" xr:uid="{0B3656DB-5788-4B44-AE39-8CE115C119C6}"/>
    <cellStyle name="Input 16 3 5 4" xfId="20326" xr:uid="{CB1F1A7E-1975-4B29-9A28-5E88DD401285}"/>
    <cellStyle name="Input 16 3 5 4 2" xfId="44141" xr:uid="{C5EC6A5A-DF65-4B29-BECE-2A829CB47499}"/>
    <cellStyle name="Input 16 3 5 5" xfId="24950" xr:uid="{DC8EA71C-7E8E-431D-A2DF-775B7E058E1D}"/>
    <cellStyle name="Input 16 3 5 5 2" xfId="48716" xr:uid="{5611C423-0188-4BFE-94A9-FAA825CCE728}"/>
    <cellStyle name="Input 16 3 5 6" xfId="29726" xr:uid="{24DBE87E-240A-43DB-9EF7-2B1ADAF25CB4}"/>
    <cellStyle name="Input 16 3 6" xfId="5937" xr:uid="{388E54CE-A49F-4960-A4B1-C8A49C111FFE}"/>
    <cellStyle name="Input 16 3 6 2" xfId="11316" xr:uid="{CBC26119-0963-4240-87E8-30CFAE9BD570}"/>
    <cellStyle name="Input 16 3 6 2 2" xfId="35352" xr:uid="{64E7F0B7-5D03-4E32-B7B3-0EA0D7AEF238}"/>
    <cellStyle name="Input 16 3 6 3" xfId="16056" xr:uid="{5FF58FFF-E2AF-49B3-9826-B3451D245FAC}"/>
    <cellStyle name="Input 16 3 6 3 2" xfId="40086" xr:uid="{6267BE8B-3755-45EB-B796-1ED7B3C6F425}"/>
    <cellStyle name="Input 16 3 6 4" xfId="21063" xr:uid="{90E500F2-CE3B-47CB-84A8-F68882A61B4E}"/>
    <cellStyle name="Input 16 3 6 4 2" xfId="44869" xr:uid="{2AA03935-00DD-489A-B35E-1C79E06FAAFB}"/>
    <cellStyle name="Input 16 3 6 5" xfId="25678" xr:uid="{047281C7-D7D5-4775-A4F2-52F6B64E573A}"/>
    <cellStyle name="Input 16 3 6 5 2" xfId="49444" xr:uid="{8BA7459B-A341-4F4D-9953-60FA3FD40A95}"/>
    <cellStyle name="Input 16 3 6 6" xfId="30495" xr:uid="{31638CB8-3214-423A-95E8-473CA15C013C}"/>
    <cellStyle name="Input 16 3 7" xfId="6677" xr:uid="{5C105D06-EB82-4DD6-91ED-E9AA3A6A6304}"/>
    <cellStyle name="Input 16 3 7 2" xfId="12056" xr:uid="{943D2474-9159-4231-ADAB-F8ACEBF097E2}"/>
    <cellStyle name="Input 16 3 7 2 2" xfId="36090" xr:uid="{AC3CA626-B9A6-4BE9-9928-38A12343C397}"/>
    <cellStyle name="Input 16 3 7 3" xfId="16794" xr:uid="{37407DC5-D41D-40E0-8B25-E364FF806494}"/>
    <cellStyle name="Input 16 3 7 3 2" xfId="40824" xr:uid="{31CD900A-D5E4-41F6-B60E-8E31FC56DC09}"/>
    <cellStyle name="Input 16 3 7 4" xfId="21799" xr:uid="{34EF40F4-79AF-479D-B9CB-FE50125DD54C}"/>
    <cellStyle name="Input 16 3 7 4 2" xfId="45596" xr:uid="{641F046A-857F-4305-92CF-FC5C93B6509B}"/>
    <cellStyle name="Input 16 3 7 5" xfId="26405" xr:uid="{0C230A32-5671-4F4B-A08A-251CB28A610A}"/>
    <cellStyle name="Input 16 3 7 5 2" xfId="50171" xr:uid="{3741E6CC-7D82-4A83-A8DA-6AB34ECEAEE4}"/>
    <cellStyle name="Input 16 3 7 6" xfId="31224" xr:uid="{BE84838B-8A92-4973-8204-E7983DDCABDE}"/>
    <cellStyle name="Input 16 3 8" xfId="7410" xr:uid="{CE12F35C-2D3A-4A84-9ADC-CB2A5D5441CC}"/>
    <cellStyle name="Input 16 3 8 2" xfId="12789" xr:uid="{9BE7F588-49C3-46CA-ADED-826A76A7ED80}"/>
    <cellStyle name="Input 16 3 8 2 2" xfId="36821" xr:uid="{E20B262C-6EFF-4727-B8FD-29F7283095B7}"/>
    <cellStyle name="Input 16 3 8 3" xfId="17525" xr:uid="{A3D18638-CCD7-439B-953C-285B3953CF18}"/>
    <cellStyle name="Input 16 3 8 3 2" xfId="41555" xr:uid="{886F766F-909E-481A-AA32-E389F9166819}"/>
    <cellStyle name="Input 16 3 8 4" xfId="22530" xr:uid="{F7700307-2800-4DFC-9C45-C2710766344F}"/>
    <cellStyle name="Input 16 3 8 4 2" xfId="46318" xr:uid="{4EAC29FD-1DB6-4D10-AC9B-79FC721EFBCD}"/>
    <cellStyle name="Input 16 3 8 5" xfId="27127" xr:uid="{EFBD67AF-3CD8-4DB4-BC10-FA9A07390346}"/>
    <cellStyle name="Input 16 3 8 5 2" xfId="50893" xr:uid="{EB0D5FC9-CF78-40D2-AC47-76CC36CAE43D}"/>
    <cellStyle name="Input 16 3 8 6" xfId="31946" xr:uid="{025B5294-E6E1-403C-B4A9-3B177CE4CBCD}"/>
    <cellStyle name="Input 16 3 9" xfId="8627" xr:uid="{E5A10B20-D007-4823-8D6E-19CF3A3ED374}"/>
    <cellStyle name="Input 16 3 9 2" xfId="32843" xr:uid="{C9C23BBE-A0C2-4873-BE2C-0C311D87581D}"/>
    <cellStyle name="Input 16 4" xfId="3219" xr:uid="{E62A1B82-0F3A-4296-AB4F-E0F69327E621}"/>
    <cellStyle name="Input 16 4 10" xfId="13528" xr:uid="{AF1DBF06-1C29-4EA7-8E9F-9ECA0B55D92D}"/>
    <cellStyle name="Input 16 4 10 2" xfId="37558" xr:uid="{B9DA8E08-A359-4B06-B3E1-69D420DA7B14}"/>
    <cellStyle name="Input 16 4 11" xfId="18500" xr:uid="{B443CA87-4B35-47AD-BCE3-38C0A3676FD3}"/>
    <cellStyle name="Input 16 4 11 2" xfId="42342" xr:uid="{3E59603D-3072-4E7D-BB81-7F84FD48C940}"/>
    <cellStyle name="Input 16 4 12" xfId="23245" xr:uid="{411BB49A-B38C-47F5-B34A-79188698E810}"/>
    <cellStyle name="Input 16 4 12 2" xfId="47014" xr:uid="{58E773E7-7176-4243-AEBC-37D65ADB5458}"/>
    <cellStyle name="Input 16 4 13" xfId="27998" xr:uid="{36D14671-DFB3-475D-9FA4-FE095C5CAD6D}"/>
    <cellStyle name="Input 16 4 2" xfId="3503" xr:uid="{1734A62A-FCAE-4231-A757-6174700E8920}"/>
    <cellStyle name="Input 16 4 2 10" xfId="23488" xr:uid="{CB9973F7-A861-4043-A3A7-309F33F89EBA}"/>
    <cellStyle name="Input 16 4 2 10 2" xfId="47254" xr:uid="{83F815C9-B294-4777-B0AF-D0F4273BB14E}"/>
    <cellStyle name="Input 16 4 2 11" xfId="28269" xr:uid="{4A766474-898A-477B-864A-BDCA994C8B08}"/>
    <cellStyle name="Input 16 4 2 2" xfId="4306" xr:uid="{87FE61A8-8FEC-4ED6-8186-24D65BE1DBAE}"/>
    <cellStyle name="Input 16 4 2 2 2" xfId="9686" xr:uid="{5EF0E01D-47FF-456F-A173-39648555D5CB}"/>
    <cellStyle name="Input 16 4 2 2 2 2" xfId="33898" xr:uid="{458C4687-C043-4105-87D6-AD584C85A07D}"/>
    <cellStyle name="Input 16 4 2 2 3" xfId="14601" xr:uid="{D941554C-45E5-424A-A2DF-3156F32C3E61}"/>
    <cellStyle name="Input 16 4 2 2 3 2" xfId="38631" xr:uid="{342AA208-01CA-4876-AC67-40702D0A1B83}"/>
    <cellStyle name="Input 16 4 2 2 4" xfId="19835" xr:uid="{0E85A3C6-0A7F-4B77-BF58-10866FC6E78A}"/>
    <cellStyle name="Input 16 4 2 2 4 2" xfId="43658" xr:uid="{356CD134-DD30-4E72-8D2B-5D8D5A521458}"/>
    <cellStyle name="Input 16 4 2 2 5" xfId="24467" xr:uid="{DB2EE1C2-4BB6-45FD-A5E4-E9DBD781A863}"/>
    <cellStyle name="Input 16 4 2 2 5 2" xfId="48233" xr:uid="{C44B1864-81FB-4CE8-BD97-499C0747A804}"/>
    <cellStyle name="Input 16 4 2 2 6" xfId="29059" xr:uid="{0EABA373-1336-4143-BEE7-49848440071A}"/>
    <cellStyle name="Input 16 4 2 3" xfId="5412" xr:uid="{5AB47D14-11E0-4A7C-A06F-D424BD2E2777}"/>
    <cellStyle name="Input 16 4 2 3 2" xfId="10791" xr:uid="{32634DE2-F9DF-47AA-9E3F-863BF371FC3A}"/>
    <cellStyle name="Input 16 4 2 3 2 2" xfId="34828" xr:uid="{76EA54B3-8E4A-49B6-99AF-D0786509A467}"/>
    <cellStyle name="Input 16 4 2 3 3" xfId="15532" xr:uid="{7B152612-3E77-4C55-8E49-901904C3B9BD}"/>
    <cellStyle name="Input 16 4 2 3 3 2" xfId="39562" xr:uid="{29EBCE16-EE9F-4AE6-BF72-A23AAB3F59FE}"/>
    <cellStyle name="Input 16 4 2 3 4" xfId="20580" xr:uid="{4E5EBFBC-46A3-4A2A-98A5-3EFD3BD85786}"/>
    <cellStyle name="Input 16 4 2 3 4 2" xfId="44392" xr:uid="{FC597FB2-499E-48CB-80CE-F5B1C8F127D3}"/>
    <cellStyle name="Input 16 4 2 3 5" xfId="25201" xr:uid="{B3C950C8-31ED-49EE-AE17-588E9F2F8EB0}"/>
    <cellStyle name="Input 16 4 2 3 5 2" xfId="48967" xr:uid="{31339EB0-831E-46BA-A14D-3064C8FF3053}"/>
    <cellStyle name="Input 16 4 2 3 6" xfId="29977" xr:uid="{1BBB866D-9D2B-49BE-A57F-3AA1E79DB03D}"/>
    <cellStyle name="Input 16 4 2 4" xfId="6193" xr:uid="{F9617CEF-7502-4992-85EE-9D1D4ECAC222}"/>
    <cellStyle name="Input 16 4 2 4 2" xfId="11572" xr:uid="{52532819-2FE1-4276-876C-C6769D4D4A02}"/>
    <cellStyle name="Input 16 4 2 4 2 2" xfId="35606" xr:uid="{278A440E-2346-48E6-8DEB-E4AAD56362C0}"/>
    <cellStyle name="Input 16 4 2 4 3" xfId="16310" xr:uid="{CF0734F5-9BCD-42ED-AE0C-CEA48C4EB660}"/>
    <cellStyle name="Input 16 4 2 4 3 2" xfId="40340" xr:uid="{42F0FA6B-8E4E-45EC-8B60-061CEC2AB6E4}"/>
    <cellStyle name="Input 16 4 2 4 4" xfId="21316" xr:uid="{BF11AD12-10E6-446A-8FED-697EAA830411}"/>
    <cellStyle name="Input 16 4 2 4 4 2" xfId="45119" xr:uid="{C589B1DD-77E1-4047-8EF3-D8042FAF4ABB}"/>
    <cellStyle name="Input 16 4 2 4 5" xfId="25928" xr:uid="{7F3B36FB-6ABF-4022-9B06-DBC51A341611}"/>
    <cellStyle name="Input 16 4 2 4 5 2" xfId="49694" xr:uid="{B0681555-5C97-493E-AD60-285B7047C8B6}"/>
    <cellStyle name="Input 16 4 2 4 6" xfId="30746" xr:uid="{64BAF539-F46D-4DE7-A44E-B59113DC1584}"/>
    <cellStyle name="Input 16 4 2 5" xfId="6932" xr:uid="{7CC1F882-C475-4C04-864E-C1373E2B1BE0}"/>
    <cellStyle name="Input 16 4 2 5 2" xfId="12311" xr:uid="{1555B024-ACEF-46BC-9B6B-23643417705E}"/>
    <cellStyle name="Input 16 4 2 5 2 2" xfId="36343" xr:uid="{C99BD5F9-41EC-4B8E-9193-0A2803071960}"/>
    <cellStyle name="Input 16 4 2 5 3" xfId="17047" xr:uid="{36393D84-9400-4E2F-BBC2-E2ADDCE80A39}"/>
    <cellStyle name="Input 16 4 2 5 3 2" xfId="41077" xr:uid="{754ED1D4-DE38-4397-BE09-AF49A2B9427E}"/>
    <cellStyle name="Input 16 4 2 5 4" xfId="22052" xr:uid="{6A2E616D-ABCD-4C3D-BA32-49B3506C5F38}"/>
    <cellStyle name="Input 16 4 2 5 4 2" xfId="45846" xr:uid="{27D86898-CD19-4B5A-867A-0EE985038A94}"/>
    <cellStyle name="Input 16 4 2 5 5" xfId="26655" xr:uid="{450811F8-32BE-4F0D-B826-9C5207CE527C}"/>
    <cellStyle name="Input 16 4 2 5 5 2" xfId="50421" xr:uid="{8829A740-3660-411E-92A8-A802EC952EF2}"/>
    <cellStyle name="Input 16 4 2 5 6" xfId="31474" xr:uid="{1FD6D14C-518F-490F-A281-527B58E8F1BA}"/>
    <cellStyle name="Input 16 4 2 6" xfId="7665" xr:uid="{1B3B7EB7-8ECC-4D0C-8F7D-62167E9DB1B3}"/>
    <cellStyle name="Input 16 4 2 6 2" xfId="13044" xr:uid="{085DF356-F9A3-4490-A151-EAAF34B568F8}"/>
    <cellStyle name="Input 16 4 2 6 2 2" xfId="37074" xr:uid="{1D85D738-F60E-430E-815A-2BB993A9A07E}"/>
    <cellStyle name="Input 16 4 2 6 3" xfId="17778" xr:uid="{EA8D1CA2-2A07-44E0-99C7-420D173D8B9D}"/>
    <cellStyle name="Input 16 4 2 6 3 2" xfId="41808" xr:uid="{08FC4526-0413-4EFF-8539-6503DF18D56D}"/>
    <cellStyle name="Input 16 4 2 6 4" xfId="22783" xr:uid="{3F0D7A10-681A-4CE4-86BC-8F4B469437E1}"/>
    <cellStyle name="Input 16 4 2 6 4 2" xfId="46568" xr:uid="{ABFBF549-555B-4C47-9713-4891A26F4FF0}"/>
    <cellStyle name="Input 16 4 2 6 5" xfId="27377" xr:uid="{AD5243DE-D2F6-4236-804B-E1A9010556D4}"/>
    <cellStyle name="Input 16 4 2 6 5 2" xfId="51143" xr:uid="{F9D175D7-5450-4DE3-A8C9-FECD9DEE046D}"/>
    <cellStyle name="Input 16 4 2 6 6" xfId="32196" xr:uid="{20178799-F0DE-4C5A-AB3C-09C60A6C0FD0}"/>
    <cellStyle name="Input 16 4 2 7" xfId="8885" xr:uid="{F39B29BC-78A7-4C0C-B3AB-2ADBD3053E85}"/>
    <cellStyle name="Input 16 4 2 7 2" xfId="33099" xr:uid="{FADB6F94-444B-47A1-97AE-7A1E4CC0B9AF}"/>
    <cellStyle name="Input 16 4 2 8" xfId="13802" xr:uid="{49D24284-2129-46E3-BCB2-37B94CEEE0F9}"/>
    <cellStyle name="Input 16 4 2 8 2" xfId="37832" xr:uid="{CB94D994-7297-4C9F-870F-881BB0B567B5}"/>
    <cellStyle name="Input 16 4 2 9" xfId="18776" xr:uid="{4B33FF89-4D0D-4FE1-9F6F-78D53DE6B18F}"/>
    <cellStyle name="Input 16 4 2 9 2" xfId="42613" xr:uid="{59AA1CB6-6682-4C06-A25B-D24A73711845}"/>
    <cellStyle name="Input 16 4 3" xfId="3727" xr:uid="{6B1C9CB5-C606-4F7E-A3DC-27514A5F7745}"/>
    <cellStyle name="Input 16 4 3 10" xfId="23685" xr:uid="{89683EB1-C7E1-4D2E-ABA4-3AA44A9A28B7}"/>
    <cellStyle name="Input 16 4 3 10 2" xfId="47451" xr:uid="{577F7512-A6D0-43C2-81EA-74ABD962B2E0}"/>
    <cellStyle name="Input 16 4 3 11" xfId="28490" xr:uid="{32C254DF-E721-4EAB-9EC1-B649F818A5EA}"/>
    <cellStyle name="Input 16 4 3 2" xfId="4530" xr:uid="{B9FB2B84-0DD0-4D1E-80DF-2AD13666240F}"/>
    <cellStyle name="Input 16 4 3 2 2" xfId="9910" xr:uid="{4F13A7BD-5B8D-4269-8234-E745F1BC481C}"/>
    <cellStyle name="Input 16 4 3 2 2 2" xfId="34122" xr:uid="{99EAD719-051E-4AF1-AAE2-8D431DEB712C}"/>
    <cellStyle name="Input 16 4 3 2 3" xfId="14825" xr:uid="{280C7D2B-2655-4525-9FB6-95C52405B857}"/>
    <cellStyle name="Input 16 4 3 2 3 2" xfId="38855" xr:uid="{E0F63FB9-D97E-4A83-8CFD-7C248EF55483}"/>
    <cellStyle name="Input 16 4 3 2 4" xfId="20059" xr:uid="{BCADF804-DDFB-469D-AD49-F61C622AEF05}"/>
    <cellStyle name="Input 16 4 3 2 4 2" xfId="43879" xr:uid="{60C71EAA-34A0-4C50-BC92-17116BDDA50A}"/>
    <cellStyle name="Input 16 4 3 2 5" xfId="24688" xr:uid="{916B324B-E282-470F-A2EC-82EAFAF3A786}"/>
    <cellStyle name="Input 16 4 3 2 5 2" xfId="48454" xr:uid="{FD7F1806-5241-4564-99DF-18E975A40311}"/>
    <cellStyle name="Input 16 4 3 2 6" xfId="29280" xr:uid="{40F7FF26-F32D-4384-B527-16FBF5A1B76C}"/>
    <cellStyle name="Input 16 4 3 3" xfId="5636" xr:uid="{27D62525-7A6F-4569-85A6-B8A294E4BA5B}"/>
    <cellStyle name="Input 16 4 3 3 2" xfId="11015" xr:uid="{7D5690FE-3BCF-4090-BBD8-D2316F845E17}"/>
    <cellStyle name="Input 16 4 3 3 2 2" xfId="35052" xr:uid="{9B9C21FA-26C2-48DB-9BD0-AFD424CFB1C7}"/>
    <cellStyle name="Input 16 4 3 3 3" xfId="15756" xr:uid="{3F8D1069-EC9E-44B5-8CBC-675867B832E5}"/>
    <cellStyle name="Input 16 4 3 3 3 2" xfId="39786" xr:uid="{6005495B-E789-46C6-AA9F-C6FA469FE69B}"/>
    <cellStyle name="Input 16 4 3 3 4" xfId="20804" xr:uid="{AC011945-021E-4193-ACC3-0ADC7EC0E8B7}"/>
    <cellStyle name="Input 16 4 3 3 4 2" xfId="44613" xr:uid="{8E59FAF1-A0FC-4213-83A4-6704F4701524}"/>
    <cellStyle name="Input 16 4 3 3 5" xfId="25422" xr:uid="{FDE41D63-6125-46F6-9597-9B18FA9C854E}"/>
    <cellStyle name="Input 16 4 3 3 5 2" xfId="49188" xr:uid="{E9362D4B-6E6D-46D1-9C66-3A5A10066542}"/>
    <cellStyle name="Input 16 4 3 3 6" xfId="30198" xr:uid="{EBB70CF0-D25C-42FC-8E54-E56D03E60CFE}"/>
    <cellStyle name="Input 16 4 3 4" xfId="6417" xr:uid="{2E670824-09BA-454A-9B3F-44BA8CF2C5E8}"/>
    <cellStyle name="Input 16 4 3 4 2" xfId="11796" xr:uid="{35C81CAB-8328-4832-91F6-E03E47238F96}"/>
    <cellStyle name="Input 16 4 3 4 2 2" xfId="35830" xr:uid="{8BDF7084-48A7-4080-8D31-129A5A61BCE8}"/>
    <cellStyle name="Input 16 4 3 4 3" xfId="16534" xr:uid="{9C717B71-CBEC-4D9E-B75E-7D356F5D8E90}"/>
    <cellStyle name="Input 16 4 3 4 3 2" xfId="40564" xr:uid="{9C433FE6-641D-4C9B-96BE-46F2B534E596}"/>
    <cellStyle name="Input 16 4 3 4 4" xfId="21540" xr:uid="{90B9446C-6B77-4627-AB08-BD66F26AA429}"/>
    <cellStyle name="Input 16 4 3 4 4 2" xfId="45340" xr:uid="{699D2A9B-8BED-445F-B337-320ECDE9BFE2}"/>
    <cellStyle name="Input 16 4 3 4 5" xfId="26149" xr:uid="{BD9BB63F-16E0-44C4-A6BE-506BC4F9C4FF}"/>
    <cellStyle name="Input 16 4 3 4 5 2" xfId="49915" xr:uid="{7197EEBC-FC84-462D-99B3-70EDD1162B4A}"/>
    <cellStyle name="Input 16 4 3 4 6" xfId="30967" xr:uid="{ADF8620B-CF6A-4E70-BCD9-5FBF2BD86CA4}"/>
    <cellStyle name="Input 16 4 3 5" xfId="7156" xr:uid="{0C092CC6-2CBF-4250-A56A-ED6F614BB024}"/>
    <cellStyle name="Input 16 4 3 5 2" xfId="12535" xr:uid="{6D26BE5C-B9D1-4FEB-BDD8-FAA3F1F13A9B}"/>
    <cellStyle name="Input 16 4 3 5 2 2" xfId="36567" xr:uid="{C5908C4C-7719-40B6-AF72-0A47087A7F06}"/>
    <cellStyle name="Input 16 4 3 5 3" xfId="17271" xr:uid="{15CB222B-7003-4FD6-B47B-476102B5AABC}"/>
    <cellStyle name="Input 16 4 3 5 3 2" xfId="41301" xr:uid="{CA9C0DDA-9773-4366-B220-CCEB630B1E54}"/>
    <cellStyle name="Input 16 4 3 5 4" xfId="22276" xr:uid="{B64D0A6E-87DC-46CF-BECF-061BB9836448}"/>
    <cellStyle name="Input 16 4 3 5 4 2" xfId="46067" xr:uid="{4A9A2011-8FBF-4CAC-8070-FF7488654E4F}"/>
    <cellStyle name="Input 16 4 3 5 5" xfId="26876" xr:uid="{42DA4ECF-572C-4FD1-96B5-A6098CC7323E}"/>
    <cellStyle name="Input 16 4 3 5 5 2" xfId="50642" xr:uid="{1B7B912C-91BA-4A4D-AB81-463AB5EA4EBD}"/>
    <cellStyle name="Input 16 4 3 5 6" xfId="31695" xr:uid="{81043E8A-7D2A-415F-9AF3-C09208B802C1}"/>
    <cellStyle name="Input 16 4 3 6" xfId="7889" xr:uid="{19A1D499-6913-4992-BB78-2BCB3FF1D9F0}"/>
    <cellStyle name="Input 16 4 3 6 2" xfId="13268" xr:uid="{BBCE3E35-6B11-447D-9435-42CEAB0B5A00}"/>
    <cellStyle name="Input 16 4 3 6 2 2" xfId="37298" xr:uid="{45D40BB3-3F95-4C52-82C8-DF4F18D489B5}"/>
    <cellStyle name="Input 16 4 3 6 3" xfId="18002" xr:uid="{6A6F3D5B-D6BB-4280-B5BB-806941DB7CF1}"/>
    <cellStyle name="Input 16 4 3 6 3 2" xfId="42032" xr:uid="{AC9E2C9F-C5BE-42EC-8223-FBD205B80E89}"/>
    <cellStyle name="Input 16 4 3 6 4" xfId="23007" xr:uid="{0D228679-EFCF-441F-B819-E88226A34762}"/>
    <cellStyle name="Input 16 4 3 6 4 2" xfId="46789" xr:uid="{65A56C01-0EF5-410B-B631-319D8EE08DE2}"/>
    <cellStyle name="Input 16 4 3 6 5" xfId="27598" xr:uid="{F8F1727F-4D3F-404E-84F5-1B0BE353A62D}"/>
    <cellStyle name="Input 16 4 3 6 5 2" xfId="51364" xr:uid="{83539D9D-341D-4B70-A5B3-070676D4153D}"/>
    <cellStyle name="Input 16 4 3 6 6" xfId="32417" xr:uid="{74C3C1DA-E274-4ADB-8983-7A327BF03BE8}"/>
    <cellStyle name="Input 16 4 3 7" xfId="9109" xr:uid="{742E2779-3988-4551-AA26-44479B400256}"/>
    <cellStyle name="Input 16 4 3 7 2" xfId="33323" xr:uid="{B206BEBD-F235-4A18-8E31-6C87EB2EBF6D}"/>
    <cellStyle name="Input 16 4 3 8" xfId="14026" xr:uid="{8B8CDEA8-0521-41CC-96B0-B3C8DFF00F33}"/>
    <cellStyle name="Input 16 4 3 8 2" xfId="38056" xr:uid="{5C3ED38D-3A6D-483C-B2A7-98E846324642}"/>
    <cellStyle name="Input 16 4 3 9" xfId="19000" xr:uid="{DF693158-6C24-467C-ABFF-A9E7856A3B3E}"/>
    <cellStyle name="Input 16 4 3 9 2" xfId="42834" xr:uid="{CB270468-E711-46E0-8C20-61B61959B970}"/>
    <cellStyle name="Input 16 4 4" xfId="4030" xr:uid="{DCFA6599-D9FA-4F8C-A431-187C25ED22D7}"/>
    <cellStyle name="Input 16 4 4 2" xfId="9410" xr:uid="{DAE80F0B-8C8B-4A00-BFCF-852AACBB0F67}"/>
    <cellStyle name="Input 16 4 4 2 2" xfId="33624" xr:uid="{1F1448A7-6A43-49F0-8446-6071CF780359}"/>
    <cellStyle name="Input 16 4 4 3" xfId="14327" xr:uid="{1DD21172-B07E-4D8B-B9EC-AE70BCA15CD0}"/>
    <cellStyle name="Input 16 4 4 3 2" xfId="38357" xr:uid="{AFA8083F-3DC6-4A5A-92F9-002C0747EB65}"/>
    <cellStyle name="Input 16 4 4 4" xfId="19559" xr:uid="{2049CE3F-732F-41BA-BF4B-43F520A3589A}"/>
    <cellStyle name="Input 16 4 4 4 2" xfId="43385" xr:uid="{F0EB2029-E815-46EA-BD1F-261C453D5481}"/>
    <cellStyle name="Input 16 4 4 5" xfId="24194" xr:uid="{C84E4CCA-3DF3-48FC-9A3D-DD574CE37399}"/>
    <cellStyle name="Input 16 4 4 5 2" xfId="47960" xr:uid="{5691F701-B093-4D08-A10B-BD92A3BDC6AD}"/>
    <cellStyle name="Input 16 4 4 6" xfId="28788" xr:uid="{E5C3D9C7-3028-4B01-A964-B749832C11AE}"/>
    <cellStyle name="Input 16 4 5" xfId="5135" xr:uid="{A3EA6549-E3BB-480D-AE80-FEEF664AC769}"/>
    <cellStyle name="Input 16 4 5 2" xfId="10514" xr:uid="{7EB73675-956A-4780-BD5D-753B7846FCF9}"/>
    <cellStyle name="Input 16 4 5 2 2" xfId="34553" xr:uid="{99A1C959-5DDF-4E51-8D1C-EECA12AFDEF6}"/>
    <cellStyle name="Input 16 4 5 3" xfId="15257" xr:uid="{9CD4DDCA-0843-4BC5-8B4C-534A788ECC99}"/>
    <cellStyle name="Input 16 4 5 3 2" xfId="39287" xr:uid="{9638BF60-0DEE-4CDE-9E23-A66A5D547FC3}"/>
    <cellStyle name="Input 16 4 5 4" xfId="20305" xr:uid="{24CE6296-6AD1-45FE-A35C-1644C911C523}"/>
    <cellStyle name="Input 16 4 5 4 2" xfId="44120" xr:uid="{F8E6BE32-3A72-4E4A-AFCF-FE0D47EAAEC4}"/>
    <cellStyle name="Input 16 4 5 5" xfId="24929" xr:uid="{5648A767-5BA1-49BF-B693-E6E09C9C3A34}"/>
    <cellStyle name="Input 16 4 5 5 2" xfId="48695" xr:uid="{70DA5894-493F-4159-8F64-49BA85E7A363}"/>
    <cellStyle name="Input 16 4 5 6" xfId="29705" xr:uid="{66EA89A4-EF76-4050-8D8A-BA79D1F78EFF}"/>
    <cellStyle name="Input 16 4 6" xfId="5916" xr:uid="{DC2748A1-D22C-4D17-B5DC-95C5BF7196E8}"/>
    <cellStyle name="Input 16 4 6 2" xfId="11295" xr:uid="{37466D15-CB08-4396-AE02-8810F8FC5794}"/>
    <cellStyle name="Input 16 4 6 2 2" xfId="35331" xr:uid="{084E983C-59BB-4220-92BB-7352A393538C}"/>
    <cellStyle name="Input 16 4 6 3" xfId="16035" xr:uid="{E67ADA44-7FEC-44AA-98C6-71EC727B43A3}"/>
    <cellStyle name="Input 16 4 6 3 2" xfId="40065" xr:uid="{B33A1A92-8CD5-4CAA-AA03-2F031E07912D}"/>
    <cellStyle name="Input 16 4 6 4" xfId="21042" xr:uid="{30DFD744-20F6-451F-B451-712496B2F4C9}"/>
    <cellStyle name="Input 16 4 6 4 2" xfId="44848" xr:uid="{8D667020-8FF3-4BAD-85BE-68956DBF7DAA}"/>
    <cellStyle name="Input 16 4 6 5" xfId="25657" xr:uid="{B5EE4147-7841-4331-B127-73D03E489842}"/>
    <cellStyle name="Input 16 4 6 5 2" xfId="49423" xr:uid="{26F2BF50-50F5-4E37-9548-44EFA34AA79E}"/>
    <cellStyle name="Input 16 4 6 6" xfId="30474" xr:uid="{E2DCB253-6B37-4E2E-8450-4749FF822BCE}"/>
    <cellStyle name="Input 16 4 7" xfId="6656" xr:uid="{B5472752-A17E-4A3F-8B7F-95C1C9223703}"/>
    <cellStyle name="Input 16 4 7 2" xfId="12035" xr:uid="{03A00319-3D8A-4399-9C4D-8D34F4FC8911}"/>
    <cellStyle name="Input 16 4 7 2 2" xfId="36069" xr:uid="{69A5A6DB-F041-4910-9352-45791666D3C1}"/>
    <cellStyle name="Input 16 4 7 3" xfId="16773" xr:uid="{B1A59F07-7469-4E61-AEE1-73D91BAFC84B}"/>
    <cellStyle name="Input 16 4 7 3 2" xfId="40803" xr:uid="{9BD4FF25-1EAD-4329-8C6A-67DE71D6511E}"/>
    <cellStyle name="Input 16 4 7 4" xfId="21778" xr:uid="{421BA89B-FFC7-474C-B485-5417466E12F4}"/>
    <cellStyle name="Input 16 4 7 4 2" xfId="45575" xr:uid="{AE848553-97D0-4D9C-8402-4B5944A52F44}"/>
    <cellStyle name="Input 16 4 7 5" xfId="26384" xr:uid="{EF00566D-492C-4A74-80F4-5457B6F2627E}"/>
    <cellStyle name="Input 16 4 7 5 2" xfId="50150" xr:uid="{BD3EF602-BA38-42EE-BEF5-E535DD9DAC4B}"/>
    <cellStyle name="Input 16 4 7 6" xfId="31203" xr:uid="{11BCCD69-91EA-4B99-BD50-C3EA4B487FBE}"/>
    <cellStyle name="Input 16 4 8" xfId="7389" xr:uid="{68EAD7B4-0FDC-4FDC-AAB5-D7C2EFB59D2D}"/>
    <cellStyle name="Input 16 4 8 2" xfId="12768" xr:uid="{4916B300-2641-460D-ABE7-64D6410BFEB9}"/>
    <cellStyle name="Input 16 4 8 2 2" xfId="36800" xr:uid="{00F74B06-8EB2-4023-982E-5A81F1817FD5}"/>
    <cellStyle name="Input 16 4 8 3" xfId="17504" xr:uid="{F8CC6233-8E34-416C-ACC5-CD1BDB42273E}"/>
    <cellStyle name="Input 16 4 8 3 2" xfId="41534" xr:uid="{A5CF4848-B0C7-44E4-877C-C504E31BB4DC}"/>
    <cellStyle name="Input 16 4 8 4" xfId="22509" xr:uid="{D15883E4-4170-494A-886B-42DB6E5D4C68}"/>
    <cellStyle name="Input 16 4 8 4 2" xfId="46297" xr:uid="{C159BAA8-0745-4F64-8E3B-19F433802148}"/>
    <cellStyle name="Input 16 4 8 5" xfId="27106" xr:uid="{738FC16C-6E72-4D3C-AEDA-28B7638029D3}"/>
    <cellStyle name="Input 16 4 8 5 2" xfId="50872" xr:uid="{E6A79C6D-5FF2-4B53-BB47-9CFDCC1165C9}"/>
    <cellStyle name="Input 16 4 8 6" xfId="31925" xr:uid="{725B97F6-744E-4B91-AC91-79588663CD56}"/>
    <cellStyle name="Input 16 4 9" xfId="8606" xr:uid="{6BB93A7C-508F-43A5-8F92-C4A43F30C67C}"/>
    <cellStyle name="Input 16 4 9 2" xfId="32822" xr:uid="{9E9A0F03-5E18-43DC-8941-8E6F07BC2FA0}"/>
    <cellStyle name="Input 16 5" xfId="3890" xr:uid="{6A152B5F-3BF9-4796-8D97-27E212230EF1}"/>
    <cellStyle name="Input 16 5 2" xfId="9270" xr:uid="{23AA8654-8458-4A7A-8C10-58050A0D689C}"/>
    <cellStyle name="Input 16 5 2 2" xfId="33484" xr:uid="{2DB1AEF8-EAEB-4C11-8C82-F70EAD0ABA2E}"/>
    <cellStyle name="Input 16 5 3" xfId="14187" xr:uid="{C90FA81B-F105-44CD-AA1D-3785D62CD120}"/>
    <cellStyle name="Input 16 5 3 2" xfId="38217" xr:uid="{B83BD336-A45B-4DDC-9BCF-41A7DAA5C060}"/>
    <cellStyle name="Input 16 5 4" xfId="19252" xr:uid="{FF9F725A-4FE3-475C-9789-F3CBA68439DD}"/>
    <cellStyle name="Input 16 5 4 2" xfId="43082" xr:uid="{B3B6974F-8E82-4AA3-83F0-3D041E127478}"/>
    <cellStyle name="Input 16 5 5" xfId="28650" xr:uid="{0C662BA1-4B74-4E81-8CF6-31DF1D7AE29F}"/>
    <cellStyle name="Input 16 6" xfId="4818" xr:uid="{C2F07A78-5EBD-45DB-A502-7BFB231F1311}"/>
    <cellStyle name="Input 16 6 2" xfId="10197" xr:uid="{979902F2-68C8-4611-BF23-BEFCA8E02400}"/>
    <cellStyle name="Input 16 6 2 2" xfId="34367" xr:uid="{0BFC27DE-F7C2-4E28-9F02-F15A510F7F2C}"/>
    <cellStyle name="Input 16 6 3" xfId="15071" xr:uid="{B51CEB4C-4A86-43B7-8CCF-708FC3293F1B}"/>
    <cellStyle name="Input 16 6 3 2" xfId="39101" xr:uid="{3494E439-5B82-410D-9FC3-CA63F2BAA0CC}"/>
    <cellStyle name="Input 16 6 4" xfId="19300" xr:uid="{029AA167-BF1E-45A0-B281-E48EB1177DF2}"/>
    <cellStyle name="Input 16 6 4 2" xfId="43130" xr:uid="{EB2E314F-0FE7-44E3-B997-EC49C3F61986}"/>
    <cellStyle name="Input 16 6 5" xfId="23951" xr:uid="{3D3B0DE4-900E-4808-8576-65B21A6EFC12}"/>
    <cellStyle name="Input 16 6 5 2" xfId="47717" xr:uid="{C314B904-FD24-4100-855A-86336A92E742}"/>
    <cellStyle name="Input 16 6 6" xfId="29524" xr:uid="{BA4D0F58-5E33-40B4-987B-089A03A61CA3}"/>
    <cellStyle name="Input 16 7" xfId="4786" xr:uid="{24D3C53C-13DD-436D-8989-3E761D36C443}"/>
    <cellStyle name="Input 16 7 2" xfId="10165" xr:uid="{22ACFD91-6F91-4350-A7E5-F29A1583A631}"/>
    <cellStyle name="Input 16 7 2 2" xfId="34340" xr:uid="{AEED6EC7-21F1-4FC0-99CD-3FC3E24B2BE9}"/>
    <cellStyle name="Input 16 7 3" xfId="15044" xr:uid="{9CE1AF55-7F8A-47D4-A8A2-1CF2B5BE4F60}"/>
    <cellStyle name="Input 16 7 3 2" xfId="39074" xr:uid="{91B8981C-1D93-4806-B25A-7E72B90EB00A}"/>
    <cellStyle name="Input 16 7 4" xfId="19273" xr:uid="{19AAD9D2-4CBD-4010-9829-E003E508FA8A}"/>
    <cellStyle name="Input 16 7 4 2" xfId="43103" xr:uid="{F6C7ED31-4834-4440-B16A-B07753A0AF0D}"/>
    <cellStyle name="Input 16 7 5" xfId="23924" xr:uid="{8CFB8561-DFEB-4905-941A-3969BB7EC63E}"/>
    <cellStyle name="Input 16 7 5 2" xfId="47690" xr:uid="{3F2472D9-EBC5-4D10-AEC0-7D63F94E3707}"/>
    <cellStyle name="Input 16 7 6" xfId="29497" xr:uid="{006AB205-FF9D-425A-BE0B-F7763CE89882}"/>
    <cellStyle name="Input 16 8" xfId="4801" xr:uid="{9E443D4B-4ED0-4328-A924-0586C6441BBA}"/>
    <cellStyle name="Input 16 8 2" xfId="10180" xr:uid="{179BD5D4-FD9C-4F10-8834-C018957E7CA6}"/>
    <cellStyle name="Input 16 8 2 2" xfId="34355" xr:uid="{5A029064-1DFC-42A7-96EC-E749FAC741E7}"/>
    <cellStyle name="Input 16 8 3" xfId="15059" xr:uid="{93DD3B1A-7F4F-4647-8C34-849BB58FB503}"/>
    <cellStyle name="Input 16 8 3 2" xfId="39089" xr:uid="{F962D228-05B2-4255-AA04-38A4C3DBD987}"/>
    <cellStyle name="Input 16 8 4" xfId="19161" xr:uid="{6C530ECB-38A8-4768-9BE1-3E4E9F2CF2EE}"/>
    <cellStyle name="Input 16 8 4 2" xfId="42994" xr:uid="{74B36484-1F31-49A6-BA0C-AB3CD359AA17}"/>
    <cellStyle name="Input 16 8 5" xfId="23841" xr:uid="{FC2A9EE5-7B3E-4747-9EE4-699FB219078D}"/>
    <cellStyle name="Input 16 8 5 2" xfId="47607" xr:uid="{9DC38B65-92EC-40D8-B844-7AEE9B5092BA}"/>
    <cellStyle name="Input 16 8 6" xfId="29512" xr:uid="{EE46A3AC-D3F9-41E4-A48E-705157C79377}"/>
    <cellStyle name="Input 16 9" xfId="8309" xr:uid="{E005023C-4F8F-4CBC-94E7-7079645FB713}"/>
    <cellStyle name="Input 16 9 2" xfId="19406" xr:uid="{091BBAB9-0D1C-442D-A3B1-EB9185F16BD4}"/>
    <cellStyle name="Input 16 9 2 2" xfId="43234" xr:uid="{8BD21A16-7402-49FA-A272-A7D83126F1D0}"/>
    <cellStyle name="Input 16 9 3" xfId="24043" xr:uid="{1437EB93-608E-4312-A47D-424942233BA9}"/>
    <cellStyle name="Input 16 9 3 2" xfId="47809" xr:uid="{4B465684-090A-4F50-8BC1-47F472FBEDEE}"/>
    <cellStyle name="Input 16 9 4" xfId="32661" xr:uid="{937CF87F-6C02-46AC-A436-2A43D5E04B38}"/>
    <cellStyle name="Input 17" xfId="981" xr:uid="{00000000-0005-0000-0000-0000D5030000}"/>
    <cellStyle name="Input 17 10" xfId="8280" xr:uid="{E447B3DE-CBB4-4916-92D0-C10815A241AC}"/>
    <cellStyle name="Input 17 10 2" xfId="32649" xr:uid="{AD14117B-FE62-4AFB-A286-9A6951DC345D}"/>
    <cellStyle name="Input 17 11" xfId="18218" xr:uid="{84173334-C433-4FA8-9C13-4DF5631724DB}"/>
    <cellStyle name="Input 17 11 2" xfId="42199" xr:uid="{E80C7452-2EFB-4447-B162-CD7E45D046BC}"/>
    <cellStyle name="Input 17 12" xfId="2859" xr:uid="{7BD496C7-AD9F-4149-8CBE-176B90D7286B}"/>
    <cellStyle name="Input 17 13" xfId="3050" xr:uid="{C046D31F-A7F0-4728-A10B-36FE21C104E8}"/>
    <cellStyle name="Input 17 2" xfId="2036" xr:uid="{AC99E661-5CB6-4217-B64C-3365F3B7FE3E}"/>
    <cellStyle name="Input 17 2 10" xfId="13507" xr:uid="{9CF50E00-7C47-4281-ACA9-42775F54991D}"/>
    <cellStyle name="Input 17 2 10 2" xfId="37537" xr:uid="{3C3B659D-80F4-47CC-B039-79E1975EDE7C}"/>
    <cellStyle name="Input 17 2 11" xfId="18479" xr:uid="{E6A3E908-3257-40A0-814F-A6F1B32EC72B}"/>
    <cellStyle name="Input 17 2 11 2" xfId="42321" xr:uid="{62DD908D-17CE-42C1-B4D8-D71D9DA77837}"/>
    <cellStyle name="Input 17 2 12" xfId="23225" xr:uid="{43EBE3CF-FF0C-498A-B9DC-FBB77B7C260D}"/>
    <cellStyle name="Input 17 2 12 2" xfId="46994" xr:uid="{5E91FA7B-6FC1-4D47-B603-7BA480F3F647}"/>
    <cellStyle name="Input 17 2 13" xfId="3198" xr:uid="{4E4B0862-B203-42F5-9292-0DD5D2C526A7}"/>
    <cellStyle name="Input 17 2 14" xfId="27977" xr:uid="{2E443B22-9D97-4A31-AF41-87CB1D589295}"/>
    <cellStyle name="Input 17 2 2" xfId="2383" xr:uid="{1F265B16-1126-416E-B9CA-7BCD0DCD27E0}"/>
    <cellStyle name="Input 17 2 2 10" xfId="23468" xr:uid="{09670327-1C55-4F9B-A62A-42F882A0E94D}"/>
    <cellStyle name="Input 17 2 2 10 2" xfId="47234" xr:uid="{8D81E18C-9BC1-48BD-907C-437116B3C14E}"/>
    <cellStyle name="Input 17 2 2 11" xfId="3482" xr:uid="{34390FF4-4B9B-4609-8BCD-2FE77F1516B9}"/>
    <cellStyle name="Input 17 2 2 12" xfId="28248" xr:uid="{9BC77381-C458-4710-9389-DB3F9E765B4B}"/>
    <cellStyle name="Input 17 2 2 2" xfId="4285" xr:uid="{221DE2B0-0EE8-4BE2-BB9C-75DD059C975B}"/>
    <cellStyle name="Input 17 2 2 2 2" xfId="9665" xr:uid="{5132ABE2-5A65-4AAB-80BD-C36BC34C14F0}"/>
    <cellStyle name="Input 17 2 2 2 2 2" xfId="33877" xr:uid="{DEEC8AC2-D717-4B73-8881-AD0C73CCFB50}"/>
    <cellStyle name="Input 17 2 2 2 3" xfId="14580" xr:uid="{C2D2EC71-BAD3-4C83-AAED-190081546DAF}"/>
    <cellStyle name="Input 17 2 2 2 3 2" xfId="38610" xr:uid="{228E9559-16EB-4E44-BA48-0C0BE5E732D0}"/>
    <cellStyle name="Input 17 2 2 2 4" xfId="19814" xr:uid="{1105E635-04C8-4585-8855-8049F9054278}"/>
    <cellStyle name="Input 17 2 2 2 4 2" xfId="43637" xr:uid="{A36D4CF0-690A-4E2D-8F13-A480ED51C61F}"/>
    <cellStyle name="Input 17 2 2 2 5" xfId="24446" xr:uid="{6382E8BC-E668-42C0-945C-B928B95BD8E9}"/>
    <cellStyle name="Input 17 2 2 2 5 2" xfId="48212" xr:uid="{757A214F-FA87-4B6A-8BA9-36A569BDEE04}"/>
    <cellStyle name="Input 17 2 2 2 6" xfId="29038" xr:uid="{CE63F790-011A-4B9B-BD3A-D3DD5FF94F2D}"/>
    <cellStyle name="Input 17 2 2 3" xfId="5391" xr:uid="{B8D147F5-132D-4BA0-B0C3-12E3E976C74F}"/>
    <cellStyle name="Input 17 2 2 3 2" xfId="10770" xr:uid="{0840780F-1141-4F0A-82F1-A203F5894985}"/>
    <cellStyle name="Input 17 2 2 3 2 2" xfId="34807" xr:uid="{D033E0FE-BE9B-4BF1-A28F-995B5236255F}"/>
    <cellStyle name="Input 17 2 2 3 3" xfId="15511" xr:uid="{90CAB974-AD85-40DF-8E76-F2A711A06D44}"/>
    <cellStyle name="Input 17 2 2 3 3 2" xfId="39541" xr:uid="{66D3AEEC-FD31-46C9-91A0-7DA818EC5D64}"/>
    <cellStyle name="Input 17 2 2 3 4" xfId="20559" xr:uid="{CBEFD25D-A0CF-4C1C-9C80-8DB017FA1616}"/>
    <cellStyle name="Input 17 2 2 3 4 2" xfId="44371" xr:uid="{406F9F46-C6E8-41F0-A217-19DBAFA1BEAF}"/>
    <cellStyle name="Input 17 2 2 3 5" xfId="25180" xr:uid="{45ED6F66-262E-44AE-989B-F48A8B6816A4}"/>
    <cellStyle name="Input 17 2 2 3 5 2" xfId="48946" xr:uid="{7505D383-C0A7-4653-8C4B-68E5DBCB0986}"/>
    <cellStyle name="Input 17 2 2 3 6" xfId="29956" xr:uid="{25F17E7E-A63A-4B41-AC8E-6DC3036904CF}"/>
    <cellStyle name="Input 17 2 2 4" xfId="6172" xr:uid="{2CFF7E8E-BD9A-41D3-819F-9577A3F3DC32}"/>
    <cellStyle name="Input 17 2 2 4 2" xfId="11551" xr:uid="{5A25C9AC-9F44-441E-B534-BAE1A38BAE23}"/>
    <cellStyle name="Input 17 2 2 4 2 2" xfId="35585" xr:uid="{D4C61834-045C-4DB7-9313-861807E48A6F}"/>
    <cellStyle name="Input 17 2 2 4 3" xfId="16289" xr:uid="{F987CE13-D410-4CD2-BE47-FF779D86B6C6}"/>
    <cellStyle name="Input 17 2 2 4 3 2" xfId="40319" xr:uid="{860476F2-2C24-4227-AA6F-1A1708D02DED}"/>
    <cellStyle name="Input 17 2 2 4 4" xfId="21295" xr:uid="{8C9EB8F8-0DB1-4EBF-870F-488E64825C33}"/>
    <cellStyle name="Input 17 2 2 4 4 2" xfId="45098" xr:uid="{EA3DE4A7-09C3-437B-B9CA-05514F4903B0}"/>
    <cellStyle name="Input 17 2 2 4 5" xfId="25907" xr:uid="{B07D97C8-3097-479E-8E82-A7031528072B}"/>
    <cellStyle name="Input 17 2 2 4 5 2" xfId="49673" xr:uid="{8427B4AA-D841-479B-861B-96F5EDF27590}"/>
    <cellStyle name="Input 17 2 2 4 6" xfId="30725" xr:uid="{D957324F-D2FC-46B9-A609-CF540BB66CB5}"/>
    <cellStyle name="Input 17 2 2 5" xfId="6911" xr:uid="{A9750B1F-BCA7-4D6F-A8A7-F1B7849CA481}"/>
    <cellStyle name="Input 17 2 2 5 2" xfId="12290" xr:uid="{271A42D5-8785-439B-9E37-694D7BFB1B31}"/>
    <cellStyle name="Input 17 2 2 5 2 2" xfId="36322" xr:uid="{A6D82EFC-6C13-4CE0-B749-67022268BE43}"/>
    <cellStyle name="Input 17 2 2 5 3" xfId="17026" xr:uid="{1FFF4576-9F0B-4E34-ADB2-AF2C6C811335}"/>
    <cellStyle name="Input 17 2 2 5 3 2" xfId="41056" xr:uid="{B58573AC-8422-4CCE-B2BC-AE250B5A2A25}"/>
    <cellStyle name="Input 17 2 2 5 4" xfId="22031" xr:uid="{D333418B-909F-47C5-B0DA-A3F1692AC45C}"/>
    <cellStyle name="Input 17 2 2 5 4 2" xfId="45825" xr:uid="{1B94AFB0-9FED-428D-B765-0C43F95AC931}"/>
    <cellStyle name="Input 17 2 2 5 5" xfId="26634" xr:uid="{5A7AAAA3-AB40-4308-AF80-24FECFE13216}"/>
    <cellStyle name="Input 17 2 2 5 5 2" xfId="50400" xr:uid="{824EC4D5-D554-44A1-B30C-EDDA1300A094}"/>
    <cellStyle name="Input 17 2 2 5 6" xfId="31453" xr:uid="{341EEAF1-7B46-44A5-8528-EA1DFEB428DF}"/>
    <cellStyle name="Input 17 2 2 6" xfId="7644" xr:uid="{7347D33B-4051-4BBA-8CB8-90F27D673FBB}"/>
    <cellStyle name="Input 17 2 2 6 2" xfId="13023" xr:uid="{5095B2FA-62D3-43E4-A8EF-9F9DFD0CC7D8}"/>
    <cellStyle name="Input 17 2 2 6 2 2" xfId="37053" xr:uid="{0973F69B-8835-4985-B343-77EE28D646A5}"/>
    <cellStyle name="Input 17 2 2 6 3" xfId="17757" xr:uid="{F5AFD9DA-D9BF-43FE-A61F-7A3965EFC7FC}"/>
    <cellStyle name="Input 17 2 2 6 3 2" xfId="41787" xr:uid="{553F724D-155D-4711-82A9-2916CE260014}"/>
    <cellStyle name="Input 17 2 2 6 4" xfId="22762" xr:uid="{47F12CF6-78DE-4415-864B-433A9FEA9E08}"/>
    <cellStyle name="Input 17 2 2 6 4 2" xfId="46547" xr:uid="{35125383-AECB-4572-B39C-A1713AEDB368}"/>
    <cellStyle name="Input 17 2 2 6 5" xfId="27356" xr:uid="{25F58A9E-4DA3-44AC-92BF-1505137E81D8}"/>
    <cellStyle name="Input 17 2 2 6 5 2" xfId="51122" xr:uid="{25A879E1-9341-4B77-A901-7D98EC1E05D9}"/>
    <cellStyle name="Input 17 2 2 6 6" xfId="32175" xr:uid="{D26E2BE9-D7CB-400F-8E37-FB5EAF1C1700}"/>
    <cellStyle name="Input 17 2 2 7" xfId="8864" xr:uid="{F8585956-1608-4C35-989A-D145C21FEA73}"/>
    <cellStyle name="Input 17 2 2 7 2" xfId="33078" xr:uid="{5ACBA534-56B0-4FDF-A4C7-5FBA5B8DDEA8}"/>
    <cellStyle name="Input 17 2 2 8" xfId="13781" xr:uid="{0CC9ED0F-81C1-49DE-A94D-53BCE1F4450F}"/>
    <cellStyle name="Input 17 2 2 8 2" xfId="37811" xr:uid="{60BB393F-8A00-4314-BE23-47DC33B52DE1}"/>
    <cellStyle name="Input 17 2 2 9" xfId="18755" xr:uid="{9165ABA0-A133-4EED-A992-79C0A3A3350E}"/>
    <cellStyle name="Input 17 2 2 9 2" xfId="42592" xr:uid="{7A83C604-2D22-4ACB-BB48-83D81ECBFE2B}"/>
    <cellStyle name="Input 17 2 3" xfId="3706" xr:uid="{461B7C82-8BF9-4048-A8BF-B2B2BA668B0D}"/>
    <cellStyle name="Input 17 2 3 10" xfId="23664" xr:uid="{A4B3A159-C413-400D-95AE-BB195C439869}"/>
    <cellStyle name="Input 17 2 3 10 2" xfId="47430" xr:uid="{C74266EA-F32D-46A3-B080-B1AB8B143818}"/>
    <cellStyle name="Input 17 2 3 11" xfId="28469" xr:uid="{B3D5C467-5D78-4A6B-B489-14C370DCE18D}"/>
    <cellStyle name="Input 17 2 3 2" xfId="4509" xr:uid="{9A9CF650-A0F7-4DDE-BA4D-AB3BF4EEE9E9}"/>
    <cellStyle name="Input 17 2 3 2 2" xfId="9889" xr:uid="{E8297BDA-52C9-4853-884E-304D182A303B}"/>
    <cellStyle name="Input 17 2 3 2 2 2" xfId="34101" xr:uid="{1F0893A0-722B-452C-BE95-0BA35B2DFFE4}"/>
    <cellStyle name="Input 17 2 3 2 3" xfId="14804" xr:uid="{8EE83614-B497-473B-B63D-EF9FF1C2D4C7}"/>
    <cellStyle name="Input 17 2 3 2 3 2" xfId="38834" xr:uid="{681DA11A-EF06-4FE1-A6F4-7B161014F557}"/>
    <cellStyle name="Input 17 2 3 2 4" xfId="20038" xr:uid="{7C3CEBBF-6113-4169-94F1-748E5415385D}"/>
    <cellStyle name="Input 17 2 3 2 4 2" xfId="43858" xr:uid="{4D357555-A07E-411E-9BD5-E5AB07C86A9E}"/>
    <cellStyle name="Input 17 2 3 2 5" xfId="24667" xr:uid="{9E8FC092-2C71-400C-9F90-566961170B6D}"/>
    <cellStyle name="Input 17 2 3 2 5 2" xfId="48433" xr:uid="{BAB6F935-7645-4600-A3C6-BF1C84973796}"/>
    <cellStyle name="Input 17 2 3 2 6" xfId="29259" xr:uid="{4BE1EFFF-A288-41F6-A7C5-E9F10B6F6C7B}"/>
    <cellStyle name="Input 17 2 3 3" xfId="5615" xr:uid="{E4E53264-5FCA-4831-89EB-68550BF64B55}"/>
    <cellStyle name="Input 17 2 3 3 2" xfId="10994" xr:uid="{BB127A07-16F5-496E-B5D2-0DAB486C2138}"/>
    <cellStyle name="Input 17 2 3 3 2 2" xfId="35031" xr:uid="{FC3F7337-66F2-4614-8975-247362D8D3AC}"/>
    <cellStyle name="Input 17 2 3 3 3" xfId="15735" xr:uid="{903D978E-6247-42DE-8754-A5C7E83309F7}"/>
    <cellStyle name="Input 17 2 3 3 3 2" xfId="39765" xr:uid="{39B08CFD-5DBD-4FE3-8B89-7696D6627DD3}"/>
    <cellStyle name="Input 17 2 3 3 4" xfId="20783" xr:uid="{567EABD7-238D-41AC-A57C-6763E487139E}"/>
    <cellStyle name="Input 17 2 3 3 4 2" xfId="44592" xr:uid="{CE353E3F-6E26-4095-99AA-7F9A064FAE85}"/>
    <cellStyle name="Input 17 2 3 3 5" xfId="25401" xr:uid="{4FEA5DD9-4A9A-45D1-972B-A396D5FECC30}"/>
    <cellStyle name="Input 17 2 3 3 5 2" xfId="49167" xr:uid="{EEF8F9F1-7D8F-4EF8-9B03-3E725C72AC4D}"/>
    <cellStyle name="Input 17 2 3 3 6" xfId="30177" xr:uid="{B10397B2-AA7A-4AFB-9469-3D0D8D4FA9F9}"/>
    <cellStyle name="Input 17 2 3 4" xfId="6396" xr:uid="{0EDD4C1A-CCBC-466B-8334-DC2E55995058}"/>
    <cellStyle name="Input 17 2 3 4 2" xfId="11775" xr:uid="{C7D9F1B6-1B63-467A-89A1-86401419548B}"/>
    <cellStyle name="Input 17 2 3 4 2 2" xfId="35809" xr:uid="{ABD72E17-E61F-4CBD-8283-5E73C8F98AE8}"/>
    <cellStyle name="Input 17 2 3 4 3" xfId="16513" xr:uid="{DA2B8560-06C7-48C9-A50A-82B206DEEE74}"/>
    <cellStyle name="Input 17 2 3 4 3 2" xfId="40543" xr:uid="{5A8DAC49-A638-4E5C-A9FF-ADC95E583388}"/>
    <cellStyle name="Input 17 2 3 4 4" xfId="21519" xr:uid="{10B065A7-0A3D-4D17-820F-66E8884F38E0}"/>
    <cellStyle name="Input 17 2 3 4 4 2" xfId="45319" xr:uid="{F677BE60-8E96-4133-9A4A-6D7068B7CA33}"/>
    <cellStyle name="Input 17 2 3 4 5" xfId="26128" xr:uid="{72BB1531-C621-4021-91B8-61C70EB348D4}"/>
    <cellStyle name="Input 17 2 3 4 5 2" xfId="49894" xr:uid="{068A34BB-6CA7-43E9-95E1-0C90FDF0D955}"/>
    <cellStyle name="Input 17 2 3 4 6" xfId="30946" xr:uid="{A074C2C7-3D0D-48D4-B256-CAA0DA4A4BF7}"/>
    <cellStyle name="Input 17 2 3 5" xfId="7135" xr:uid="{7745E093-95AB-4DDE-9B94-1F0863C59CB1}"/>
    <cellStyle name="Input 17 2 3 5 2" xfId="12514" xr:uid="{01BBF2BE-5916-4B8B-857F-5A72D260EBA9}"/>
    <cellStyle name="Input 17 2 3 5 2 2" xfId="36546" xr:uid="{1F8BC164-B958-4080-A3D2-069EA2028AC0}"/>
    <cellStyle name="Input 17 2 3 5 3" xfId="17250" xr:uid="{9B4CA813-C185-4800-9014-B7BE13E21B8C}"/>
    <cellStyle name="Input 17 2 3 5 3 2" xfId="41280" xr:uid="{BCB9CFBF-58B6-419D-AF58-B0CAB751A91C}"/>
    <cellStyle name="Input 17 2 3 5 4" xfId="22255" xr:uid="{21EC68DB-496C-43DA-841F-84AD49A1D1F8}"/>
    <cellStyle name="Input 17 2 3 5 4 2" xfId="46046" xr:uid="{EFEE070E-761B-441E-99FC-705B688EF073}"/>
    <cellStyle name="Input 17 2 3 5 5" xfId="26855" xr:uid="{0852E036-7CAD-4982-A56D-1CF3A9A4B76B}"/>
    <cellStyle name="Input 17 2 3 5 5 2" xfId="50621" xr:uid="{88D0038A-33C3-4E12-87BE-3715331B9D60}"/>
    <cellStyle name="Input 17 2 3 5 6" xfId="31674" xr:uid="{239DA54D-A85F-47DD-937C-466181C153F8}"/>
    <cellStyle name="Input 17 2 3 6" xfId="7868" xr:uid="{51BB2078-CEF0-4924-893D-C5377938CB7C}"/>
    <cellStyle name="Input 17 2 3 6 2" xfId="13247" xr:uid="{52667B93-CF5E-4007-B907-61A301C2B375}"/>
    <cellStyle name="Input 17 2 3 6 2 2" xfId="37277" xr:uid="{DEC65EEF-0F41-48E7-B0E7-0C538E820BC4}"/>
    <cellStyle name="Input 17 2 3 6 3" xfId="17981" xr:uid="{D0C3711D-D1F9-49EE-B8A9-F27A98366C0D}"/>
    <cellStyle name="Input 17 2 3 6 3 2" xfId="42011" xr:uid="{58E9FE48-3AF3-48F7-A54D-FE78959F9513}"/>
    <cellStyle name="Input 17 2 3 6 4" xfId="22986" xr:uid="{DEC1CC7E-E7C6-4EDE-9B95-9C25ADF595A5}"/>
    <cellStyle name="Input 17 2 3 6 4 2" xfId="46768" xr:uid="{19BF0E8B-B549-4CD5-B820-6FE4556FB7F7}"/>
    <cellStyle name="Input 17 2 3 6 5" xfId="27577" xr:uid="{CE86C5BA-9F01-40B6-9562-BD3AF715B3AA}"/>
    <cellStyle name="Input 17 2 3 6 5 2" xfId="51343" xr:uid="{8B1E2984-262D-4689-9F57-BC007CE71DDC}"/>
    <cellStyle name="Input 17 2 3 6 6" xfId="32396" xr:uid="{C94CD3BF-2279-4253-BA12-7AB4AA402618}"/>
    <cellStyle name="Input 17 2 3 7" xfId="9088" xr:uid="{4ACF9C60-2765-43DB-B8A5-F5AE7BD0F6BC}"/>
    <cellStyle name="Input 17 2 3 7 2" xfId="33302" xr:uid="{6AFC870C-73B7-42E2-ABEA-E39B58818D26}"/>
    <cellStyle name="Input 17 2 3 8" xfId="14005" xr:uid="{607391C4-E75E-41D6-BCB5-A1EB6FE66BD2}"/>
    <cellStyle name="Input 17 2 3 8 2" xfId="38035" xr:uid="{57FF50BB-79AE-4B2A-8DBA-2E2CDE21B1D0}"/>
    <cellStyle name="Input 17 2 3 9" xfId="18979" xr:uid="{D0FF98C5-945D-4545-837C-D0D31CBF5E98}"/>
    <cellStyle name="Input 17 2 3 9 2" xfId="42813" xr:uid="{2A9A3572-F2B0-4834-B739-8A6986C2C3E8}"/>
    <cellStyle name="Input 17 2 4" xfId="4009" xr:uid="{0785B207-4831-4C4E-9194-234CA220F59D}"/>
    <cellStyle name="Input 17 2 4 2" xfId="9389" xr:uid="{D80A32A1-F4B6-4B5F-BDC0-0192F0E88E73}"/>
    <cellStyle name="Input 17 2 4 2 2" xfId="33603" xr:uid="{7A08C601-DF7B-4BA4-88CF-ABF4D9228E88}"/>
    <cellStyle name="Input 17 2 4 3" xfId="14306" xr:uid="{46353567-550C-4D65-A95C-536FAAA7CC7F}"/>
    <cellStyle name="Input 17 2 4 3 2" xfId="38336" xr:uid="{8FE0A328-408A-4856-9120-DF55238E0A9D}"/>
    <cellStyle name="Input 17 2 4 4" xfId="19538" xr:uid="{6EC8CBFF-F6F8-40FC-BC5D-571D81E3B6D8}"/>
    <cellStyle name="Input 17 2 4 4 2" xfId="43364" xr:uid="{E6E16A51-536E-4D96-AB13-EC410A24D759}"/>
    <cellStyle name="Input 17 2 4 5" xfId="24173" xr:uid="{D1E62458-C20F-402A-861C-FE73F5D15C06}"/>
    <cellStyle name="Input 17 2 4 5 2" xfId="47939" xr:uid="{46A26DF6-DE70-49C3-9523-6F257C6C3AD0}"/>
    <cellStyle name="Input 17 2 4 6" xfId="28767" xr:uid="{C7462E34-0272-497A-94E9-6D18FD3E7932}"/>
    <cellStyle name="Input 17 2 5" xfId="5114" xr:uid="{D8FD912D-7B79-4CBE-B3EF-7DB90AC348A2}"/>
    <cellStyle name="Input 17 2 5 2" xfId="10493" xr:uid="{D012B5A3-CEE8-4DF8-B9D0-27975F9329DD}"/>
    <cellStyle name="Input 17 2 5 2 2" xfId="34532" xr:uid="{DFB63046-F824-45BB-86BA-EC2BF69578D2}"/>
    <cellStyle name="Input 17 2 5 3" xfId="15236" xr:uid="{BE217EC3-C975-4FEF-9330-CC99A2D79381}"/>
    <cellStyle name="Input 17 2 5 3 2" xfId="39266" xr:uid="{AF7C821E-8F80-4F15-841D-04271B249CAE}"/>
    <cellStyle name="Input 17 2 5 4" xfId="20284" xr:uid="{07FBBD71-A2C4-42B3-9C4D-5713B5EC59FC}"/>
    <cellStyle name="Input 17 2 5 4 2" xfId="44099" xr:uid="{0C90D285-4CF0-4791-B65D-FE862EB0CD40}"/>
    <cellStyle name="Input 17 2 5 5" xfId="24908" xr:uid="{C181A14B-8123-4DCB-9F85-C322A71218A2}"/>
    <cellStyle name="Input 17 2 5 5 2" xfId="48674" xr:uid="{B2BDA521-9B40-4FBB-A8C1-0692C2550A19}"/>
    <cellStyle name="Input 17 2 5 6" xfId="29684" xr:uid="{1736B6C0-207D-4E39-834A-70F59B98DF42}"/>
    <cellStyle name="Input 17 2 6" xfId="5895" xr:uid="{FE540E48-506E-46BF-BE3F-4BDB62A4A2E3}"/>
    <cellStyle name="Input 17 2 6 2" xfId="11274" xr:uid="{0B946620-A51B-4C5C-BF16-0E0729C41CE6}"/>
    <cellStyle name="Input 17 2 6 2 2" xfId="35310" xr:uid="{2DAA5843-D3DD-4A88-ACAA-AF6A885E1FAD}"/>
    <cellStyle name="Input 17 2 6 3" xfId="16014" xr:uid="{5E88DDCE-9CCE-4AEE-A005-E346AAC5C4B4}"/>
    <cellStyle name="Input 17 2 6 3 2" xfId="40044" xr:uid="{F77FB8B1-00C0-4461-91E3-B0593F0094B6}"/>
    <cellStyle name="Input 17 2 6 4" xfId="21021" xr:uid="{14101A20-4409-43C7-9C87-39600BBE197A}"/>
    <cellStyle name="Input 17 2 6 4 2" xfId="44827" xr:uid="{91140033-C1C9-4D24-BA00-16B1695E5DF1}"/>
    <cellStyle name="Input 17 2 6 5" xfId="25636" xr:uid="{A6F5AABD-5DB5-4481-9FB9-5AEB30022E68}"/>
    <cellStyle name="Input 17 2 6 5 2" xfId="49402" xr:uid="{C17E8F4E-DF2E-4F6E-9E2E-EE9C5D71EA73}"/>
    <cellStyle name="Input 17 2 6 6" xfId="30453" xr:uid="{79DD9361-94F5-440C-916A-C8A2F70D9EF6}"/>
    <cellStyle name="Input 17 2 7" xfId="6635" xr:uid="{27FFFE9A-9A7B-4C0A-8088-7F17700FF8CC}"/>
    <cellStyle name="Input 17 2 7 2" xfId="12014" xr:uid="{09594A02-A80A-4090-9FDB-D11E9C7385D9}"/>
    <cellStyle name="Input 17 2 7 2 2" xfId="36048" xr:uid="{634297FF-CEDF-449D-ADC3-B9CE301B2AC5}"/>
    <cellStyle name="Input 17 2 7 3" xfId="16752" xr:uid="{419621ED-9F55-4E38-8EE1-F9EC449C8447}"/>
    <cellStyle name="Input 17 2 7 3 2" xfId="40782" xr:uid="{B069B16E-373B-4CE4-B85E-954F24AD69C6}"/>
    <cellStyle name="Input 17 2 7 4" xfId="21757" xr:uid="{35F8B3F6-946E-43BC-86AF-92CFF49496AD}"/>
    <cellStyle name="Input 17 2 7 4 2" xfId="45554" xr:uid="{0F80A7E0-07D1-45CA-B773-47C3B96932D3}"/>
    <cellStyle name="Input 17 2 7 5" xfId="26363" xr:uid="{F846B0E6-9262-4D84-96B5-A8962B581E4F}"/>
    <cellStyle name="Input 17 2 7 5 2" xfId="50129" xr:uid="{0695AC31-9A18-481F-94B4-8B60B7E521FA}"/>
    <cellStyle name="Input 17 2 7 6" xfId="31182" xr:uid="{16042AA1-F6D7-4BC7-B6F9-E5F5FC78910B}"/>
    <cellStyle name="Input 17 2 8" xfId="7368" xr:uid="{743DC78F-84B8-4223-AD55-3CB5C94EB458}"/>
    <cellStyle name="Input 17 2 8 2" xfId="12747" xr:uid="{69937286-59F4-481E-B705-503251A334D7}"/>
    <cellStyle name="Input 17 2 8 2 2" xfId="36779" xr:uid="{A915FDA9-02BC-4B6D-9EFB-880879C8BA85}"/>
    <cellStyle name="Input 17 2 8 3" xfId="17483" xr:uid="{AADF0994-606F-4F94-B612-43AC65FB44B1}"/>
    <cellStyle name="Input 17 2 8 3 2" xfId="41513" xr:uid="{45800A85-EC10-4989-BA1F-1694FC79B9CA}"/>
    <cellStyle name="Input 17 2 8 4" xfId="22488" xr:uid="{D9E50A91-3070-4CDB-870F-907227C807EC}"/>
    <cellStyle name="Input 17 2 8 4 2" xfId="46276" xr:uid="{A8838049-4943-4049-80D5-C30480F7F1A6}"/>
    <cellStyle name="Input 17 2 8 5" xfId="27085" xr:uid="{C109B153-896E-4082-AE51-34AFD39D0F50}"/>
    <cellStyle name="Input 17 2 8 5 2" xfId="50851" xr:uid="{59710176-5BA7-430A-8B52-0FC2388DFCFE}"/>
    <cellStyle name="Input 17 2 8 6" xfId="31904" xr:uid="{61D8B6E1-A086-4702-B3BB-E05B40B3071B}"/>
    <cellStyle name="Input 17 2 9" xfId="8585" xr:uid="{1A44E84F-3C90-4D4B-A42D-AB82E2C92CDA}"/>
    <cellStyle name="Input 17 2 9 2" xfId="32801" xr:uid="{0FA7B04C-4989-4B3D-9A26-153F80FD35C8}"/>
    <cellStyle name="Input 17 3" xfId="1809" xr:uid="{B59AE7B9-F135-4C0D-BE82-B9C12E020725}"/>
    <cellStyle name="Input 17 3 10" xfId="13548" xr:uid="{47533DC6-E445-45A5-92BC-7D6FD67E9B01}"/>
    <cellStyle name="Input 17 3 10 2" xfId="37578" xr:uid="{F0CD1D9B-C189-4303-A568-838D55537908}"/>
    <cellStyle name="Input 17 3 11" xfId="18520" xr:uid="{027F423A-880C-43C0-A457-3BBEB1B0A68B}"/>
    <cellStyle name="Input 17 3 11 2" xfId="42362" xr:uid="{0DCC20E0-69A1-4B6A-8A58-4EF2A8641748}"/>
    <cellStyle name="Input 17 3 12" xfId="23264" xr:uid="{C9320784-6568-4D1C-9BBE-E5A8FECE07B1}"/>
    <cellStyle name="Input 17 3 12 2" xfId="47033" xr:uid="{C8084657-1921-45E2-AD40-B5E2DA18FD98}"/>
    <cellStyle name="Input 17 3 13" xfId="3239" xr:uid="{B179A1B9-DBF5-4094-949B-D1FFA78F6681}"/>
    <cellStyle name="Input 17 3 14" xfId="28018" xr:uid="{9445BB84-7809-4862-B3FE-BD501BAA203D}"/>
    <cellStyle name="Input 17 3 2" xfId="3523" xr:uid="{12864D81-441D-4A87-A5C8-974567B5CEE0}"/>
    <cellStyle name="Input 17 3 2 10" xfId="23507" xr:uid="{BBBFDF1A-AB58-4167-A83D-640085C8AB3E}"/>
    <cellStyle name="Input 17 3 2 10 2" xfId="47273" xr:uid="{07E6F9D7-6CE9-4CA6-B266-3B824E8435B2}"/>
    <cellStyle name="Input 17 3 2 11" xfId="28289" xr:uid="{D480797B-B528-42B6-9A90-F2E861820137}"/>
    <cellStyle name="Input 17 3 2 2" xfId="4326" xr:uid="{0FD7D2EF-6E48-4A95-A098-8EA9CE012113}"/>
    <cellStyle name="Input 17 3 2 2 2" xfId="9706" xr:uid="{41BFFD49-DFBF-4776-8861-B392F9EC8127}"/>
    <cellStyle name="Input 17 3 2 2 2 2" xfId="33918" xr:uid="{EE270668-9FD7-4797-9E57-6F4D7F551AB9}"/>
    <cellStyle name="Input 17 3 2 2 3" xfId="14621" xr:uid="{73A0C0EA-04D7-4211-8307-36D5AAE92868}"/>
    <cellStyle name="Input 17 3 2 2 3 2" xfId="38651" xr:uid="{01E8F06D-85A7-4B52-BAFE-AD83CE94036A}"/>
    <cellStyle name="Input 17 3 2 2 4" xfId="19855" xr:uid="{8251CE21-FC5A-4CC6-A33C-CC899F196FAE}"/>
    <cellStyle name="Input 17 3 2 2 4 2" xfId="43678" xr:uid="{3A7FAF27-6244-45DF-A5EF-8BE9AC4F2D45}"/>
    <cellStyle name="Input 17 3 2 2 5" xfId="24487" xr:uid="{2F73B86E-454A-4F58-AE93-BF8E8E11A572}"/>
    <cellStyle name="Input 17 3 2 2 5 2" xfId="48253" xr:uid="{AD402AC5-565F-4E1E-B5FE-0C755F3622CA}"/>
    <cellStyle name="Input 17 3 2 2 6" xfId="29079" xr:uid="{33E262E8-6C0B-425D-A198-0B7D9DEB1234}"/>
    <cellStyle name="Input 17 3 2 3" xfId="5432" xr:uid="{14EE3C1A-0E28-4BBF-9CE9-BED13E187BDE}"/>
    <cellStyle name="Input 17 3 2 3 2" xfId="10811" xr:uid="{2DFE8A8B-912C-4980-B03E-D581A6514EAA}"/>
    <cellStyle name="Input 17 3 2 3 2 2" xfId="34848" xr:uid="{77DB005C-D56B-472A-97FB-8C97BD8F8AAF}"/>
    <cellStyle name="Input 17 3 2 3 3" xfId="15552" xr:uid="{E4E03EC3-B671-4244-9D56-F6055BC068CE}"/>
    <cellStyle name="Input 17 3 2 3 3 2" xfId="39582" xr:uid="{6029E77F-0C23-43CC-87E9-15F4B43DFE97}"/>
    <cellStyle name="Input 17 3 2 3 4" xfId="20600" xr:uid="{E9884842-28EC-436D-88F1-0263C87CC283}"/>
    <cellStyle name="Input 17 3 2 3 4 2" xfId="44412" xr:uid="{449906F0-1FD2-40D5-904D-F874CCC8ACF1}"/>
    <cellStyle name="Input 17 3 2 3 5" xfId="25221" xr:uid="{9A209DB0-A019-49CE-891B-9D3C5BD2E52A}"/>
    <cellStyle name="Input 17 3 2 3 5 2" xfId="48987" xr:uid="{E66A1C05-7B51-41A6-A2F5-AA901782D8F4}"/>
    <cellStyle name="Input 17 3 2 3 6" xfId="29997" xr:uid="{3FE418CC-448C-42D2-B5CB-8AF75E9589E4}"/>
    <cellStyle name="Input 17 3 2 4" xfId="6213" xr:uid="{A9611CDC-4F8B-4DE6-837C-F92F32CCB2D6}"/>
    <cellStyle name="Input 17 3 2 4 2" xfId="11592" xr:uid="{3DFA90CB-7304-4FCB-A753-86F439272CC3}"/>
    <cellStyle name="Input 17 3 2 4 2 2" xfId="35626" xr:uid="{2A7E040E-1CBD-4CE5-B6BC-EDCA4233B9E9}"/>
    <cellStyle name="Input 17 3 2 4 3" xfId="16330" xr:uid="{0B3EFF08-52D3-4EF8-82EE-3BCC601D39F6}"/>
    <cellStyle name="Input 17 3 2 4 3 2" xfId="40360" xr:uid="{B3002B80-9B69-4911-87DD-9F23A395373B}"/>
    <cellStyle name="Input 17 3 2 4 4" xfId="21336" xr:uid="{55AA1070-D30F-462D-8A20-739526AE78DE}"/>
    <cellStyle name="Input 17 3 2 4 4 2" xfId="45139" xr:uid="{FA18800A-3619-4F03-8D01-E5C9F3045061}"/>
    <cellStyle name="Input 17 3 2 4 5" xfId="25948" xr:uid="{526D6E0B-C834-4061-BC09-0A03B435140B}"/>
    <cellStyle name="Input 17 3 2 4 5 2" xfId="49714" xr:uid="{3584254A-7AB7-4C4D-9EC2-73E9C755CC57}"/>
    <cellStyle name="Input 17 3 2 4 6" xfId="30766" xr:uid="{C3782C24-DD04-4242-9CA0-0A275C7F430B}"/>
    <cellStyle name="Input 17 3 2 5" xfId="6952" xr:uid="{3C0A4073-1B78-4FF1-9FF3-90C49EECBC40}"/>
    <cellStyle name="Input 17 3 2 5 2" xfId="12331" xr:uid="{EF6F874D-170D-47DD-8556-CE653F5651CF}"/>
    <cellStyle name="Input 17 3 2 5 2 2" xfId="36363" xr:uid="{DBD6C609-B079-4253-9A3C-B0EA9B89DBCF}"/>
    <cellStyle name="Input 17 3 2 5 3" xfId="17067" xr:uid="{2F4BBA9F-191B-45C9-A983-C06DF8AA8D98}"/>
    <cellStyle name="Input 17 3 2 5 3 2" xfId="41097" xr:uid="{2EA3E449-81A4-492C-AF4D-990C0F271233}"/>
    <cellStyle name="Input 17 3 2 5 4" xfId="22072" xr:uid="{3B994A3D-9ED0-4A25-AB9F-3D7B6683D6FA}"/>
    <cellStyle name="Input 17 3 2 5 4 2" xfId="45866" xr:uid="{1DB359E1-07E6-4247-B261-050F6529FE45}"/>
    <cellStyle name="Input 17 3 2 5 5" xfId="26675" xr:uid="{740269E3-77AF-4455-9F09-DDB637E9E682}"/>
    <cellStyle name="Input 17 3 2 5 5 2" xfId="50441" xr:uid="{5E2EA940-D0FD-4BD7-AA27-EE9BF074ECBF}"/>
    <cellStyle name="Input 17 3 2 5 6" xfId="31494" xr:uid="{B323CE28-35B1-42CB-8CAA-9CC4A12EAA8D}"/>
    <cellStyle name="Input 17 3 2 6" xfId="7685" xr:uid="{5583466C-4061-4C2C-8E88-9A7A7629F676}"/>
    <cellStyle name="Input 17 3 2 6 2" xfId="13064" xr:uid="{ED74B335-A473-4379-B738-D786E7E599D1}"/>
    <cellStyle name="Input 17 3 2 6 2 2" xfId="37094" xr:uid="{BB947229-9F54-4750-BCA4-F1FEA2095A5F}"/>
    <cellStyle name="Input 17 3 2 6 3" xfId="17798" xr:uid="{78F4E5BD-C8E3-414E-ACCD-61D63B89DFB4}"/>
    <cellStyle name="Input 17 3 2 6 3 2" xfId="41828" xr:uid="{C46EE992-8D24-4BCC-8E88-3F6738FB980D}"/>
    <cellStyle name="Input 17 3 2 6 4" xfId="22803" xr:uid="{6522B872-4E76-45EA-95CF-4F6995348FF2}"/>
    <cellStyle name="Input 17 3 2 6 4 2" xfId="46588" xr:uid="{419FC12C-C605-4D13-9BB4-111A41D7F968}"/>
    <cellStyle name="Input 17 3 2 6 5" xfId="27397" xr:uid="{7DB147D6-A489-452A-8485-FEDE7AF904BC}"/>
    <cellStyle name="Input 17 3 2 6 5 2" xfId="51163" xr:uid="{3CC672BB-AD59-482C-91BB-CC26E3FE5CD9}"/>
    <cellStyle name="Input 17 3 2 6 6" xfId="32216" xr:uid="{8A005317-88B7-4808-ADBD-789923245415}"/>
    <cellStyle name="Input 17 3 2 7" xfId="8905" xr:uid="{5451271D-DC26-4746-8B71-36C9882D7E32}"/>
    <cellStyle name="Input 17 3 2 7 2" xfId="33119" xr:uid="{E281E568-A94F-4243-BDED-CBDC12133623}"/>
    <cellStyle name="Input 17 3 2 8" xfId="13822" xr:uid="{92323C8E-ECE0-4E64-BEE7-3C0FB3D5C269}"/>
    <cellStyle name="Input 17 3 2 8 2" xfId="37852" xr:uid="{704B835B-6CD7-4A65-8D45-F230B9369FF3}"/>
    <cellStyle name="Input 17 3 2 9" xfId="18796" xr:uid="{A070E04C-5514-47F5-8BB6-5510EE8D7A7B}"/>
    <cellStyle name="Input 17 3 2 9 2" xfId="42633" xr:uid="{B932EA79-39FC-413D-8EE3-FE73AFEA5C07}"/>
    <cellStyle name="Input 17 3 3" xfId="3747" xr:uid="{C8B2588C-B6D9-4674-9EED-A8568C0756EB}"/>
    <cellStyle name="Input 17 3 3 10" xfId="23705" xr:uid="{FE151775-7818-4CA3-A06A-2C2D447BC245}"/>
    <cellStyle name="Input 17 3 3 10 2" xfId="47471" xr:uid="{E2F1722B-E37A-4A35-AE04-E17145321C00}"/>
    <cellStyle name="Input 17 3 3 11" xfId="28510" xr:uid="{1927B494-7820-4603-A54F-34FF48E8E4A3}"/>
    <cellStyle name="Input 17 3 3 2" xfId="4550" xr:uid="{C06C810C-5FD6-481A-8003-A934CB55C606}"/>
    <cellStyle name="Input 17 3 3 2 2" xfId="9930" xr:uid="{C8B684C3-5729-4528-A984-E73E2AAB978D}"/>
    <cellStyle name="Input 17 3 3 2 2 2" xfId="34142" xr:uid="{23D63484-1BE8-4766-8AA5-6696AC472D49}"/>
    <cellStyle name="Input 17 3 3 2 3" xfId="14845" xr:uid="{954CB947-2964-4A9D-87BD-E383EDCCEA7F}"/>
    <cellStyle name="Input 17 3 3 2 3 2" xfId="38875" xr:uid="{A4FE2E3D-31B1-4C6E-BF08-A2BF63AB84A5}"/>
    <cellStyle name="Input 17 3 3 2 4" xfId="20079" xr:uid="{59A7B709-EFC9-4C1E-99B6-2D480F3655F5}"/>
    <cellStyle name="Input 17 3 3 2 4 2" xfId="43899" xr:uid="{B3D476AB-9D5C-4C39-B86C-BD946195F238}"/>
    <cellStyle name="Input 17 3 3 2 5" xfId="24708" xr:uid="{BFF11CD7-CD80-44E0-B25F-8BB838B9D5C5}"/>
    <cellStyle name="Input 17 3 3 2 5 2" xfId="48474" xr:uid="{37FA2C52-6314-4D2F-AD8C-E9296D81D903}"/>
    <cellStyle name="Input 17 3 3 2 6" xfId="29300" xr:uid="{E25AAB6F-9AB1-49DA-A4DE-DCECEB0255B5}"/>
    <cellStyle name="Input 17 3 3 3" xfId="5656" xr:uid="{907D8EEA-D255-4DC9-BB7C-5B9A1443DB57}"/>
    <cellStyle name="Input 17 3 3 3 2" xfId="11035" xr:uid="{D0D7A000-CC88-4C55-9D3C-A21A7E618664}"/>
    <cellStyle name="Input 17 3 3 3 2 2" xfId="35072" xr:uid="{E6548BFB-D1FD-49AA-99DD-128FCC3022B9}"/>
    <cellStyle name="Input 17 3 3 3 3" xfId="15776" xr:uid="{49CBA2E1-1614-43AB-849A-CF42E3E5709A}"/>
    <cellStyle name="Input 17 3 3 3 3 2" xfId="39806" xr:uid="{A1024836-C6C1-4F35-A264-8E7DBF737620}"/>
    <cellStyle name="Input 17 3 3 3 4" xfId="20824" xr:uid="{32F2FBD9-26D9-4F6A-A2C3-40F6DE80B90C}"/>
    <cellStyle name="Input 17 3 3 3 4 2" xfId="44633" xr:uid="{3B0569F4-ACDA-4206-A8AE-56BE1A5000B3}"/>
    <cellStyle name="Input 17 3 3 3 5" xfId="25442" xr:uid="{16C6ADB3-3F75-4704-AA7F-37BAF147DFFA}"/>
    <cellStyle name="Input 17 3 3 3 5 2" xfId="49208" xr:uid="{38D86D0A-E47D-461B-B7D0-5D42750EAC0B}"/>
    <cellStyle name="Input 17 3 3 3 6" xfId="30218" xr:uid="{34E74870-AFBC-4E87-9DE7-5C9ECDDED3B4}"/>
    <cellStyle name="Input 17 3 3 4" xfId="6437" xr:uid="{FBA3CFF6-0A7B-4382-ADE6-DD79EC05BC83}"/>
    <cellStyle name="Input 17 3 3 4 2" xfId="11816" xr:uid="{201BB859-8D71-40D3-BF54-482196163965}"/>
    <cellStyle name="Input 17 3 3 4 2 2" xfId="35850" xr:uid="{8A668E26-E9BE-456A-8EB5-A96B9A4EC74D}"/>
    <cellStyle name="Input 17 3 3 4 3" xfId="16554" xr:uid="{2152917B-315B-4D84-8850-75A8B1673433}"/>
    <cellStyle name="Input 17 3 3 4 3 2" xfId="40584" xr:uid="{9351FC44-9DF4-4C4C-9B79-3A4322991E20}"/>
    <cellStyle name="Input 17 3 3 4 4" xfId="21560" xr:uid="{B5854617-05A5-4FC2-A327-EC4D2C3F834E}"/>
    <cellStyle name="Input 17 3 3 4 4 2" xfId="45360" xr:uid="{5F128351-C9B0-47ED-9C09-A24D1AEF6473}"/>
    <cellStyle name="Input 17 3 3 4 5" xfId="26169" xr:uid="{5DA934F4-D52E-41D9-B939-A39742D7D33C}"/>
    <cellStyle name="Input 17 3 3 4 5 2" xfId="49935" xr:uid="{25C03C1E-57A8-4731-8FDA-74A172CBDC7D}"/>
    <cellStyle name="Input 17 3 3 4 6" xfId="30987" xr:uid="{7B0C846D-267A-418E-AFEF-3D7ABEEE3D48}"/>
    <cellStyle name="Input 17 3 3 5" xfId="7176" xr:uid="{BC16C85A-B8FA-4DBA-97D9-15E3A25233BE}"/>
    <cellStyle name="Input 17 3 3 5 2" xfId="12555" xr:uid="{B6D7E1E2-4C8D-46FD-8464-8CDE85833858}"/>
    <cellStyle name="Input 17 3 3 5 2 2" xfId="36587" xr:uid="{8D52E1DC-09E3-4450-B649-A64F31A2F601}"/>
    <cellStyle name="Input 17 3 3 5 3" xfId="17291" xr:uid="{7F0C251F-85A6-48A3-9D1D-167D8E7F1294}"/>
    <cellStyle name="Input 17 3 3 5 3 2" xfId="41321" xr:uid="{695F0465-7EBF-4456-A32E-254001B1474F}"/>
    <cellStyle name="Input 17 3 3 5 4" xfId="22296" xr:uid="{0AA25978-192C-4358-9BB3-F810181FEF2C}"/>
    <cellStyle name="Input 17 3 3 5 4 2" xfId="46087" xr:uid="{E95E465F-639F-4661-89CE-417B1D752393}"/>
    <cellStyle name="Input 17 3 3 5 5" xfId="26896" xr:uid="{1C83C297-AB24-471C-807D-9F88604B1F56}"/>
    <cellStyle name="Input 17 3 3 5 5 2" xfId="50662" xr:uid="{77F0805C-A72D-49C8-B7A8-BD9473F22322}"/>
    <cellStyle name="Input 17 3 3 5 6" xfId="31715" xr:uid="{0FEF111D-AF50-4AEE-B054-20E83006BB37}"/>
    <cellStyle name="Input 17 3 3 6" xfId="7909" xr:uid="{573706CF-1041-41C7-9B58-B1911FCDA916}"/>
    <cellStyle name="Input 17 3 3 6 2" xfId="13288" xr:uid="{FA86AE4A-ECE9-4108-A7D2-F41CB61F6B46}"/>
    <cellStyle name="Input 17 3 3 6 2 2" xfId="37318" xr:uid="{7BD4F35A-82A6-45AA-AB6C-9407B52E95F0}"/>
    <cellStyle name="Input 17 3 3 6 3" xfId="18022" xr:uid="{BDFB9992-37E4-464C-ACB3-02E79610FD2E}"/>
    <cellStyle name="Input 17 3 3 6 3 2" xfId="42052" xr:uid="{38E47356-D993-4CC5-A4BD-2246EFB796E8}"/>
    <cellStyle name="Input 17 3 3 6 4" xfId="23027" xr:uid="{26164ABC-340E-4674-993B-4CBB19C1697D}"/>
    <cellStyle name="Input 17 3 3 6 4 2" xfId="46809" xr:uid="{3E9144F2-68E5-44B5-86FC-D73A452C7DEE}"/>
    <cellStyle name="Input 17 3 3 6 5" xfId="27618" xr:uid="{E86522D0-5C04-436D-99D4-F237052C7F64}"/>
    <cellStyle name="Input 17 3 3 6 5 2" xfId="51384" xr:uid="{E4C51623-DEAC-4315-9BAD-999CE3B751E5}"/>
    <cellStyle name="Input 17 3 3 6 6" xfId="32437" xr:uid="{936957DD-77D9-4C67-8001-7B823840C608}"/>
    <cellStyle name="Input 17 3 3 7" xfId="9129" xr:uid="{9D2D2BEC-E4A0-4E1F-A162-830D71B01ABA}"/>
    <cellStyle name="Input 17 3 3 7 2" xfId="33343" xr:uid="{0D87BA66-72B4-40E4-8E86-95B9D60306CB}"/>
    <cellStyle name="Input 17 3 3 8" xfId="14046" xr:uid="{C4BAA93D-D409-4837-902E-ECB5878EBB69}"/>
    <cellStyle name="Input 17 3 3 8 2" xfId="38076" xr:uid="{E2B6507C-3D6C-4218-9B58-8F922C910AF1}"/>
    <cellStyle name="Input 17 3 3 9" xfId="19020" xr:uid="{43D61B3B-DE9C-49AD-9A46-8A679D7C5F7F}"/>
    <cellStyle name="Input 17 3 3 9 2" xfId="42854" xr:uid="{0507DECD-1F58-4D1C-AA93-C9AB89E21569}"/>
    <cellStyle name="Input 17 3 4" xfId="4050" xr:uid="{3CFBBC07-0902-4954-9EDD-FFCCF09B5308}"/>
    <cellStyle name="Input 17 3 4 2" xfId="9430" xr:uid="{641F2077-6B55-44CA-9F80-4B0451D5F451}"/>
    <cellStyle name="Input 17 3 4 2 2" xfId="33644" xr:uid="{D92DD6E2-88F7-49AC-8B02-4AE89055242E}"/>
    <cellStyle name="Input 17 3 4 3" xfId="14347" xr:uid="{C5BC1772-F7AC-4523-9573-35948977F46F}"/>
    <cellStyle name="Input 17 3 4 3 2" xfId="38377" xr:uid="{A59FDB05-5CBB-45FE-A85A-EB1D79D65484}"/>
    <cellStyle name="Input 17 3 4 4" xfId="19579" xr:uid="{1809DD38-C9EB-4A2F-9CC6-8D00EED4DBB0}"/>
    <cellStyle name="Input 17 3 4 4 2" xfId="43405" xr:uid="{B59915AC-E04C-40AC-9A57-28398E1361E0}"/>
    <cellStyle name="Input 17 3 4 5" xfId="24214" xr:uid="{0E67DAAE-4347-4F13-A790-C7399F0B3F98}"/>
    <cellStyle name="Input 17 3 4 5 2" xfId="47980" xr:uid="{4ADCD5A6-AC12-48B2-988A-13C0942C4947}"/>
    <cellStyle name="Input 17 3 4 6" xfId="28808" xr:uid="{D1BD6829-51AB-4716-AEDA-6C5F7259CFD3}"/>
    <cellStyle name="Input 17 3 5" xfId="5155" xr:uid="{D6F585B2-1A67-4501-83E4-DB137DEBD26C}"/>
    <cellStyle name="Input 17 3 5 2" xfId="10534" xr:uid="{C268A5E9-59AD-432B-B3A4-D0E42867E36D}"/>
    <cellStyle name="Input 17 3 5 2 2" xfId="34573" xr:uid="{23913C96-4446-4BFB-9C1E-4FD0B176F706}"/>
    <cellStyle name="Input 17 3 5 3" xfId="15277" xr:uid="{F38D8B16-691E-47B7-82AD-638D6143805D}"/>
    <cellStyle name="Input 17 3 5 3 2" xfId="39307" xr:uid="{06AFB09E-37FF-4D3F-8565-60EDDB32CC53}"/>
    <cellStyle name="Input 17 3 5 4" xfId="20325" xr:uid="{50C90250-1DCB-4936-BD93-4EA67340F5DE}"/>
    <cellStyle name="Input 17 3 5 4 2" xfId="44140" xr:uid="{CCF237FA-297A-417D-9600-8F1BAC9D3E65}"/>
    <cellStyle name="Input 17 3 5 5" xfId="24949" xr:uid="{8C4F0651-7184-4AE5-9DE0-B9DAADD0C204}"/>
    <cellStyle name="Input 17 3 5 5 2" xfId="48715" xr:uid="{2A007973-B589-4681-BAA3-4C0BBA7DB118}"/>
    <cellStyle name="Input 17 3 5 6" xfId="29725" xr:uid="{A6C0CDC2-2D9B-4F9C-85EC-FE21174A9DBA}"/>
    <cellStyle name="Input 17 3 6" xfId="5936" xr:uid="{986AABA3-8088-4DBE-A7DF-8C5F18A3B4AA}"/>
    <cellStyle name="Input 17 3 6 2" xfId="11315" xr:uid="{F6204211-FB28-486F-ADEB-644A1547163B}"/>
    <cellStyle name="Input 17 3 6 2 2" xfId="35351" xr:uid="{B05C6EE1-C52E-4763-B935-E7A224D783E5}"/>
    <cellStyle name="Input 17 3 6 3" xfId="16055" xr:uid="{94041776-34A3-4E85-9B30-69C775B5D2EC}"/>
    <cellStyle name="Input 17 3 6 3 2" xfId="40085" xr:uid="{C4018CE3-AE6E-4D92-9987-00A934A6710B}"/>
    <cellStyle name="Input 17 3 6 4" xfId="21062" xr:uid="{7A44C503-1206-4082-8C8C-59BCE273E1AF}"/>
    <cellStyle name="Input 17 3 6 4 2" xfId="44868" xr:uid="{347EECAD-1946-4396-AB26-6F44BA0702F5}"/>
    <cellStyle name="Input 17 3 6 5" xfId="25677" xr:uid="{7A850C62-83F5-4CF7-BB61-9AAA8E11F089}"/>
    <cellStyle name="Input 17 3 6 5 2" xfId="49443" xr:uid="{01464965-F252-48B5-B509-38457D96771C}"/>
    <cellStyle name="Input 17 3 6 6" xfId="30494" xr:uid="{E2A8DBE5-21A3-40A4-AF30-2C9EB96ACC84}"/>
    <cellStyle name="Input 17 3 7" xfId="6676" xr:uid="{060178E1-76CD-4D77-9469-69755AD9EBEC}"/>
    <cellStyle name="Input 17 3 7 2" xfId="12055" xr:uid="{9F034D34-49CD-4060-A671-FD5D374CF4A0}"/>
    <cellStyle name="Input 17 3 7 2 2" xfId="36089" xr:uid="{0E61D2DB-C967-4BD2-B142-F3A6AADD7C45}"/>
    <cellStyle name="Input 17 3 7 3" xfId="16793" xr:uid="{37E675B2-C04E-4C54-A408-71C7944F9B48}"/>
    <cellStyle name="Input 17 3 7 3 2" xfId="40823" xr:uid="{1AAF1D4C-DE4E-49E7-A2A7-107D9830E4C9}"/>
    <cellStyle name="Input 17 3 7 4" xfId="21798" xr:uid="{8EB8C0A1-C162-4A43-BC56-F4D5A8765B79}"/>
    <cellStyle name="Input 17 3 7 4 2" xfId="45595" xr:uid="{4F822573-2518-4042-B484-0E6743A1F1A8}"/>
    <cellStyle name="Input 17 3 7 5" xfId="26404" xr:uid="{2E8726A9-C497-4893-841D-C1301D9BC110}"/>
    <cellStyle name="Input 17 3 7 5 2" xfId="50170" xr:uid="{AFBC9F22-9B62-4FF8-95EF-0BA683D04161}"/>
    <cellStyle name="Input 17 3 7 6" xfId="31223" xr:uid="{D62B60EB-E90F-451C-80B7-A7F6B1624E3C}"/>
    <cellStyle name="Input 17 3 8" xfId="7409" xr:uid="{68DA1713-F450-4E8F-9E9B-59FA003528F6}"/>
    <cellStyle name="Input 17 3 8 2" xfId="12788" xr:uid="{85287F2D-5506-4554-815D-55B2347FF979}"/>
    <cellStyle name="Input 17 3 8 2 2" xfId="36820" xr:uid="{75884107-ECFE-42C1-89AB-DD5EACF43FE3}"/>
    <cellStyle name="Input 17 3 8 3" xfId="17524" xr:uid="{F8FBDE12-743F-4829-BB6E-83A078C29F9B}"/>
    <cellStyle name="Input 17 3 8 3 2" xfId="41554" xr:uid="{9CAEB2CB-7DEE-4DA9-AD19-BC2B7C39FAFE}"/>
    <cellStyle name="Input 17 3 8 4" xfId="22529" xr:uid="{3D66D926-2FE6-4F2D-B61D-8A3BF2DF714E}"/>
    <cellStyle name="Input 17 3 8 4 2" xfId="46317" xr:uid="{5E4612AD-8601-4989-AA60-186708E04120}"/>
    <cellStyle name="Input 17 3 8 5" xfId="27126" xr:uid="{9FFF1B5A-65D8-4989-880C-77D9CAB4F092}"/>
    <cellStyle name="Input 17 3 8 5 2" xfId="50892" xr:uid="{1CECD937-4475-499D-B31E-C5E052C6E109}"/>
    <cellStyle name="Input 17 3 8 6" xfId="31945" xr:uid="{865AAA18-2283-421E-83D0-5C74B16EAE35}"/>
    <cellStyle name="Input 17 3 9" xfId="8626" xr:uid="{8571092A-BF63-4EB2-A046-093CB9D7BC04}"/>
    <cellStyle name="Input 17 3 9 2" xfId="32842" xr:uid="{C102AC0E-A37D-4069-ADB8-6FDBD3DD2719}"/>
    <cellStyle name="Input 17 4" xfId="3220" xr:uid="{5C235437-3CCD-4DB6-BA8C-3EEEA38C5B1E}"/>
    <cellStyle name="Input 17 4 10" xfId="13529" xr:uid="{D565308A-E519-40F2-9B83-9E6F592B1A0E}"/>
    <cellStyle name="Input 17 4 10 2" xfId="37559" xr:uid="{4EC199A2-DD83-445B-9952-7F3EF4C9FBC0}"/>
    <cellStyle name="Input 17 4 11" xfId="18501" xr:uid="{923B845B-C064-4DF1-93EB-DAAE05A89256}"/>
    <cellStyle name="Input 17 4 11 2" xfId="42343" xr:uid="{6A0D9930-AD10-4A70-9D2F-3FA599FB7012}"/>
    <cellStyle name="Input 17 4 12" xfId="23246" xr:uid="{B608BD33-4E47-4A53-8186-FEB5A0C7FAC6}"/>
    <cellStyle name="Input 17 4 12 2" xfId="47015" xr:uid="{3B0665A6-FFF7-4551-9815-32E1808E450D}"/>
    <cellStyle name="Input 17 4 13" xfId="27999" xr:uid="{ED5F1D22-A23A-498D-848C-FACF5E67C03E}"/>
    <cellStyle name="Input 17 4 2" xfId="3504" xr:uid="{4606E8BE-52AA-4F70-A2EA-189B69A4593F}"/>
    <cellStyle name="Input 17 4 2 10" xfId="23489" xr:uid="{B1923BD5-476A-4C8A-9A87-C625C0484CE2}"/>
    <cellStyle name="Input 17 4 2 10 2" xfId="47255" xr:uid="{4407D51B-D34B-4132-AEE9-BDA4F817E971}"/>
    <cellStyle name="Input 17 4 2 11" xfId="28270" xr:uid="{7F23F55F-E94E-4C6D-BA10-85E0F2D43E3D}"/>
    <cellStyle name="Input 17 4 2 2" xfId="4307" xr:uid="{FB05CD1D-9E9D-4EC7-AB16-6AB738BBFBEF}"/>
    <cellStyle name="Input 17 4 2 2 2" xfId="9687" xr:uid="{1B6B9277-4220-408A-BF53-4A3CB094EE3A}"/>
    <cellStyle name="Input 17 4 2 2 2 2" xfId="33899" xr:uid="{E77C5527-0B74-45C9-99D6-85EF39AD7744}"/>
    <cellStyle name="Input 17 4 2 2 3" xfId="14602" xr:uid="{D88162AE-A1A0-4DF9-9FD7-8A0EE59AFAB8}"/>
    <cellStyle name="Input 17 4 2 2 3 2" xfId="38632" xr:uid="{29D7D7A3-91F2-46C2-B301-E1D611AF6F3A}"/>
    <cellStyle name="Input 17 4 2 2 4" xfId="19836" xr:uid="{6759FD0A-8B0E-4991-999D-668E4A8D407E}"/>
    <cellStyle name="Input 17 4 2 2 4 2" xfId="43659" xr:uid="{64E0CD60-6756-4514-9B74-F1889685D73D}"/>
    <cellStyle name="Input 17 4 2 2 5" xfId="24468" xr:uid="{E3582D01-9A7F-4764-B551-AEAD4B0DA61A}"/>
    <cellStyle name="Input 17 4 2 2 5 2" xfId="48234" xr:uid="{1C93C392-9783-4DA4-8D20-01E7023BB3E9}"/>
    <cellStyle name="Input 17 4 2 2 6" xfId="29060" xr:uid="{8D17A50C-ACEB-4F2A-A08A-7ED56DB5B47A}"/>
    <cellStyle name="Input 17 4 2 3" xfId="5413" xr:uid="{5B0AB7F4-284F-4F7F-9064-DCE46F4BA326}"/>
    <cellStyle name="Input 17 4 2 3 2" xfId="10792" xr:uid="{02AE8C57-06E6-40C4-811D-2C0AF4F53759}"/>
    <cellStyle name="Input 17 4 2 3 2 2" xfId="34829" xr:uid="{919EF167-04BF-451F-82A0-D73D382CA2B8}"/>
    <cellStyle name="Input 17 4 2 3 3" xfId="15533" xr:uid="{4BBB21F4-202A-4149-8D14-79AB42FD5BB6}"/>
    <cellStyle name="Input 17 4 2 3 3 2" xfId="39563" xr:uid="{F3588E95-BF5B-4753-A562-6DEC38FCB17D}"/>
    <cellStyle name="Input 17 4 2 3 4" xfId="20581" xr:uid="{24235664-00C5-441B-B955-4DDD6AD25672}"/>
    <cellStyle name="Input 17 4 2 3 4 2" xfId="44393" xr:uid="{7B9F27BF-87B8-40E5-A4B9-9A6507431A85}"/>
    <cellStyle name="Input 17 4 2 3 5" xfId="25202" xr:uid="{CDDE2761-065E-4FF5-A2EA-DBA9B44543C0}"/>
    <cellStyle name="Input 17 4 2 3 5 2" xfId="48968" xr:uid="{31D208DF-FFF9-43F6-BCCE-19CDB96DC714}"/>
    <cellStyle name="Input 17 4 2 3 6" xfId="29978" xr:uid="{513C1471-15AA-43CD-AD99-FD38C6386441}"/>
    <cellStyle name="Input 17 4 2 4" xfId="6194" xr:uid="{F0C01378-50F8-4D8F-AA47-B8574B9249B0}"/>
    <cellStyle name="Input 17 4 2 4 2" xfId="11573" xr:uid="{0A910FEB-8C18-4DBD-B794-A5479A776727}"/>
    <cellStyle name="Input 17 4 2 4 2 2" xfId="35607" xr:uid="{6E67B67E-58E0-4F42-8F7F-6F2F7A7BABBF}"/>
    <cellStyle name="Input 17 4 2 4 3" xfId="16311" xr:uid="{F0750317-CA0C-4B44-BFA0-1F6E74AE8C29}"/>
    <cellStyle name="Input 17 4 2 4 3 2" xfId="40341" xr:uid="{8184CB50-5A68-404B-BD76-ABE7D11A9EF3}"/>
    <cellStyle name="Input 17 4 2 4 4" xfId="21317" xr:uid="{170D1853-C60A-4D33-88FB-3F1995ADA1FA}"/>
    <cellStyle name="Input 17 4 2 4 4 2" xfId="45120" xr:uid="{40ACB775-4577-4926-BD00-2D92D3F0557A}"/>
    <cellStyle name="Input 17 4 2 4 5" xfId="25929" xr:uid="{46703685-318E-4A49-934B-150357CFBD8F}"/>
    <cellStyle name="Input 17 4 2 4 5 2" xfId="49695" xr:uid="{3EE7608D-4629-4114-B9B6-8EDD0FF93528}"/>
    <cellStyle name="Input 17 4 2 4 6" xfId="30747" xr:uid="{1990FE08-412E-4D22-9F9D-DB91F6CF9626}"/>
    <cellStyle name="Input 17 4 2 5" xfId="6933" xr:uid="{67446EFC-1F9D-44F7-961E-CC2AC91F6D29}"/>
    <cellStyle name="Input 17 4 2 5 2" xfId="12312" xr:uid="{1416F674-D6A0-468B-9AEA-EA371B0384CC}"/>
    <cellStyle name="Input 17 4 2 5 2 2" xfId="36344" xr:uid="{CDBFD89C-293C-472B-8F81-4AF173A3DE8D}"/>
    <cellStyle name="Input 17 4 2 5 3" xfId="17048" xr:uid="{62499AED-5C1E-4684-8A3F-2211487B132F}"/>
    <cellStyle name="Input 17 4 2 5 3 2" xfId="41078" xr:uid="{C34F3D74-770B-4CF9-9D18-8F1380EBB5DC}"/>
    <cellStyle name="Input 17 4 2 5 4" xfId="22053" xr:uid="{96C2B047-18DE-42F7-B3C1-A414C9A1A9AF}"/>
    <cellStyle name="Input 17 4 2 5 4 2" xfId="45847" xr:uid="{8D373246-4444-4386-BC20-763EFDE1B625}"/>
    <cellStyle name="Input 17 4 2 5 5" xfId="26656" xr:uid="{BE3DB3BA-C383-47AF-B4EB-D0768D75F267}"/>
    <cellStyle name="Input 17 4 2 5 5 2" xfId="50422" xr:uid="{FF32B7A4-E900-4B0D-9A50-088875B50839}"/>
    <cellStyle name="Input 17 4 2 5 6" xfId="31475" xr:uid="{8B82A122-A747-4211-A5F4-CC8D12F3916F}"/>
    <cellStyle name="Input 17 4 2 6" xfId="7666" xr:uid="{84ADA810-5721-41DE-B787-36B490A37C2F}"/>
    <cellStyle name="Input 17 4 2 6 2" xfId="13045" xr:uid="{3EC14E29-2115-4A51-810D-56E9D5A85053}"/>
    <cellStyle name="Input 17 4 2 6 2 2" xfId="37075" xr:uid="{993A1513-0793-4326-B0EC-8A9C783DEBCE}"/>
    <cellStyle name="Input 17 4 2 6 3" xfId="17779" xr:uid="{C4E0720F-8F4E-4176-8470-C67437B748D8}"/>
    <cellStyle name="Input 17 4 2 6 3 2" xfId="41809" xr:uid="{E9126D8F-260B-4865-B1CA-A7511B629092}"/>
    <cellStyle name="Input 17 4 2 6 4" xfId="22784" xr:uid="{51D45195-9B30-4C80-9CFA-01BD2176C7E8}"/>
    <cellStyle name="Input 17 4 2 6 4 2" xfId="46569" xr:uid="{E3EEAA50-B47E-48D9-B335-E9E3BB8AF0C1}"/>
    <cellStyle name="Input 17 4 2 6 5" xfId="27378" xr:uid="{3F76B566-E161-4BBA-83F5-F0949010BC82}"/>
    <cellStyle name="Input 17 4 2 6 5 2" xfId="51144" xr:uid="{FAC7F307-2487-4CCD-8371-04041043F156}"/>
    <cellStyle name="Input 17 4 2 6 6" xfId="32197" xr:uid="{2C35E271-BA5F-4017-9A55-DBC48477762C}"/>
    <cellStyle name="Input 17 4 2 7" xfId="8886" xr:uid="{48A6FB5F-D3D2-43D8-91E2-B8F0F6B058A8}"/>
    <cellStyle name="Input 17 4 2 7 2" xfId="33100" xr:uid="{29567C09-693B-49CF-BD8A-CDCF7543B191}"/>
    <cellStyle name="Input 17 4 2 8" xfId="13803" xr:uid="{2EB5A9FF-3631-47CD-8886-6AAC805106E5}"/>
    <cellStyle name="Input 17 4 2 8 2" xfId="37833" xr:uid="{BB91FA82-9589-4551-B3D5-C0520E588CBD}"/>
    <cellStyle name="Input 17 4 2 9" xfId="18777" xr:uid="{57BA265B-3572-4396-8707-06969B179750}"/>
    <cellStyle name="Input 17 4 2 9 2" xfId="42614" xr:uid="{11D13458-4FD0-42B0-91DC-9FC526704530}"/>
    <cellStyle name="Input 17 4 3" xfId="3728" xr:uid="{4570E3FE-6EDE-46A3-B26F-AB0BF3F03513}"/>
    <cellStyle name="Input 17 4 3 10" xfId="23686" xr:uid="{146B13AF-2D3B-49C9-852E-D5F83B2B3AFE}"/>
    <cellStyle name="Input 17 4 3 10 2" xfId="47452" xr:uid="{E6944D6F-EE4B-4D88-97F0-62FABB0FA015}"/>
    <cellStyle name="Input 17 4 3 11" xfId="28491" xr:uid="{A6CA5783-CEE5-465B-8B8E-7E2E460294CD}"/>
    <cellStyle name="Input 17 4 3 2" xfId="4531" xr:uid="{739F3DC2-8D36-4BE3-A4B2-903C7F5CAA5B}"/>
    <cellStyle name="Input 17 4 3 2 2" xfId="9911" xr:uid="{DEBB4B2C-16FB-4F75-9A5A-06D964B1FE7F}"/>
    <cellStyle name="Input 17 4 3 2 2 2" xfId="34123" xr:uid="{437F2F11-E1E5-407C-90D8-6AE5DD52FFD1}"/>
    <cellStyle name="Input 17 4 3 2 3" xfId="14826" xr:uid="{787F4A38-670D-4912-A81E-C943BC1DD1AA}"/>
    <cellStyle name="Input 17 4 3 2 3 2" xfId="38856" xr:uid="{2CDF944D-42CA-4C86-8B29-F16C92D59F89}"/>
    <cellStyle name="Input 17 4 3 2 4" xfId="20060" xr:uid="{E53A96AD-DF9C-425C-A28A-FF0C8E9EF046}"/>
    <cellStyle name="Input 17 4 3 2 4 2" xfId="43880" xr:uid="{2E5EA952-95BC-4041-B7FC-F841599CDB3A}"/>
    <cellStyle name="Input 17 4 3 2 5" xfId="24689" xr:uid="{326FBAA5-6387-48BF-AD93-ED0030A2CE04}"/>
    <cellStyle name="Input 17 4 3 2 5 2" xfId="48455" xr:uid="{224E5FD8-EACA-4BCF-B319-2E5B5334388D}"/>
    <cellStyle name="Input 17 4 3 2 6" xfId="29281" xr:uid="{75375C94-010F-49F2-870B-D81A0D33F166}"/>
    <cellStyle name="Input 17 4 3 3" xfId="5637" xr:uid="{D6DCA716-4C4D-43A0-92A3-54CD3295FF92}"/>
    <cellStyle name="Input 17 4 3 3 2" xfId="11016" xr:uid="{C2C534BE-8A49-4419-AFEE-3B17E733040E}"/>
    <cellStyle name="Input 17 4 3 3 2 2" xfId="35053" xr:uid="{0F1DC42F-EC61-41A4-9EDF-ED55AD707666}"/>
    <cellStyle name="Input 17 4 3 3 3" xfId="15757" xr:uid="{D4A3FF54-F856-411B-8C1F-3C0D7851F829}"/>
    <cellStyle name="Input 17 4 3 3 3 2" xfId="39787" xr:uid="{C8B6CADB-9D35-4E59-8C3E-C9C40B13175A}"/>
    <cellStyle name="Input 17 4 3 3 4" xfId="20805" xr:uid="{E4FFC85E-F7A9-459A-B918-FF52A9E4A4D3}"/>
    <cellStyle name="Input 17 4 3 3 4 2" xfId="44614" xr:uid="{80B282DD-D925-45D9-A6AE-2B54B32BCC0E}"/>
    <cellStyle name="Input 17 4 3 3 5" xfId="25423" xr:uid="{25C234D1-FFAA-441E-B266-02F5B189230E}"/>
    <cellStyle name="Input 17 4 3 3 5 2" xfId="49189" xr:uid="{70EBB6EC-836A-4B77-8348-2445C04FDD85}"/>
    <cellStyle name="Input 17 4 3 3 6" xfId="30199" xr:uid="{28733056-1A03-48C3-B52D-969F83331564}"/>
    <cellStyle name="Input 17 4 3 4" xfId="6418" xr:uid="{FE9DBD03-7ADA-4983-8B03-099DCC535A98}"/>
    <cellStyle name="Input 17 4 3 4 2" xfId="11797" xr:uid="{7D954F0E-0DA4-4199-BB88-7D1B538F4BEC}"/>
    <cellStyle name="Input 17 4 3 4 2 2" xfId="35831" xr:uid="{3B2D939B-3D2B-4C8C-BE69-79DAD2DEF84A}"/>
    <cellStyle name="Input 17 4 3 4 3" xfId="16535" xr:uid="{30DAF136-4389-4952-818B-F148D3992AAC}"/>
    <cellStyle name="Input 17 4 3 4 3 2" xfId="40565" xr:uid="{0C24C81B-261C-404F-83BC-A10E94592116}"/>
    <cellStyle name="Input 17 4 3 4 4" xfId="21541" xr:uid="{E3737461-D950-41AF-BB99-1A4D2CD308B3}"/>
    <cellStyle name="Input 17 4 3 4 4 2" xfId="45341" xr:uid="{06AE230F-03AC-48E6-893B-51691696DA9B}"/>
    <cellStyle name="Input 17 4 3 4 5" xfId="26150" xr:uid="{AF9D7335-0A64-45C4-984D-4D44B334964C}"/>
    <cellStyle name="Input 17 4 3 4 5 2" xfId="49916" xr:uid="{09DED82E-4631-41F9-9D79-394078F4CFC0}"/>
    <cellStyle name="Input 17 4 3 4 6" xfId="30968" xr:uid="{3E177F49-ABCB-471E-82EF-75BC425C36D7}"/>
    <cellStyle name="Input 17 4 3 5" xfId="7157" xr:uid="{E4F78AE3-DCCB-4E33-9AD5-71E3DD8BA668}"/>
    <cellStyle name="Input 17 4 3 5 2" xfId="12536" xr:uid="{40432367-3414-4BFD-AE2E-730D782214F9}"/>
    <cellStyle name="Input 17 4 3 5 2 2" xfId="36568" xr:uid="{446CFD3A-2FE5-497A-914D-4F27CF4C97C3}"/>
    <cellStyle name="Input 17 4 3 5 3" xfId="17272" xr:uid="{1712EF83-56F5-4D20-9F6D-935C784B42DB}"/>
    <cellStyle name="Input 17 4 3 5 3 2" xfId="41302" xr:uid="{2743F1B1-DA33-41D1-87E0-B12044901B9D}"/>
    <cellStyle name="Input 17 4 3 5 4" xfId="22277" xr:uid="{41531777-F717-4D4E-BC29-581F5A9027C7}"/>
    <cellStyle name="Input 17 4 3 5 4 2" xfId="46068" xr:uid="{4A28DBEE-9A6F-47E8-ACC2-AFF7B725C172}"/>
    <cellStyle name="Input 17 4 3 5 5" xfId="26877" xr:uid="{F713A83A-726F-4C47-8ABC-6082FF819BA4}"/>
    <cellStyle name="Input 17 4 3 5 5 2" xfId="50643" xr:uid="{7F398D5F-AED8-43E5-B65B-D9BC9F910FA4}"/>
    <cellStyle name="Input 17 4 3 5 6" xfId="31696" xr:uid="{D4F5A482-F74D-4AFD-82D5-C2612AF4A149}"/>
    <cellStyle name="Input 17 4 3 6" xfId="7890" xr:uid="{6051DD47-EB89-4A5E-AAD9-D9ED64586EA2}"/>
    <cellStyle name="Input 17 4 3 6 2" xfId="13269" xr:uid="{CAC39ECF-3E0E-4681-95BA-57EC5845CBBF}"/>
    <cellStyle name="Input 17 4 3 6 2 2" xfId="37299" xr:uid="{BF2F50A4-6F13-43BE-AB11-3E760DFAA0A7}"/>
    <cellStyle name="Input 17 4 3 6 3" xfId="18003" xr:uid="{CC5CB41C-0C0C-46AC-8F58-48385E54E808}"/>
    <cellStyle name="Input 17 4 3 6 3 2" xfId="42033" xr:uid="{884675FF-AEEF-41ED-89A6-F46E905E4092}"/>
    <cellStyle name="Input 17 4 3 6 4" xfId="23008" xr:uid="{12C68D1C-3AE3-4832-9C93-BACCEA39C282}"/>
    <cellStyle name="Input 17 4 3 6 4 2" xfId="46790" xr:uid="{A65F6F97-12E0-41FC-8007-ECE1E60CAE06}"/>
    <cellStyle name="Input 17 4 3 6 5" xfId="27599" xr:uid="{E938CDB9-D92A-4FC1-8741-B091B4873774}"/>
    <cellStyle name="Input 17 4 3 6 5 2" xfId="51365" xr:uid="{8B7CF5E6-DBC3-422E-8641-B9F8CB7D0062}"/>
    <cellStyle name="Input 17 4 3 6 6" xfId="32418" xr:uid="{5DDC2FF2-DA13-481C-8DF9-5AAEF305A24E}"/>
    <cellStyle name="Input 17 4 3 7" xfId="9110" xr:uid="{3E2B0D21-E260-479C-95AD-2B059C44AB6F}"/>
    <cellStyle name="Input 17 4 3 7 2" xfId="33324" xr:uid="{A545AE94-5962-4465-970C-B15E6E2C37D5}"/>
    <cellStyle name="Input 17 4 3 8" xfId="14027" xr:uid="{F25E779C-BF04-4947-AC14-DB22F6869E03}"/>
    <cellStyle name="Input 17 4 3 8 2" xfId="38057" xr:uid="{9B8F0FAD-AD72-4CC8-8311-D4F50CA23C2C}"/>
    <cellStyle name="Input 17 4 3 9" xfId="19001" xr:uid="{10861C1B-2EF7-417B-A72F-FE14C058A112}"/>
    <cellStyle name="Input 17 4 3 9 2" xfId="42835" xr:uid="{10C76DF7-6FB9-42A4-863B-BAFEA65E270B}"/>
    <cellStyle name="Input 17 4 4" xfId="4031" xr:uid="{570340CA-E359-4454-9396-228505121AF9}"/>
    <cellStyle name="Input 17 4 4 2" xfId="9411" xr:uid="{A61B8E04-2226-42F5-A211-78DA6CDD1DC3}"/>
    <cellStyle name="Input 17 4 4 2 2" xfId="33625" xr:uid="{43695630-756D-41BD-9431-97A61DB7278B}"/>
    <cellStyle name="Input 17 4 4 3" xfId="14328" xr:uid="{60331669-0660-4973-B037-50B1D72529DF}"/>
    <cellStyle name="Input 17 4 4 3 2" xfId="38358" xr:uid="{5858B671-6651-43E9-B24A-FC653546D052}"/>
    <cellStyle name="Input 17 4 4 4" xfId="19560" xr:uid="{34FDB739-E229-4B2C-8F1C-3129F487E357}"/>
    <cellStyle name="Input 17 4 4 4 2" xfId="43386" xr:uid="{DE059FB1-592E-4295-9365-BB3C9D3022A7}"/>
    <cellStyle name="Input 17 4 4 5" xfId="24195" xr:uid="{A34B6BFF-C1BB-4F98-9C36-F712D6F37123}"/>
    <cellStyle name="Input 17 4 4 5 2" xfId="47961" xr:uid="{504D348E-6777-4090-A892-FBD554D83BA2}"/>
    <cellStyle name="Input 17 4 4 6" xfId="28789" xr:uid="{3B1D4ED1-2F84-4DC4-A142-30DC6CDDE055}"/>
    <cellStyle name="Input 17 4 5" xfId="5136" xr:uid="{595ACC08-369C-4AA2-A441-288ACA4DFFFD}"/>
    <cellStyle name="Input 17 4 5 2" xfId="10515" xr:uid="{AA48A709-8A67-462C-ACDD-BF13D15B6192}"/>
    <cellStyle name="Input 17 4 5 2 2" xfId="34554" xr:uid="{401C3425-02FB-4E9B-9A24-6FF4982A4A31}"/>
    <cellStyle name="Input 17 4 5 3" xfId="15258" xr:uid="{FBFC27F8-B695-470A-ABF2-094C7C997781}"/>
    <cellStyle name="Input 17 4 5 3 2" xfId="39288" xr:uid="{0A220932-BD37-4D66-9D77-4CF61EF82803}"/>
    <cellStyle name="Input 17 4 5 4" xfId="20306" xr:uid="{3A0F8ECD-00E8-45D4-BDEB-4DFD948D9459}"/>
    <cellStyle name="Input 17 4 5 4 2" xfId="44121" xr:uid="{85CA4CA4-2204-49E6-8178-5018BFD280CB}"/>
    <cellStyle name="Input 17 4 5 5" xfId="24930" xr:uid="{EB2E2F03-C43F-4E50-BDD4-E543605775CF}"/>
    <cellStyle name="Input 17 4 5 5 2" xfId="48696" xr:uid="{5A7D53D5-BDFB-46EC-9E1E-C521C40E1A70}"/>
    <cellStyle name="Input 17 4 5 6" xfId="29706" xr:uid="{DA0A6A60-7B27-4E5F-A2FE-474606B3B887}"/>
    <cellStyle name="Input 17 4 6" xfId="5917" xr:uid="{15F5FC59-7F11-459A-8C63-9E0A6E2EC6D4}"/>
    <cellStyle name="Input 17 4 6 2" xfId="11296" xr:uid="{F4768C96-9A8C-4324-A34D-6D1383F6F7E6}"/>
    <cellStyle name="Input 17 4 6 2 2" xfId="35332" xr:uid="{AE749BF6-3892-4A35-B0BD-6DF7BA7FEB6A}"/>
    <cellStyle name="Input 17 4 6 3" xfId="16036" xr:uid="{161386D6-017F-4801-8259-2FB3EA50DACE}"/>
    <cellStyle name="Input 17 4 6 3 2" xfId="40066" xr:uid="{9D5D0A54-081D-4A87-9863-1FDF7B26D1BA}"/>
    <cellStyle name="Input 17 4 6 4" xfId="21043" xr:uid="{2828454E-850E-44DD-AE77-6A985B50FA4D}"/>
    <cellStyle name="Input 17 4 6 4 2" xfId="44849" xr:uid="{69CB5968-D40F-440D-85C8-07016EEB2437}"/>
    <cellStyle name="Input 17 4 6 5" xfId="25658" xr:uid="{FE9669FA-D009-4D27-A40A-F4DD0399CE42}"/>
    <cellStyle name="Input 17 4 6 5 2" xfId="49424" xr:uid="{8101139C-499E-443B-8304-52768443053B}"/>
    <cellStyle name="Input 17 4 6 6" xfId="30475" xr:uid="{54DD5F79-9997-4AD3-88D2-5096540A8ECA}"/>
    <cellStyle name="Input 17 4 7" xfId="6657" xr:uid="{0D14FF28-3C35-451B-8388-7FB68AD2A736}"/>
    <cellStyle name="Input 17 4 7 2" xfId="12036" xr:uid="{9BDA24C6-9DDE-4C3D-9D58-3EE86EA273AC}"/>
    <cellStyle name="Input 17 4 7 2 2" xfId="36070" xr:uid="{F0909A89-50CE-43CC-85A8-1C129C211C47}"/>
    <cellStyle name="Input 17 4 7 3" xfId="16774" xr:uid="{2B8713A3-D612-46BE-8D15-0731486FC106}"/>
    <cellStyle name="Input 17 4 7 3 2" xfId="40804" xr:uid="{1517F35C-7800-437F-8CD2-714CECEB8B04}"/>
    <cellStyle name="Input 17 4 7 4" xfId="21779" xr:uid="{5DCDD751-3E70-4089-97B6-3135C8C69954}"/>
    <cellStyle name="Input 17 4 7 4 2" xfId="45576" xr:uid="{EB54513D-0A88-46AC-AAA8-A0AAB337387E}"/>
    <cellStyle name="Input 17 4 7 5" xfId="26385" xr:uid="{C04E9695-0908-4E42-98FA-C55B309FA477}"/>
    <cellStyle name="Input 17 4 7 5 2" xfId="50151" xr:uid="{B7722776-ADC5-4033-8B5B-818E953F7DD2}"/>
    <cellStyle name="Input 17 4 7 6" xfId="31204" xr:uid="{8A135383-1E11-47FE-B19D-EF17F00680F6}"/>
    <cellStyle name="Input 17 4 8" xfId="7390" xr:uid="{E3EAF5BA-D216-4A0A-8563-73C47AA98FA4}"/>
    <cellStyle name="Input 17 4 8 2" xfId="12769" xr:uid="{ACA2709F-A64B-4C08-A094-42297E57F16D}"/>
    <cellStyle name="Input 17 4 8 2 2" xfId="36801" xr:uid="{94212DB6-0597-40CB-9287-495A99634E78}"/>
    <cellStyle name="Input 17 4 8 3" xfId="17505" xr:uid="{78FF60B8-C1EB-42D7-AF2B-2F8C417E0F04}"/>
    <cellStyle name="Input 17 4 8 3 2" xfId="41535" xr:uid="{5951D61F-F2CD-4180-B737-097E433E42E7}"/>
    <cellStyle name="Input 17 4 8 4" xfId="22510" xr:uid="{A4D941B3-F5DF-4EFC-BF9A-F8DE67E770E1}"/>
    <cellStyle name="Input 17 4 8 4 2" xfId="46298" xr:uid="{1D5886B5-AE8C-4B8F-A28E-55070CBF92C2}"/>
    <cellStyle name="Input 17 4 8 5" xfId="27107" xr:uid="{37FDA650-CB7D-4163-A766-4A020541C490}"/>
    <cellStyle name="Input 17 4 8 5 2" xfId="50873" xr:uid="{79655B47-E764-4E66-BAAB-7E32310E5B08}"/>
    <cellStyle name="Input 17 4 8 6" xfId="31926" xr:uid="{22E6EB57-3B06-4194-9615-972513E11013}"/>
    <cellStyle name="Input 17 4 9" xfId="8607" xr:uid="{54C27962-C119-4970-9606-58DEACFA838B}"/>
    <cellStyle name="Input 17 4 9 2" xfId="32823" xr:uid="{478773ED-A46E-4571-A4AD-3BECF1B254D7}"/>
    <cellStyle name="Input 17 5" xfId="3891" xr:uid="{837190EC-826E-4ED1-B7A3-DBDC6F729A1C}"/>
    <cellStyle name="Input 17 5 2" xfId="9271" xr:uid="{D07858C3-119D-4CB5-9CF9-3E72FE3EAF74}"/>
    <cellStyle name="Input 17 5 2 2" xfId="33485" xr:uid="{DC922399-6322-45A7-B05C-46CD30EAF598}"/>
    <cellStyle name="Input 17 5 3" xfId="14188" xr:uid="{0AAB96C6-1CA5-4A91-A5E3-3A675B13D228}"/>
    <cellStyle name="Input 17 5 3 2" xfId="38218" xr:uid="{906759AC-9000-4726-8C9E-E21F7CC68668}"/>
    <cellStyle name="Input 17 5 4" xfId="19253" xr:uid="{EA4C3D82-5DD9-4F8B-9E85-06518A81AF29}"/>
    <cellStyle name="Input 17 5 4 2" xfId="43083" xr:uid="{5279F74E-18DE-43B2-B21C-386DAD604148}"/>
    <cellStyle name="Input 17 5 5" xfId="28651" xr:uid="{E24A9A95-CA86-49FE-883C-26096F9CE53B}"/>
    <cellStyle name="Input 17 6" xfId="4817" xr:uid="{49B7B4B1-525B-4D47-BA2A-7D930E076EAE}"/>
    <cellStyle name="Input 17 6 2" xfId="10196" xr:uid="{F6BCF696-F7B2-4BEC-B5F0-F9D8076D50D9}"/>
    <cellStyle name="Input 17 6 2 2" xfId="34366" xr:uid="{DD1C43F6-3551-44C4-81FC-0400D50592F2}"/>
    <cellStyle name="Input 17 6 3" xfId="15070" xr:uid="{28EE5C67-7075-4CF1-9CE2-848ED2CDC67C}"/>
    <cellStyle name="Input 17 6 3 2" xfId="39100" xr:uid="{D50B70B7-740F-4DBD-960B-7021D200E126}"/>
    <cellStyle name="Input 17 6 4" xfId="19299" xr:uid="{91D325BD-7B8C-4B22-BCA2-487D4A7ED231}"/>
    <cellStyle name="Input 17 6 4 2" xfId="43129" xr:uid="{BBC285C7-EF29-42FD-AB6E-C1E15DECC248}"/>
    <cellStyle name="Input 17 6 5" xfId="23950" xr:uid="{76520E08-F10F-44B6-B8FC-8FB09C2C6F5D}"/>
    <cellStyle name="Input 17 6 5 2" xfId="47716" xr:uid="{A5329318-6B05-4B71-B4B1-9C1D3C0B5284}"/>
    <cellStyle name="Input 17 6 6" xfId="29523" xr:uid="{E00D4916-6B6C-41C5-8CD4-09339C8D2765}"/>
    <cellStyle name="Input 17 7" xfId="4991" xr:uid="{A8DDC8F8-80E5-4499-AEE9-521DFDD46BB0}"/>
    <cellStyle name="Input 17 7 2" xfId="10370" xr:uid="{7EB622F2-D949-44A4-91EE-AC4C91DD2DD3}"/>
    <cellStyle name="Input 17 7 2 2" xfId="34470" xr:uid="{1F5271E8-9E26-41A8-A0F0-78C0452D2176}"/>
    <cellStyle name="Input 17 7 3" xfId="15174" xr:uid="{4893D7C7-A60E-4C5A-BB6E-58D7B84B483B}"/>
    <cellStyle name="Input 17 7 3 2" xfId="39204" xr:uid="{ECF0C5A0-658C-4BA6-8D6C-9E769DD3D841}"/>
    <cellStyle name="Input 17 7 4" xfId="19274" xr:uid="{7758E044-EFC1-4C33-8F02-76B9FB34183B}"/>
    <cellStyle name="Input 17 7 4 2" xfId="43104" xr:uid="{BE905377-71A6-4E1B-B326-72CB30A39C98}"/>
    <cellStyle name="Input 17 7 5" xfId="23925" xr:uid="{520DACC3-DBFE-4DF1-8A0A-1D13B6E438D4}"/>
    <cellStyle name="Input 17 7 5 2" xfId="47691" xr:uid="{957A3D92-C490-460B-8707-E79BBD437B6E}"/>
    <cellStyle name="Input 17 7 6" xfId="29624" xr:uid="{2E54BAB2-1FA0-45F0-BAAE-909087CB1AF1}"/>
    <cellStyle name="Input 17 8" xfId="5804" xr:uid="{FF4BE66F-6756-4BD6-98A8-3DC824002194}"/>
    <cellStyle name="Input 17 8 2" xfId="11183" xr:uid="{175081A5-3BFC-44CE-B399-D60494CDB8EC}"/>
    <cellStyle name="Input 17 8 2 2" xfId="35220" xr:uid="{E406EC10-D145-4370-ACE3-B4494C5EBDD3}"/>
    <cellStyle name="Input 17 8 3" xfId="15924" xr:uid="{76EE5304-2629-4B8D-A375-06548640EE53}"/>
    <cellStyle name="Input 17 8 3 2" xfId="39954" xr:uid="{6EAE5976-5C96-4BB7-BCDB-63CF5963A52D}"/>
    <cellStyle name="Input 17 8 4" xfId="19285" xr:uid="{97CEB5D8-AFA8-415F-AA04-ED546D811E97}"/>
    <cellStyle name="Input 17 8 4 2" xfId="43115" xr:uid="{E9715A2B-CD8A-441D-8BAF-29246D5FE862}"/>
    <cellStyle name="Input 17 8 5" xfId="23936" xr:uid="{B8776C9E-7BEA-4ED0-A8DC-F25C82CB0CE8}"/>
    <cellStyle name="Input 17 8 5 2" xfId="47702" xr:uid="{E1D16B92-5DAF-4F9D-8A12-D395FD4BF51A}"/>
    <cellStyle name="Input 17 8 6" xfId="30365" xr:uid="{C67D4084-78C0-4FDC-8986-173028E4D9FF}"/>
    <cellStyle name="Input 17 9" xfId="8310" xr:uid="{6E4D0B2E-716B-4C90-AC31-5B6D6E6E58EC}"/>
    <cellStyle name="Input 17 9 2" xfId="19413" xr:uid="{FF3E94B9-EF2C-4F90-B7D4-7D6C9EE6340C}"/>
    <cellStyle name="Input 17 9 2 2" xfId="43241" xr:uid="{9AED7ED3-B99F-45F0-AF6A-B8E2886673CD}"/>
    <cellStyle name="Input 17 9 3" xfId="24050" xr:uid="{C12672F0-3B1C-494A-B33B-92B99C9A799B}"/>
    <cellStyle name="Input 17 9 3 2" xfId="47816" xr:uid="{0B59525F-1EDE-4DE3-8167-325563E2C7B8}"/>
    <cellStyle name="Input 17 9 4" xfId="32662" xr:uid="{EBD9FDF0-4614-49CC-B80E-963B9E5598A1}"/>
    <cellStyle name="Input 18" xfId="982" xr:uid="{00000000-0005-0000-0000-0000D6030000}"/>
    <cellStyle name="Input 18 10" xfId="8094" xr:uid="{776A3A7F-EADC-4419-ACCF-C2D665B30ECF}"/>
    <cellStyle name="Input 18 10 2" xfId="32573" xr:uid="{F02252CE-12DD-4C23-97C1-9C411910067D}"/>
    <cellStyle name="Input 18 11" xfId="18219" xr:uid="{F5ED60F4-7134-4FAD-99A2-5BA0407DD4F1}"/>
    <cellStyle name="Input 18 11 2" xfId="42200" xr:uid="{6BC241EB-27B6-4864-AAF0-7DF6B121B79A}"/>
    <cellStyle name="Input 18 12" xfId="2860" xr:uid="{C39A31CB-C80F-4EA4-AADE-26A932972E15}"/>
    <cellStyle name="Input 18 13" xfId="2526" xr:uid="{0CE136E3-B60F-4D48-9A9C-36AF950DEDAC}"/>
    <cellStyle name="Input 18 2" xfId="2037" xr:uid="{4092A38B-3298-4981-BFBD-1F5D0C989B6D}"/>
    <cellStyle name="Input 18 2 10" xfId="13508" xr:uid="{0E6C89EE-4271-45E6-B7CB-A08688C56F48}"/>
    <cellStyle name="Input 18 2 10 2" xfId="37538" xr:uid="{DF01960C-91E0-44AE-9958-6C7CB0AB4F5F}"/>
    <cellStyle name="Input 18 2 11" xfId="18480" xr:uid="{1BF598AF-08F4-4E8A-A38B-0827A15D973D}"/>
    <cellStyle name="Input 18 2 11 2" xfId="42322" xr:uid="{369E87F6-C07A-405D-967B-7D70547C8D59}"/>
    <cellStyle name="Input 18 2 12" xfId="23226" xr:uid="{68BD0D1D-1232-4518-B5B9-277B6B3CD33A}"/>
    <cellStyle name="Input 18 2 12 2" xfId="46995" xr:uid="{04093F04-2F0D-4447-8C8E-A32D74CF5309}"/>
    <cellStyle name="Input 18 2 13" xfId="3199" xr:uid="{F86B478D-5636-457D-B8B5-28093A81E6D9}"/>
    <cellStyle name="Input 18 2 14" xfId="27978" xr:uid="{BD86BFDE-095E-48DE-838D-352E47CAA98D}"/>
    <cellStyle name="Input 18 2 2" xfId="2384" xr:uid="{682F61B3-53B6-4026-9353-175995687E02}"/>
    <cellStyle name="Input 18 2 2 10" xfId="23469" xr:uid="{94BFEE64-35EF-4155-9D15-AB4DB8D88EB7}"/>
    <cellStyle name="Input 18 2 2 10 2" xfId="47235" xr:uid="{7C54DB9A-2320-4980-9214-8079D55238CE}"/>
    <cellStyle name="Input 18 2 2 11" xfId="3483" xr:uid="{84D53093-0ED8-4304-ACA6-371C1DFA6C54}"/>
    <cellStyle name="Input 18 2 2 12" xfId="28249" xr:uid="{CE830624-8026-4D2B-81F0-5FC492A4B297}"/>
    <cellStyle name="Input 18 2 2 2" xfId="4286" xr:uid="{9399BC6B-22FC-4129-8874-25AE6A1DB7F0}"/>
    <cellStyle name="Input 18 2 2 2 2" xfId="9666" xr:uid="{2B29C162-775A-4656-8528-537AC9EF7466}"/>
    <cellStyle name="Input 18 2 2 2 2 2" xfId="33878" xr:uid="{89322373-7261-4571-BD1C-9FF5DA7A85B0}"/>
    <cellStyle name="Input 18 2 2 2 3" xfId="14581" xr:uid="{F5494700-51B4-4666-8067-397AA234637D}"/>
    <cellStyle name="Input 18 2 2 2 3 2" xfId="38611" xr:uid="{CD6DC49B-9B05-4108-8D8E-9FEAC8C9B9C8}"/>
    <cellStyle name="Input 18 2 2 2 4" xfId="19815" xr:uid="{975A808F-B2EA-4FD8-9EC7-5FBA23D7FB31}"/>
    <cellStyle name="Input 18 2 2 2 4 2" xfId="43638" xr:uid="{7B2F5247-3BEA-407D-86B6-1B25604C8DD0}"/>
    <cellStyle name="Input 18 2 2 2 5" xfId="24447" xr:uid="{A1C5955B-F2E1-4F3D-AC3B-38D99B0318D4}"/>
    <cellStyle name="Input 18 2 2 2 5 2" xfId="48213" xr:uid="{8078624B-B60B-440E-8F34-95F86B3EF505}"/>
    <cellStyle name="Input 18 2 2 2 6" xfId="29039" xr:uid="{B7C8B03F-0E61-4F0E-9352-E716E51E9A98}"/>
    <cellStyle name="Input 18 2 2 3" xfId="5392" xr:uid="{E6BDE41F-3D29-45A2-8A35-B1182532FEFD}"/>
    <cellStyle name="Input 18 2 2 3 2" xfId="10771" xr:uid="{9C0872B0-8E36-4B85-BDE2-9B39A497D929}"/>
    <cellStyle name="Input 18 2 2 3 2 2" xfId="34808" xr:uid="{E1A9CBA9-87B6-4650-AB29-C2CF18721EBF}"/>
    <cellStyle name="Input 18 2 2 3 3" xfId="15512" xr:uid="{B69E7D14-F5CE-4EB6-B302-2CD5C1368497}"/>
    <cellStyle name="Input 18 2 2 3 3 2" xfId="39542" xr:uid="{FAEE7437-3007-4940-87E2-CCD102610EEC}"/>
    <cellStyle name="Input 18 2 2 3 4" xfId="20560" xr:uid="{370A6873-E27E-4826-80E1-5EF677E267DF}"/>
    <cellStyle name="Input 18 2 2 3 4 2" xfId="44372" xr:uid="{49986E8D-69A3-4F1E-AB08-F505C2CF45C0}"/>
    <cellStyle name="Input 18 2 2 3 5" xfId="25181" xr:uid="{CBC94033-1E72-41E0-B131-2B6A7F628B9B}"/>
    <cellStyle name="Input 18 2 2 3 5 2" xfId="48947" xr:uid="{16F596EA-6B60-4758-895A-CCEC4B4C8908}"/>
    <cellStyle name="Input 18 2 2 3 6" xfId="29957" xr:uid="{C14543DA-27E4-477C-A5D9-C16631AC1F2A}"/>
    <cellStyle name="Input 18 2 2 4" xfId="6173" xr:uid="{46FB34DE-8BF7-4D23-A0AA-BD096126ECFA}"/>
    <cellStyle name="Input 18 2 2 4 2" xfId="11552" xr:uid="{852958B7-265A-4FC4-B358-3A973931C05C}"/>
    <cellStyle name="Input 18 2 2 4 2 2" xfId="35586" xr:uid="{4986969B-AE98-42E0-A37A-A2817FC73554}"/>
    <cellStyle name="Input 18 2 2 4 3" xfId="16290" xr:uid="{9BA1D7DD-B4CE-486B-8E16-20D8E672F502}"/>
    <cellStyle name="Input 18 2 2 4 3 2" xfId="40320" xr:uid="{21C63105-9E5C-4AFB-AFCE-B1ABC46C7F86}"/>
    <cellStyle name="Input 18 2 2 4 4" xfId="21296" xr:uid="{B9C11FBB-4B3B-4380-B764-FB85933B02AD}"/>
    <cellStyle name="Input 18 2 2 4 4 2" xfId="45099" xr:uid="{D9B2D376-C573-4D14-963C-577F1A007B2C}"/>
    <cellStyle name="Input 18 2 2 4 5" xfId="25908" xr:uid="{09520C54-2E25-4C74-A1EC-F947A1A2369F}"/>
    <cellStyle name="Input 18 2 2 4 5 2" xfId="49674" xr:uid="{AAD4D0C9-2DF8-4957-B36B-5687F02149DC}"/>
    <cellStyle name="Input 18 2 2 4 6" xfId="30726" xr:uid="{88341DF4-D8DD-4ABE-AB2B-09F079715DB3}"/>
    <cellStyle name="Input 18 2 2 5" xfId="6912" xr:uid="{419A3131-D103-4C0A-99DE-D5CD96B8C69A}"/>
    <cellStyle name="Input 18 2 2 5 2" xfId="12291" xr:uid="{B1A5841A-0183-418D-BA00-193EF9F1233E}"/>
    <cellStyle name="Input 18 2 2 5 2 2" xfId="36323" xr:uid="{B6FD15DB-B2FC-42A9-8A60-66EEE47A66A3}"/>
    <cellStyle name="Input 18 2 2 5 3" xfId="17027" xr:uid="{212541C2-6025-4958-A757-4BB40546ABAE}"/>
    <cellStyle name="Input 18 2 2 5 3 2" xfId="41057" xr:uid="{7A03EBA7-F6BF-4160-847A-F8D0BC8EFF1A}"/>
    <cellStyle name="Input 18 2 2 5 4" xfId="22032" xr:uid="{D4FAF02A-66D3-489F-88B2-2119C69D885F}"/>
    <cellStyle name="Input 18 2 2 5 4 2" xfId="45826" xr:uid="{B24AAEB3-82A1-4E61-AA15-B9C484F57863}"/>
    <cellStyle name="Input 18 2 2 5 5" xfId="26635" xr:uid="{156BB432-F3F5-478B-8CB0-DB4DE8BF0A30}"/>
    <cellStyle name="Input 18 2 2 5 5 2" xfId="50401" xr:uid="{07FAB2F1-7619-49AA-A026-188478D6BA1F}"/>
    <cellStyle name="Input 18 2 2 5 6" xfId="31454" xr:uid="{4A600C0A-F915-4539-A1F7-A9ED10D757A3}"/>
    <cellStyle name="Input 18 2 2 6" xfId="7645" xr:uid="{0312FE55-5446-4A62-B99D-A3EC2EE9B743}"/>
    <cellStyle name="Input 18 2 2 6 2" xfId="13024" xr:uid="{F449B599-F148-4DFA-A61B-C3BEF911FD34}"/>
    <cellStyle name="Input 18 2 2 6 2 2" xfId="37054" xr:uid="{D73C049D-A2DD-48AD-84E0-41A002E8792A}"/>
    <cellStyle name="Input 18 2 2 6 3" xfId="17758" xr:uid="{FE6EA8FE-4E5F-448F-AF60-1E6D06A6CFD8}"/>
    <cellStyle name="Input 18 2 2 6 3 2" xfId="41788" xr:uid="{9D2218F7-FA42-442D-B321-6E6533257D40}"/>
    <cellStyle name="Input 18 2 2 6 4" xfId="22763" xr:uid="{6D5938FB-0884-4511-8A3E-BD4E6BC9FF3D}"/>
    <cellStyle name="Input 18 2 2 6 4 2" xfId="46548" xr:uid="{658047A8-A64D-4F86-8937-2DAA159EC9BA}"/>
    <cellStyle name="Input 18 2 2 6 5" xfId="27357" xr:uid="{3B3A9206-686B-4704-BAE8-418C02CE0C4E}"/>
    <cellStyle name="Input 18 2 2 6 5 2" xfId="51123" xr:uid="{F61733BF-21EF-4A96-A9EE-77B7D31C1448}"/>
    <cellStyle name="Input 18 2 2 6 6" xfId="32176" xr:uid="{75D3D828-AE9F-4AF9-BF34-8DD710A346E3}"/>
    <cellStyle name="Input 18 2 2 7" xfId="8865" xr:uid="{806B5126-2587-450E-8BC7-B986B1CF83CE}"/>
    <cellStyle name="Input 18 2 2 7 2" xfId="33079" xr:uid="{009C990F-293B-4389-A386-41C1463AAAE7}"/>
    <cellStyle name="Input 18 2 2 8" xfId="13782" xr:uid="{3BD52B1A-2AF5-4A55-80EC-615BF087F869}"/>
    <cellStyle name="Input 18 2 2 8 2" xfId="37812" xr:uid="{EB812002-A4E1-49CD-81FE-71141BEA8023}"/>
    <cellStyle name="Input 18 2 2 9" xfId="18756" xr:uid="{F8AD41A7-7DC4-42C4-AA05-917FD528F3ED}"/>
    <cellStyle name="Input 18 2 2 9 2" xfId="42593" xr:uid="{2513F084-4521-4F04-A0D2-451C151FCDC6}"/>
    <cellStyle name="Input 18 2 3" xfId="3707" xr:uid="{2711470D-E836-4AED-A612-CC8AC05995ED}"/>
    <cellStyle name="Input 18 2 3 10" xfId="23665" xr:uid="{0E7A8A89-A026-40E0-BFB0-77469D85706E}"/>
    <cellStyle name="Input 18 2 3 10 2" xfId="47431" xr:uid="{681F8EF0-1B9F-4A6E-A5CC-3460F93F27F7}"/>
    <cellStyle name="Input 18 2 3 11" xfId="28470" xr:uid="{A350FBEC-AD09-4869-A6C3-FB5B640C14C8}"/>
    <cellStyle name="Input 18 2 3 2" xfId="4510" xr:uid="{326EFDE4-C9BC-4876-B0C0-BBA171B721AC}"/>
    <cellStyle name="Input 18 2 3 2 2" xfId="9890" xr:uid="{2832E00B-17A1-4C1A-9BDB-56996E1258DD}"/>
    <cellStyle name="Input 18 2 3 2 2 2" xfId="34102" xr:uid="{5D8DD07D-6B73-4A46-A3BC-C17469C62FC3}"/>
    <cellStyle name="Input 18 2 3 2 3" xfId="14805" xr:uid="{E81236E2-54E0-432C-BCEE-C09D4CFFB761}"/>
    <cellStyle name="Input 18 2 3 2 3 2" xfId="38835" xr:uid="{36428675-2FC2-409F-88E7-AFFA7C3A3342}"/>
    <cellStyle name="Input 18 2 3 2 4" xfId="20039" xr:uid="{31D33ADC-0969-4C5B-ADB5-B999B27EFECD}"/>
    <cellStyle name="Input 18 2 3 2 4 2" xfId="43859" xr:uid="{029DE9FF-EF0D-4490-8C79-1729E3356E2C}"/>
    <cellStyle name="Input 18 2 3 2 5" xfId="24668" xr:uid="{CCB3FF5A-9B26-4B18-9AA1-CC9ABA019F00}"/>
    <cellStyle name="Input 18 2 3 2 5 2" xfId="48434" xr:uid="{92686AAE-41AF-40D0-8B5F-3C9DE40917C8}"/>
    <cellStyle name="Input 18 2 3 2 6" xfId="29260" xr:uid="{40B44358-D3AF-4525-A3E1-D93CE2541674}"/>
    <cellStyle name="Input 18 2 3 3" xfId="5616" xr:uid="{04C5B6F1-B588-4C7D-A6BA-46C0BD959FB1}"/>
    <cellStyle name="Input 18 2 3 3 2" xfId="10995" xr:uid="{7A5A0D96-84D9-41FF-8B10-0BE9C386464D}"/>
    <cellStyle name="Input 18 2 3 3 2 2" xfId="35032" xr:uid="{1419F92D-1AA2-49CA-A70D-7A8D14754C0D}"/>
    <cellStyle name="Input 18 2 3 3 3" xfId="15736" xr:uid="{E4B36C27-FA90-44C8-83AC-AFD562AF161C}"/>
    <cellStyle name="Input 18 2 3 3 3 2" xfId="39766" xr:uid="{7502E0AF-62BF-4A6B-9865-952CAAEB70BB}"/>
    <cellStyle name="Input 18 2 3 3 4" xfId="20784" xr:uid="{558CC8FB-1242-4CCD-962C-ADAACC492420}"/>
    <cellStyle name="Input 18 2 3 3 4 2" xfId="44593" xr:uid="{A350E058-3AC8-4537-8E47-F1DAA51334BB}"/>
    <cellStyle name="Input 18 2 3 3 5" xfId="25402" xr:uid="{2F254A73-FD9C-4C91-938F-400CBE46FD95}"/>
    <cellStyle name="Input 18 2 3 3 5 2" xfId="49168" xr:uid="{F4A915B4-DA5A-4408-8C90-B4571BE8F728}"/>
    <cellStyle name="Input 18 2 3 3 6" xfId="30178" xr:uid="{C79D418C-7C16-49C9-96AA-94FFFBEB4E7E}"/>
    <cellStyle name="Input 18 2 3 4" xfId="6397" xr:uid="{0C2D6CF0-29FA-4EFC-9C29-362430DD733C}"/>
    <cellStyle name="Input 18 2 3 4 2" xfId="11776" xr:uid="{828004A8-DE3C-4035-BCE1-A0D50FDD99D7}"/>
    <cellStyle name="Input 18 2 3 4 2 2" xfId="35810" xr:uid="{FCEBB389-1F9C-480F-8B1A-0D18066361E3}"/>
    <cellStyle name="Input 18 2 3 4 3" xfId="16514" xr:uid="{1D9F1F49-C079-415D-B1B5-FE4E7EF168A0}"/>
    <cellStyle name="Input 18 2 3 4 3 2" xfId="40544" xr:uid="{341489E2-EB19-488C-A9F3-1D07D37EAA85}"/>
    <cellStyle name="Input 18 2 3 4 4" xfId="21520" xr:uid="{E85AC7EA-8E8A-497B-AAAE-FE3F16A3BEF1}"/>
    <cellStyle name="Input 18 2 3 4 4 2" xfId="45320" xr:uid="{1CAE0082-AC2E-4563-B7E7-59A2950354C8}"/>
    <cellStyle name="Input 18 2 3 4 5" xfId="26129" xr:uid="{89BC4B4E-EFDC-4B29-A184-D70FD703A8FE}"/>
    <cellStyle name="Input 18 2 3 4 5 2" xfId="49895" xr:uid="{120DE204-9490-465F-A82E-9C296D8684C1}"/>
    <cellStyle name="Input 18 2 3 4 6" xfId="30947" xr:uid="{A87ED85C-85B1-4A55-B801-3F21E3A2E9FE}"/>
    <cellStyle name="Input 18 2 3 5" xfId="7136" xr:uid="{20FE6D00-3FF5-4FA8-950D-1C21B0FFA0EA}"/>
    <cellStyle name="Input 18 2 3 5 2" xfId="12515" xr:uid="{4D7E30B9-1D63-420C-9E6C-BF4CE666273C}"/>
    <cellStyle name="Input 18 2 3 5 2 2" xfId="36547" xr:uid="{9D6C919A-8B96-400C-9415-F17EB9331916}"/>
    <cellStyle name="Input 18 2 3 5 3" xfId="17251" xr:uid="{40543D73-B7B2-43E4-A448-F24D7A0BE95E}"/>
    <cellStyle name="Input 18 2 3 5 3 2" xfId="41281" xr:uid="{2C479826-F474-4B49-BF27-1EDE48152203}"/>
    <cellStyle name="Input 18 2 3 5 4" xfId="22256" xr:uid="{83A49B84-46E3-4E57-8F21-A5A0437357CA}"/>
    <cellStyle name="Input 18 2 3 5 4 2" xfId="46047" xr:uid="{6822F0BE-DCD8-481E-BE26-968172E0ABAF}"/>
    <cellStyle name="Input 18 2 3 5 5" xfId="26856" xr:uid="{3F8CB766-4940-4F91-ABBD-40724E1B618A}"/>
    <cellStyle name="Input 18 2 3 5 5 2" xfId="50622" xr:uid="{9FA5CEC3-91A4-422E-BA09-14B9BA371BFC}"/>
    <cellStyle name="Input 18 2 3 5 6" xfId="31675" xr:uid="{15BBFCCF-0FFE-4528-8C3F-1CD02E449C5E}"/>
    <cellStyle name="Input 18 2 3 6" xfId="7869" xr:uid="{712A50EC-FE10-4C20-B741-913AD6518E7B}"/>
    <cellStyle name="Input 18 2 3 6 2" xfId="13248" xr:uid="{B2D4D0D9-F38D-4717-9E48-A888C30E89BB}"/>
    <cellStyle name="Input 18 2 3 6 2 2" xfId="37278" xr:uid="{7CEB5D30-E325-4CF6-B1C2-A6B5443E5FB2}"/>
    <cellStyle name="Input 18 2 3 6 3" xfId="17982" xr:uid="{80CF127F-A7DB-4F17-AC44-59EE15DC2A9D}"/>
    <cellStyle name="Input 18 2 3 6 3 2" xfId="42012" xr:uid="{08FB4C81-484B-42F8-92D4-6BF55980AA95}"/>
    <cellStyle name="Input 18 2 3 6 4" xfId="22987" xr:uid="{3CF8D19E-5CE7-44A2-953E-FAD7409D5CA5}"/>
    <cellStyle name="Input 18 2 3 6 4 2" xfId="46769" xr:uid="{0BE0FBB7-9636-4B1C-9B61-3735E8E797A7}"/>
    <cellStyle name="Input 18 2 3 6 5" xfId="27578" xr:uid="{C3C4431E-420F-473C-9B96-FBC9A8418624}"/>
    <cellStyle name="Input 18 2 3 6 5 2" xfId="51344" xr:uid="{B315A44D-4E7F-4629-A1E1-E8A7B53A1C14}"/>
    <cellStyle name="Input 18 2 3 6 6" xfId="32397" xr:uid="{2950A261-C24F-45F3-9EBD-71F15752EE8D}"/>
    <cellStyle name="Input 18 2 3 7" xfId="9089" xr:uid="{84371976-8AD0-4DFB-A6A5-858C0EB0DFF5}"/>
    <cellStyle name="Input 18 2 3 7 2" xfId="33303" xr:uid="{1E041776-7326-4076-85AE-3842FC631F9C}"/>
    <cellStyle name="Input 18 2 3 8" xfId="14006" xr:uid="{3CD14EA0-0C11-4CB8-A4F7-65D9EB78FC67}"/>
    <cellStyle name="Input 18 2 3 8 2" xfId="38036" xr:uid="{66C234C1-3D26-4A67-A19F-859B8A81B65B}"/>
    <cellStyle name="Input 18 2 3 9" xfId="18980" xr:uid="{947AFFDD-6173-4379-9270-69FA79099567}"/>
    <cellStyle name="Input 18 2 3 9 2" xfId="42814" xr:uid="{9BA549EB-5038-42FC-9B8A-E8EEF0FC13CE}"/>
    <cellStyle name="Input 18 2 4" xfId="4010" xr:uid="{F8C4294D-A250-4F0A-90DE-3D1704353E27}"/>
    <cellStyle name="Input 18 2 4 2" xfId="9390" xr:uid="{10FFD67F-D470-478C-9F9A-753EBAAA330B}"/>
    <cellStyle name="Input 18 2 4 2 2" xfId="33604" xr:uid="{4C9F3BC5-461A-4B3F-84E9-7D2BDEEA539B}"/>
    <cellStyle name="Input 18 2 4 3" xfId="14307" xr:uid="{73308EB7-71B0-493D-B127-4B862C72BA34}"/>
    <cellStyle name="Input 18 2 4 3 2" xfId="38337" xr:uid="{B28A7081-DEB7-4C5E-A3A8-9DA1F5FB7D41}"/>
    <cellStyle name="Input 18 2 4 4" xfId="19539" xr:uid="{D4B8EE62-D323-467A-997C-50FD1381610C}"/>
    <cellStyle name="Input 18 2 4 4 2" xfId="43365" xr:uid="{7F8EA51B-1B72-49B5-9157-B7B641B04CA0}"/>
    <cellStyle name="Input 18 2 4 5" xfId="24174" xr:uid="{5E308E51-B28F-4A97-9674-35E8DC36C2D1}"/>
    <cellStyle name="Input 18 2 4 5 2" xfId="47940" xr:uid="{7BF784F7-2054-4D93-8DC5-6253B3D768F6}"/>
    <cellStyle name="Input 18 2 4 6" xfId="28768" xr:uid="{5E7BED62-1A93-407A-AFC6-F745DF8185DE}"/>
    <cellStyle name="Input 18 2 5" xfId="5115" xr:uid="{46D35CC8-00A0-47BF-9E39-963601F2072F}"/>
    <cellStyle name="Input 18 2 5 2" xfId="10494" xr:uid="{B0900610-FD5C-43FB-A717-CD78B4104BCB}"/>
    <cellStyle name="Input 18 2 5 2 2" xfId="34533" xr:uid="{C7ACE6E8-5AC5-4C5C-ACE9-47E90BCD9537}"/>
    <cellStyle name="Input 18 2 5 3" xfId="15237" xr:uid="{524C9129-A45F-459C-AFC8-8904B22A08BD}"/>
    <cellStyle name="Input 18 2 5 3 2" xfId="39267" xr:uid="{F7F8784C-8869-4A59-8159-12ACE604107F}"/>
    <cellStyle name="Input 18 2 5 4" xfId="20285" xr:uid="{145D50E4-BE72-4C89-BAD7-32A4FDA50D3F}"/>
    <cellStyle name="Input 18 2 5 4 2" xfId="44100" xr:uid="{868D563C-C2D7-44DB-B78E-986FD25B005B}"/>
    <cellStyle name="Input 18 2 5 5" xfId="24909" xr:uid="{ABAF85C6-1FCD-45FA-A30B-A9F00520ECC7}"/>
    <cellStyle name="Input 18 2 5 5 2" xfId="48675" xr:uid="{004FE6B8-8B95-409A-833D-BAA9897904EE}"/>
    <cellStyle name="Input 18 2 5 6" xfId="29685" xr:uid="{AFF4DA8B-E50E-4076-9C40-8A75166269D9}"/>
    <cellStyle name="Input 18 2 6" xfId="5896" xr:uid="{64382B33-7F66-4606-8356-9A3B6FE0EB6F}"/>
    <cellStyle name="Input 18 2 6 2" xfId="11275" xr:uid="{993A4C55-469E-4C11-9CD6-B694BBA0F50A}"/>
    <cellStyle name="Input 18 2 6 2 2" xfId="35311" xr:uid="{E37823FC-7074-4CE5-A721-D628C14869B1}"/>
    <cellStyle name="Input 18 2 6 3" xfId="16015" xr:uid="{47F41615-CFAC-4702-9769-EB9DB3AEA34B}"/>
    <cellStyle name="Input 18 2 6 3 2" xfId="40045" xr:uid="{E7FE6D6C-4DB2-4148-A4B9-899AA0142E5E}"/>
    <cellStyle name="Input 18 2 6 4" xfId="21022" xr:uid="{CEBB09C1-C20C-41F7-AC36-6A659E7B14FE}"/>
    <cellStyle name="Input 18 2 6 4 2" xfId="44828" xr:uid="{BB3A1D19-2A88-45A6-A373-A5E020537732}"/>
    <cellStyle name="Input 18 2 6 5" xfId="25637" xr:uid="{40F490FA-AF26-4161-9A2C-2C8F65533870}"/>
    <cellStyle name="Input 18 2 6 5 2" xfId="49403" xr:uid="{FD94E4E7-A961-4856-BBDF-0B6349A145C0}"/>
    <cellStyle name="Input 18 2 6 6" xfId="30454" xr:uid="{3180BD86-65A2-460E-A9E3-19C4E87B2B26}"/>
    <cellStyle name="Input 18 2 7" xfId="6636" xr:uid="{74F21E5A-3C52-4212-8153-392204CB0F59}"/>
    <cellStyle name="Input 18 2 7 2" xfId="12015" xr:uid="{F3A430C8-59E8-4DBD-AB68-ABBE060138B2}"/>
    <cellStyle name="Input 18 2 7 2 2" xfId="36049" xr:uid="{C4B9385D-F500-4A73-AADC-57FE183FFAE5}"/>
    <cellStyle name="Input 18 2 7 3" xfId="16753" xr:uid="{32063966-8682-45E5-A5A2-6BE6B13DD65B}"/>
    <cellStyle name="Input 18 2 7 3 2" xfId="40783" xr:uid="{725F9722-DFAD-46ED-976B-BC1300AF7966}"/>
    <cellStyle name="Input 18 2 7 4" xfId="21758" xr:uid="{64962029-C614-42DA-8733-C83128576603}"/>
    <cellStyle name="Input 18 2 7 4 2" xfId="45555" xr:uid="{A5876201-F2BD-4639-B9FE-0CF481DA91A9}"/>
    <cellStyle name="Input 18 2 7 5" xfId="26364" xr:uid="{32381ADF-71FC-4561-A161-F03CE9EEE95A}"/>
    <cellStyle name="Input 18 2 7 5 2" xfId="50130" xr:uid="{58B4C5AA-8983-4232-A5E8-0969022BA606}"/>
    <cellStyle name="Input 18 2 7 6" xfId="31183" xr:uid="{E0992FBA-C505-4C97-8CD3-82AE470F6158}"/>
    <cellStyle name="Input 18 2 8" xfId="7369" xr:uid="{4BD86B1A-D917-458C-8370-91C8B431D4C6}"/>
    <cellStyle name="Input 18 2 8 2" xfId="12748" xr:uid="{90BA2670-0246-4A69-BD41-DB7BBDD0E53D}"/>
    <cellStyle name="Input 18 2 8 2 2" xfId="36780" xr:uid="{9568722E-2267-436C-B288-418F725FF876}"/>
    <cellStyle name="Input 18 2 8 3" xfId="17484" xr:uid="{0813F6A7-8BDC-45BA-BB23-D36DD2C12000}"/>
    <cellStyle name="Input 18 2 8 3 2" xfId="41514" xr:uid="{6BDA34AA-686F-4A73-AED2-63867A0935C6}"/>
    <cellStyle name="Input 18 2 8 4" xfId="22489" xr:uid="{08B867CC-AFB5-4BF8-B8D5-07942E6977C4}"/>
    <cellStyle name="Input 18 2 8 4 2" xfId="46277" xr:uid="{70F60E31-2394-4CDD-9C90-00391AA44304}"/>
    <cellStyle name="Input 18 2 8 5" xfId="27086" xr:uid="{ACAEEF7A-443E-4384-A30A-EF64C53BF97F}"/>
    <cellStyle name="Input 18 2 8 5 2" xfId="50852" xr:uid="{79CE742C-EED8-4F15-9ACD-53B6571A12F9}"/>
    <cellStyle name="Input 18 2 8 6" xfId="31905" xr:uid="{4CB92779-2F64-4D41-AF6F-F6A04BED370D}"/>
    <cellStyle name="Input 18 2 9" xfId="8586" xr:uid="{64F8C960-6C32-417E-B77E-3AE42F83BD62}"/>
    <cellStyle name="Input 18 2 9 2" xfId="32802" xr:uid="{9EC2F9BA-0DE7-4F91-8703-90725E2F44CB}"/>
    <cellStyle name="Input 18 3" xfId="1808" xr:uid="{941E7F7E-DED6-4B42-9CBA-FB33583327A5}"/>
    <cellStyle name="Input 18 3 10" xfId="13547" xr:uid="{3E628D4A-CA3B-4439-A3A7-6EAA4BAA5BC0}"/>
    <cellStyle name="Input 18 3 10 2" xfId="37577" xr:uid="{54C7583F-264E-4412-B9BD-6CE958DBD9B6}"/>
    <cellStyle name="Input 18 3 11" xfId="18519" xr:uid="{7B451B76-F2D4-498C-BE19-8FEAE0FAA9C9}"/>
    <cellStyle name="Input 18 3 11 2" xfId="42361" xr:uid="{190F0686-D663-4B4C-9074-C5EBF95FA500}"/>
    <cellStyle name="Input 18 3 12" xfId="23263" xr:uid="{7BEF3F6B-E49A-419C-A373-560B65F54F90}"/>
    <cellStyle name="Input 18 3 12 2" xfId="47032" xr:uid="{E537A66D-A214-404B-A5CC-29AA6BCD2D43}"/>
    <cellStyle name="Input 18 3 13" xfId="3238" xr:uid="{6A847321-DA39-4E52-8F46-172A1CE529B5}"/>
    <cellStyle name="Input 18 3 14" xfId="28017" xr:uid="{9C4BD931-5D68-4ABE-AD53-E8109C81891A}"/>
    <cellStyle name="Input 18 3 2" xfId="3522" xr:uid="{791AF8CD-C201-4709-8C88-A2331963F163}"/>
    <cellStyle name="Input 18 3 2 10" xfId="23506" xr:uid="{DD45D48A-BC13-4970-B204-6D2B54933E0F}"/>
    <cellStyle name="Input 18 3 2 10 2" xfId="47272" xr:uid="{8E1FA218-8C6F-4287-8B59-9450E5171B89}"/>
    <cellStyle name="Input 18 3 2 11" xfId="28288" xr:uid="{FFA71912-E261-484B-85D9-3C3C9EEB5F35}"/>
    <cellStyle name="Input 18 3 2 2" xfId="4325" xr:uid="{EDE18D7B-6A00-426A-9F8B-1E1457CDC094}"/>
    <cellStyle name="Input 18 3 2 2 2" xfId="9705" xr:uid="{1E93F87E-F486-4ECF-BDD8-2E181A27A5FC}"/>
    <cellStyle name="Input 18 3 2 2 2 2" xfId="33917" xr:uid="{BB25166D-45AF-47ED-8B84-11E9FDE1DA56}"/>
    <cellStyle name="Input 18 3 2 2 3" xfId="14620" xr:uid="{C3F2A7DB-865B-4C67-AFCD-F26E0E1E0E7B}"/>
    <cellStyle name="Input 18 3 2 2 3 2" xfId="38650" xr:uid="{CAD1EF75-2833-42AE-A9A2-D518AEC9D061}"/>
    <cellStyle name="Input 18 3 2 2 4" xfId="19854" xr:uid="{2B72BD59-458E-4FD2-A0A4-E3DB14504CF7}"/>
    <cellStyle name="Input 18 3 2 2 4 2" xfId="43677" xr:uid="{CEB44CC2-DE64-4814-983A-B140F85548D5}"/>
    <cellStyle name="Input 18 3 2 2 5" xfId="24486" xr:uid="{6B6F7E03-3843-49B2-9A07-6D7A5B619997}"/>
    <cellStyle name="Input 18 3 2 2 5 2" xfId="48252" xr:uid="{F91466EA-53D4-42CA-AAC8-BECFF8369FCD}"/>
    <cellStyle name="Input 18 3 2 2 6" xfId="29078" xr:uid="{F7F99144-1F6F-4F02-AD43-88A6256E678D}"/>
    <cellStyle name="Input 18 3 2 3" xfId="5431" xr:uid="{E6433DDB-0ED2-4026-84D1-246DDC06A0E0}"/>
    <cellStyle name="Input 18 3 2 3 2" xfId="10810" xr:uid="{C19D794F-0358-41A5-BCE9-019706F6D5F6}"/>
    <cellStyle name="Input 18 3 2 3 2 2" xfId="34847" xr:uid="{566C1F6B-8AA9-4472-8465-1BFEFBF378F1}"/>
    <cellStyle name="Input 18 3 2 3 3" xfId="15551" xr:uid="{BD57E35C-B927-41EC-A7A0-F1EB19A4B5A0}"/>
    <cellStyle name="Input 18 3 2 3 3 2" xfId="39581" xr:uid="{15E9C262-CEEF-4F20-A8E1-8A952D684A81}"/>
    <cellStyle name="Input 18 3 2 3 4" xfId="20599" xr:uid="{02885C5C-D024-4755-ABA9-E6E1AF017CD3}"/>
    <cellStyle name="Input 18 3 2 3 4 2" xfId="44411" xr:uid="{849561E3-CBB0-4611-AF63-87FB443F5580}"/>
    <cellStyle name="Input 18 3 2 3 5" xfId="25220" xr:uid="{D410E89C-26D4-4524-9089-79D2EDA29E33}"/>
    <cellStyle name="Input 18 3 2 3 5 2" xfId="48986" xr:uid="{342A4CEE-2969-4BEB-832B-9D2E49C4AD64}"/>
    <cellStyle name="Input 18 3 2 3 6" xfId="29996" xr:uid="{AB1BE633-D652-4258-9609-B30760002281}"/>
    <cellStyle name="Input 18 3 2 4" xfId="6212" xr:uid="{7112282E-B26E-48AC-A343-E54D016727B7}"/>
    <cellStyle name="Input 18 3 2 4 2" xfId="11591" xr:uid="{3FC2DC07-FD17-4AE8-9DE7-DAAC9E3278FA}"/>
    <cellStyle name="Input 18 3 2 4 2 2" xfId="35625" xr:uid="{0B284BD2-6A56-4887-9B05-FF1A854A1F4B}"/>
    <cellStyle name="Input 18 3 2 4 3" xfId="16329" xr:uid="{035B7714-66B8-41F6-81E6-D577E7CD3157}"/>
    <cellStyle name="Input 18 3 2 4 3 2" xfId="40359" xr:uid="{2A7EE29B-7297-4C47-B300-B8C7935E8CB0}"/>
    <cellStyle name="Input 18 3 2 4 4" xfId="21335" xr:uid="{8D3E9A84-4FF8-4A1A-9EEA-1AF522F001EC}"/>
    <cellStyle name="Input 18 3 2 4 4 2" xfId="45138" xr:uid="{7ED10BE3-125B-4E11-B80B-AE91899148BB}"/>
    <cellStyle name="Input 18 3 2 4 5" xfId="25947" xr:uid="{34C2F760-445F-4774-AE75-021CFC9FA567}"/>
    <cellStyle name="Input 18 3 2 4 5 2" xfId="49713" xr:uid="{ADE3E1DD-D715-44EA-916D-FFFD48B1C5EF}"/>
    <cellStyle name="Input 18 3 2 4 6" xfId="30765" xr:uid="{FF948D67-DC02-4E9A-85E3-97DF0D6ED57F}"/>
    <cellStyle name="Input 18 3 2 5" xfId="6951" xr:uid="{AFB667B8-F2E2-4FF2-8739-7947B2B420CB}"/>
    <cellStyle name="Input 18 3 2 5 2" xfId="12330" xr:uid="{ECA4D092-1BFB-4857-9F76-71B3286146CA}"/>
    <cellStyle name="Input 18 3 2 5 2 2" xfId="36362" xr:uid="{97690ACE-5224-4380-9B67-6B2DC8C59E14}"/>
    <cellStyle name="Input 18 3 2 5 3" xfId="17066" xr:uid="{844CA691-D724-48D1-A994-B07506DB9420}"/>
    <cellStyle name="Input 18 3 2 5 3 2" xfId="41096" xr:uid="{815E3A70-16DA-4855-9D4B-29E8552C1663}"/>
    <cellStyle name="Input 18 3 2 5 4" xfId="22071" xr:uid="{18F64AF5-8B79-4281-BFBC-66AD608961FD}"/>
    <cellStyle name="Input 18 3 2 5 4 2" xfId="45865" xr:uid="{59280D15-9F03-412F-BB7A-55B300695E49}"/>
    <cellStyle name="Input 18 3 2 5 5" xfId="26674" xr:uid="{5A00A83B-98EE-472D-8F91-A2599491A3F3}"/>
    <cellStyle name="Input 18 3 2 5 5 2" xfId="50440" xr:uid="{4F961790-7D6B-4AC9-A4AC-19F5335604C1}"/>
    <cellStyle name="Input 18 3 2 5 6" xfId="31493" xr:uid="{70E7EE1A-4672-479E-ADB0-024A8FF72F8C}"/>
    <cellStyle name="Input 18 3 2 6" xfId="7684" xr:uid="{15C90174-07F2-44E0-A086-E41930C6862F}"/>
    <cellStyle name="Input 18 3 2 6 2" xfId="13063" xr:uid="{9E5E380F-A659-4709-81DC-2361312D11F0}"/>
    <cellStyle name="Input 18 3 2 6 2 2" xfId="37093" xr:uid="{C9E968FB-E04C-4F1B-9BCF-9166A9113A17}"/>
    <cellStyle name="Input 18 3 2 6 3" xfId="17797" xr:uid="{540F8164-D672-4477-85AA-D6CBF39CE80B}"/>
    <cellStyle name="Input 18 3 2 6 3 2" xfId="41827" xr:uid="{5773CFBB-615D-4CC2-98A8-6C3BD5BA8DE7}"/>
    <cellStyle name="Input 18 3 2 6 4" xfId="22802" xr:uid="{C60BEF1E-5C38-4993-A7F3-20440609BA26}"/>
    <cellStyle name="Input 18 3 2 6 4 2" xfId="46587" xr:uid="{D970CBEF-0CF5-4169-8A23-AAFCAAD4BA6E}"/>
    <cellStyle name="Input 18 3 2 6 5" xfId="27396" xr:uid="{5C02994A-C3B2-4B2F-8235-D5BF7BD34962}"/>
    <cellStyle name="Input 18 3 2 6 5 2" xfId="51162" xr:uid="{F088D76E-2ADF-41FE-BBC5-C6FD7D36EDCE}"/>
    <cellStyle name="Input 18 3 2 6 6" xfId="32215" xr:uid="{A892A106-201B-4325-A49C-EE575B6E61B9}"/>
    <cellStyle name="Input 18 3 2 7" xfId="8904" xr:uid="{08FAC765-7350-412C-BE76-9CC03D887443}"/>
    <cellStyle name="Input 18 3 2 7 2" xfId="33118" xr:uid="{ACB34B1D-216F-4226-BCC0-8E29E03DAE9E}"/>
    <cellStyle name="Input 18 3 2 8" xfId="13821" xr:uid="{817BFAD6-866C-4D4D-8943-3C867071F1BD}"/>
    <cellStyle name="Input 18 3 2 8 2" xfId="37851" xr:uid="{ACE75556-AB5C-4961-A384-5A56A02D07A7}"/>
    <cellStyle name="Input 18 3 2 9" xfId="18795" xr:uid="{31C0E8B2-DAF8-4392-A02D-F6F7CDCAB4F3}"/>
    <cellStyle name="Input 18 3 2 9 2" xfId="42632" xr:uid="{FECEC0FC-8050-45D1-9EF2-8E09764E8DE2}"/>
    <cellStyle name="Input 18 3 3" xfId="3746" xr:uid="{BC3F3CBC-4858-4096-8C84-637237B10CCD}"/>
    <cellStyle name="Input 18 3 3 10" xfId="23704" xr:uid="{2812C089-CD40-48C4-B4EE-A4A941226326}"/>
    <cellStyle name="Input 18 3 3 10 2" xfId="47470" xr:uid="{5D9A605C-0CC8-40AC-85E6-DAC26FAD5C13}"/>
    <cellStyle name="Input 18 3 3 11" xfId="28509" xr:uid="{1D3A8399-9B21-4E1C-94AE-B4AB95A0C22C}"/>
    <cellStyle name="Input 18 3 3 2" xfId="4549" xr:uid="{B162C0E3-23E8-4EFE-80B4-8962C5B8E951}"/>
    <cellStyle name="Input 18 3 3 2 2" xfId="9929" xr:uid="{ED32ACDC-A44A-4D43-8721-9CE0EC64E7A7}"/>
    <cellStyle name="Input 18 3 3 2 2 2" xfId="34141" xr:uid="{C9D17BB2-FA35-4EE4-9715-B1E7BDF979A7}"/>
    <cellStyle name="Input 18 3 3 2 3" xfId="14844" xr:uid="{E7186A04-D4AF-4AF6-B7BF-7400C414D71C}"/>
    <cellStyle name="Input 18 3 3 2 3 2" xfId="38874" xr:uid="{7FC84D6E-8BB8-4546-860D-F225015CF69E}"/>
    <cellStyle name="Input 18 3 3 2 4" xfId="20078" xr:uid="{64F206FD-9197-4B36-97DD-FF7B91498AF5}"/>
    <cellStyle name="Input 18 3 3 2 4 2" xfId="43898" xr:uid="{A5B1CB1D-6F00-4978-805F-5086F96F0111}"/>
    <cellStyle name="Input 18 3 3 2 5" xfId="24707" xr:uid="{76877788-4F27-4E79-934A-634150CE399F}"/>
    <cellStyle name="Input 18 3 3 2 5 2" xfId="48473" xr:uid="{D8931AEF-AC53-4710-BBB0-0F0D2D128426}"/>
    <cellStyle name="Input 18 3 3 2 6" xfId="29299" xr:uid="{F01FAD87-B048-4D5E-99EB-32AC774C51B7}"/>
    <cellStyle name="Input 18 3 3 3" xfId="5655" xr:uid="{A180FCEC-BA5A-424B-B466-58E391A9D325}"/>
    <cellStyle name="Input 18 3 3 3 2" xfId="11034" xr:uid="{9EA0E5E9-7C46-4848-AEB6-2466ED744A54}"/>
    <cellStyle name="Input 18 3 3 3 2 2" xfId="35071" xr:uid="{93828A21-0419-43A7-ABA8-064AE338CF80}"/>
    <cellStyle name="Input 18 3 3 3 3" xfId="15775" xr:uid="{87DA8612-7DC6-409C-B882-87A18BC8F529}"/>
    <cellStyle name="Input 18 3 3 3 3 2" xfId="39805" xr:uid="{0765D9CD-959F-4501-899E-3A73B6A6A642}"/>
    <cellStyle name="Input 18 3 3 3 4" xfId="20823" xr:uid="{AD9E0939-6AB6-446E-B570-8ADB90D38DDC}"/>
    <cellStyle name="Input 18 3 3 3 4 2" xfId="44632" xr:uid="{E7202BD0-D5F4-40C0-A00E-A200F103E0AF}"/>
    <cellStyle name="Input 18 3 3 3 5" xfId="25441" xr:uid="{3DAC05AE-AA71-4713-9F7D-C34B726ACDA6}"/>
    <cellStyle name="Input 18 3 3 3 5 2" xfId="49207" xr:uid="{6ABB2E7D-E885-49D0-8D1C-5719C161B93D}"/>
    <cellStyle name="Input 18 3 3 3 6" xfId="30217" xr:uid="{462601B1-6D96-442C-A547-16D365ECC774}"/>
    <cellStyle name="Input 18 3 3 4" xfId="6436" xr:uid="{AC19799C-DCA2-4348-8B94-2B143240377E}"/>
    <cellStyle name="Input 18 3 3 4 2" xfId="11815" xr:uid="{89A154E4-8917-4302-BB0C-09E9C5963C53}"/>
    <cellStyle name="Input 18 3 3 4 2 2" xfId="35849" xr:uid="{321785AA-5A61-4665-A373-A295B763A9A8}"/>
    <cellStyle name="Input 18 3 3 4 3" xfId="16553" xr:uid="{088729A5-A64E-496F-A886-B26C2E162FA9}"/>
    <cellStyle name="Input 18 3 3 4 3 2" xfId="40583" xr:uid="{0C35F3B8-A4B3-4078-AC9B-F555264EF72B}"/>
    <cellStyle name="Input 18 3 3 4 4" xfId="21559" xr:uid="{27180011-8A24-4EFF-ACF9-FC34867D71FE}"/>
    <cellStyle name="Input 18 3 3 4 4 2" xfId="45359" xr:uid="{C7E7D331-9108-4F68-A1E0-64D6D2735ADD}"/>
    <cellStyle name="Input 18 3 3 4 5" xfId="26168" xr:uid="{C4C7EC73-304A-4399-BCB3-C051893A7889}"/>
    <cellStyle name="Input 18 3 3 4 5 2" xfId="49934" xr:uid="{90CB1C52-8482-45BE-9ABF-8979A184A9D3}"/>
    <cellStyle name="Input 18 3 3 4 6" xfId="30986" xr:uid="{E7C47837-B6E5-49C1-BC9A-A61078041679}"/>
    <cellStyle name="Input 18 3 3 5" xfId="7175" xr:uid="{26BF65AD-36DA-4540-8A4A-38F3A391104B}"/>
    <cellStyle name="Input 18 3 3 5 2" xfId="12554" xr:uid="{4232A68F-AC36-4B57-B461-51B021C73E0D}"/>
    <cellStyle name="Input 18 3 3 5 2 2" xfId="36586" xr:uid="{D13E72F5-1536-43A7-8E3F-D034E95BA4AD}"/>
    <cellStyle name="Input 18 3 3 5 3" xfId="17290" xr:uid="{F0532E4D-5B68-477A-9C54-B476EB39908A}"/>
    <cellStyle name="Input 18 3 3 5 3 2" xfId="41320" xr:uid="{D14F2AD7-899D-439E-A9DC-0A31D00BC114}"/>
    <cellStyle name="Input 18 3 3 5 4" xfId="22295" xr:uid="{C7D738FE-DE63-4050-A12D-2C7EE3B01804}"/>
    <cellStyle name="Input 18 3 3 5 4 2" xfId="46086" xr:uid="{051638AD-BF88-40D6-BF86-4DD9AB8DE998}"/>
    <cellStyle name="Input 18 3 3 5 5" xfId="26895" xr:uid="{F8B1BB85-BEA1-4B3A-9302-56EE83144CDB}"/>
    <cellStyle name="Input 18 3 3 5 5 2" xfId="50661" xr:uid="{292A5721-400D-4F6A-8A17-CB9DB28CC820}"/>
    <cellStyle name="Input 18 3 3 5 6" xfId="31714" xr:uid="{943020BE-7938-4F33-9C9F-90B10F9A466D}"/>
    <cellStyle name="Input 18 3 3 6" xfId="7908" xr:uid="{C3C7155A-0146-46CC-807E-E1E366B6FF47}"/>
    <cellStyle name="Input 18 3 3 6 2" xfId="13287" xr:uid="{B55660EF-14CC-4CEA-808A-9BCA247E882A}"/>
    <cellStyle name="Input 18 3 3 6 2 2" xfId="37317" xr:uid="{F50788A3-68FD-4E9D-BFB9-DC4B1375E136}"/>
    <cellStyle name="Input 18 3 3 6 3" xfId="18021" xr:uid="{70592598-76EF-4E98-A6AD-0AC4E7BA7BF6}"/>
    <cellStyle name="Input 18 3 3 6 3 2" xfId="42051" xr:uid="{372C55EE-EA1C-4F7B-8EEB-B5FE6F0DFF21}"/>
    <cellStyle name="Input 18 3 3 6 4" xfId="23026" xr:uid="{322A422E-382C-4626-9B76-B46E947323FE}"/>
    <cellStyle name="Input 18 3 3 6 4 2" xfId="46808" xr:uid="{82A8FCEF-A06A-4169-9677-F966323ECCEC}"/>
    <cellStyle name="Input 18 3 3 6 5" xfId="27617" xr:uid="{3BEAB52C-5006-42AB-82CD-9DC0160837C1}"/>
    <cellStyle name="Input 18 3 3 6 5 2" xfId="51383" xr:uid="{0CFB4A92-DF90-4E46-B486-AF447B08FF98}"/>
    <cellStyle name="Input 18 3 3 6 6" xfId="32436" xr:uid="{8EADEA9B-2813-4CDF-9CA8-83951E92CC87}"/>
    <cellStyle name="Input 18 3 3 7" xfId="9128" xr:uid="{378E0B28-9B23-49F5-91BB-A58930B21104}"/>
    <cellStyle name="Input 18 3 3 7 2" xfId="33342" xr:uid="{A43A7DA4-BDA1-4580-B29B-0464E714CE50}"/>
    <cellStyle name="Input 18 3 3 8" xfId="14045" xr:uid="{36F1903F-ADD7-40CA-A30B-258CA7E82700}"/>
    <cellStyle name="Input 18 3 3 8 2" xfId="38075" xr:uid="{CA9FF724-F52D-4534-BAA8-79F91A5F524B}"/>
    <cellStyle name="Input 18 3 3 9" xfId="19019" xr:uid="{2A8A5AB8-B8E7-4A6B-B7C9-E70D90C01354}"/>
    <cellStyle name="Input 18 3 3 9 2" xfId="42853" xr:uid="{6AE857D6-9A4F-4B8D-90CA-72DDB3A3CAD3}"/>
    <cellStyle name="Input 18 3 4" xfId="4049" xr:uid="{DFB6C69F-0192-4530-B5CB-822FDA5B9828}"/>
    <cellStyle name="Input 18 3 4 2" xfId="9429" xr:uid="{D203C5AA-D7AA-4036-99D5-C8E85DB0EDDF}"/>
    <cellStyle name="Input 18 3 4 2 2" xfId="33643" xr:uid="{0DD8E6F9-7C8D-44D8-B138-D2D1A85E2871}"/>
    <cellStyle name="Input 18 3 4 3" xfId="14346" xr:uid="{62BCCBC2-5326-46D7-8588-2AA1181C2F49}"/>
    <cellStyle name="Input 18 3 4 3 2" xfId="38376" xr:uid="{33EBC89E-7BBE-4384-9D7A-3029197887BE}"/>
    <cellStyle name="Input 18 3 4 4" xfId="19578" xr:uid="{83C154AD-3531-4332-8359-0C8CCE958F8F}"/>
    <cellStyle name="Input 18 3 4 4 2" xfId="43404" xr:uid="{EA1B6E0D-F2BB-496C-8C95-A1F94575C881}"/>
    <cellStyle name="Input 18 3 4 5" xfId="24213" xr:uid="{11E0147B-988B-47E9-A37A-A24822EB154B}"/>
    <cellStyle name="Input 18 3 4 5 2" xfId="47979" xr:uid="{20860315-2114-42BF-B955-8A1EA5F1D837}"/>
    <cellStyle name="Input 18 3 4 6" xfId="28807" xr:uid="{5ED8EE71-C087-4292-ACEC-41AB2F6B579B}"/>
    <cellStyle name="Input 18 3 5" xfId="5154" xr:uid="{273ED490-9E02-4B86-ADE5-E6F9CCF9B717}"/>
    <cellStyle name="Input 18 3 5 2" xfId="10533" xr:uid="{8915893D-77CD-44CF-B7C7-744F2240BC91}"/>
    <cellStyle name="Input 18 3 5 2 2" xfId="34572" xr:uid="{B5585EE1-C908-4CFB-BD89-943C6280277C}"/>
    <cellStyle name="Input 18 3 5 3" xfId="15276" xr:uid="{84BA9509-F89D-4BB8-ADFD-D980D74996C0}"/>
    <cellStyle name="Input 18 3 5 3 2" xfId="39306" xr:uid="{BAA92EB2-1530-4897-8FAD-5F975CA332DD}"/>
    <cellStyle name="Input 18 3 5 4" xfId="20324" xr:uid="{D8410E3A-1FE9-47E3-A5A4-7FF015F5319F}"/>
    <cellStyle name="Input 18 3 5 4 2" xfId="44139" xr:uid="{064AC974-1CAC-4A44-941A-D6A24DDB6D7C}"/>
    <cellStyle name="Input 18 3 5 5" xfId="24948" xr:uid="{EFDB7D7D-0582-4369-8CA7-0E6451C005DD}"/>
    <cellStyle name="Input 18 3 5 5 2" xfId="48714" xr:uid="{B915E36C-ABE5-48C6-9D0B-F66DEAE54CC9}"/>
    <cellStyle name="Input 18 3 5 6" xfId="29724" xr:uid="{73BE984A-AD01-4AF0-A844-1D4E176130A5}"/>
    <cellStyle name="Input 18 3 6" xfId="5935" xr:uid="{A1E0C130-C032-4EA0-976F-42BF0915C2AB}"/>
    <cellStyle name="Input 18 3 6 2" xfId="11314" xr:uid="{93165664-CD01-4AE2-B584-8679CBD3C1A5}"/>
    <cellStyle name="Input 18 3 6 2 2" xfId="35350" xr:uid="{FBF97DDC-00DD-4C76-A445-C291FBAA9118}"/>
    <cellStyle name="Input 18 3 6 3" xfId="16054" xr:uid="{8EDF1018-6C4F-4E73-B7A4-D37D7CAB653D}"/>
    <cellStyle name="Input 18 3 6 3 2" xfId="40084" xr:uid="{5287C497-7115-4BC0-9F28-E807367C4ECF}"/>
    <cellStyle name="Input 18 3 6 4" xfId="21061" xr:uid="{2FC338C4-3546-4310-B733-F6D3A43DE77F}"/>
    <cellStyle name="Input 18 3 6 4 2" xfId="44867" xr:uid="{8C303347-AA0D-4215-BBCA-E31B38F0E0B5}"/>
    <cellStyle name="Input 18 3 6 5" xfId="25676" xr:uid="{9503C0F7-FED7-42CC-AD34-5E4FF3D7076E}"/>
    <cellStyle name="Input 18 3 6 5 2" xfId="49442" xr:uid="{92829FAD-6A4B-41FE-838A-10D8A7447127}"/>
    <cellStyle name="Input 18 3 6 6" xfId="30493" xr:uid="{47CB76D7-394F-47A8-BC1F-2D4E225D5D19}"/>
    <cellStyle name="Input 18 3 7" xfId="6675" xr:uid="{BC2DD3D6-A7C7-4285-9A4F-DBCBE2B3992D}"/>
    <cellStyle name="Input 18 3 7 2" xfId="12054" xr:uid="{9BD2CB4C-A111-4D33-9E62-2B21EB935290}"/>
    <cellStyle name="Input 18 3 7 2 2" xfId="36088" xr:uid="{DF2E0E63-54B2-4489-9DCA-1167163E67A9}"/>
    <cellStyle name="Input 18 3 7 3" xfId="16792" xr:uid="{FEB5E5E6-093B-4A03-9CC5-C2404B63C8CB}"/>
    <cellStyle name="Input 18 3 7 3 2" xfId="40822" xr:uid="{C1A9EF80-26BC-4BBF-AF7C-7FBD3B1E810A}"/>
    <cellStyle name="Input 18 3 7 4" xfId="21797" xr:uid="{B40FA360-BA60-4473-9919-F85034B4FF3E}"/>
    <cellStyle name="Input 18 3 7 4 2" xfId="45594" xr:uid="{23A54D39-05E5-46D8-8E68-FFE1D4B5A89B}"/>
    <cellStyle name="Input 18 3 7 5" xfId="26403" xr:uid="{4DB12628-39DE-4684-9AE6-2F52359ADC44}"/>
    <cellStyle name="Input 18 3 7 5 2" xfId="50169" xr:uid="{FABA73E0-932E-4B3F-95BF-23C35BA35C61}"/>
    <cellStyle name="Input 18 3 7 6" xfId="31222" xr:uid="{4FC313FF-75A1-4498-9E8D-AAAD082F8B90}"/>
    <cellStyle name="Input 18 3 8" xfId="7408" xr:uid="{EF4967C9-2A96-4D20-9968-52F83B7D5D64}"/>
    <cellStyle name="Input 18 3 8 2" xfId="12787" xr:uid="{8C1C42AD-FBED-40A3-A7E5-A2BEC19E2C2F}"/>
    <cellStyle name="Input 18 3 8 2 2" xfId="36819" xr:uid="{9BBB850D-516C-4A56-A3CB-3275EE42AA5E}"/>
    <cellStyle name="Input 18 3 8 3" xfId="17523" xr:uid="{6C483E67-EB26-4DF5-8CDA-ED723917D2E9}"/>
    <cellStyle name="Input 18 3 8 3 2" xfId="41553" xr:uid="{8FF9BF07-F9BB-479E-83FA-F0796F3F2483}"/>
    <cellStyle name="Input 18 3 8 4" xfId="22528" xr:uid="{0C178B4D-C3A8-4C5E-99CD-0756B329A921}"/>
    <cellStyle name="Input 18 3 8 4 2" xfId="46316" xr:uid="{1340DEE1-DEDC-4F01-9D57-CA7B3C5FB9C7}"/>
    <cellStyle name="Input 18 3 8 5" xfId="27125" xr:uid="{6C2C65E1-96D5-4EEE-91FC-5254D055344F}"/>
    <cellStyle name="Input 18 3 8 5 2" xfId="50891" xr:uid="{5092AAE4-0ADB-4AF7-B25A-8BF255FD8E07}"/>
    <cellStyle name="Input 18 3 8 6" xfId="31944" xr:uid="{8791C465-F9EB-4BE6-921F-5585306CC9A0}"/>
    <cellStyle name="Input 18 3 9" xfId="8625" xr:uid="{2670DC93-845B-47D9-8F4D-1CE8644545F1}"/>
    <cellStyle name="Input 18 3 9 2" xfId="32841" xr:uid="{B19E8B49-4358-4911-90FB-B97940C0B4D4}"/>
    <cellStyle name="Input 18 4" xfId="3294" xr:uid="{1C95C967-B808-408A-990D-1000B688C4D9}"/>
    <cellStyle name="Input 18 4 10" xfId="13603" xr:uid="{3781033F-A96F-4334-B8FD-7F2503E0E24F}"/>
    <cellStyle name="Input 18 4 10 2" xfId="37633" xr:uid="{2C983BB9-9496-4E34-86AD-360E3B89DC16}"/>
    <cellStyle name="Input 18 4 11" xfId="18575" xr:uid="{7918D238-DEFA-4230-9DA4-2EE61163523F}"/>
    <cellStyle name="Input 18 4 11 2" xfId="42416" xr:uid="{3F1992D1-82B1-4B06-B602-8DBAB50B496E}"/>
    <cellStyle name="Input 18 4 12" xfId="23309" xr:uid="{B6762008-2C7C-4DE6-AC79-51B8CCAF68F8}"/>
    <cellStyle name="Input 18 4 12 2" xfId="47078" xr:uid="{F36513E2-A461-4D03-A048-3F3303FB5D64}"/>
    <cellStyle name="Input 18 4 13" xfId="28072" xr:uid="{5A7C1048-F692-46A9-A00E-C2106A1F78D9}"/>
    <cellStyle name="Input 18 4 2" xfId="3577" xr:uid="{1D609A77-82A3-4E1C-9170-F4C6F10B980A}"/>
    <cellStyle name="Input 18 4 2 10" xfId="23555" xr:uid="{C39B577E-D68B-403F-88C6-4CBC59C75DF8}"/>
    <cellStyle name="Input 18 4 2 10 2" xfId="47321" xr:uid="{86B69077-C63E-4D03-AB33-7211DBC53460}"/>
    <cellStyle name="Input 18 4 2 11" xfId="28342" xr:uid="{216EDB98-9F89-4627-812F-A12348D56F84}"/>
    <cellStyle name="Input 18 4 2 2" xfId="4380" xr:uid="{903D67DC-7229-4939-A38E-EE0B9839B977}"/>
    <cellStyle name="Input 18 4 2 2 2" xfId="9760" xr:uid="{898C83A3-9104-44AF-85E5-11EE6A3C8DA2}"/>
    <cellStyle name="Input 18 4 2 2 2 2" xfId="33972" xr:uid="{3F6C0495-334B-470B-88CB-4E225889BB21}"/>
    <cellStyle name="Input 18 4 2 2 3" xfId="14675" xr:uid="{DB322266-59CC-4398-B653-859F04CFC695}"/>
    <cellStyle name="Input 18 4 2 2 3 2" xfId="38705" xr:uid="{37D2528C-A8BE-4E69-9315-ED830E2FA147}"/>
    <cellStyle name="Input 18 4 2 2 4" xfId="19909" xr:uid="{90C6AE6E-BA22-4267-9130-337C749CDDB8}"/>
    <cellStyle name="Input 18 4 2 2 4 2" xfId="43731" xr:uid="{E4A88380-B4AA-4C2B-8B16-C46385A84677}"/>
    <cellStyle name="Input 18 4 2 2 5" xfId="24540" xr:uid="{088E130B-A34C-4E4C-B08F-22BAC634EC9E}"/>
    <cellStyle name="Input 18 4 2 2 5 2" xfId="48306" xr:uid="{80C6F5CA-A672-4029-8933-D274D640E019}"/>
    <cellStyle name="Input 18 4 2 2 6" xfId="29132" xr:uid="{4799116F-6A90-4424-A2F8-31C25AB30F59}"/>
    <cellStyle name="Input 18 4 2 3" xfId="5486" xr:uid="{CFA5A5AE-7431-4549-8379-981F7FFAB0B7}"/>
    <cellStyle name="Input 18 4 2 3 2" xfId="10865" xr:uid="{49AF20F2-58F8-4B67-8B80-1F7B106C3D4F}"/>
    <cellStyle name="Input 18 4 2 3 2 2" xfId="34902" xr:uid="{8F97AE56-2D39-47B5-861B-40B1135777C9}"/>
    <cellStyle name="Input 18 4 2 3 3" xfId="15606" xr:uid="{7ACBD487-731B-46FE-B3C4-22520176F765}"/>
    <cellStyle name="Input 18 4 2 3 3 2" xfId="39636" xr:uid="{9B6AB8F0-29E1-40EE-88CB-A06A7B90A07E}"/>
    <cellStyle name="Input 18 4 2 3 4" xfId="20654" xr:uid="{C18066EF-A8BB-4F86-B59B-CE93D653D3AC}"/>
    <cellStyle name="Input 18 4 2 3 4 2" xfId="44465" xr:uid="{375C1859-0A7A-4793-B220-928321BC0828}"/>
    <cellStyle name="Input 18 4 2 3 5" xfId="25274" xr:uid="{67CFDC88-6DC6-4732-BC28-E2DE0C2B389F}"/>
    <cellStyle name="Input 18 4 2 3 5 2" xfId="49040" xr:uid="{568A0D55-1D08-4D61-8DC9-D679CCC85301}"/>
    <cellStyle name="Input 18 4 2 3 6" xfId="30050" xr:uid="{C4A40B17-86EE-450D-B100-5F7E3F4E9220}"/>
    <cellStyle name="Input 18 4 2 4" xfId="6267" xr:uid="{022E39EC-B31A-4BF4-94E1-3D6D2FAC6DE4}"/>
    <cellStyle name="Input 18 4 2 4 2" xfId="11646" xr:uid="{C5220CE6-6F2E-4E34-8A79-5271CF498ABA}"/>
    <cellStyle name="Input 18 4 2 4 2 2" xfId="35680" xr:uid="{BD442283-E8E1-4A7F-84A1-CEB7B6806693}"/>
    <cellStyle name="Input 18 4 2 4 3" xfId="16384" xr:uid="{D32A1802-5AF5-4E86-85A8-87C4D2CD6C99}"/>
    <cellStyle name="Input 18 4 2 4 3 2" xfId="40414" xr:uid="{10D220EB-F74B-408A-A40B-E280F0B94CCD}"/>
    <cellStyle name="Input 18 4 2 4 4" xfId="21390" xr:uid="{1254D79D-D519-470E-A7C5-778F54973D3E}"/>
    <cellStyle name="Input 18 4 2 4 4 2" xfId="45192" xr:uid="{52B67D1A-CA36-4B7A-BC84-9B29E15BBE2F}"/>
    <cellStyle name="Input 18 4 2 4 5" xfId="26001" xr:uid="{F0DA538A-1F80-40EE-A274-023929B6672A}"/>
    <cellStyle name="Input 18 4 2 4 5 2" xfId="49767" xr:uid="{2DD7C9A2-21B8-45D7-A34D-54D4CFD47BBD}"/>
    <cellStyle name="Input 18 4 2 4 6" xfId="30819" xr:uid="{D87F91AC-7570-4A8B-8E62-15DA11539AD7}"/>
    <cellStyle name="Input 18 4 2 5" xfId="7006" xr:uid="{D2455E64-1B0C-4E83-881F-FE2385A7DFFD}"/>
    <cellStyle name="Input 18 4 2 5 2" xfId="12385" xr:uid="{F4D04FD3-0A40-489D-840F-5AF744530E59}"/>
    <cellStyle name="Input 18 4 2 5 2 2" xfId="36417" xr:uid="{8AF0CDD4-F474-4DB5-8F13-2AE897360215}"/>
    <cellStyle name="Input 18 4 2 5 3" xfId="17121" xr:uid="{B4580B68-1725-41E4-8871-369BD12443A0}"/>
    <cellStyle name="Input 18 4 2 5 3 2" xfId="41151" xr:uid="{FB6445CC-0A79-43FB-A4FA-8C7D9A882799}"/>
    <cellStyle name="Input 18 4 2 5 4" xfId="22126" xr:uid="{B98FE68F-B7B3-42DC-A104-BCBC36DF40D1}"/>
    <cellStyle name="Input 18 4 2 5 4 2" xfId="45919" xr:uid="{8A5337C3-52B1-4DAE-A4F9-BA48B7E5A43C}"/>
    <cellStyle name="Input 18 4 2 5 5" xfId="26728" xr:uid="{A903340C-E27C-4C80-924F-445F99F4D4A7}"/>
    <cellStyle name="Input 18 4 2 5 5 2" xfId="50494" xr:uid="{9804AE46-DD1C-4783-9DE8-87C67601991E}"/>
    <cellStyle name="Input 18 4 2 5 6" xfId="31547" xr:uid="{E07587B8-0080-4D8A-B08A-8BDE43BA484D}"/>
    <cellStyle name="Input 18 4 2 6" xfId="7739" xr:uid="{23804256-5378-44AD-AF3B-AFE4FF823E57}"/>
    <cellStyle name="Input 18 4 2 6 2" xfId="13118" xr:uid="{EAFD46E0-49D5-403A-86F2-267323053D80}"/>
    <cellStyle name="Input 18 4 2 6 2 2" xfId="37148" xr:uid="{8D21C3FB-104D-47A5-9FBE-D22957794DAA}"/>
    <cellStyle name="Input 18 4 2 6 3" xfId="17852" xr:uid="{2A507013-AE50-4326-BB08-1146EE13D013}"/>
    <cellStyle name="Input 18 4 2 6 3 2" xfId="41882" xr:uid="{3F1923A5-D938-4013-B8B2-292A33653EC9}"/>
    <cellStyle name="Input 18 4 2 6 4" xfId="22857" xr:uid="{A7145D8A-1813-48C7-9DD6-6B5EAD337D9D}"/>
    <cellStyle name="Input 18 4 2 6 4 2" xfId="46641" xr:uid="{91AC99F0-FCA7-4246-BDA4-6F6CE68EDCF7}"/>
    <cellStyle name="Input 18 4 2 6 5" xfId="27450" xr:uid="{7766B8D6-F4B0-4E79-B40E-CAFA9504C5BE}"/>
    <cellStyle name="Input 18 4 2 6 5 2" xfId="51216" xr:uid="{B3FA8B2F-079C-4A79-A575-87DF5E15B177}"/>
    <cellStyle name="Input 18 4 2 6 6" xfId="32269" xr:uid="{CF854EA6-856B-442D-9F24-03BF585FA847}"/>
    <cellStyle name="Input 18 4 2 7" xfId="8959" xr:uid="{361CD563-31B3-4AE8-ABB8-5EE950633CF4}"/>
    <cellStyle name="Input 18 4 2 7 2" xfId="33173" xr:uid="{08F1C285-BDEB-46D9-8E83-4AD28E9BE1D4}"/>
    <cellStyle name="Input 18 4 2 8" xfId="13876" xr:uid="{9C6BEAC1-DB83-49E8-8F34-197C2BFAA625}"/>
    <cellStyle name="Input 18 4 2 8 2" xfId="37906" xr:uid="{D7F84B44-A16E-4167-8A1E-B8E3E67815E8}"/>
    <cellStyle name="Input 18 4 2 9" xfId="18850" xr:uid="{23508B72-C9B5-435B-91E2-18ABA41AD01D}"/>
    <cellStyle name="Input 18 4 2 9 2" xfId="42686" xr:uid="{AF84167F-D470-403E-9242-351565A1F621}"/>
    <cellStyle name="Input 18 4 3" xfId="3801" xr:uid="{91C5CAB6-BFCB-4744-B138-17D1F26FD3EE}"/>
    <cellStyle name="Input 18 4 3 10" xfId="23754" xr:uid="{CB45DB43-839B-4D5B-9929-3221EB55D164}"/>
    <cellStyle name="Input 18 4 3 10 2" xfId="47520" xr:uid="{B1CEDC99-4211-4286-8C1B-BE33814B1EF2}"/>
    <cellStyle name="Input 18 4 3 11" xfId="28563" xr:uid="{25D6B4D7-D8EA-44EB-9B26-9784BA3BF809}"/>
    <cellStyle name="Input 18 4 3 2" xfId="4604" xr:uid="{62748673-8E4B-459A-B183-F8992E4F58E1}"/>
    <cellStyle name="Input 18 4 3 2 2" xfId="9984" xr:uid="{DCFBAF6B-74F1-4D51-81CC-613F8DEAE63A}"/>
    <cellStyle name="Input 18 4 3 2 2 2" xfId="34196" xr:uid="{57D9F83D-83FD-472A-9FA6-33B1A427EAC7}"/>
    <cellStyle name="Input 18 4 3 2 3" xfId="14899" xr:uid="{8CC0D6DD-35D9-43C6-9BE0-807F71C12D2F}"/>
    <cellStyle name="Input 18 4 3 2 3 2" xfId="38929" xr:uid="{C804FE35-1384-420E-B59E-6FDC381A9542}"/>
    <cellStyle name="Input 18 4 3 2 4" xfId="20133" xr:uid="{8BCF61A0-C1E0-48F5-B2BB-3D31E47CAFC8}"/>
    <cellStyle name="Input 18 4 3 2 4 2" xfId="43952" xr:uid="{DCFB97D6-D95C-4865-B5B3-D0F97710059C}"/>
    <cellStyle name="Input 18 4 3 2 5" xfId="24761" xr:uid="{0C6FC15D-D273-4AA1-8AFE-39E921F5EB65}"/>
    <cellStyle name="Input 18 4 3 2 5 2" xfId="48527" xr:uid="{E82EADB7-243C-4FE4-AC62-79ACB3BA9A3A}"/>
    <cellStyle name="Input 18 4 3 2 6" xfId="29353" xr:uid="{37BF9E34-A517-4EFA-9A97-FC810AF3F55E}"/>
    <cellStyle name="Input 18 4 3 3" xfId="5710" xr:uid="{306FE497-1047-4B40-8321-3761E5BB8734}"/>
    <cellStyle name="Input 18 4 3 3 2" xfId="11089" xr:uid="{D1783812-30F1-4CDC-AD17-F1DA7A0EFBC0}"/>
    <cellStyle name="Input 18 4 3 3 2 2" xfId="35126" xr:uid="{9EA9D837-2AEA-4C7C-A460-CC0CCF7ED39A}"/>
    <cellStyle name="Input 18 4 3 3 3" xfId="15830" xr:uid="{FF9E8E26-21DF-49C7-A9B4-BFE891590ABE}"/>
    <cellStyle name="Input 18 4 3 3 3 2" xfId="39860" xr:uid="{AD4AA484-B68A-456A-BBBD-01C463BF2B13}"/>
    <cellStyle name="Input 18 4 3 3 4" xfId="20878" xr:uid="{ED76E3E7-6B56-4FCB-953B-C75833233713}"/>
    <cellStyle name="Input 18 4 3 3 4 2" xfId="44686" xr:uid="{7F20AEB2-D202-4144-A1D2-F4E077421431}"/>
    <cellStyle name="Input 18 4 3 3 5" xfId="25495" xr:uid="{79AE8DDB-F19D-4852-963B-845F6589EE6C}"/>
    <cellStyle name="Input 18 4 3 3 5 2" xfId="49261" xr:uid="{982EA670-BC68-4FA1-BBCB-79FEC0F08736}"/>
    <cellStyle name="Input 18 4 3 3 6" xfId="30271" xr:uid="{3EC50FA7-780C-426F-A3B4-9A6DB049E21F}"/>
    <cellStyle name="Input 18 4 3 4" xfId="6491" xr:uid="{73DC4BBF-0002-4C19-A09C-C64ABDA65184}"/>
    <cellStyle name="Input 18 4 3 4 2" xfId="11870" xr:uid="{307B494F-18A9-4AFB-AC91-37286B9A5F4F}"/>
    <cellStyle name="Input 18 4 3 4 2 2" xfId="35904" xr:uid="{B6458E02-2AC0-4EC8-84AC-AD3758DD1D54}"/>
    <cellStyle name="Input 18 4 3 4 3" xfId="16608" xr:uid="{396FAC7D-1094-4AD1-9471-FB05712E3977}"/>
    <cellStyle name="Input 18 4 3 4 3 2" xfId="40638" xr:uid="{CC900438-B7EF-4A8C-B51B-09CD6C4E201C}"/>
    <cellStyle name="Input 18 4 3 4 4" xfId="21614" xr:uid="{8EF52A60-DB60-4FE4-B1BA-9293F95F14EC}"/>
    <cellStyle name="Input 18 4 3 4 4 2" xfId="45413" xr:uid="{8F8E715C-EC26-4036-8676-42E6A1084F30}"/>
    <cellStyle name="Input 18 4 3 4 5" xfId="26222" xr:uid="{C5CEB4E3-5422-4B69-B999-BF34D67E5089}"/>
    <cellStyle name="Input 18 4 3 4 5 2" xfId="49988" xr:uid="{2513FB98-F732-45D0-ABC8-FC708EDC97F8}"/>
    <cellStyle name="Input 18 4 3 4 6" xfId="31040" xr:uid="{A411881E-8C06-429B-91AB-6A0505B0A40A}"/>
    <cellStyle name="Input 18 4 3 5" xfId="7230" xr:uid="{5389747F-1C17-4311-BB8F-36051743C2AC}"/>
    <cellStyle name="Input 18 4 3 5 2" xfId="12609" xr:uid="{663B77A9-C029-48DE-82B9-F5437FB82F1C}"/>
    <cellStyle name="Input 18 4 3 5 2 2" xfId="36641" xr:uid="{E960E869-2932-489F-87BC-7E94C158CF34}"/>
    <cellStyle name="Input 18 4 3 5 3" xfId="17345" xr:uid="{34D79670-000B-4712-9634-392FD9CC7341}"/>
    <cellStyle name="Input 18 4 3 5 3 2" xfId="41375" xr:uid="{E642F88B-FF8F-4AA5-937A-3CF2359470A4}"/>
    <cellStyle name="Input 18 4 3 5 4" xfId="22350" xr:uid="{BAEA9036-E68B-4E70-B532-14340FE696B3}"/>
    <cellStyle name="Input 18 4 3 5 4 2" xfId="46140" xr:uid="{2F71B293-0A23-4BE0-B54F-97754C61969C}"/>
    <cellStyle name="Input 18 4 3 5 5" xfId="26949" xr:uid="{B689247F-2596-4640-B0CF-C017E078E255}"/>
    <cellStyle name="Input 18 4 3 5 5 2" xfId="50715" xr:uid="{5993E9B8-C1CF-4C95-B12A-5DD939567A02}"/>
    <cellStyle name="Input 18 4 3 5 6" xfId="31768" xr:uid="{2D850723-C416-4C17-86EC-83BC0B2755D7}"/>
    <cellStyle name="Input 18 4 3 6" xfId="7963" xr:uid="{A61DCC3C-F419-4B58-B08E-DAB2F8BE7C7F}"/>
    <cellStyle name="Input 18 4 3 6 2" xfId="13342" xr:uid="{12A9E11A-4E73-4BB8-AE6E-14325CF31DF3}"/>
    <cellStyle name="Input 18 4 3 6 2 2" xfId="37372" xr:uid="{D0CAE141-0B50-4838-9D71-EDB2033474BF}"/>
    <cellStyle name="Input 18 4 3 6 3" xfId="18076" xr:uid="{A1FD72A7-8F62-49F4-9468-D90717FF6E10}"/>
    <cellStyle name="Input 18 4 3 6 3 2" xfId="42106" xr:uid="{1E1287A9-A8FB-4670-AC64-7F37F7FD242A}"/>
    <cellStyle name="Input 18 4 3 6 4" xfId="23081" xr:uid="{FB2964CA-130E-4EA9-83FC-FEDBD3516499}"/>
    <cellStyle name="Input 18 4 3 6 4 2" xfId="46862" xr:uid="{16D1EA6D-CC5B-49A5-A183-F6B5E27D1043}"/>
    <cellStyle name="Input 18 4 3 6 5" xfId="27671" xr:uid="{72A6BFF1-AA5C-4785-B1AF-E1732CC440C2}"/>
    <cellStyle name="Input 18 4 3 6 5 2" xfId="51437" xr:uid="{EFB3EA8A-CD3E-417B-AAFE-6B1680611032}"/>
    <cellStyle name="Input 18 4 3 6 6" xfId="32490" xr:uid="{1F400651-04A0-4175-A80B-DFA2EA66D623}"/>
    <cellStyle name="Input 18 4 3 7" xfId="9183" xr:uid="{039484D3-923F-48C5-8783-2E3FBC547D7C}"/>
    <cellStyle name="Input 18 4 3 7 2" xfId="33397" xr:uid="{42B70745-67B1-4492-AA69-95405DF03AE3}"/>
    <cellStyle name="Input 18 4 3 8" xfId="14100" xr:uid="{A76AA7A2-FAF7-445C-89F0-3C6BE7AC6710}"/>
    <cellStyle name="Input 18 4 3 8 2" xfId="38130" xr:uid="{441F498D-D963-4C63-8216-F22BFAB83712}"/>
    <cellStyle name="Input 18 4 3 9" xfId="19074" xr:uid="{4BC165F7-E12E-40C0-A29F-0A49D42B8EEC}"/>
    <cellStyle name="Input 18 4 3 9 2" xfId="42907" xr:uid="{33500045-A793-4E9A-A43E-9D3B401F46CE}"/>
    <cellStyle name="Input 18 4 4" xfId="4105" xr:uid="{603F50A1-983F-4F0E-ABA1-DE342B6BE932}"/>
    <cellStyle name="Input 18 4 4 2" xfId="9485" xr:uid="{ABA9B309-5B80-40F1-9516-B34785D29F1A}"/>
    <cellStyle name="Input 18 4 4 2 2" xfId="33699" xr:uid="{15653639-CBA0-4A48-968B-CFA297E049E1}"/>
    <cellStyle name="Input 18 4 4 3" xfId="14402" xr:uid="{A5DDB8AA-9680-49A3-A8AC-D8EB876C1E8D}"/>
    <cellStyle name="Input 18 4 4 3 2" xfId="38432" xr:uid="{AC8E9F27-AA02-4C64-936D-C067CF9129A7}"/>
    <cellStyle name="Input 18 4 4 4" xfId="19634" xr:uid="{26B23ABD-36D7-4959-B8AA-8F7C267BFE42}"/>
    <cellStyle name="Input 18 4 4 4 2" xfId="43459" xr:uid="{705E35F9-E308-4269-A440-BB269E65E51C}"/>
    <cellStyle name="Input 18 4 4 5" xfId="24268" xr:uid="{908DAD1D-77E8-4A37-9835-4CAE6B031A8E}"/>
    <cellStyle name="Input 18 4 4 5 2" xfId="48034" xr:uid="{B6A0A4E3-FCDA-4456-AFCC-4959595EE4C2}"/>
    <cellStyle name="Input 18 4 4 6" xfId="28862" xr:uid="{B15E78D7-97BE-4B32-8261-3714DC49B5E9}"/>
    <cellStyle name="Input 18 4 5" xfId="5210" xr:uid="{4D27737A-5CAF-4C32-9638-0C530E62CA3D}"/>
    <cellStyle name="Input 18 4 5 2" xfId="10589" xr:uid="{04BADBF7-C920-4DD9-9332-AD27E827AE3B}"/>
    <cellStyle name="Input 18 4 5 2 2" xfId="34628" xr:uid="{DECAAC42-381E-44B2-A668-BEA1E99570AC}"/>
    <cellStyle name="Input 18 4 5 3" xfId="15332" xr:uid="{94DFD8F1-9105-4867-9CA7-91F6972D8FFE}"/>
    <cellStyle name="Input 18 4 5 3 2" xfId="39362" xr:uid="{AE87C616-3F4F-41A6-AA43-FDB8FDC2E466}"/>
    <cellStyle name="Input 18 4 5 4" xfId="20380" xr:uid="{A66CE019-AF51-4F58-B69E-9FADD0372AE9}"/>
    <cellStyle name="Input 18 4 5 4 2" xfId="44194" xr:uid="{79A1050B-6B10-4CA5-A8C0-FF0F0597B28A}"/>
    <cellStyle name="Input 18 4 5 5" xfId="25003" xr:uid="{181779D1-3520-4476-AF24-A331538F537D}"/>
    <cellStyle name="Input 18 4 5 5 2" xfId="48769" xr:uid="{75BAC4D1-C677-43EE-819A-5357C5A2B7D3}"/>
    <cellStyle name="Input 18 4 5 6" xfId="29779" xr:uid="{FB4ADA78-1FFC-434C-83C9-63B346C32CB6}"/>
    <cellStyle name="Input 18 4 6" xfId="5991" xr:uid="{29DCB385-F841-4AE3-AAC8-344BF86AF20C}"/>
    <cellStyle name="Input 18 4 6 2" xfId="11370" xr:uid="{02966FEC-6DF4-41BA-BD06-25C16C7620BC}"/>
    <cellStyle name="Input 18 4 6 2 2" xfId="35406" xr:uid="{7851DEFE-5F4F-413D-A0F4-E50B8CE53CEC}"/>
    <cellStyle name="Input 18 4 6 3" xfId="16110" xr:uid="{79C64C69-512E-44BB-ADD2-FED23AC84FF3}"/>
    <cellStyle name="Input 18 4 6 3 2" xfId="40140" xr:uid="{3D389B7F-9A66-4F29-ACFA-4653B7C8C32F}"/>
    <cellStyle name="Input 18 4 6 4" xfId="21117" xr:uid="{D545D31D-33DC-427A-86EF-BD3DAA37CF7E}"/>
    <cellStyle name="Input 18 4 6 4 2" xfId="44922" xr:uid="{2575CC68-B79E-4A42-A68A-DAA15173BD22}"/>
    <cellStyle name="Input 18 4 6 5" xfId="25731" xr:uid="{2859415C-EE75-46BC-BFCD-137B0F09EFC0}"/>
    <cellStyle name="Input 18 4 6 5 2" xfId="49497" xr:uid="{E36950C5-CBB3-4EE5-A2E2-47C5E3F3847C}"/>
    <cellStyle name="Input 18 4 6 6" xfId="30548" xr:uid="{9CFDBB64-B701-43AF-AB06-18F97B33AAD0}"/>
    <cellStyle name="Input 18 4 7" xfId="6731" xr:uid="{530EDB09-0AA2-4374-AC77-B9600EC8799B}"/>
    <cellStyle name="Input 18 4 7 2" xfId="12110" xr:uid="{0E34B6D5-3098-47F4-9173-88F385CE346B}"/>
    <cellStyle name="Input 18 4 7 2 2" xfId="36144" xr:uid="{DEBE71A7-E7BB-447B-BE77-53A79E3A7F9E}"/>
    <cellStyle name="Input 18 4 7 3" xfId="16848" xr:uid="{A36D7BF0-DFB9-41C1-88A6-16144B4F2D2F}"/>
    <cellStyle name="Input 18 4 7 3 2" xfId="40878" xr:uid="{78369AD7-7394-4033-BB4B-E698B0832944}"/>
    <cellStyle name="Input 18 4 7 4" xfId="21853" xr:uid="{A44922E2-111D-45D9-923E-447ED308992F}"/>
    <cellStyle name="Input 18 4 7 4 2" xfId="45649" xr:uid="{C141CF78-70D5-4BA6-892A-3A5678564C78}"/>
    <cellStyle name="Input 18 4 7 5" xfId="26458" xr:uid="{27AA442E-CA29-4CB8-AFF0-C5819F75C116}"/>
    <cellStyle name="Input 18 4 7 5 2" xfId="50224" xr:uid="{99121CE3-0B3E-4C41-B5E2-2E0C89393DA0}"/>
    <cellStyle name="Input 18 4 7 6" xfId="31277" xr:uid="{E35E65C5-F8C6-4ED3-B932-939DEC8C2F73}"/>
    <cellStyle name="Input 18 4 8" xfId="7464" xr:uid="{93179ACB-A491-45DB-B052-77ECC391722A}"/>
    <cellStyle name="Input 18 4 8 2" xfId="12843" xr:uid="{B6C655BF-C911-42F9-8FF2-2DE93E7054E8}"/>
    <cellStyle name="Input 18 4 8 2 2" xfId="36875" xr:uid="{5F1708A4-73CC-4ED7-9BD7-A760EC153258}"/>
    <cellStyle name="Input 18 4 8 3" xfId="17579" xr:uid="{0F2AA293-141F-4045-A39C-A96C3AB032C4}"/>
    <cellStyle name="Input 18 4 8 3 2" xfId="41609" xr:uid="{0EA84851-6F22-4DED-B24F-E1955D8E2962}"/>
    <cellStyle name="Input 18 4 8 4" xfId="22584" xr:uid="{382A55A4-5E6F-4B26-898A-999380ADBCAF}"/>
    <cellStyle name="Input 18 4 8 4 2" xfId="46371" xr:uid="{1B29B770-4631-48E8-9FB8-59B21E231EB3}"/>
    <cellStyle name="Input 18 4 8 5" xfId="27180" xr:uid="{AC928CAC-9D91-4B5F-B5F2-7F999CDD7FD0}"/>
    <cellStyle name="Input 18 4 8 5 2" xfId="50946" xr:uid="{A9A762CB-3F55-4F92-9C3B-2E1AB1E00925}"/>
    <cellStyle name="Input 18 4 8 6" xfId="31999" xr:uid="{64FBC55B-1302-42A9-9DF1-7080147D03E5}"/>
    <cellStyle name="Input 18 4 9" xfId="8681" xr:uid="{C84CD92F-7BA8-4928-87E2-5E5C56F38975}"/>
    <cellStyle name="Input 18 4 9 2" xfId="32897" xr:uid="{C397DDA4-D946-4506-8551-1CCFF0645F5C}"/>
    <cellStyle name="Input 18 5" xfId="3892" xr:uid="{F884351B-A2E3-4363-ACAA-4796AC485FF6}"/>
    <cellStyle name="Input 18 5 2" xfId="9272" xr:uid="{30BB0BD5-DBF6-4943-873E-2EF82438BC17}"/>
    <cellStyle name="Input 18 5 2 2" xfId="33486" xr:uid="{0B06C195-BF8C-45A7-AE58-5249F74158E5}"/>
    <cellStyle name="Input 18 5 3" xfId="14189" xr:uid="{0594AA87-8E8E-4BCD-984B-9955F553ABDE}"/>
    <cellStyle name="Input 18 5 3 2" xfId="38219" xr:uid="{9ACD9F61-200B-429B-9D8D-75AE708EA754}"/>
    <cellStyle name="Input 18 5 4" xfId="19254" xr:uid="{9F95AD53-2EBC-49EC-ACDA-954E696FBB9A}"/>
    <cellStyle name="Input 18 5 4 2" xfId="43084" xr:uid="{F829CBD5-B613-42BB-BEBF-DC874E740692}"/>
    <cellStyle name="Input 18 5 5" xfId="28652" xr:uid="{D0DDDA66-DEF5-4E4A-B5F8-50F0DA1000B3}"/>
    <cellStyle name="Input 18 6" xfId="4816" xr:uid="{25E77443-F257-414B-83DB-8A9D91F5FB0A}"/>
    <cellStyle name="Input 18 6 2" xfId="10195" xr:uid="{92ACC540-E9B7-4417-9210-310B435CA103}"/>
    <cellStyle name="Input 18 6 2 2" xfId="34365" xr:uid="{A04B2EAE-45EE-4385-9BDD-9F7DF7559503}"/>
    <cellStyle name="Input 18 6 3" xfId="15069" xr:uid="{97BB7968-BEC2-418A-BC8A-0AD0B60B2D2C}"/>
    <cellStyle name="Input 18 6 3 2" xfId="39099" xr:uid="{27290D19-917C-41A3-BF94-3069907AFF9F}"/>
    <cellStyle name="Input 18 6 4" xfId="19298" xr:uid="{F3AD9EEC-8321-4CCF-AE77-B6D4E30EAC4B}"/>
    <cellStyle name="Input 18 6 4 2" xfId="43128" xr:uid="{658A3E96-FC43-427C-8475-6844C234C41F}"/>
    <cellStyle name="Input 18 6 5" xfId="23949" xr:uid="{4B9F381D-FCF4-4AC4-B59A-2E757CFF0BCB}"/>
    <cellStyle name="Input 18 6 5 2" xfId="47715" xr:uid="{0341FE8E-FA4D-4EDD-B221-304945B33B5A}"/>
    <cellStyle name="Input 18 6 6" xfId="29522" xr:uid="{5D4FE7B1-0AB7-406D-9CD1-7544CECC5E96}"/>
    <cellStyle name="Input 18 7" xfId="4688" xr:uid="{3E8BDB1F-AB78-4BB7-B507-F1E8BF3A198C}"/>
    <cellStyle name="Input 18 7 2" xfId="10068" xr:uid="{ABC70A59-C2AA-4518-B11A-F449787EA2D8}"/>
    <cellStyle name="Input 18 7 2 2" xfId="34276" xr:uid="{289C7B1A-4EE5-4607-B976-989C8569E0F5}"/>
    <cellStyle name="Input 18 7 3" xfId="14979" xr:uid="{E243A6F0-834C-4163-B895-207481DC138B}"/>
    <cellStyle name="Input 18 7 3 2" xfId="39009" xr:uid="{721B628E-A77D-44F8-898D-FDFDF7DB4F20}"/>
    <cellStyle name="Input 18 7 4" xfId="19432" xr:uid="{37D18D78-AE09-48E6-84E9-A86BDCE2D903}"/>
    <cellStyle name="Input 18 7 4 2" xfId="43260" xr:uid="{F5B60D2A-B53B-4A3C-BFEA-100EF2D8088D}"/>
    <cellStyle name="Input 18 7 5" xfId="24069" xr:uid="{77A7D4BC-13B3-4675-BD79-C042CC4CCCA7}"/>
    <cellStyle name="Input 18 7 5 2" xfId="47835" xr:uid="{59449312-34DA-45D3-B5A8-C0A3B877EF7A}"/>
    <cellStyle name="Input 18 7 6" xfId="29433" xr:uid="{11EB204D-7A36-4ED8-B353-F4C8296F262B}"/>
    <cellStyle name="Input 18 8" xfId="4800" xr:uid="{51B99712-011E-4D2F-BBB6-F191D93390E3}"/>
    <cellStyle name="Input 18 8 2" xfId="10179" xr:uid="{2D6D3225-0EA4-466E-ACD4-C339DBE1F94A}"/>
    <cellStyle name="Input 18 8 2 2" xfId="34354" xr:uid="{C22EF1EA-4765-4CFF-B1C8-41A0760DC5F3}"/>
    <cellStyle name="Input 18 8 3" xfId="15058" xr:uid="{035B6833-B553-4E32-BE45-C818D651082B}"/>
    <cellStyle name="Input 18 8 3 2" xfId="39088" xr:uid="{79699A00-E0E1-4F0C-A056-89E527D41AD3}"/>
    <cellStyle name="Input 18 8 4" xfId="19436" xr:uid="{04CB2124-2BC5-4624-A186-76653B6A9625}"/>
    <cellStyle name="Input 18 8 4 2" xfId="43264" xr:uid="{204AAE95-9057-4D9A-BDA9-6BA0BD326F0F}"/>
    <cellStyle name="Input 18 8 5" xfId="24073" xr:uid="{D4DFD6C7-C701-4445-8919-1838D99A0E0F}"/>
    <cellStyle name="Input 18 8 5 2" xfId="47839" xr:uid="{650DFEAA-252E-4C95-AA5D-1CE5B3FA3175}"/>
    <cellStyle name="Input 18 8 6" xfId="29511" xr:uid="{5E7062AD-FD96-495C-A58F-6890CBFFDCDA}"/>
    <cellStyle name="Input 18 9" xfId="8311" xr:uid="{333F2A53-80B7-422D-B1D6-DDE41B1CEEED}"/>
    <cellStyle name="Input 18 9 2" xfId="19468" xr:uid="{1A6C5311-FD76-4A56-A951-20B556422F8D}"/>
    <cellStyle name="Input 18 9 2 2" xfId="43296" xr:uid="{1370353D-F535-4CBB-86D4-83F9065A1E1C}"/>
    <cellStyle name="Input 18 9 3" xfId="24105" xr:uid="{CA209BBC-ACAE-442B-ABD4-CB2338FAE328}"/>
    <cellStyle name="Input 18 9 3 2" xfId="47871" xr:uid="{0258A63A-EF92-4FC5-8E03-C6FD35105DEB}"/>
    <cellStyle name="Input 18 9 4" xfId="32663" xr:uid="{E2D6885D-59BF-4894-85B1-18D43D5E5630}"/>
    <cellStyle name="Input 19" xfId="983" xr:uid="{00000000-0005-0000-0000-0000D7030000}"/>
    <cellStyle name="Input 19 10" xfId="8764" xr:uid="{EFA807A8-0F5F-4CDE-9EC9-2CAF0EF1D502}"/>
    <cellStyle name="Input 19 10 2" xfId="32978" xr:uid="{1A4574CD-92B9-4A43-8BCD-16DD2FADE142}"/>
    <cellStyle name="Input 19 11" xfId="18220" xr:uid="{A4F29CF8-88FB-4F2F-85EE-391EB25563B8}"/>
    <cellStyle name="Input 19 11 2" xfId="42201" xr:uid="{4D96114F-E0E8-4E51-8A79-44312B7AB803}"/>
    <cellStyle name="Input 19 12" xfId="2861" xr:uid="{AABA97FE-54AC-4E4B-AAE1-A68EFC0683FF}"/>
    <cellStyle name="Input 19 13" xfId="2525" xr:uid="{09ABCDC3-1FC9-44A1-B784-A933AAC87D5B}"/>
    <cellStyle name="Input 19 2" xfId="2038" xr:uid="{10B53FE3-AB55-4F32-A7C9-C35805CF7055}"/>
    <cellStyle name="Input 19 2 10" xfId="13509" xr:uid="{D3EA40BC-EA8B-4912-ABCF-7E92644C9979}"/>
    <cellStyle name="Input 19 2 10 2" xfId="37539" xr:uid="{CEB55FE2-4E33-40DA-83AF-9CCD42CC6BAE}"/>
    <cellStyle name="Input 19 2 11" xfId="18481" xr:uid="{3CC9BCFE-9593-4229-8C0F-C867FD7B913D}"/>
    <cellStyle name="Input 19 2 11 2" xfId="42323" xr:uid="{7BCEBB7C-0055-4DE8-A08A-EAD5816F226E}"/>
    <cellStyle name="Input 19 2 12" xfId="23227" xr:uid="{BA6CF707-A2A6-4DA4-8F3D-FA8FE72FB1CC}"/>
    <cellStyle name="Input 19 2 12 2" xfId="46996" xr:uid="{F09153E1-055F-4E1B-9937-50ACDEE6405C}"/>
    <cellStyle name="Input 19 2 13" xfId="3200" xr:uid="{30E089A2-9B54-4327-BAD2-D0BD6E63D65D}"/>
    <cellStyle name="Input 19 2 14" xfId="27979" xr:uid="{21FD6776-651D-4D37-A748-AC6810324A66}"/>
    <cellStyle name="Input 19 2 2" xfId="2385" xr:uid="{3A3A06AD-1476-45FE-9898-4B59DEC6C84A}"/>
    <cellStyle name="Input 19 2 2 10" xfId="23470" xr:uid="{8A380D0B-7BBF-44FA-8233-65B2AE243E89}"/>
    <cellStyle name="Input 19 2 2 10 2" xfId="47236" xr:uid="{FE2F06A2-D0D4-4BD9-AD48-A51242B7D373}"/>
    <cellStyle name="Input 19 2 2 11" xfId="3484" xr:uid="{31A43467-1273-4555-948D-74166C30E7A0}"/>
    <cellStyle name="Input 19 2 2 12" xfId="28250" xr:uid="{C6C1A56C-DA85-49F8-ACA7-931BE508E6A0}"/>
    <cellStyle name="Input 19 2 2 2" xfId="4287" xr:uid="{79D1C472-F9DD-4C40-B30C-DF80E3B81CC2}"/>
    <cellStyle name="Input 19 2 2 2 2" xfId="9667" xr:uid="{9DDF1BBA-7756-4F40-B79C-D176CB2432B9}"/>
    <cellStyle name="Input 19 2 2 2 2 2" xfId="33879" xr:uid="{289C4D99-C5F9-424B-A097-D26C8CE43673}"/>
    <cellStyle name="Input 19 2 2 2 3" xfId="14582" xr:uid="{F6BEF4EE-8EFA-42AF-8FF3-89D32F32250C}"/>
    <cellStyle name="Input 19 2 2 2 3 2" xfId="38612" xr:uid="{928C539F-1A3A-4B7B-8AC4-5A82D6673314}"/>
    <cellStyle name="Input 19 2 2 2 4" xfId="19816" xr:uid="{799F6F10-13BE-4119-96D7-B5116CAF813B}"/>
    <cellStyle name="Input 19 2 2 2 4 2" xfId="43639" xr:uid="{578C0E36-64A8-4C08-A474-4D27863DBEED}"/>
    <cellStyle name="Input 19 2 2 2 5" xfId="24448" xr:uid="{31C53D31-41B1-46FF-867C-342207F2A7FD}"/>
    <cellStyle name="Input 19 2 2 2 5 2" xfId="48214" xr:uid="{5B6BB624-9E03-49D5-9FAF-26461CBC55DD}"/>
    <cellStyle name="Input 19 2 2 2 6" xfId="29040" xr:uid="{9E68B3EA-8113-4DBA-9CFC-BD4988770E1A}"/>
    <cellStyle name="Input 19 2 2 3" xfId="5393" xr:uid="{813098FB-FBAA-485C-91FF-0CB91AACAAE6}"/>
    <cellStyle name="Input 19 2 2 3 2" xfId="10772" xr:uid="{7CFC2653-A680-4AA5-9220-AB6395D912C4}"/>
    <cellStyle name="Input 19 2 2 3 2 2" xfId="34809" xr:uid="{A0ECBA82-7CFF-43A0-B315-2B59A225AC66}"/>
    <cellStyle name="Input 19 2 2 3 3" xfId="15513" xr:uid="{91F33528-DED4-4983-ACD0-742AFDF4F40E}"/>
    <cellStyle name="Input 19 2 2 3 3 2" xfId="39543" xr:uid="{54B42B85-5E3A-4EE6-8AC0-E8AC08BEA924}"/>
    <cellStyle name="Input 19 2 2 3 4" xfId="20561" xr:uid="{3E9266B4-6683-46CA-AA55-01780B5AAD53}"/>
    <cellStyle name="Input 19 2 2 3 4 2" xfId="44373" xr:uid="{2E18851F-EC3A-4A0B-8D35-3F64E1820D79}"/>
    <cellStyle name="Input 19 2 2 3 5" xfId="25182" xr:uid="{5642357A-5CDE-4073-AAB5-8D97C815D87D}"/>
    <cellStyle name="Input 19 2 2 3 5 2" xfId="48948" xr:uid="{ADA95179-BD59-4031-97FD-DC0C0248A7CB}"/>
    <cellStyle name="Input 19 2 2 3 6" xfId="29958" xr:uid="{88F0C88B-FBF8-43D4-A7B6-9EAEDCB2C7B1}"/>
    <cellStyle name="Input 19 2 2 4" xfId="6174" xr:uid="{96821F1E-3A22-4C6D-A938-CE01DCD1B3FE}"/>
    <cellStyle name="Input 19 2 2 4 2" xfId="11553" xr:uid="{ADD56C4F-FBF6-4723-9166-1CCCAE254F44}"/>
    <cellStyle name="Input 19 2 2 4 2 2" xfId="35587" xr:uid="{47612739-E95D-4FFC-8464-F4BACA0BD5FC}"/>
    <cellStyle name="Input 19 2 2 4 3" xfId="16291" xr:uid="{13BE76D9-B829-47F5-A2B0-FF142FECED45}"/>
    <cellStyle name="Input 19 2 2 4 3 2" xfId="40321" xr:uid="{57BB5C85-B32B-4886-8234-0301B7A4AD3E}"/>
    <cellStyle name="Input 19 2 2 4 4" xfId="21297" xr:uid="{5192D1D7-45F4-4BFC-AC6A-D8B15279C2CB}"/>
    <cellStyle name="Input 19 2 2 4 4 2" xfId="45100" xr:uid="{7EBE5638-A6B5-40D1-AD18-2BC657D38BA5}"/>
    <cellStyle name="Input 19 2 2 4 5" xfId="25909" xr:uid="{5EDAA8F6-423E-422D-90F3-C2613B10AE43}"/>
    <cellStyle name="Input 19 2 2 4 5 2" xfId="49675" xr:uid="{9B686ECF-7CBC-4B7A-B06E-07DC55CCE691}"/>
    <cellStyle name="Input 19 2 2 4 6" xfId="30727" xr:uid="{3418032E-DB49-4798-81AA-414933C45D14}"/>
    <cellStyle name="Input 19 2 2 5" xfId="6913" xr:uid="{049ED109-3CDD-42BD-B26E-3FA6579DDE1E}"/>
    <cellStyle name="Input 19 2 2 5 2" xfId="12292" xr:uid="{57ABB222-FDCE-4B88-8426-2A709E770FB2}"/>
    <cellStyle name="Input 19 2 2 5 2 2" xfId="36324" xr:uid="{97D43A8B-8177-44ED-B7A1-2E184B7DB7C4}"/>
    <cellStyle name="Input 19 2 2 5 3" xfId="17028" xr:uid="{90F9BC6E-A85B-438E-9028-FEC6BC769214}"/>
    <cellStyle name="Input 19 2 2 5 3 2" xfId="41058" xr:uid="{DECCC93E-FBF6-4BEE-ADBD-76BF92288B4D}"/>
    <cellStyle name="Input 19 2 2 5 4" xfId="22033" xr:uid="{76B14A95-E5E4-423F-B539-5946779F281B}"/>
    <cellStyle name="Input 19 2 2 5 4 2" xfId="45827" xr:uid="{A31827E0-2CA5-4309-A617-C4FF515F3D0A}"/>
    <cellStyle name="Input 19 2 2 5 5" xfId="26636" xr:uid="{77740692-5E17-49FB-9224-B302836DC7FC}"/>
    <cellStyle name="Input 19 2 2 5 5 2" xfId="50402" xr:uid="{CC89DB82-A2E9-4A65-A593-E8DFCBA11BDE}"/>
    <cellStyle name="Input 19 2 2 5 6" xfId="31455" xr:uid="{520CD227-6073-4098-ACF1-2D7FC47017C8}"/>
    <cellStyle name="Input 19 2 2 6" xfId="7646" xr:uid="{3662AD13-76EA-4518-BD00-07267A580FC5}"/>
    <cellStyle name="Input 19 2 2 6 2" xfId="13025" xr:uid="{D5880DB5-1F38-4699-A6D8-5BA81401334D}"/>
    <cellStyle name="Input 19 2 2 6 2 2" xfId="37055" xr:uid="{BA33B723-00F5-4DD8-B73A-4700B229B097}"/>
    <cellStyle name="Input 19 2 2 6 3" xfId="17759" xr:uid="{868C462D-8B42-43A0-9155-27F8B8EC445B}"/>
    <cellStyle name="Input 19 2 2 6 3 2" xfId="41789" xr:uid="{601CD813-B208-4291-80B3-85B4C5E8F0A8}"/>
    <cellStyle name="Input 19 2 2 6 4" xfId="22764" xr:uid="{3BBB9027-0BAE-47E8-90AA-88FAF1729940}"/>
    <cellStyle name="Input 19 2 2 6 4 2" xfId="46549" xr:uid="{A02CFED5-32C1-4F6B-89F5-292B29BC78FE}"/>
    <cellStyle name="Input 19 2 2 6 5" xfId="27358" xr:uid="{3257DB99-AD97-4697-9DC6-C9D110FD4E9E}"/>
    <cellStyle name="Input 19 2 2 6 5 2" xfId="51124" xr:uid="{F48C0C35-D2A2-4125-9AD1-982FFFC19A6A}"/>
    <cellStyle name="Input 19 2 2 6 6" xfId="32177" xr:uid="{88997B07-1EEA-4660-B095-D434632C22B6}"/>
    <cellStyle name="Input 19 2 2 7" xfId="8866" xr:uid="{26265D76-0070-4D5E-BF19-28C22BC68E92}"/>
    <cellStyle name="Input 19 2 2 7 2" xfId="33080" xr:uid="{81FB0C5E-E393-4C73-BCB0-CDB97640FA88}"/>
    <cellStyle name="Input 19 2 2 8" xfId="13783" xr:uid="{6F6CC837-4EE9-4EDF-846B-60E3946C1A92}"/>
    <cellStyle name="Input 19 2 2 8 2" xfId="37813" xr:uid="{DDB0ABDB-0EC9-4DAF-AF81-5BEDAF918337}"/>
    <cellStyle name="Input 19 2 2 9" xfId="18757" xr:uid="{EA0FF71F-3D31-48A0-8CE0-ECE3C342A728}"/>
    <cellStyle name="Input 19 2 2 9 2" xfId="42594" xr:uid="{9884F7FA-7AAF-42DE-AF21-A16A2FDFA6A3}"/>
    <cellStyle name="Input 19 2 3" xfId="3708" xr:uid="{F3699DED-5798-4091-B95E-BBF5FC420115}"/>
    <cellStyle name="Input 19 2 3 10" xfId="23666" xr:uid="{283A27F9-C039-40C0-8949-9D0200CE74FF}"/>
    <cellStyle name="Input 19 2 3 10 2" xfId="47432" xr:uid="{AEF49C35-F783-4FD0-B9E5-687C0D653313}"/>
    <cellStyle name="Input 19 2 3 11" xfId="28471" xr:uid="{CDE36E59-F4AF-4189-AE39-314725E38E6A}"/>
    <cellStyle name="Input 19 2 3 2" xfId="4511" xr:uid="{6589589A-DE08-45A1-98A4-B2E3CBA83B99}"/>
    <cellStyle name="Input 19 2 3 2 2" xfId="9891" xr:uid="{FE194AED-A941-4C8C-8E10-04818C418E01}"/>
    <cellStyle name="Input 19 2 3 2 2 2" xfId="34103" xr:uid="{50CDD6BD-065F-4A1A-9712-607CDBE0FA99}"/>
    <cellStyle name="Input 19 2 3 2 3" xfId="14806" xr:uid="{A7C6FBD6-DA4A-4880-A588-06DF37D3784B}"/>
    <cellStyle name="Input 19 2 3 2 3 2" xfId="38836" xr:uid="{7AC841AB-C21E-4A0D-B520-E3D8D2512AA0}"/>
    <cellStyle name="Input 19 2 3 2 4" xfId="20040" xr:uid="{8CDDF6CE-9E3D-4D12-8075-C45BEFE9F5B9}"/>
    <cellStyle name="Input 19 2 3 2 4 2" xfId="43860" xr:uid="{48F74885-849C-408F-99C8-4359DF1840EE}"/>
    <cellStyle name="Input 19 2 3 2 5" xfId="24669" xr:uid="{BEF072E8-BDD7-4577-8B44-B944AB9DB5FA}"/>
    <cellStyle name="Input 19 2 3 2 5 2" xfId="48435" xr:uid="{2D7D9F18-B426-48B1-9EF8-9DCCC890CE90}"/>
    <cellStyle name="Input 19 2 3 2 6" xfId="29261" xr:uid="{B16CF01F-1A0B-467A-AF3D-02746B4E2B90}"/>
    <cellStyle name="Input 19 2 3 3" xfId="5617" xr:uid="{96249B7F-33DF-4564-BCF8-A782E8C1E07C}"/>
    <cellStyle name="Input 19 2 3 3 2" xfId="10996" xr:uid="{6E847504-5C2F-4ABA-8DFC-633BD63D5D5C}"/>
    <cellStyle name="Input 19 2 3 3 2 2" xfId="35033" xr:uid="{9BC125B8-10F1-4B8A-B56B-C7FCA104B36F}"/>
    <cellStyle name="Input 19 2 3 3 3" xfId="15737" xr:uid="{C7140BE1-EC2D-429C-B090-EC2DC7605778}"/>
    <cellStyle name="Input 19 2 3 3 3 2" xfId="39767" xr:uid="{D529326C-3415-4888-8561-A27EE6337755}"/>
    <cellStyle name="Input 19 2 3 3 4" xfId="20785" xr:uid="{07F9B671-E867-4BA1-9BF8-415B712352F5}"/>
    <cellStyle name="Input 19 2 3 3 4 2" xfId="44594" xr:uid="{1B26FE04-9848-4EBC-BBCC-CEF58592C6A2}"/>
    <cellStyle name="Input 19 2 3 3 5" xfId="25403" xr:uid="{4571A21C-8423-4D31-B9EA-3FED9A73BA3D}"/>
    <cellStyle name="Input 19 2 3 3 5 2" xfId="49169" xr:uid="{6AF8B0FF-22CC-4D18-8DEC-93BDB5DB68FC}"/>
    <cellStyle name="Input 19 2 3 3 6" xfId="30179" xr:uid="{3F23F67E-6C65-4A05-AFF8-A9E9A5BF3A1A}"/>
    <cellStyle name="Input 19 2 3 4" xfId="6398" xr:uid="{BC64471D-EBB1-42B4-B5E9-10CA85272655}"/>
    <cellStyle name="Input 19 2 3 4 2" xfId="11777" xr:uid="{DC7ED423-857E-47D2-895F-EB66D112A54D}"/>
    <cellStyle name="Input 19 2 3 4 2 2" xfId="35811" xr:uid="{BE443E3F-DFA4-4A3F-A92E-A076B4D10C99}"/>
    <cellStyle name="Input 19 2 3 4 3" xfId="16515" xr:uid="{B45D58A2-B123-4724-9F64-BD3ADE0AFCAA}"/>
    <cellStyle name="Input 19 2 3 4 3 2" xfId="40545" xr:uid="{60ACF1E3-7079-4EA9-A7D3-0D5EC556F794}"/>
    <cellStyle name="Input 19 2 3 4 4" xfId="21521" xr:uid="{AE3CB36C-4F86-4795-A1BE-29136F6883D1}"/>
    <cellStyle name="Input 19 2 3 4 4 2" xfId="45321" xr:uid="{41B443D0-DE87-4E8C-B957-B7279334E3F8}"/>
    <cellStyle name="Input 19 2 3 4 5" xfId="26130" xr:uid="{6983126A-B3D6-438D-9632-FC7A1B86310C}"/>
    <cellStyle name="Input 19 2 3 4 5 2" xfId="49896" xr:uid="{77033A33-450E-4AA4-B613-7B98E0FC0CAA}"/>
    <cellStyle name="Input 19 2 3 4 6" xfId="30948" xr:uid="{17D18253-3279-4271-A55D-1A032589C1D6}"/>
    <cellStyle name="Input 19 2 3 5" xfId="7137" xr:uid="{69371259-DFF9-4817-BB47-4AF697F763ED}"/>
    <cellStyle name="Input 19 2 3 5 2" xfId="12516" xr:uid="{1894640E-CF00-48CA-9AA8-EB5627A88EC5}"/>
    <cellStyle name="Input 19 2 3 5 2 2" xfId="36548" xr:uid="{A4D79E6F-7187-4C48-AE91-0363531A3B94}"/>
    <cellStyle name="Input 19 2 3 5 3" xfId="17252" xr:uid="{B1FECFFE-8F21-44C5-9F84-65ABDB00D062}"/>
    <cellStyle name="Input 19 2 3 5 3 2" xfId="41282" xr:uid="{1C78FFAE-4145-418A-A9C2-12F4391140FA}"/>
    <cellStyle name="Input 19 2 3 5 4" xfId="22257" xr:uid="{288AC723-C78A-4418-9F3E-7EC0A3E46AC1}"/>
    <cellStyle name="Input 19 2 3 5 4 2" xfId="46048" xr:uid="{01A04358-82FD-435F-B700-B057ED15E281}"/>
    <cellStyle name="Input 19 2 3 5 5" xfId="26857" xr:uid="{261C03A1-365F-4FD5-B05C-240EC32C9174}"/>
    <cellStyle name="Input 19 2 3 5 5 2" xfId="50623" xr:uid="{CE3DBE63-8C46-4BE7-90FD-8EFB894DAC7B}"/>
    <cellStyle name="Input 19 2 3 5 6" xfId="31676" xr:uid="{5941CFDB-32B4-4275-968A-8864E03C0B09}"/>
    <cellStyle name="Input 19 2 3 6" xfId="7870" xr:uid="{4B8ADF3B-6C47-470A-828C-101988F9F784}"/>
    <cellStyle name="Input 19 2 3 6 2" xfId="13249" xr:uid="{8E68E19B-4938-47BB-A9AE-943A8E133CD7}"/>
    <cellStyle name="Input 19 2 3 6 2 2" xfId="37279" xr:uid="{2C74D519-58AF-42C9-BF48-5913873F9454}"/>
    <cellStyle name="Input 19 2 3 6 3" xfId="17983" xr:uid="{54231112-43C4-4637-B006-B03364C660C8}"/>
    <cellStyle name="Input 19 2 3 6 3 2" xfId="42013" xr:uid="{D295BFB3-8B8D-453A-B40D-6DF371FF123C}"/>
    <cellStyle name="Input 19 2 3 6 4" xfId="22988" xr:uid="{D8202403-861F-488E-B11B-B80C7A1D43CC}"/>
    <cellStyle name="Input 19 2 3 6 4 2" xfId="46770" xr:uid="{52783E75-B9E0-4FC0-B41A-22EE2F50668C}"/>
    <cellStyle name="Input 19 2 3 6 5" xfId="27579" xr:uid="{EBC8FF7F-EC8E-4DC4-B86B-05E111875D61}"/>
    <cellStyle name="Input 19 2 3 6 5 2" xfId="51345" xr:uid="{1212B4E4-7CBD-475A-8B4C-9C2842B8ABB5}"/>
    <cellStyle name="Input 19 2 3 6 6" xfId="32398" xr:uid="{7996C0B2-C4CE-44BF-9D8D-AEF08CE84A6B}"/>
    <cellStyle name="Input 19 2 3 7" xfId="9090" xr:uid="{A3082B0E-B027-4CA5-83CD-0A643FB4F7FB}"/>
    <cellStyle name="Input 19 2 3 7 2" xfId="33304" xr:uid="{93977003-ED5B-41BB-96C9-9F1047B92B3B}"/>
    <cellStyle name="Input 19 2 3 8" xfId="14007" xr:uid="{3015B019-F1A1-44ED-B894-B8356B1B90F3}"/>
    <cellStyle name="Input 19 2 3 8 2" xfId="38037" xr:uid="{1BDB71CC-6DC2-43D4-BD9F-16F6B8C9F26D}"/>
    <cellStyle name="Input 19 2 3 9" xfId="18981" xr:uid="{3A9913BD-0744-4AFC-9E07-BC85FD5F7526}"/>
    <cellStyle name="Input 19 2 3 9 2" xfId="42815" xr:uid="{B55C951B-1CC5-4B31-8792-8C24DB01B655}"/>
    <cellStyle name="Input 19 2 4" xfId="4011" xr:uid="{CDBBD056-2197-4735-AF73-F82ECCF2DCAE}"/>
    <cellStyle name="Input 19 2 4 2" xfId="9391" xr:uid="{B4A8D25E-C668-4B38-B7E3-6A7E5BB2968B}"/>
    <cellStyle name="Input 19 2 4 2 2" xfId="33605" xr:uid="{3DC09451-CB39-4186-87A3-D48AFB9FF22C}"/>
    <cellStyle name="Input 19 2 4 3" xfId="14308" xr:uid="{F0179B4B-DD78-47EC-BD72-D1544D8AE1D7}"/>
    <cellStyle name="Input 19 2 4 3 2" xfId="38338" xr:uid="{72FAAEEF-50B4-4BB8-97F3-C506794BBCE8}"/>
    <cellStyle name="Input 19 2 4 4" xfId="19540" xr:uid="{A7E55674-27B5-43A3-AD5D-BC68C5102015}"/>
    <cellStyle name="Input 19 2 4 4 2" xfId="43366" xr:uid="{82452A77-9511-4F40-913E-31807807EB92}"/>
    <cellStyle name="Input 19 2 4 5" xfId="24175" xr:uid="{FE8969F6-C92F-4EB4-89B2-A192DD52C43D}"/>
    <cellStyle name="Input 19 2 4 5 2" xfId="47941" xr:uid="{6AE25568-429E-4577-BA42-6E5749A71E2D}"/>
    <cellStyle name="Input 19 2 4 6" xfId="28769" xr:uid="{1E59A5CC-322C-4A55-94DF-03AE3AE769AB}"/>
    <cellStyle name="Input 19 2 5" xfId="5116" xr:uid="{AAF8F503-3FCC-4731-86CE-7FAD18094548}"/>
    <cellStyle name="Input 19 2 5 2" xfId="10495" xr:uid="{0A47F8B8-6D0B-4F5F-950D-41D1180A3F4F}"/>
    <cellStyle name="Input 19 2 5 2 2" xfId="34534" xr:uid="{680A8EF8-25C3-44B7-92F5-DAE884E6F693}"/>
    <cellStyle name="Input 19 2 5 3" xfId="15238" xr:uid="{F0D0FA72-94A2-425C-967A-709FD8454349}"/>
    <cellStyle name="Input 19 2 5 3 2" xfId="39268" xr:uid="{B2589E11-D6EF-4E53-8CEA-E1B9C7BC86BD}"/>
    <cellStyle name="Input 19 2 5 4" xfId="20286" xr:uid="{F6FB6758-C556-4628-836A-38E101C4FB28}"/>
    <cellStyle name="Input 19 2 5 4 2" xfId="44101" xr:uid="{F6E490A8-C81F-4421-9704-9F6F9635B1E1}"/>
    <cellStyle name="Input 19 2 5 5" xfId="24910" xr:uid="{FB60AA79-5C06-4F89-AA89-F0C912D09986}"/>
    <cellStyle name="Input 19 2 5 5 2" xfId="48676" xr:uid="{3785D93B-8AEF-4134-AFB7-178BA802DAB6}"/>
    <cellStyle name="Input 19 2 5 6" xfId="29686" xr:uid="{C5883D49-3512-4107-AAFC-099FF45643E0}"/>
    <cellStyle name="Input 19 2 6" xfId="5897" xr:uid="{28D71FDD-DCEA-44C9-9967-4A0903BB4FA6}"/>
    <cellStyle name="Input 19 2 6 2" xfId="11276" xr:uid="{71030138-7752-41E2-A245-B94C8921AE49}"/>
    <cellStyle name="Input 19 2 6 2 2" xfId="35312" xr:uid="{722480E3-5B54-4C18-8648-57208BF7D9FF}"/>
    <cellStyle name="Input 19 2 6 3" xfId="16016" xr:uid="{01390BC0-1226-4563-B073-7DCD2FBBD442}"/>
    <cellStyle name="Input 19 2 6 3 2" xfId="40046" xr:uid="{EC4E9F64-E297-4BD1-920E-E1ED446D2FD7}"/>
    <cellStyle name="Input 19 2 6 4" xfId="21023" xr:uid="{ABDE1896-4138-4848-B260-8BABD4E1BA2B}"/>
    <cellStyle name="Input 19 2 6 4 2" xfId="44829" xr:uid="{81978AD1-D836-4118-8632-18DFBC1D2394}"/>
    <cellStyle name="Input 19 2 6 5" xfId="25638" xr:uid="{A5A14217-0C17-43FD-9BDC-F9C5DF5AD768}"/>
    <cellStyle name="Input 19 2 6 5 2" xfId="49404" xr:uid="{E6E94273-5219-4727-8991-A96FFA0BBEB0}"/>
    <cellStyle name="Input 19 2 6 6" xfId="30455" xr:uid="{2E6F603B-66A2-43A1-8802-50FDB9FEDFDF}"/>
    <cellStyle name="Input 19 2 7" xfId="6637" xr:uid="{1CCD0B15-883E-478E-B284-921C23D8B10E}"/>
    <cellStyle name="Input 19 2 7 2" xfId="12016" xr:uid="{76285957-4FC2-4B39-A5A7-2CD510176552}"/>
    <cellStyle name="Input 19 2 7 2 2" xfId="36050" xr:uid="{7D04E96E-D6D2-4F79-86E6-62E26068BDE8}"/>
    <cellStyle name="Input 19 2 7 3" xfId="16754" xr:uid="{2A20F43A-1598-4605-A0D3-0BD3DD7EF042}"/>
    <cellStyle name="Input 19 2 7 3 2" xfId="40784" xr:uid="{6E228BBD-A7A9-46BD-BAF2-FC774B25E873}"/>
    <cellStyle name="Input 19 2 7 4" xfId="21759" xr:uid="{BFF4FBF2-D224-4511-8A84-D4CA8E8D5763}"/>
    <cellStyle name="Input 19 2 7 4 2" xfId="45556" xr:uid="{E3005DD4-FDA7-4D62-806B-D5E3DC4FC756}"/>
    <cellStyle name="Input 19 2 7 5" xfId="26365" xr:uid="{FBCA8B5C-0A65-4241-8F6C-C860265A967D}"/>
    <cellStyle name="Input 19 2 7 5 2" xfId="50131" xr:uid="{D2F6A834-5475-4276-8BBF-37C16DAEADFD}"/>
    <cellStyle name="Input 19 2 7 6" xfId="31184" xr:uid="{1078D0A9-F6AE-4FC9-9F66-8DEEEC2246A6}"/>
    <cellStyle name="Input 19 2 8" xfId="7370" xr:uid="{138358C7-ED0B-48B9-A820-E48824A803A1}"/>
    <cellStyle name="Input 19 2 8 2" xfId="12749" xr:uid="{C8C14893-3C0A-460A-92AC-C46F08B66D12}"/>
    <cellStyle name="Input 19 2 8 2 2" xfId="36781" xr:uid="{272BF6CA-286B-4B70-83F3-BF7B0FAD20E4}"/>
    <cellStyle name="Input 19 2 8 3" xfId="17485" xr:uid="{FA11E538-6DB2-4166-8237-429F4654780F}"/>
    <cellStyle name="Input 19 2 8 3 2" xfId="41515" xr:uid="{29EA5F5A-54DB-43A3-B7F0-01100BCC9851}"/>
    <cellStyle name="Input 19 2 8 4" xfId="22490" xr:uid="{4D213D9E-AA47-4A08-9580-AB4788629355}"/>
    <cellStyle name="Input 19 2 8 4 2" xfId="46278" xr:uid="{C88CF437-3B7B-441E-9148-11DCEF54C18D}"/>
    <cellStyle name="Input 19 2 8 5" xfId="27087" xr:uid="{50F57695-F659-4BB8-BA5A-6EE357A4B521}"/>
    <cellStyle name="Input 19 2 8 5 2" xfId="50853" xr:uid="{F79DD994-E3DD-41EE-AC79-28DEA0D2A592}"/>
    <cellStyle name="Input 19 2 8 6" xfId="31906" xr:uid="{D24FF73B-A99E-40F9-BAFC-6B51B4E97B05}"/>
    <cellStyle name="Input 19 2 9" xfId="8587" xr:uid="{F6EEB6AE-2754-4618-B778-ECA06ABBE2A3}"/>
    <cellStyle name="Input 19 2 9 2" xfId="32803" xr:uid="{99908CE6-397D-4662-9E2A-E25EAD179EBA}"/>
    <cellStyle name="Input 19 3" xfId="1807" xr:uid="{F89F70C3-6652-4082-916F-051A7677DF74}"/>
    <cellStyle name="Input 19 3 10" xfId="13546" xr:uid="{1B343E82-EF90-451A-9682-078576A23E68}"/>
    <cellStyle name="Input 19 3 10 2" xfId="37576" xr:uid="{F8BD11E4-2BC0-4EA4-9001-F33F85330B14}"/>
    <cellStyle name="Input 19 3 11" xfId="18518" xr:uid="{CAB3B05D-7215-4315-B3B7-10C5BE45EEBA}"/>
    <cellStyle name="Input 19 3 11 2" xfId="42360" xr:uid="{B1E3666B-2054-435D-81F5-020DF3BFD9F3}"/>
    <cellStyle name="Input 19 3 12" xfId="23262" xr:uid="{8FFE8A1B-4E89-4C0D-8CDE-B087D2ADDE55}"/>
    <cellStyle name="Input 19 3 12 2" xfId="47031" xr:uid="{608A28F7-9CF5-47E9-B26F-2E7C33661C99}"/>
    <cellStyle name="Input 19 3 13" xfId="3237" xr:uid="{C3E64679-9988-4F4D-B0AF-CFDD2D3FCEF2}"/>
    <cellStyle name="Input 19 3 14" xfId="28016" xr:uid="{52326237-6DA6-4690-A6F2-D3CE1BED5E55}"/>
    <cellStyle name="Input 19 3 2" xfId="3521" xr:uid="{38427F62-C8E2-41BF-ADD8-86E3DC029F8A}"/>
    <cellStyle name="Input 19 3 2 10" xfId="23505" xr:uid="{0597F85D-1B75-4799-98E3-37A8EB155D6D}"/>
    <cellStyle name="Input 19 3 2 10 2" xfId="47271" xr:uid="{B413296B-A06A-4795-BD54-C91D630B7294}"/>
    <cellStyle name="Input 19 3 2 11" xfId="28287" xr:uid="{C4ABDB6C-852C-4772-894F-C7E6F40667EA}"/>
    <cellStyle name="Input 19 3 2 2" xfId="4324" xr:uid="{367548ED-3B12-4CE0-9199-E3D2742BFB2B}"/>
    <cellStyle name="Input 19 3 2 2 2" xfId="9704" xr:uid="{5690FFF2-F281-48D4-9173-EFFEBF25B2C9}"/>
    <cellStyle name="Input 19 3 2 2 2 2" xfId="33916" xr:uid="{F4A8D22F-5621-4992-B86A-8699AB724752}"/>
    <cellStyle name="Input 19 3 2 2 3" xfId="14619" xr:uid="{10316E8A-1C59-456C-938D-DA8D27CAD93C}"/>
    <cellStyle name="Input 19 3 2 2 3 2" xfId="38649" xr:uid="{A4C68FD6-B914-4ADF-9A96-4A8418B2E053}"/>
    <cellStyle name="Input 19 3 2 2 4" xfId="19853" xr:uid="{D319E215-B66D-4C34-8C38-A58E720C4D3F}"/>
    <cellStyle name="Input 19 3 2 2 4 2" xfId="43676" xr:uid="{4FAF9810-32F8-482F-BD0B-8889765AF97F}"/>
    <cellStyle name="Input 19 3 2 2 5" xfId="24485" xr:uid="{66A8E909-D8F2-4AA7-91D8-9271097FFC93}"/>
    <cellStyle name="Input 19 3 2 2 5 2" xfId="48251" xr:uid="{A22F2727-C273-4D35-B847-4A455B282795}"/>
    <cellStyle name="Input 19 3 2 2 6" xfId="29077" xr:uid="{3136DC0A-CAFF-4E3B-A6C5-58B80CDE848E}"/>
    <cellStyle name="Input 19 3 2 3" xfId="5430" xr:uid="{26733995-9E65-4352-BED0-8205FD140C76}"/>
    <cellStyle name="Input 19 3 2 3 2" xfId="10809" xr:uid="{88DCA5E1-B3A4-48FD-8688-89117B91FDEB}"/>
    <cellStyle name="Input 19 3 2 3 2 2" xfId="34846" xr:uid="{D40B5F88-2E9E-41CD-A078-956DA29B16FB}"/>
    <cellStyle name="Input 19 3 2 3 3" xfId="15550" xr:uid="{041F5A18-3A0C-4E19-8B7C-BFD7D2BA8FE8}"/>
    <cellStyle name="Input 19 3 2 3 3 2" xfId="39580" xr:uid="{61F08241-8A5F-4BF1-BBC6-392DF658DA08}"/>
    <cellStyle name="Input 19 3 2 3 4" xfId="20598" xr:uid="{E10F6AF0-F80B-4DED-B732-6166F519EC7F}"/>
    <cellStyle name="Input 19 3 2 3 4 2" xfId="44410" xr:uid="{4F21A2DD-3155-4F09-A382-21FF3992C630}"/>
    <cellStyle name="Input 19 3 2 3 5" xfId="25219" xr:uid="{1D544FCC-E4BF-4FF9-BB98-6334EB0A8BD6}"/>
    <cellStyle name="Input 19 3 2 3 5 2" xfId="48985" xr:uid="{9ED1647E-FFA4-47FB-9A66-A68E2F85E17B}"/>
    <cellStyle name="Input 19 3 2 3 6" xfId="29995" xr:uid="{47279B6D-4D76-4091-965A-22FDA173696E}"/>
    <cellStyle name="Input 19 3 2 4" xfId="6211" xr:uid="{69E9C849-F41C-4208-AD4D-79B13E12ADCD}"/>
    <cellStyle name="Input 19 3 2 4 2" xfId="11590" xr:uid="{A3AEDC01-3A52-4A3F-A8BA-9705B3A1D43E}"/>
    <cellStyle name="Input 19 3 2 4 2 2" xfId="35624" xr:uid="{2DE2BDFD-366D-4006-B514-43BFB95636A7}"/>
    <cellStyle name="Input 19 3 2 4 3" xfId="16328" xr:uid="{F712361A-EA37-49D4-97F4-54F1904E550D}"/>
    <cellStyle name="Input 19 3 2 4 3 2" xfId="40358" xr:uid="{5915D79B-DC6C-47FA-8E3B-DEAC68CE95B3}"/>
    <cellStyle name="Input 19 3 2 4 4" xfId="21334" xr:uid="{00F91CE6-E8BB-4355-A782-EA1040365D5B}"/>
    <cellStyle name="Input 19 3 2 4 4 2" xfId="45137" xr:uid="{3DAD41A6-8B83-44CE-A9C7-51005DBC5839}"/>
    <cellStyle name="Input 19 3 2 4 5" xfId="25946" xr:uid="{73EFD18F-F9A5-426A-AD7A-3BFB10279337}"/>
    <cellStyle name="Input 19 3 2 4 5 2" xfId="49712" xr:uid="{735A1B42-D8E8-4E15-A4C7-17CF9882FB91}"/>
    <cellStyle name="Input 19 3 2 4 6" xfId="30764" xr:uid="{D3E2C5B6-1588-4FD1-AB52-E195A5316A18}"/>
    <cellStyle name="Input 19 3 2 5" xfId="6950" xr:uid="{D7FFBB92-FE3E-473B-954F-3E28A95E6A17}"/>
    <cellStyle name="Input 19 3 2 5 2" xfId="12329" xr:uid="{BB8AE7F0-76A6-4CD7-AA92-734F0F50BFB5}"/>
    <cellStyle name="Input 19 3 2 5 2 2" xfId="36361" xr:uid="{3569EC26-4500-40F0-9BB3-1E5459CF1329}"/>
    <cellStyle name="Input 19 3 2 5 3" xfId="17065" xr:uid="{38C7B3CE-40F1-49AA-BDA7-A7CD2409D003}"/>
    <cellStyle name="Input 19 3 2 5 3 2" xfId="41095" xr:uid="{A9B92E38-53D5-4D14-9C29-27D7FC343D8B}"/>
    <cellStyle name="Input 19 3 2 5 4" xfId="22070" xr:uid="{50224470-1580-467E-A227-9D5869CEF3AD}"/>
    <cellStyle name="Input 19 3 2 5 4 2" xfId="45864" xr:uid="{480DDC28-706E-4ADE-BD57-B784F98844CC}"/>
    <cellStyle name="Input 19 3 2 5 5" xfId="26673" xr:uid="{443A8B9C-83E0-4690-BB4B-A6B349F9338F}"/>
    <cellStyle name="Input 19 3 2 5 5 2" xfId="50439" xr:uid="{ADFC00AA-6872-4791-B1EA-8480FD6194A8}"/>
    <cellStyle name="Input 19 3 2 5 6" xfId="31492" xr:uid="{B9031377-ACF9-48F6-AFF8-BF7E4C3363B5}"/>
    <cellStyle name="Input 19 3 2 6" xfId="7683" xr:uid="{C6C23A5B-47B4-416F-B46D-769DB7C0638C}"/>
    <cellStyle name="Input 19 3 2 6 2" xfId="13062" xr:uid="{CD34DFAB-7CD9-4427-BDCC-DA463CACC9EA}"/>
    <cellStyle name="Input 19 3 2 6 2 2" xfId="37092" xr:uid="{BAF564B0-99F2-4076-8C1D-3AC185AA0AD5}"/>
    <cellStyle name="Input 19 3 2 6 3" xfId="17796" xr:uid="{50FE67B1-F437-4328-8910-A7E9B2A8F8BF}"/>
    <cellStyle name="Input 19 3 2 6 3 2" xfId="41826" xr:uid="{776A8651-9550-4FAE-A3B2-68691076750F}"/>
    <cellStyle name="Input 19 3 2 6 4" xfId="22801" xr:uid="{CA1058FA-495C-4697-B812-46A7C914F78D}"/>
    <cellStyle name="Input 19 3 2 6 4 2" xfId="46586" xr:uid="{F658701C-0DF4-4874-A969-AC900079A18E}"/>
    <cellStyle name="Input 19 3 2 6 5" xfId="27395" xr:uid="{EF5FA506-85AC-4740-A60A-2F8336D213C2}"/>
    <cellStyle name="Input 19 3 2 6 5 2" xfId="51161" xr:uid="{25493843-9548-433A-9ABF-5008F29E15F1}"/>
    <cellStyle name="Input 19 3 2 6 6" xfId="32214" xr:uid="{169DBCE0-1988-4EDD-87BD-F4E26EE0DA0C}"/>
    <cellStyle name="Input 19 3 2 7" xfId="8903" xr:uid="{40370EFC-2054-4A6C-A606-19B68E17FA2C}"/>
    <cellStyle name="Input 19 3 2 7 2" xfId="33117" xr:uid="{56DF5DB4-DFD8-45D5-B493-1844C1C151FA}"/>
    <cellStyle name="Input 19 3 2 8" xfId="13820" xr:uid="{28D5BE01-A3DB-48C7-95B1-FF5A981CBC30}"/>
    <cellStyle name="Input 19 3 2 8 2" xfId="37850" xr:uid="{4A2511CA-0197-4B2B-942C-BDC98A23CC79}"/>
    <cellStyle name="Input 19 3 2 9" xfId="18794" xr:uid="{6D4182B0-C6AE-40EC-8DC9-E16C9AFD6446}"/>
    <cellStyle name="Input 19 3 2 9 2" xfId="42631" xr:uid="{332E66EA-9440-4C34-8600-338CE09B0715}"/>
    <cellStyle name="Input 19 3 3" xfId="3745" xr:uid="{44D4A6BE-9228-408D-BFCA-AF0B40319AC5}"/>
    <cellStyle name="Input 19 3 3 10" xfId="23703" xr:uid="{4369C063-4733-4FCB-94C8-7D9030DB1924}"/>
    <cellStyle name="Input 19 3 3 10 2" xfId="47469" xr:uid="{FECE5DE4-6E73-442E-885E-5D57F0D43EF5}"/>
    <cellStyle name="Input 19 3 3 11" xfId="28508" xr:uid="{1AF0E9AE-8BC7-4967-987C-4D8E51BC0D0B}"/>
    <cellStyle name="Input 19 3 3 2" xfId="4548" xr:uid="{5446E314-9AA5-4256-9F39-CC1268862F4F}"/>
    <cellStyle name="Input 19 3 3 2 2" xfId="9928" xr:uid="{8CE51D6A-2C43-41BE-B579-8D9A58F47BD2}"/>
    <cellStyle name="Input 19 3 3 2 2 2" xfId="34140" xr:uid="{C9350E90-9401-4F5D-830F-D2D108E82C1D}"/>
    <cellStyle name="Input 19 3 3 2 3" xfId="14843" xr:uid="{87525637-A2B1-4D5D-9E26-F8FC8D1BD21D}"/>
    <cellStyle name="Input 19 3 3 2 3 2" xfId="38873" xr:uid="{A788FFDD-3821-41A0-899C-47A61C9BB255}"/>
    <cellStyle name="Input 19 3 3 2 4" xfId="20077" xr:uid="{B33CA03C-8019-4AE1-B201-340BD500FD38}"/>
    <cellStyle name="Input 19 3 3 2 4 2" xfId="43897" xr:uid="{290E8E02-5F1D-4BAF-A409-83E3BE2C858E}"/>
    <cellStyle name="Input 19 3 3 2 5" xfId="24706" xr:uid="{A4B5D137-928F-407F-A356-267D795AAA3F}"/>
    <cellStyle name="Input 19 3 3 2 5 2" xfId="48472" xr:uid="{D6719B4E-F6D5-4BA1-9CEF-6DC00DE38966}"/>
    <cellStyle name="Input 19 3 3 2 6" xfId="29298" xr:uid="{B1FE0E41-A2CB-4FF7-9D54-A6FA16865203}"/>
    <cellStyle name="Input 19 3 3 3" xfId="5654" xr:uid="{C4D4385E-21B3-46CF-997F-939A805FBE44}"/>
    <cellStyle name="Input 19 3 3 3 2" xfId="11033" xr:uid="{3B3AE795-B231-487A-BA27-8DB2A1513713}"/>
    <cellStyle name="Input 19 3 3 3 2 2" xfId="35070" xr:uid="{D946E59D-C9A6-4531-8D9E-5A4EDCC9B028}"/>
    <cellStyle name="Input 19 3 3 3 3" xfId="15774" xr:uid="{B878DC46-F39F-4364-AACD-7D469A567E91}"/>
    <cellStyle name="Input 19 3 3 3 3 2" xfId="39804" xr:uid="{07568B8D-F07B-479E-992A-CB2AC6510FC6}"/>
    <cellStyle name="Input 19 3 3 3 4" xfId="20822" xr:uid="{1D4AF77C-1D5D-485B-83BF-0F2ACA864206}"/>
    <cellStyle name="Input 19 3 3 3 4 2" xfId="44631" xr:uid="{F28AE946-3E64-439C-BF02-DC5FDAA35ABB}"/>
    <cellStyle name="Input 19 3 3 3 5" xfId="25440" xr:uid="{C041A060-BE80-45C8-81F9-E90BC883AA69}"/>
    <cellStyle name="Input 19 3 3 3 5 2" xfId="49206" xr:uid="{70705AE9-49A0-45B6-8F72-8E2208908AE0}"/>
    <cellStyle name="Input 19 3 3 3 6" xfId="30216" xr:uid="{1CA26D83-0843-442F-BAB3-8FB65985AD4D}"/>
    <cellStyle name="Input 19 3 3 4" xfId="6435" xr:uid="{2948EAC5-5700-4A99-AA72-C7C99A90B060}"/>
    <cellStyle name="Input 19 3 3 4 2" xfId="11814" xr:uid="{42B36B7F-F664-4DED-8991-1DF4C0C5AFFB}"/>
    <cellStyle name="Input 19 3 3 4 2 2" xfId="35848" xr:uid="{CBB8F3B9-085E-49CA-BC72-5C71B5140DC3}"/>
    <cellStyle name="Input 19 3 3 4 3" xfId="16552" xr:uid="{3C22CD9D-38B8-4583-BCF6-C1F9B9ADF3C8}"/>
    <cellStyle name="Input 19 3 3 4 3 2" xfId="40582" xr:uid="{2CFD3852-9D76-4D06-97A0-1EF82DB9E82F}"/>
    <cellStyle name="Input 19 3 3 4 4" xfId="21558" xr:uid="{4D5E809D-7955-4C05-A422-8B475F9F0088}"/>
    <cellStyle name="Input 19 3 3 4 4 2" xfId="45358" xr:uid="{D8C58708-0FC1-4115-95D6-B60C8CD771F9}"/>
    <cellStyle name="Input 19 3 3 4 5" xfId="26167" xr:uid="{E183658E-68AB-4B82-B689-EE72CA521B30}"/>
    <cellStyle name="Input 19 3 3 4 5 2" xfId="49933" xr:uid="{B3E4AE3B-3083-47E2-BA8A-89DB93833C6E}"/>
    <cellStyle name="Input 19 3 3 4 6" xfId="30985" xr:uid="{2BB5284D-FE7E-4D90-89ED-2269AB996F5C}"/>
    <cellStyle name="Input 19 3 3 5" xfId="7174" xr:uid="{7D07BD09-687D-4A51-9486-AA47F2903447}"/>
    <cellStyle name="Input 19 3 3 5 2" xfId="12553" xr:uid="{E549AC02-E470-4181-ACE1-3742BDF82DC7}"/>
    <cellStyle name="Input 19 3 3 5 2 2" xfId="36585" xr:uid="{27330204-4A63-40F0-B810-15F47556FFE9}"/>
    <cellStyle name="Input 19 3 3 5 3" xfId="17289" xr:uid="{8B1E0B32-E8F6-4489-9A4A-616F1B0A7584}"/>
    <cellStyle name="Input 19 3 3 5 3 2" xfId="41319" xr:uid="{D98917AA-9854-4E67-8D09-0EAA29DD032C}"/>
    <cellStyle name="Input 19 3 3 5 4" xfId="22294" xr:uid="{72370C59-AA14-4218-8BA5-CFD2ABDE3153}"/>
    <cellStyle name="Input 19 3 3 5 4 2" xfId="46085" xr:uid="{48B3995F-4B5B-4A75-8062-767C236ACD6D}"/>
    <cellStyle name="Input 19 3 3 5 5" xfId="26894" xr:uid="{332E451C-D902-41C2-BCBB-703EF8ABECC2}"/>
    <cellStyle name="Input 19 3 3 5 5 2" xfId="50660" xr:uid="{9ECF30A1-3104-4C71-AA7D-CEC7609068AE}"/>
    <cellStyle name="Input 19 3 3 5 6" xfId="31713" xr:uid="{01EA0351-A426-4D64-B592-548E0482E75C}"/>
    <cellStyle name="Input 19 3 3 6" xfId="7907" xr:uid="{97C7DA6C-EAB8-4B13-89B8-E2B05281AE07}"/>
    <cellStyle name="Input 19 3 3 6 2" xfId="13286" xr:uid="{F8E844BD-5A8F-4022-BCF3-5BD445984F21}"/>
    <cellStyle name="Input 19 3 3 6 2 2" xfId="37316" xr:uid="{2CC6DE30-5566-46A7-9CF7-EA07729FA4E1}"/>
    <cellStyle name="Input 19 3 3 6 3" xfId="18020" xr:uid="{73099981-D4EB-4AE8-854C-0EEA87765E92}"/>
    <cellStyle name="Input 19 3 3 6 3 2" xfId="42050" xr:uid="{7851A0B4-363E-4346-A629-C16511F5F1BD}"/>
    <cellStyle name="Input 19 3 3 6 4" xfId="23025" xr:uid="{7A1CFA0E-2E5F-464C-A7D6-F6538F8D103A}"/>
    <cellStyle name="Input 19 3 3 6 4 2" xfId="46807" xr:uid="{F149B935-C61F-4152-9922-CF25E4F270F8}"/>
    <cellStyle name="Input 19 3 3 6 5" xfId="27616" xr:uid="{9D40E520-774A-45DC-9173-283361EC8E0F}"/>
    <cellStyle name="Input 19 3 3 6 5 2" xfId="51382" xr:uid="{01EA9318-41F4-4AAC-8BBF-97A2A016002E}"/>
    <cellStyle name="Input 19 3 3 6 6" xfId="32435" xr:uid="{D572E900-955E-4B40-8515-2017FE858F3B}"/>
    <cellStyle name="Input 19 3 3 7" xfId="9127" xr:uid="{A31B666D-E028-4AF8-A6C8-69721213882C}"/>
    <cellStyle name="Input 19 3 3 7 2" xfId="33341" xr:uid="{8357AFE5-F41A-43F7-A9A6-7151A99F503B}"/>
    <cellStyle name="Input 19 3 3 8" xfId="14044" xr:uid="{F5499D46-4B7E-4E68-8D98-A879C5CEFC87}"/>
    <cellStyle name="Input 19 3 3 8 2" xfId="38074" xr:uid="{2F70F7E7-DFBE-4B1D-9E3B-1FDBD1F72B0F}"/>
    <cellStyle name="Input 19 3 3 9" xfId="19018" xr:uid="{789EBE4D-616B-4A54-A988-84D284AAF2A8}"/>
    <cellStyle name="Input 19 3 3 9 2" xfId="42852" xr:uid="{C4312404-F96C-47CB-9607-3FCDD4DEC96D}"/>
    <cellStyle name="Input 19 3 4" xfId="4048" xr:uid="{362097AC-545D-458F-AB57-9AEA3A03B63A}"/>
    <cellStyle name="Input 19 3 4 2" xfId="9428" xr:uid="{C0BE0861-B33B-48B5-8EEC-74427D981CF3}"/>
    <cellStyle name="Input 19 3 4 2 2" xfId="33642" xr:uid="{4C5895C6-6761-415E-913A-F69AEA982052}"/>
    <cellStyle name="Input 19 3 4 3" xfId="14345" xr:uid="{7131CC0E-EFF1-4759-ACA9-C6A210BB4233}"/>
    <cellStyle name="Input 19 3 4 3 2" xfId="38375" xr:uid="{B2438B1D-9EDF-4DAF-98E5-329D07AF97ED}"/>
    <cellStyle name="Input 19 3 4 4" xfId="19577" xr:uid="{9E4D5699-399F-4367-8845-6DBDE7AEA75C}"/>
    <cellStyle name="Input 19 3 4 4 2" xfId="43403" xr:uid="{5F5F7424-0B55-496D-8D3B-2AD0FCBF364D}"/>
    <cellStyle name="Input 19 3 4 5" xfId="24212" xr:uid="{E759F249-B9FD-4847-B078-DB1EEED2D9B0}"/>
    <cellStyle name="Input 19 3 4 5 2" xfId="47978" xr:uid="{DF1D0174-EA05-49CC-A8FA-E4A3751F24C8}"/>
    <cellStyle name="Input 19 3 4 6" xfId="28806" xr:uid="{F9E83536-321A-43C4-8F3B-AFD6A5064E2E}"/>
    <cellStyle name="Input 19 3 5" xfId="5153" xr:uid="{10A4A64A-A4CA-48E4-857F-619C967CBA1B}"/>
    <cellStyle name="Input 19 3 5 2" xfId="10532" xr:uid="{343E93DF-5928-4D4A-99F5-A4A09DA78618}"/>
    <cellStyle name="Input 19 3 5 2 2" xfId="34571" xr:uid="{ABF70810-25C9-4DE7-B984-DDB4E6DEE03D}"/>
    <cellStyle name="Input 19 3 5 3" xfId="15275" xr:uid="{EA7F2D0A-ADC5-4AA5-B0F4-4E9847641556}"/>
    <cellStyle name="Input 19 3 5 3 2" xfId="39305" xr:uid="{90C63175-016D-4A9B-99E3-4B41D7BC25C0}"/>
    <cellStyle name="Input 19 3 5 4" xfId="20323" xr:uid="{A7EAC9E0-C5AC-4A20-8229-D575A41E72DB}"/>
    <cellStyle name="Input 19 3 5 4 2" xfId="44138" xr:uid="{019BA1EB-F180-490D-8E73-CD12F482B303}"/>
    <cellStyle name="Input 19 3 5 5" xfId="24947" xr:uid="{432A3392-CBED-45BC-95CE-F13BE3175BD3}"/>
    <cellStyle name="Input 19 3 5 5 2" xfId="48713" xr:uid="{8692BF62-8EA6-4199-A50D-B2B65D9252CE}"/>
    <cellStyle name="Input 19 3 5 6" xfId="29723" xr:uid="{7C9CB8A9-4563-40FD-AC97-233C6760CEF2}"/>
    <cellStyle name="Input 19 3 6" xfId="5934" xr:uid="{7070CB17-08B3-4E48-A242-EC60201AD33D}"/>
    <cellStyle name="Input 19 3 6 2" xfId="11313" xr:uid="{8C677D74-DC5B-4756-BF33-BC323B824B12}"/>
    <cellStyle name="Input 19 3 6 2 2" xfId="35349" xr:uid="{D2FD6C04-B9F9-4D8B-BE75-B2A8FD3D3C8C}"/>
    <cellStyle name="Input 19 3 6 3" xfId="16053" xr:uid="{B8917DD0-615D-41C8-BB57-0C76E03F66B3}"/>
    <cellStyle name="Input 19 3 6 3 2" xfId="40083" xr:uid="{421ED438-431E-465D-99F4-C093402DA08A}"/>
    <cellStyle name="Input 19 3 6 4" xfId="21060" xr:uid="{74B9AB66-B844-4AE6-B67C-768AC369BEB7}"/>
    <cellStyle name="Input 19 3 6 4 2" xfId="44866" xr:uid="{3E7DFFF5-DF78-448F-A445-F1D1202507A5}"/>
    <cellStyle name="Input 19 3 6 5" xfId="25675" xr:uid="{73D39E9D-6928-407A-AB1F-01CDF6992D06}"/>
    <cellStyle name="Input 19 3 6 5 2" xfId="49441" xr:uid="{097E2357-D650-48B7-8316-5B9CCA92F726}"/>
    <cellStyle name="Input 19 3 6 6" xfId="30492" xr:uid="{D3027088-82AA-4555-8A80-E4A465729E55}"/>
    <cellStyle name="Input 19 3 7" xfId="6674" xr:uid="{F8D06CD2-63D6-49A2-8AD2-78FC7E5BD80C}"/>
    <cellStyle name="Input 19 3 7 2" xfId="12053" xr:uid="{63204E9C-7C81-4DCA-B7EB-E40008D6C71F}"/>
    <cellStyle name="Input 19 3 7 2 2" xfId="36087" xr:uid="{39B5CD17-9ACD-46B9-8523-49D02115E460}"/>
    <cellStyle name="Input 19 3 7 3" xfId="16791" xr:uid="{2D7FE3C4-7DF5-44C8-B62A-FE91C8D98F8E}"/>
    <cellStyle name="Input 19 3 7 3 2" xfId="40821" xr:uid="{7A1EDFC6-4B04-452F-8474-4778FC2120C5}"/>
    <cellStyle name="Input 19 3 7 4" xfId="21796" xr:uid="{570B111F-85FD-4DF3-8E9A-AF1A389A85F6}"/>
    <cellStyle name="Input 19 3 7 4 2" xfId="45593" xr:uid="{989CB38D-E361-42FE-93C9-D2AE9286188F}"/>
    <cellStyle name="Input 19 3 7 5" xfId="26402" xr:uid="{DC6B4623-A459-4ED4-999D-CB42EDA58C9D}"/>
    <cellStyle name="Input 19 3 7 5 2" xfId="50168" xr:uid="{83803BF0-0E48-407B-9F4B-3F0F94E576DF}"/>
    <cellStyle name="Input 19 3 7 6" xfId="31221" xr:uid="{5EDA8608-AFAA-4C70-A340-33DC382C3FB0}"/>
    <cellStyle name="Input 19 3 8" xfId="7407" xr:uid="{F575C43D-FE69-4D81-A674-D9D9D39E70F4}"/>
    <cellStyle name="Input 19 3 8 2" xfId="12786" xr:uid="{BD274086-8CEE-4F6A-AC11-9E3ECFF1DBD0}"/>
    <cellStyle name="Input 19 3 8 2 2" xfId="36818" xr:uid="{10F39CCE-84CE-4636-8625-95043962AA21}"/>
    <cellStyle name="Input 19 3 8 3" xfId="17522" xr:uid="{0B69AD68-A57E-4169-ABFA-ED75BF1D1855}"/>
    <cellStyle name="Input 19 3 8 3 2" xfId="41552" xr:uid="{5674F0FB-78DA-4A83-A307-5F3238182017}"/>
    <cellStyle name="Input 19 3 8 4" xfId="22527" xr:uid="{1E4D8A39-B3CE-42C4-9D13-65DA06D33A92}"/>
    <cellStyle name="Input 19 3 8 4 2" xfId="46315" xr:uid="{BBA8C185-B7DA-4678-B991-B822E604AF5B}"/>
    <cellStyle name="Input 19 3 8 5" xfId="27124" xr:uid="{520840D3-7D28-4D62-B37E-65AC755A346D}"/>
    <cellStyle name="Input 19 3 8 5 2" xfId="50890" xr:uid="{5FF1FD36-78F4-434C-8BF1-B5BD5D84EA4E}"/>
    <cellStyle name="Input 19 3 8 6" xfId="31943" xr:uid="{F3C7F780-81F1-4E79-AA74-FE81B169795B}"/>
    <cellStyle name="Input 19 3 9" xfId="8624" xr:uid="{12A70518-EDC9-453A-B665-E7B49B655FE4}"/>
    <cellStyle name="Input 19 3 9 2" xfId="32840" xr:uid="{D36AF6DB-B84C-4910-B582-3AB5582B72D3}"/>
    <cellStyle name="Input 19 4" xfId="3221" xr:uid="{ACE68513-4E5D-4DC4-B5C9-5D3110A30E04}"/>
    <cellStyle name="Input 19 4 10" xfId="13530" xr:uid="{A40123D8-DA48-4A71-B418-12FA9DE35E12}"/>
    <cellStyle name="Input 19 4 10 2" xfId="37560" xr:uid="{357C2A5F-4F0C-4A3D-877F-C2D4C9BDB8BE}"/>
    <cellStyle name="Input 19 4 11" xfId="18502" xr:uid="{993D6DAD-BEB8-46EF-8C7A-D83E5B54060D}"/>
    <cellStyle name="Input 19 4 11 2" xfId="42344" xr:uid="{92CA5A8F-F6AB-4B41-9DEA-A03278873DEF}"/>
    <cellStyle name="Input 19 4 12" xfId="23247" xr:uid="{D7CFC8CB-2997-4B3F-B277-6D4BE305A251}"/>
    <cellStyle name="Input 19 4 12 2" xfId="47016" xr:uid="{4618DE4C-94F1-49C3-B6E2-3B8239D329D4}"/>
    <cellStyle name="Input 19 4 13" xfId="28000" xr:uid="{733FADBB-1647-48BD-A4F5-959E787C9961}"/>
    <cellStyle name="Input 19 4 2" xfId="3505" xr:uid="{BA2BA7C7-B4F7-4932-88A5-B74DA4169D41}"/>
    <cellStyle name="Input 19 4 2 10" xfId="23490" xr:uid="{A9340E55-B553-4381-BCDD-6FC139BE3EAF}"/>
    <cellStyle name="Input 19 4 2 10 2" xfId="47256" xr:uid="{EF3F186E-1615-48F9-9AD1-02DDA73795AB}"/>
    <cellStyle name="Input 19 4 2 11" xfId="28271" xr:uid="{C37534FF-5768-4EDF-A8C0-970546231E5B}"/>
    <cellStyle name="Input 19 4 2 2" xfId="4308" xr:uid="{EF756038-0822-4A2D-ACFE-57758F2F6083}"/>
    <cellStyle name="Input 19 4 2 2 2" xfId="9688" xr:uid="{DBAFD6C2-CD08-4A3C-BD8D-9A209BB5BED3}"/>
    <cellStyle name="Input 19 4 2 2 2 2" xfId="33900" xr:uid="{73A27AE1-4B5B-4182-A688-BE844E6B57D0}"/>
    <cellStyle name="Input 19 4 2 2 3" xfId="14603" xr:uid="{B5614D72-0024-4315-82F0-8BCE478845BF}"/>
    <cellStyle name="Input 19 4 2 2 3 2" xfId="38633" xr:uid="{330B6BCC-E7BB-4D85-B124-118C8439A847}"/>
    <cellStyle name="Input 19 4 2 2 4" xfId="19837" xr:uid="{D3400087-D725-4E18-A3F4-01774FC74A11}"/>
    <cellStyle name="Input 19 4 2 2 4 2" xfId="43660" xr:uid="{488D5585-BB16-4614-B409-6C1604C329E0}"/>
    <cellStyle name="Input 19 4 2 2 5" xfId="24469" xr:uid="{37DBF6CE-FEBE-4738-AD4B-D72D3A99D4B9}"/>
    <cellStyle name="Input 19 4 2 2 5 2" xfId="48235" xr:uid="{075E2372-6609-4918-A59B-09181EF5D226}"/>
    <cellStyle name="Input 19 4 2 2 6" xfId="29061" xr:uid="{E6FDE2AA-AB82-4B86-9793-425CC3BA6657}"/>
    <cellStyle name="Input 19 4 2 3" xfId="5414" xr:uid="{CCBC3178-F65E-4392-BEEE-C28ABD19F52A}"/>
    <cellStyle name="Input 19 4 2 3 2" xfId="10793" xr:uid="{F224938A-F23A-4F43-B401-958A69BDDD24}"/>
    <cellStyle name="Input 19 4 2 3 2 2" xfId="34830" xr:uid="{DD296BAF-1425-4693-A295-1590BA9273F5}"/>
    <cellStyle name="Input 19 4 2 3 3" xfId="15534" xr:uid="{0B803E29-EE09-47F0-84C2-CC4EA35570AC}"/>
    <cellStyle name="Input 19 4 2 3 3 2" xfId="39564" xr:uid="{B29187EC-253A-4832-8AD5-8F96B5D37F6F}"/>
    <cellStyle name="Input 19 4 2 3 4" xfId="20582" xr:uid="{0D8E87E4-0011-4626-A48B-050513CA3277}"/>
    <cellStyle name="Input 19 4 2 3 4 2" xfId="44394" xr:uid="{8132BBF4-22C3-4DAD-AD63-089C01C0AFFD}"/>
    <cellStyle name="Input 19 4 2 3 5" xfId="25203" xr:uid="{DD164D0F-2340-4249-B94E-4BB1A1BF7C19}"/>
    <cellStyle name="Input 19 4 2 3 5 2" xfId="48969" xr:uid="{06A4E3A6-D67D-46D2-B2E5-2771CB5F2992}"/>
    <cellStyle name="Input 19 4 2 3 6" xfId="29979" xr:uid="{B1AD05A6-442F-4182-92CF-7EA62F39BF66}"/>
    <cellStyle name="Input 19 4 2 4" xfId="6195" xr:uid="{893EBF5F-500C-4E39-B8D5-63C4C3F3556F}"/>
    <cellStyle name="Input 19 4 2 4 2" xfId="11574" xr:uid="{7ECAEA9D-E62C-4846-ACBA-BD972476C618}"/>
    <cellStyle name="Input 19 4 2 4 2 2" xfId="35608" xr:uid="{69173F90-3EF9-4802-A685-130210D6EF50}"/>
    <cellStyle name="Input 19 4 2 4 3" xfId="16312" xr:uid="{1154AC29-0BC9-4039-9FCE-111D8B22CFBC}"/>
    <cellStyle name="Input 19 4 2 4 3 2" xfId="40342" xr:uid="{A10D502E-C5CB-4773-A043-E9ABB902D2A0}"/>
    <cellStyle name="Input 19 4 2 4 4" xfId="21318" xr:uid="{498607DA-6510-49E8-A4EB-3B3691047165}"/>
    <cellStyle name="Input 19 4 2 4 4 2" xfId="45121" xr:uid="{0A177E14-1D50-4BDF-B96E-CA99A551362B}"/>
    <cellStyle name="Input 19 4 2 4 5" xfId="25930" xr:uid="{B4299E93-335F-4ADC-8119-E808D8BF965C}"/>
    <cellStyle name="Input 19 4 2 4 5 2" xfId="49696" xr:uid="{7D61D6D4-E1CF-4B20-A5D0-D470A650FCD4}"/>
    <cellStyle name="Input 19 4 2 4 6" xfId="30748" xr:uid="{AADB7B46-45E5-4880-A92E-9A1E62A42116}"/>
    <cellStyle name="Input 19 4 2 5" xfId="6934" xr:uid="{383E9035-E433-4781-B51F-D4953E124450}"/>
    <cellStyle name="Input 19 4 2 5 2" xfId="12313" xr:uid="{BA4E364E-27DA-4D9E-BD6C-CEC401196F32}"/>
    <cellStyle name="Input 19 4 2 5 2 2" xfId="36345" xr:uid="{C38FF992-290B-408A-9E21-F73A6404743B}"/>
    <cellStyle name="Input 19 4 2 5 3" xfId="17049" xr:uid="{991A85CB-8269-4F37-A999-CD6A1E7CADC1}"/>
    <cellStyle name="Input 19 4 2 5 3 2" xfId="41079" xr:uid="{3660CE6D-BCEE-491F-BB91-8D04EA3866D8}"/>
    <cellStyle name="Input 19 4 2 5 4" xfId="22054" xr:uid="{FC9422B9-93F2-4EC1-8FA4-8A5051B069B2}"/>
    <cellStyle name="Input 19 4 2 5 4 2" xfId="45848" xr:uid="{FD74C53D-2EF4-4855-A52F-BF7BF419DD30}"/>
    <cellStyle name="Input 19 4 2 5 5" xfId="26657" xr:uid="{FABD6FC8-8EF3-447E-BB4F-F4A33CE30016}"/>
    <cellStyle name="Input 19 4 2 5 5 2" xfId="50423" xr:uid="{A5D17873-86B5-4BCC-B9C0-4671E96E5F81}"/>
    <cellStyle name="Input 19 4 2 5 6" xfId="31476" xr:uid="{C222E9B6-26B5-4949-BC4E-D59F05653F21}"/>
    <cellStyle name="Input 19 4 2 6" xfId="7667" xr:uid="{3FAF860E-73D9-4AFC-9A66-A0A3DD03938C}"/>
    <cellStyle name="Input 19 4 2 6 2" xfId="13046" xr:uid="{3FBE49C3-B6D7-472D-B98C-8CCA50F1A798}"/>
    <cellStyle name="Input 19 4 2 6 2 2" xfId="37076" xr:uid="{80198FB3-4187-4970-9857-45D168C9D806}"/>
    <cellStyle name="Input 19 4 2 6 3" xfId="17780" xr:uid="{20AF4F70-8503-4394-8704-78FD7CE92668}"/>
    <cellStyle name="Input 19 4 2 6 3 2" xfId="41810" xr:uid="{2CE83D87-8559-41FC-9C1F-B1D9B7135649}"/>
    <cellStyle name="Input 19 4 2 6 4" xfId="22785" xr:uid="{FA11B6B5-F4E3-4FA0-9846-DAF66AD54958}"/>
    <cellStyle name="Input 19 4 2 6 4 2" xfId="46570" xr:uid="{EF15BAF9-1687-45D9-979B-F95EFDFA7457}"/>
    <cellStyle name="Input 19 4 2 6 5" xfId="27379" xr:uid="{86DEDF09-852A-4DDD-B538-38A79EBC262E}"/>
    <cellStyle name="Input 19 4 2 6 5 2" xfId="51145" xr:uid="{85AB59B9-59C6-4F5B-B20F-807A6DE45149}"/>
    <cellStyle name="Input 19 4 2 6 6" xfId="32198" xr:uid="{B0936C7D-4C75-465E-B6F1-778364556E90}"/>
    <cellStyle name="Input 19 4 2 7" xfId="8887" xr:uid="{6229CE27-31FF-4287-942E-F255033E86AF}"/>
    <cellStyle name="Input 19 4 2 7 2" xfId="33101" xr:uid="{405F8A8A-D38D-48D0-8BB8-01BB85E24DDE}"/>
    <cellStyle name="Input 19 4 2 8" xfId="13804" xr:uid="{E39F3619-8EAB-4C95-B8A0-B35F06298DC0}"/>
    <cellStyle name="Input 19 4 2 8 2" xfId="37834" xr:uid="{C9614369-7387-4C36-9728-41093BE0BE0F}"/>
    <cellStyle name="Input 19 4 2 9" xfId="18778" xr:uid="{2B13B8CE-A115-419B-B907-8EC82EEA711D}"/>
    <cellStyle name="Input 19 4 2 9 2" xfId="42615" xr:uid="{6120BC1C-012B-4DDD-BA3A-EFD3436681E7}"/>
    <cellStyle name="Input 19 4 3" xfId="3729" xr:uid="{64566FB0-1760-43CF-9188-2948EB400B2A}"/>
    <cellStyle name="Input 19 4 3 10" xfId="23687" xr:uid="{6BD96F52-C617-479E-8825-521242746136}"/>
    <cellStyle name="Input 19 4 3 10 2" xfId="47453" xr:uid="{CE45DF28-E5E9-49E1-AA8F-F8CB2B89BDDA}"/>
    <cellStyle name="Input 19 4 3 11" xfId="28492" xr:uid="{9586565B-9020-43CC-B967-0230FDCE973D}"/>
    <cellStyle name="Input 19 4 3 2" xfId="4532" xr:uid="{A1462288-1BAD-4E8E-A6B9-7CA2A78A4F5B}"/>
    <cellStyle name="Input 19 4 3 2 2" xfId="9912" xr:uid="{C75D7B28-23F6-4D5E-A9DF-0FBF7DE7010B}"/>
    <cellStyle name="Input 19 4 3 2 2 2" xfId="34124" xr:uid="{CD614578-C81E-4054-953F-794813ED31CD}"/>
    <cellStyle name="Input 19 4 3 2 3" xfId="14827" xr:uid="{D0E9EE94-4C3F-4544-B21A-72D9407F152B}"/>
    <cellStyle name="Input 19 4 3 2 3 2" xfId="38857" xr:uid="{50C4EB41-D8BD-4557-9875-46179E684645}"/>
    <cellStyle name="Input 19 4 3 2 4" xfId="20061" xr:uid="{A42F5459-1468-43ED-AB89-A1B367CD035B}"/>
    <cellStyle name="Input 19 4 3 2 4 2" xfId="43881" xr:uid="{E7D74D95-5E59-403E-96B1-60184E44EED5}"/>
    <cellStyle name="Input 19 4 3 2 5" xfId="24690" xr:uid="{BAD2EEF1-375A-4461-8737-EC57EED280DB}"/>
    <cellStyle name="Input 19 4 3 2 5 2" xfId="48456" xr:uid="{0E0E8079-6528-4F4D-A9D5-10FFCA8BF6AF}"/>
    <cellStyle name="Input 19 4 3 2 6" xfId="29282" xr:uid="{9F22E749-3B33-4E27-999B-C188EDE87437}"/>
    <cellStyle name="Input 19 4 3 3" xfId="5638" xr:uid="{8099794C-886C-447C-9304-581FC424ECC4}"/>
    <cellStyle name="Input 19 4 3 3 2" xfId="11017" xr:uid="{9E89AE2E-50EB-4114-B9E1-8A6216464F34}"/>
    <cellStyle name="Input 19 4 3 3 2 2" xfId="35054" xr:uid="{B2429B1F-1441-438D-A9DD-F5F15B46871B}"/>
    <cellStyle name="Input 19 4 3 3 3" xfId="15758" xr:uid="{462E5D12-ED89-465B-954E-778F804400B7}"/>
    <cellStyle name="Input 19 4 3 3 3 2" xfId="39788" xr:uid="{9118EA5F-27CE-413D-A81B-DF6E622AEC16}"/>
    <cellStyle name="Input 19 4 3 3 4" xfId="20806" xr:uid="{F29B7B11-725C-4852-A2ED-55FFB201AA6F}"/>
    <cellStyle name="Input 19 4 3 3 4 2" xfId="44615" xr:uid="{7CAEB574-917D-40A6-A3E0-1A6DE35147EB}"/>
    <cellStyle name="Input 19 4 3 3 5" xfId="25424" xr:uid="{E327DED5-9EE7-4EC6-9B95-47020642136F}"/>
    <cellStyle name="Input 19 4 3 3 5 2" xfId="49190" xr:uid="{C3979588-4370-4970-9378-6430A2B7E345}"/>
    <cellStyle name="Input 19 4 3 3 6" xfId="30200" xr:uid="{87EBCEFB-0C07-4ED6-8D77-E7612CC9212F}"/>
    <cellStyle name="Input 19 4 3 4" xfId="6419" xr:uid="{CB629EF1-7067-4521-BD6D-698D21E0F649}"/>
    <cellStyle name="Input 19 4 3 4 2" xfId="11798" xr:uid="{8491084B-213E-498D-BE3E-B180BE1636BB}"/>
    <cellStyle name="Input 19 4 3 4 2 2" xfId="35832" xr:uid="{79F6ECC3-4F8F-4C37-A225-9BEBAC8F9D6F}"/>
    <cellStyle name="Input 19 4 3 4 3" xfId="16536" xr:uid="{FA685E2D-405D-4A77-9E5E-4DB6D5CE7F3E}"/>
    <cellStyle name="Input 19 4 3 4 3 2" xfId="40566" xr:uid="{5BF7FDFA-3815-4E06-A9AD-37CB49C7193C}"/>
    <cellStyle name="Input 19 4 3 4 4" xfId="21542" xr:uid="{082C10A2-3A6B-4449-94BF-D5E498AB89E4}"/>
    <cellStyle name="Input 19 4 3 4 4 2" xfId="45342" xr:uid="{B2A26EFA-E518-4B81-A20C-57DF54E5BBF2}"/>
    <cellStyle name="Input 19 4 3 4 5" xfId="26151" xr:uid="{2C7AB138-25D5-419A-B76E-27FF52E46DE9}"/>
    <cellStyle name="Input 19 4 3 4 5 2" xfId="49917" xr:uid="{7B19AC89-1FEA-4C34-B121-8B75699641AE}"/>
    <cellStyle name="Input 19 4 3 4 6" xfId="30969" xr:uid="{C81DCFBB-3534-4D73-970F-6F073538E480}"/>
    <cellStyle name="Input 19 4 3 5" xfId="7158" xr:uid="{4464B3D1-2A59-4A86-91DE-5CFBF6A2343A}"/>
    <cellStyle name="Input 19 4 3 5 2" xfId="12537" xr:uid="{B470F2D4-B8AB-48DB-8607-4DEC57E3255D}"/>
    <cellStyle name="Input 19 4 3 5 2 2" xfId="36569" xr:uid="{213735AE-2F3A-467A-924B-12458B80EE47}"/>
    <cellStyle name="Input 19 4 3 5 3" xfId="17273" xr:uid="{871F0A95-362B-4D2A-9F0C-5B0A276D50A7}"/>
    <cellStyle name="Input 19 4 3 5 3 2" xfId="41303" xr:uid="{5C7CBC49-7107-428B-B118-8059C81C93C4}"/>
    <cellStyle name="Input 19 4 3 5 4" xfId="22278" xr:uid="{611B5E41-9019-4BE6-BE59-44B8FC4335C3}"/>
    <cellStyle name="Input 19 4 3 5 4 2" xfId="46069" xr:uid="{5403CFF9-B6A2-47D1-B973-292CAAB6241E}"/>
    <cellStyle name="Input 19 4 3 5 5" xfId="26878" xr:uid="{9A61C3B9-F878-44EE-BA2C-5E263A67DC87}"/>
    <cellStyle name="Input 19 4 3 5 5 2" xfId="50644" xr:uid="{6EC0D6C6-F814-4CD5-A5E3-BEFEEB109CA9}"/>
    <cellStyle name="Input 19 4 3 5 6" xfId="31697" xr:uid="{E25D4AA0-B76D-48B7-B7FD-94F301F5EFA4}"/>
    <cellStyle name="Input 19 4 3 6" xfId="7891" xr:uid="{1C1E7D9B-5776-4253-A763-66D613206F0C}"/>
    <cellStyle name="Input 19 4 3 6 2" xfId="13270" xr:uid="{F0294536-A0E9-4206-86F8-13912F82D714}"/>
    <cellStyle name="Input 19 4 3 6 2 2" xfId="37300" xr:uid="{820108FB-1346-4B25-8771-23972D572927}"/>
    <cellStyle name="Input 19 4 3 6 3" xfId="18004" xr:uid="{D55F59FD-C386-4C46-AFA7-B72F14629DC8}"/>
    <cellStyle name="Input 19 4 3 6 3 2" xfId="42034" xr:uid="{C851EC84-032F-49AB-A635-CD1234635942}"/>
    <cellStyle name="Input 19 4 3 6 4" xfId="23009" xr:uid="{463FCF05-8929-411A-9236-28B7DE17F8CC}"/>
    <cellStyle name="Input 19 4 3 6 4 2" xfId="46791" xr:uid="{A19712DE-B794-4121-85A3-E92CE38225A3}"/>
    <cellStyle name="Input 19 4 3 6 5" xfId="27600" xr:uid="{3D5AE844-4CF3-401B-A00C-46D5B897F33A}"/>
    <cellStyle name="Input 19 4 3 6 5 2" xfId="51366" xr:uid="{1485DABF-E462-4DD4-925F-0E3A34E93375}"/>
    <cellStyle name="Input 19 4 3 6 6" xfId="32419" xr:uid="{023185BC-904E-4283-AA85-F44D794EDD9E}"/>
    <cellStyle name="Input 19 4 3 7" xfId="9111" xr:uid="{9A53A0E1-D351-4BC2-99A1-D56897D04EDB}"/>
    <cellStyle name="Input 19 4 3 7 2" xfId="33325" xr:uid="{0B0760CA-085E-450F-83FB-F7D1A80F8C9F}"/>
    <cellStyle name="Input 19 4 3 8" xfId="14028" xr:uid="{12C35C08-5750-4D97-ABAC-2D08E32CD4AF}"/>
    <cellStyle name="Input 19 4 3 8 2" xfId="38058" xr:uid="{815BAF19-AD2B-4BB5-A502-12C5D56CF3B2}"/>
    <cellStyle name="Input 19 4 3 9" xfId="19002" xr:uid="{B71414B7-C71E-468F-A5F4-B71C526D7177}"/>
    <cellStyle name="Input 19 4 3 9 2" xfId="42836" xr:uid="{144A41D8-EC4D-48A7-A6A8-DF401BA09F57}"/>
    <cellStyle name="Input 19 4 4" xfId="4032" xr:uid="{388ED607-3043-4A5D-BB84-F78D2F27E2AA}"/>
    <cellStyle name="Input 19 4 4 2" xfId="9412" xr:uid="{DE70BFA6-DEB6-45D0-8758-FEB73A6A5508}"/>
    <cellStyle name="Input 19 4 4 2 2" xfId="33626" xr:uid="{B41A83D7-56D9-4E19-89BE-8475C924BF52}"/>
    <cellStyle name="Input 19 4 4 3" xfId="14329" xr:uid="{D4963633-BF98-417E-A266-9369997B802D}"/>
    <cellStyle name="Input 19 4 4 3 2" xfId="38359" xr:uid="{22E56A5B-0640-4A06-9EF7-1A389B8E9F9C}"/>
    <cellStyle name="Input 19 4 4 4" xfId="19561" xr:uid="{BE4C5469-8C11-4BDA-9862-2B760D6E3508}"/>
    <cellStyle name="Input 19 4 4 4 2" xfId="43387" xr:uid="{295A2B67-8AC3-41E9-AAED-5B590D83FD12}"/>
    <cellStyle name="Input 19 4 4 5" xfId="24196" xr:uid="{293F7282-55AD-4A0F-8DDA-26314AD9F1F9}"/>
    <cellStyle name="Input 19 4 4 5 2" xfId="47962" xr:uid="{A53B66BC-2117-4C08-84DC-1B67197B38EC}"/>
    <cellStyle name="Input 19 4 4 6" xfId="28790" xr:uid="{AF08E9B9-238B-4367-A4F0-B1D612837480}"/>
    <cellStyle name="Input 19 4 5" xfId="5137" xr:uid="{A71BAA82-9F83-4321-A0BC-0A9CD57D2FD0}"/>
    <cellStyle name="Input 19 4 5 2" xfId="10516" xr:uid="{0A93F20B-9693-4B21-B56F-501F83EA3172}"/>
    <cellStyle name="Input 19 4 5 2 2" xfId="34555" xr:uid="{968D7F16-F9C2-4349-AE40-A001DF8B9253}"/>
    <cellStyle name="Input 19 4 5 3" xfId="15259" xr:uid="{CDA558C3-0EA2-4602-84E1-C5BC4A6CFAB0}"/>
    <cellStyle name="Input 19 4 5 3 2" xfId="39289" xr:uid="{05939003-A11E-4FB3-B949-F2E6DE13850E}"/>
    <cellStyle name="Input 19 4 5 4" xfId="20307" xr:uid="{412580C1-8B55-4375-8BDB-930544A3F19A}"/>
    <cellStyle name="Input 19 4 5 4 2" xfId="44122" xr:uid="{AD37259A-4E2D-4407-AAFC-09C9535BD794}"/>
    <cellStyle name="Input 19 4 5 5" xfId="24931" xr:uid="{E54E49CC-7179-4D23-89FB-9D0C1578B188}"/>
    <cellStyle name="Input 19 4 5 5 2" xfId="48697" xr:uid="{9B5D93F3-D431-4A7E-A3E8-D8DC9714427D}"/>
    <cellStyle name="Input 19 4 5 6" xfId="29707" xr:uid="{0E4F488D-7449-44CF-B89A-A505089C6B6F}"/>
    <cellStyle name="Input 19 4 6" xfId="5918" xr:uid="{820805E4-CAAA-4349-AB40-B051326B1F32}"/>
    <cellStyle name="Input 19 4 6 2" xfId="11297" xr:uid="{95BE6D8D-F94A-4A8A-8E5D-FF15FF712EB1}"/>
    <cellStyle name="Input 19 4 6 2 2" xfId="35333" xr:uid="{46A36586-57FE-471F-A986-517A0454961A}"/>
    <cellStyle name="Input 19 4 6 3" xfId="16037" xr:uid="{4332C713-80DF-4B64-8926-E948C588AA2D}"/>
    <cellStyle name="Input 19 4 6 3 2" xfId="40067" xr:uid="{C6B64462-3724-425C-B52B-FD2E4C038348}"/>
    <cellStyle name="Input 19 4 6 4" xfId="21044" xr:uid="{B2BCDDDB-56EF-439E-8EF4-B338F82EB543}"/>
    <cellStyle name="Input 19 4 6 4 2" xfId="44850" xr:uid="{3FFA469C-DDC4-4E40-9281-982C1CEA250F}"/>
    <cellStyle name="Input 19 4 6 5" xfId="25659" xr:uid="{DBEABBFE-BF26-41D6-8C82-B55EC2395442}"/>
    <cellStyle name="Input 19 4 6 5 2" xfId="49425" xr:uid="{7EF6A33E-99C4-44AB-8871-8D8E7018C99F}"/>
    <cellStyle name="Input 19 4 6 6" xfId="30476" xr:uid="{E0B6214A-8F9A-45BD-A239-11DF863828B9}"/>
    <cellStyle name="Input 19 4 7" xfId="6658" xr:uid="{413BB499-A84E-4106-A7BE-8856ACFFE845}"/>
    <cellStyle name="Input 19 4 7 2" xfId="12037" xr:uid="{2C36494F-B83A-4C1A-8BF2-1DA412364173}"/>
    <cellStyle name="Input 19 4 7 2 2" xfId="36071" xr:uid="{BCFD53C5-9A7E-49DE-B9B2-608F58E61114}"/>
    <cellStyle name="Input 19 4 7 3" xfId="16775" xr:uid="{5D46CF82-5892-4AEE-9DAE-6099EB80823B}"/>
    <cellStyle name="Input 19 4 7 3 2" xfId="40805" xr:uid="{56F44221-0995-4E26-AF3F-F26A7069B75D}"/>
    <cellStyle name="Input 19 4 7 4" xfId="21780" xr:uid="{A6C4D482-10A7-4DB6-A730-2B824F783187}"/>
    <cellStyle name="Input 19 4 7 4 2" xfId="45577" xr:uid="{2A68C880-9B52-4F0F-BD8C-945FDB48A759}"/>
    <cellStyle name="Input 19 4 7 5" xfId="26386" xr:uid="{8263948E-76E7-4109-8B6C-A840D034D11D}"/>
    <cellStyle name="Input 19 4 7 5 2" xfId="50152" xr:uid="{4597F48A-559E-46C8-B9C4-DE1C83447D76}"/>
    <cellStyle name="Input 19 4 7 6" xfId="31205" xr:uid="{07160490-20DE-4C9D-9326-82BCB02866C6}"/>
    <cellStyle name="Input 19 4 8" xfId="7391" xr:uid="{6E16FEB4-4903-461B-84D2-A8DAB79B47C0}"/>
    <cellStyle name="Input 19 4 8 2" xfId="12770" xr:uid="{5944066B-AD43-44F2-9C27-B52FB7B08F91}"/>
    <cellStyle name="Input 19 4 8 2 2" xfId="36802" xr:uid="{BA2DB094-9B3D-4FC6-8950-8A161DA090BA}"/>
    <cellStyle name="Input 19 4 8 3" xfId="17506" xr:uid="{4B8A399E-1F50-4AFA-8FEF-2018F2AF5082}"/>
    <cellStyle name="Input 19 4 8 3 2" xfId="41536" xr:uid="{745AF2A9-F5A6-4A39-8760-FCCF48558D80}"/>
    <cellStyle name="Input 19 4 8 4" xfId="22511" xr:uid="{F89C1292-49EB-4F20-859A-41FE7673AAD1}"/>
    <cellStyle name="Input 19 4 8 4 2" xfId="46299" xr:uid="{28119C4D-C673-466D-A4ED-392AE4F5D5FA}"/>
    <cellStyle name="Input 19 4 8 5" xfId="27108" xr:uid="{588059B1-7165-4DA2-A485-27E33A338C94}"/>
    <cellStyle name="Input 19 4 8 5 2" xfId="50874" xr:uid="{85292184-812F-4581-A51A-5A369143C710}"/>
    <cellStyle name="Input 19 4 8 6" xfId="31927" xr:uid="{24ACA5E1-73B3-4385-81C9-110A57AB3CC4}"/>
    <cellStyle name="Input 19 4 9" xfId="8608" xr:uid="{976A8E5A-BC9E-4FC0-9736-64ACD2D8870E}"/>
    <cellStyle name="Input 19 4 9 2" xfId="32824" xr:uid="{41A8FF48-7C73-4064-916E-5440CF6D5225}"/>
    <cellStyle name="Input 19 5" xfId="3893" xr:uid="{D825BC2A-8782-49D5-87CA-A67542B9B41A}"/>
    <cellStyle name="Input 19 5 2" xfId="9273" xr:uid="{128F716A-B325-4FC4-8EC9-8C0BB47C5F98}"/>
    <cellStyle name="Input 19 5 2 2" xfId="33487" xr:uid="{0867BC6E-B7B4-4E4A-B134-D12C7B9C655D}"/>
    <cellStyle name="Input 19 5 3" xfId="14190" xr:uid="{8DEA3FE7-E162-4917-B3C2-462B0F69CFE3}"/>
    <cellStyle name="Input 19 5 3 2" xfId="38220" xr:uid="{A2A05A0D-71C6-4A5C-8EC4-CA24C27A2B68}"/>
    <cellStyle name="Input 19 5 4" xfId="19255" xr:uid="{B0D77790-17E4-4FDD-9389-22FA03172909}"/>
    <cellStyle name="Input 19 5 4 2" xfId="43085" xr:uid="{4625F84F-F274-42A7-8497-C71062FB7423}"/>
    <cellStyle name="Input 19 5 5" xfId="28653" xr:uid="{9520F472-7A80-4239-A1D8-49497B4A9467}"/>
    <cellStyle name="Input 19 6" xfId="4710" xr:uid="{0EBC59D9-3996-45D4-8761-716C88B291BC}"/>
    <cellStyle name="Input 19 6 2" xfId="10090" xr:uid="{D1BB1AAF-D3A5-49FC-A27C-3D421FCCA0CD}"/>
    <cellStyle name="Input 19 6 2 2" xfId="34286" xr:uid="{E148251B-E117-43BE-85BF-55A5D83C0BC2}"/>
    <cellStyle name="Input 19 6 3" xfId="14989" xr:uid="{7E5CE021-71D8-4D94-940E-C75C9ED8FCEE}"/>
    <cellStyle name="Input 19 6 3 2" xfId="39019" xr:uid="{86A7B6BA-90C6-4A32-B007-E9F75603270E}"/>
    <cellStyle name="Input 19 6 4" xfId="19297" xr:uid="{7CB57770-F737-47E5-BE11-B0703A2DFD4E}"/>
    <cellStyle name="Input 19 6 4 2" xfId="43127" xr:uid="{B0591A45-9069-475F-A621-E8CA918547A3}"/>
    <cellStyle name="Input 19 6 5" xfId="23948" xr:uid="{650823C8-9B82-4913-8E38-5710B7C63F09}"/>
    <cellStyle name="Input 19 6 5 2" xfId="47714" xr:uid="{00570ED4-5D5D-47E7-A14E-473C02184268}"/>
    <cellStyle name="Input 19 6 6" xfId="29443" xr:uid="{C635E426-5BBA-444A-9E43-86679B81B679}"/>
    <cellStyle name="Input 19 7" xfId="4788" xr:uid="{1D620ED4-DB97-41F8-816A-E84E4673E9EE}"/>
    <cellStyle name="Input 19 7 2" xfId="10167" xr:uid="{7D8CB759-3D62-4A6D-B161-1A87BF71BE69}"/>
    <cellStyle name="Input 19 7 2 2" xfId="34342" xr:uid="{5B7735C9-9544-46F9-8AAE-C725AAEE6887}"/>
    <cellStyle name="Input 19 7 3" xfId="15046" xr:uid="{3CC93A4B-FF12-435D-9AD6-466DF54F4397}"/>
    <cellStyle name="Input 19 7 3 2" xfId="39076" xr:uid="{C7441617-499C-4611-9222-79DD3CBBBFA2}"/>
    <cellStyle name="Input 19 7 4" xfId="19275" xr:uid="{399B51D5-4922-4DBC-86B5-52D47CBA1128}"/>
    <cellStyle name="Input 19 7 4 2" xfId="43105" xr:uid="{641EA5D5-B849-4F5D-A892-E72B74EC237B}"/>
    <cellStyle name="Input 19 7 5" xfId="23926" xr:uid="{3171942D-EE80-41D5-AE9C-1003D689D239}"/>
    <cellStyle name="Input 19 7 5 2" xfId="47692" xr:uid="{186E5EE3-973E-4DD2-A172-156575523F1E}"/>
    <cellStyle name="Input 19 7 6" xfId="29499" xr:uid="{0860437C-91AD-4DE4-A981-194A4AD2951D}"/>
    <cellStyle name="Input 19 8" xfId="4799" xr:uid="{F990598F-F371-4574-AC32-E38625312E5A}"/>
    <cellStyle name="Input 19 8 2" xfId="10178" xr:uid="{4CC4D263-DC7E-49DE-BADC-92A0E756A39D}"/>
    <cellStyle name="Input 19 8 2 2" xfId="34353" xr:uid="{1CC1D206-DA41-4114-B0FF-945833020BE8}"/>
    <cellStyle name="Input 19 8 3" xfId="15057" xr:uid="{9C16A05D-047E-4981-B362-F222A20C2A1C}"/>
    <cellStyle name="Input 19 8 3 2" xfId="39087" xr:uid="{590A9009-3395-48C0-8C0F-271DC1100A6B}"/>
    <cellStyle name="Input 19 8 4" xfId="19414" xr:uid="{5EE5BBC9-E467-4B67-BB6B-E25464BD576B}"/>
    <cellStyle name="Input 19 8 4 2" xfId="43242" xr:uid="{33727684-FBC4-49DB-8E4A-65131B291741}"/>
    <cellStyle name="Input 19 8 5" xfId="24051" xr:uid="{72DA9F02-99FA-42CA-8D7C-51D69F695BEF}"/>
    <cellStyle name="Input 19 8 5 2" xfId="47817" xr:uid="{4640279C-4DB8-4D77-8230-3E14DE6D45CA}"/>
    <cellStyle name="Input 19 8 6" xfId="29510" xr:uid="{0F556C24-84D1-4E65-9439-CEE2981C872C}"/>
    <cellStyle name="Input 19 9" xfId="8312" xr:uid="{7C056C35-B00F-4CA7-B333-AF7B20D3A0B1}"/>
    <cellStyle name="Input 19 9 2" xfId="19469" xr:uid="{9D446650-4C75-48DD-A77C-F897BB5B5767}"/>
    <cellStyle name="Input 19 9 2 2" xfId="43297" xr:uid="{5870BDCE-E37D-4129-A518-C535C4AF3C3D}"/>
    <cellStyle name="Input 19 9 3" xfId="24106" xr:uid="{1E5FD584-5C1C-4473-BD29-B536FC4F57FA}"/>
    <cellStyle name="Input 19 9 3 2" xfId="47872" xr:uid="{21875336-6D1D-44F3-A3F4-87D779083661}"/>
    <cellStyle name="Input 19 9 4" xfId="32664" xr:uid="{CC64A431-CC14-4DE8-9B2D-35B04A05956E}"/>
    <cellStyle name="Input 2" xfId="984" xr:uid="{00000000-0005-0000-0000-0000D8030000}"/>
    <cellStyle name="Input 2 10" xfId="8368" xr:uid="{2CF1C602-E8CC-4064-AB01-2494CF385048}"/>
    <cellStyle name="Input 2 10 2" xfId="32697" xr:uid="{7F45E33E-EB6E-4953-BDE8-9BAFC3C9C5E9}"/>
    <cellStyle name="Input 2 11" xfId="18221" xr:uid="{BA052964-4BE1-41C2-B493-6810BE6BD14A}"/>
    <cellStyle name="Input 2 11 2" xfId="42202" xr:uid="{A9ABF980-27E1-4921-A6BA-0AA3930CC68C}"/>
    <cellStyle name="Input 2 12" xfId="27818" xr:uid="{13E815A1-1B88-48A6-86D4-9F60B9C58303}"/>
    <cellStyle name="Input 2 13" xfId="2548" xr:uid="{A865858A-7EF5-4B8A-9C9B-BF226B0DC4CD}"/>
    <cellStyle name="Input 2 14" xfId="2957" xr:uid="{0FD26065-CB2E-41A6-B198-5104ED67B155}"/>
    <cellStyle name="Input 2 2" xfId="985" xr:uid="{00000000-0005-0000-0000-0000D9030000}"/>
    <cellStyle name="Input 2 2 10" xfId="5844" xr:uid="{DB3CFC1A-0D2C-46E6-B41C-B85E0D18582F}"/>
    <cellStyle name="Input 2 2 10 2" xfId="11223" xr:uid="{FAC47E97-7A61-4F1A-8B2D-0CEB8B096A11}"/>
    <cellStyle name="Input 2 2 10 2 2" xfId="35259" xr:uid="{13AC54DA-0C47-4C36-B177-0DDAF22F9FBC}"/>
    <cellStyle name="Input 2 2 10 3" xfId="15963" xr:uid="{5F785195-DC54-4E06-8CAB-2D125B68B7BF}"/>
    <cellStyle name="Input 2 2 10 3 2" xfId="39993" xr:uid="{32028EBD-C049-40D1-AFD2-3021151AF801}"/>
    <cellStyle name="Input 2 2 10 4" xfId="21706" xr:uid="{4CE562AC-A137-4B73-965F-F7C633700D50}"/>
    <cellStyle name="Input 2 2 10 4 2" xfId="45505" xr:uid="{BDAB6F57-CAA6-4EC6-BCCC-EFC38171B669}"/>
    <cellStyle name="Input 2 2 10 5" xfId="26314" xr:uid="{5982A373-2694-4467-A4DE-54C28668F815}"/>
    <cellStyle name="Input 2 2 10 5 2" xfId="50080" xr:uid="{04B23FF9-5E13-4CE6-B398-096F633BB857}"/>
    <cellStyle name="Input 2 2 10 6" xfId="30404" xr:uid="{B9E41499-5F0C-4EA9-B759-C47623E5A53E}"/>
    <cellStyle name="Input 2 2 11" xfId="6585" xr:uid="{2F529F4F-24C1-4139-82F0-C07DC7DE97D5}"/>
    <cellStyle name="Input 2 2 11 2" xfId="11964" xr:uid="{8F41116D-4B3D-47A7-9224-AB5FB9B5EB11}"/>
    <cellStyle name="Input 2 2 11 2 2" xfId="35998" xr:uid="{A4894570-0F6A-456C-AA01-CCB87A2C6B04}"/>
    <cellStyle name="Input 2 2 11 3" xfId="16702" xr:uid="{49B28B8D-B236-4846-8A1A-540E932C0DA2}"/>
    <cellStyle name="Input 2 2 11 3 2" xfId="40732" xr:uid="{18FC4C36-B487-44AC-AB83-245C1080E2F8}"/>
    <cellStyle name="Input 2 2 11 4" xfId="22440" xr:uid="{3F172A5A-5828-4270-8752-1DD31FFAB3AF}"/>
    <cellStyle name="Input 2 2 11 4 2" xfId="46230" xr:uid="{A18A30E5-43F9-4D4B-B13F-9108296D2DCD}"/>
    <cellStyle name="Input 2 2 11 5" xfId="27039" xr:uid="{0F637D30-BE36-4429-9E05-363A459A5C8D}"/>
    <cellStyle name="Input 2 2 11 5 2" xfId="50805" xr:uid="{E30C38F4-A56C-4627-A97D-0A8E6BDE3A61}"/>
    <cellStyle name="Input 2 2 11 6" xfId="31134" xr:uid="{332F67AC-E7EC-4309-8CBE-CD5F11E44198}"/>
    <cellStyle name="Input 2 2 12" xfId="7320" xr:uid="{8D7AEFC5-3361-44D3-A032-C7B72B2E6B86}"/>
    <cellStyle name="Input 2 2 12 2" xfId="12699" xr:uid="{9D39DA3C-30F8-4611-9772-4BA434CA43A9}"/>
    <cellStyle name="Input 2 2 12 2 2" xfId="36731" xr:uid="{2425FB19-D8B5-410D-B2EC-6745C4487BFE}"/>
    <cellStyle name="Input 2 2 12 3" xfId="17435" xr:uid="{30D9605C-09FC-4CCE-8F53-9111DFB026C6}"/>
    <cellStyle name="Input 2 2 12 3 2" xfId="41465" xr:uid="{752245E1-EC75-472D-99D9-8309E377655D}"/>
    <cellStyle name="Input 2 2 12 4" xfId="31858" xr:uid="{A03A8BC4-1640-431C-8840-EEFB79D21E2A}"/>
    <cellStyle name="Input 2 2 13" xfId="8196" xr:uid="{C6C7B090-88E7-410A-8C84-7398FA29414E}"/>
    <cellStyle name="Input 2 2 13 2" xfId="32607" xr:uid="{B2DB98D9-6F64-41FA-859B-D1002AA94097}"/>
    <cellStyle name="Input 2 2 14" xfId="8257" xr:uid="{9A0B9F3E-2A48-440A-A02D-0D5F5F9CE463}"/>
    <cellStyle name="Input 2 2 14 2" xfId="32629" xr:uid="{2274D3A2-E161-4995-AF9B-9FCC889830E1}"/>
    <cellStyle name="Input 2 2 15" xfId="18419" xr:uid="{79B04898-9DD3-4A19-B64A-940AC46EE4FA}"/>
    <cellStyle name="Input 2 2 15 2" xfId="42275" xr:uid="{31D294A0-1AD7-40BF-987D-7FA7C4EA0034}"/>
    <cellStyle name="Input 2 2 16" xfId="23191" xr:uid="{85B561BF-EEB4-451E-9A72-004B984F9641}"/>
    <cellStyle name="Input 2 2 16 2" xfId="46960" xr:uid="{5A34E2D8-EF60-4507-A203-81B76433ABD5}"/>
    <cellStyle name="Input 2 2 17" xfId="2648" xr:uid="{45C6C1F7-95FC-47A9-BB67-64FCE72112F6}"/>
    <cellStyle name="Input 2 2 18" xfId="2544" xr:uid="{CF5C0134-E7BC-462C-B393-E4ECA902E68D}"/>
    <cellStyle name="Input 2 2 2" xfId="986" xr:uid="{00000000-0005-0000-0000-0000DA030000}"/>
    <cellStyle name="Input 2 2 2 10" xfId="13625" xr:uid="{6DE5F7DD-1301-4967-9C23-290F2EEF9851}"/>
    <cellStyle name="Input 2 2 2 10 2" xfId="37655" xr:uid="{DA3D007A-F1FD-453F-8785-29394A685483}"/>
    <cellStyle name="Input 2 2 2 11" xfId="18597" xr:uid="{49C8D05D-46A4-49F0-BD64-3539092B6806}"/>
    <cellStyle name="Input 2 2 2 11 2" xfId="42438" xr:uid="{1223C7F6-1AAD-4C91-B438-5D1485E46421}"/>
    <cellStyle name="Input 2 2 2 12" xfId="23327" xr:uid="{E41B0005-0B2C-41B7-86A9-7F3097339401}"/>
    <cellStyle name="Input 2 2 2 12 2" xfId="47096" xr:uid="{7CF2286A-FAB9-4EF8-91B2-A7A858CF597C}"/>
    <cellStyle name="Input 2 2 2 13" xfId="3316" xr:uid="{ABD72F71-C287-44C2-AA60-D1B788BB4CF2}"/>
    <cellStyle name="Input 2 2 2 14" xfId="28094" xr:uid="{BB2F0C08-FD43-4C12-BF62-60AF0FA04C73}"/>
    <cellStyle name="Input 2 2 2 2" xfId="3599" xr:uid="{E9D3BBF8-DD36-40A1-BD95-02CE8AD8CA00}"/>
    <cellStyle name="Input 2 2 2 2 10" xfId="23574" xr:uid="{D98B6C48-A045-435D-8D42-3F419A8B0C05}"/>
    <cellStyle name="Input 2 2 2 2 10 2" xfId="47340" xr:uid="{5921C65E-9F09-45A2-A242-FC2B54990CEF}"/>
    <cellStyle name="Input 2 2 2 2 11" xfId="28364" xr:uid="{0BE6D598-6F16-47F8-93C6-447AD293E9F1}"/>
    <cellStyle name="Input 2 2 2 2 2" xfId="4402" xr:uid="{24D2EBE2-258D-49AC-B9A8-3A6C469C07CD}"/>
    <cellStyle name="Input 2 2 2 2 2 2" xfId="9782" xr:uid="{86C015CF-0F9D-4BE8-9932-344186C39B72}"/>
    <cellStyle name="Input 2 2 2 2 2 2 2" xfId="33994" xr:uid="{10EE39F5-7911-4E03-818A-98265080CF17}"/>
    <cellStyle name="Input 2 2 2 2 2 3" xfId="14697" xr:uid="{69C565C4-327E-47E7-8A54-2609524B9489}"/>
    <cellStyle name="Input 2 2 2 2 2 3 2" xfId="38727" xr:uid="{BB7449BE-ABFE-490A-BF85-45709A73ACAD}"/>
    <cellStyle name="Input 2 2 2 2 2 4" xfId="19931" xr:uid="{D9F44792-BEB1-4985-8CBF-BD8120877198}"/>
    <cellStyle name="Input 2 2 2 2 2 4 2" xfId="43753" xr:uid="{1B826B2F-42DA-44A4-A633-D6F3E870BFC6}"/>
    <cellStyle name="Input 2 2 2 2 2 5" xfId="24562" xr:uid="{94670B45-17A7-4D1F-A887-436C604731A4}"/>
    <cellStyle name="Input 2 2 2 2 2 5 2" xfId="48328" xr:uid="{223A31DD-9485-493E-B649-FCE33B58D2B7}"/>
    <cellStyle name="Input 2 2 2 2 2 6" xfId="29154" xr:uid="{69621AD4-807E-4333-9C72-C07FE1451987}"/>
    <cellStyle name="Input 2 2 2 2 3" xfId="5508" xr:uid="{F393F3CB-7F10-403A-A8D4-1429DE674357}"/>
    <cellStyle name="Input 2 2 2 2 3 2" xfId="10887" xr:uid="{D424EE94-0FDA-4A81-975F-64135DD6E78E}"/>
    <cellStyle name="Input 2 2 2 2 3 2 2" xfId="34924" xr:uid="{D9B77C30-72EF-4BB2-9E27-1C0D72BD206A}"/>
    <cellStyle name="Input 2 2 2 2 3 3" xfId="15628" xr:uid="{561DFF00-2B60-46A2-A233-FD2C62913CA5}"/>
    <cellStyle name="Input 2 2 2 2 3 3 2" xfId="39658" xr:uid="{E514F9EF-FB83-4D2A-8E89-DE1CDC247D65}"/>
    <cellStyle name="Input 2 2 2 2 3 4" xfId="20676" xr:uid="{E10AD81B-C242-4121-8A7E-2A973330AD96}"/>
    <cellStyle name="Input 2 2 2 2 3 4 2" xfId="44487" xr:uid="{D813DFA7-E9BC-4C06-BB9D-51EBAF1D1D02}"/>
    <cellStyle name="Input 2 2 2 2 3 5" xfId="25296" xr:uid="{363B3DDD-C20C-484E-8246-21013E7E060E}"/>
    <cellStyle name="Input 2 2 2 2 3 5 2" xfId="49062" xr:uid="{FB9D7C30-EBAB-4084-A71F-A9C86284AE53}"/>
    <cellStyle name="Input 2 2 2 2 3 6" xfId="30072" xr:uid="{97580551-2104-4981-AE70-ADDB6843C228}"/>
    <cellStyle name="Input 2 2 2 2 4" xfId="6289" xr:uid="{755FD078-0D52-4F3F-AE5F-149FEF1C0711}"/>
    <cellStyle name="Input 2 2 2 2 4 2" xfId="11668" xr:uid="{B78AB012-368B-41CD-830D-C7A73357869E}"/>
    <cellStyle name="Input 2 2 2 2 4 2 2" xfId="35702" xr:uid="{7D1DA0B2-957B-44E2-9A5B-2A84C6A4D3B8}"/>
    <cellStyle name="Input 2 2 2 2 4 3" xfId="16406" xr:uid="{89ECE640-7020-4CBB-8086-21C7E08C7573}"/>
    <cellStyle name="Input 2 2 2 2 4 3 2" xfId="40436" xr:uid="{347AE1CF-2ED7-45DD-BEB8-10DC5E237A4B}"/>
    <cellStyle name="Input 2 2 2 2 4 4" xfId="21412" xr:uid="{E6BBF06D-EF6A-416E-A09A-9B2A1209A365}"/>
    <cellStyle name="Input 2 2 2 2 4 4 2" xfId="45214" xr:uid="{DEA1AB8F-BAD3-43E4-BE32-56D6929BA50B}"/>
    <cellStyle name="Input 2 2 2 2 4 5" xfId="26023" xr:uid="{CDD0AAD8-4B2B-4983-9AF0-477E3770A67B}"/>
    <cellStyle name="Input 2 2 2 2 4 5 2" xfId="49789" xr:uid="{4AADD7E1-1333-4D24-8374-0D0E91FD2F5B}"/>
    <cellStyle name="Input 2 2 2 2 4 6" xfId="30841" xr:uid="{9DD71458-1276-480C-8238-0BEE0D363656}"/>
    <cellStyle name="Input 2 2 2 2 5" xfId="7028" xr:uid="{1A21D85F-B0AA-4A73-AEF3-0684BD1A17B5}"/>
    <cellStyle name="Input 2 2 2 2 5 2" xfId="12407" xr:uid="{D2F8EF8D-9AED-4E7D-B958-8F54367DE0E3}"/>
    <cellStyle name="Input 2 2 2 2 5 2 2" xfId="36439" xr:uid="{343DD31D-8C12-4A42-9E57-4FAA780D7DB0}"/>
    <cellStyle name="Input 2 2 2 2 5 3" xfId="17143" xr:uid="{03B12C36-AD57-45C1-BE90-068582BC603C}"/>
    <cellStyle name="Input 2 2 2 2 5 3 2" xfId="41173" xr:uid="{038AFCC5-D579-4045-8A0F-287CD8A8AB2B}"/>
    <cellStyle name="Input 2 2 2 2 5 4" xfId="22148" xr:uid="{EED4CAD3-EA42-4953-B455-C18479C554CE}"/>
    <cellStyle name="Input 2 2 2 2 5 4 2" xfId="45941" xr:uid="{078526B9-089D-4EED-93AE-2D8EC1FB5E73}"/>
    <cellStyle name="Input 2 2 2 2 5 5" xfId="26750" xr:uid="{6D3880EA-F2B5-4E35-B00A-EFA13FCE5961}"/>
    <cellStyle name="Input 2 2 2 2 5 5 2" xfId="50516" xr:uid="{A2C4C9FE-6AC8-4A74-913B-31121F86447B}"/>
    <cellStyle name="Input 2 2 2 2 5 6" xfId="31569" xr:uid="{3B820D98-73FB-46BC-8EC7-AB2277540353}"/>
    <cellStyle name="Input 2 2 2 2 6" xfId="7761" xr:uid="{D8ACA32B-E67A-431D-847E-0E3F44E7B332}"/>
    <cellStyle name="Input 2 2 2 2 6 2" xfId="13140" xr:uid="{3ACBB1AD-12D4-4FCC-8F3D-708E3FBCB9B7}"/>
    <cellStyle name="Input 2 2 2 2 6 2 2" xfId="37170" xr:uid="{61BDCFD7-0468-42AE-B1BD-6B76104C44B6}"/>
    <cellStyle name="Input 2 2 2 2 6 3" xfId="17874" xr:uid="{150CF36E-A25E-42F2-B976-117B1012F6A6}"/>
    <cellStyle name="Input 2 2 2 2 6 3 2" xfId="41904" xr:uid="{E1D14FF8-1C4C-49BC-A88E-74A5CBD10805}"/>
    <cellStyle name="Input 2 2 2 2 6 4" xfId="22879" xr:uid="{1EF5FF2C-3428-41BB-BC59-F3C042414121}"/>
    <cellStyle name="Input 2 2 2 2 6 4 2" xfId="46663" xr:uid="{87939FFB-ADCC-4A22-9102-D8AD3BF709EE}"/>
    <cellStyle name="Input 2 2 2 2 6 5" xfId="27472" xr:uid="{D2FE4734-F5B3-47A7-9082-59CB2F6C375F}"/>
    <cellStyle name="Input 2 2 2 2 6 5 2" xfId="51238" xr:uid="{DE5E8785-6F99-4C4E-AB0E-549BA837F2C5}"/>
    <cellStyle name="Input 2 2 2 2 6 6" xfId="32291" xr:uid="{C78C4EEC-AA91-41BA-A9E4-50362604E3AE}"/>
    <cellStyle name="Input 2 2 2 2 7" xfId="8981" xr:uid="{258DDEAC-94C1-458D-AEF1-E0DA8A322B1B}"/>
    <cellStyle name="Input 2 2 2 2 7 2" xfId="33195" xr:uid="{08C30AE9-703D-45C2-B6DB-67CAD7AD8E1D}"/>
    <cellStyle name="Input 2 2 2 2 8" xfId="13898" xr:uid="{F8B65F95-89E5-4AA6-BC11-725D2B4E8B1C}"/>
    <cellStyle name="Input 2 2 2 2 8 2" xfId="37928" xr:uid="{C41B8D56-04F5-46D3-9C4B-7EA748B5BB45}"/>
    <cellStyle name="Input 2 2 2 2 9" xfId="18872" xr:uid="{EAB424D5-0EFB-4B21-A784-B4678EA7DA18}"/>
    <cellStyle name="Input 2 2 2 2 9 2" xfId="42708" xr:uid="{7B4382C9-1EF1-439B-8E37-432FA57D4286}"/>
    <cellStyle name="Input 2 2 2 3" xfId="3823" xr:uid="{76AD73F6-DE95-4A52-922B-C34F1DEA3070}"/>
    <cellStyle name="Input 2 2 2 3 10" xfId="23776" xr:uid="{F093AA63-73D2-4D7A-B096-54EFB78360A4}"/>
    <cellStyle name="Input 2 2 2 3 10 2" xfId="47542" xr:uid="{A909478D-96A1-479E-A6A5-B7A1DDD11C75}"/>
    <cellStyle name="Input 2 2 2 3 11" xfId="28585" xr:uid="{67DD8D98-61C0-47DF-8EF1-010A92AAAB88}"/>
    <cellStyle name="Input 2 2 2 3 2" xfId="4626" xr:uid="{C2029154-7A44-44A7-A6BA-4CB20C1D6BB1}"/>
    <cellStyle name="Input 2 2 2 3 2 2" xfId="10006" xr:uid="{8BB5F7CD-2BE0-475B-B10A-71838D7BC94C}"/>
    <cellStyle name="Input 2 2 2 3 2 2 2" xfId="34218" xr:uid="{AB46467E-81C4-4E87-8D7F-13304785FE88}"/>
    <cellStyle name="Input 2 2 2 3 2 3" xfId="14921" xr:uid="{327EF876-DC91-4D32-81C5-5DF60012185A}"/>
    <cellStyle name="Input 2 2 2 3 2 3 2" xfId="38951" xr:uid="{93E7B14C-319F-4C25-9DCA-B50196BD26D7}"/>
    <cellStyle name="Input 2 2 2 3 2 4" xfId="20155" xr:uid="{2A952545-4F0F-47F1-8164-D4ED019A6F99}"/>
    <cellStyle name="Input 2 2 2 3 2 4 2" xfId="43974" xr:uid="{E6C939EB-CD45-45DC-8B06-9685C5FF8839}"/>
    <cellStyle name="Input 2 2 2 3 2 5" xfId="24783" xr:uid="{ECF0D424-69DE-4050-91B7-76ED3C143429}"/>
    <cellStyle name="Input 2 2 2 3 2 5 2" xfId="48549" xr:uid="{FBAF4A80-CEF4-40F2-9991-E50822102E50}"/>
    <cellStyle name="Input 2 2 2 3 2 6" xfId="29375" xr:uid="{BF4A5CA1-AD6D-4AF0-8253-50280AABB468}"/>
    <cellStyle name="Input 2 2 2 3 3" xfId="5732" xr:uid="{D4E0D83E-49A7-49B1-B6CE-53927F7F9B66}"/>
    <cellStyle name="Input 2 2 2 3 3 2" xfId="11111" xr:uid="{FCC11D1C-D63F-45AA-BDCC-48075633555B}"/>
    <cellStyle name="Input 2 2 2 3 3 2 2" xfId="35148" xr:uid="{86E6B677-836C-4A8A-A45A-3A5E9A109BFA}"/>
    <cellStyle name="Input 2 2 2 3 3 3" xfId="15852" xr:uid="{89B66D3F-35B4-4E8F-A2A2-6507163BA507}"/>
    <cellStyle name="Input 2 2 2 3 3 3 2" xfId="39882" xr:uid="{E84870AE-D8FD-4C38-B62D-3AD9564FF9EC}"/>
    <cellStyle name="Input 2 2 2 3 3 4" xfId="20900" xr:uid="{81845B16-C065-42B5-89F5-E41B1E4C1060}"/>
    <cellStyle name="Input 2 2 2 3 3 4 2" xfId="44708" xr:uid="{4C9AB43D-7A9E-4AA7-811C-893192F1BDDA}"/>
    <cellStyle name="Input 2 2 2 3 3 5" xfId="25517" xr:uid="{2A2EDE43-016F-4978-BDD8-1C9990E71179}"/>
    <cellStyle name="Input 2 2 2 3 3 5 2" xfId="49283" xr:uid="{FE753DDC-3E43-404A-BB38-35BFCE835496}"/>
    <cellStyle name="Input 2 2 2 3 3 6" xfId="30293" xr:uid="{90BF6311-6DD2-4411-8EC4-BBDB5FF3B671}"/>
    <cellStyle name="Input 2 2 2 3 4" xfId="6513" xr:uid="{96159A37-DFD7-4423-8F48-91662F100C87}"/>
    <cellStyle name="Input 2 2 2 3 4 2" xfId="11892" xr:uid="{48EE22B5-4811-4DA7-9D3B-7D937A37111A}"/>
    <cellStyle name="Input 2 2 2 3 4 2 2" xfId="35926" xr:uid="{414EC5DE-4DF9-4FA4-BCCE-9287F438DFA4}"/>
    <cellStyle name="Input 2 2 2 3 4 3" xfId="16630" xr:uid="{EEBF56A9-4D30-4018-A45C-E96F65356337}"/>
    <cellStyle name="Input 2 2 2 3 4 3 2" xfId="40660" xr:uid="{2D55122F-DEB6-4B81-B380-3509BB89A85B}"/>
    <cellStyle name="Input 2 2 2 3 4 4" xfId="21636" xr:uid="{36BAF382-EDAB-458F-BEE5-8E8B354B5E2D}"/>
    <cellStyle name="Input 2 2 2 3 4 4 2" xfId="45435" xr:uid="{AC994873-3817-4EB0-833E-29A1FA6D4F83}"/>
    <cellStyle name="Input 2 2 2 3 4 5" xfId="26244" xr:uid="{A8ECF933-C5B1-4D7A-BDBF-23B83AF9DBB0}"/>
    <cellStyle name="Input 2 2 2 3 4 5 2" xfId="50010" xr:uid="{4F784FB2-851E-49DA-8C4B-2930B3829C44}"/>
    <cellStyle name="Input 2 2 2 3 4 6" xfId="31062" xr:uid="{9B00E490-8D38-44DF-B0A8-DCC91B06B14C}"/>
    <cellStyle name="Input 2 2 2 3 5" xfId="7252" xr:uid="{D031A9FE-6BCD-4C6E-888C-733FFCC8B82B}"/>
    <cellStyle name="Input 2 2 2 3 5 2" xfId="12631" xr:uid="{EFF55178-735D-4FE3-B1E3-90590E9EE174}"/>
    <cellStyle name="Input 2 2 2 3 5 2 2" xfId="36663" xr:uid="{D5D1EC14-780F-4E9D-998F-BB5D092FE496}"/>
    <cellStyle name="Input 2 2 2 3 5 3" xfId="17367" xr:uid="{CBE67806-5F7B-4DAC-A7D5-74324A2F3359}"/>
    <cellStyle name="Input 2 2 2 3 5 3 2" xfId="41397" xr:uid="{E34084C8-390F-4579-82F2-D492140B35B6}"/>
    <cellStyle name="Input 2 2 2 3 5 4" xfId="22372" xr:uid="{1C79B7CF-B4ED-4FCE-9127-222AF3EB986B}"/>
    <cellStyle name="Input 2 2 2 3 5 4 2" xfId="46162" xr:uid="{B9B82672-84D5-4C10-8DEB-219D76833AF5}"/>
    <cellStyle name="Input 2 2 2 3 5 5" xfId="26971" xr:uid="{3A90FC65-A025-4DE9-9600-6774D0EB31F6}"/>
    <cellStyle name="Input 2 2 2 3 5 5 2" xfId="50737" xr:uid="{4812E31B-34C0-4AC2-99AD-AE74BA7E5A58}"/>
    <cellStyle name="Input 2 2 2 3 5 6" xfId="31790" xr:uid="{5D2E7153-8E03-40AA-A303-06ED87315A78}"/>
    <cellStyle name="Input 2 2 2 3 6" xfId="7985" xr:uid="{CA8D16CB-1CB3-4403-A7B9-B9A7730384AA}"/>
    <cellStyle name="Input 2 2 2 3 6 2" xfId="13364" xr:uid="{64918761-AF08-48F3-AECB-C3FB1C014FAA}"/>
    <cellStyle name="Input 2 2 2 3 6 2 2" xfId="37394" xr:uid="{52F4D520-D0DB-4FFC-AB1A-B36880F613E8}"/>
    <cellStyle name="Input 2 2 2 3 6 3" xfId="18098" xr:uid="{C040E3DE-CC42-4BDC-89D6-040885A77D95}"/>
    <cellStyle name="Input 2 2 2 3 6 3 2" xfId="42128" xr:uid="{0D83D330-D942-427C-A241-09815999A05C}"/>
    <cellStyle name="Input 2 2 2 3 6 4" xfId="23103" xr:uid="{C41444EE-7EF8-4471-9DEF-9313D8A6A1F9}"/>
    <cellStyle name="Input 2 2 2 3 6 4 2" xfId="46884" xr:uid="{3AC0665B-340E-4A9E-A34E-7182086FC771}"/>
    <cellStyle name="Input 2 2 2 3 6 5" xfId="27693" xr:uid="{6EF16E97-FC5E-477A-A592-7F9E8DD120B7}"/>
    <cellStyle name="Input 2 2 2 3 6 5 2" xfId="51459" xr:uid="{D4DC6F33-463D-4BD8-8102-18F803C018DF}"/>
    <cellStyle name="Input 2 2 2 3 6 6" xfId="32512" xr:uid="{CB3F4F9C-0F3C-4AD1-AE68-F86CEC674B2B}"/>
    <cellStyle name="Input 2 2 2 3 7" xfId="9205" xr:uid="{92FEFCBB-882D-4BA5-915C-3C3877E04BCA}"/>
    <cellStyle name="Input 2 2 2 3 7 2" xfId="33419" xr:uid="{D178B3D8-0EB4-47C7-AE34-FD369EA8F328}"/>
    <cellStyle name="Input 2 2 2 3 8" xfId="14122" xr:uid="{F84C8505-6FCF-4A1F-ABAB-7DD095FCDD30}"/>
    <cellStyle name="Input 2 2 2 3 8 2" xfId="38152" xr:uid="{70C02A83-22DC-407A-A051-A1D13CE8FD8D}"/>
    <cellStyle name="Input 2 2 2 3 9" xfId="19096" xr:uid="{9F451C9D-6E41-47F5-811C-4B3E0528A0C2}"/>
    <cellStyle name="Input 2 2 2 3 9 2" xfId="42929" xr:uid="{D667E1A7-F3D5-461B-9565-4E5D07D2DF5C}"/>
    <cellStyle name="Input 2 2 2 4" xfId="4127" xr:uid="{8CE2153F-EAC7-484E-8018-A7C0008ADE6F}"/>
    <cellStyle name="Input 2 2 2 4 2" xfId="9507" xr:uid="{D174D2EA-0F2E-466B-90FE-3B2F2DAA50E3}"/>
    <cellStyle name="Input 2 2 2 4 2 2" xfId="33721" xr:uid="{6CD661D1-C019-416D-A67D-E0A6B804508D}"/>
    <cellStyle name="Input 2 2 2 4 3" xfId="14424" xr:uid="{9BF71503-5A9C-428E-9F22-9DBF14A02ACF}"/>
    <cellStyle name="Input 2 2 2 4 3 2" xfId="38454" xr:uid="{13BC63D6-3535-44F8-9A4C-AC3672392642}"/>
    <cellStyle name="Input 2 2 2 4 4" xfId="19656" xr:uid="{A0B3F5B5-7424-4A4D-A601-0B56D22F48B4}"/>
    <cellStyle name="Input 2 2 2 4 4 2" xfId="43481" xr:uid="{C1CD8FB6-05AB-4A15-961C-BB46E2263505}"/>
    <cellStyle name="Input 2 2 2 4 5" xfId="24290" xr:uid="{6F022397-7670-4B7E-8D95-3CF9A72D7262}"/>
    <cellStyle name="Input 2 2 2 4 5 2" xfId="48056" xr:uid="{0A80F514-78E2-4859-B5E2-EEBFC8A8A796}"/>
    <cellStyle name="Input 2 2 2 4 6" xfId="28884" xr:uid="{467513B8-AB9B-4332-AC95-2FDC2C6578CF}"/>
    <cellStyle name="Input 2 2 2 5" xfId="5232" xr:uid="{0E580F2E-E6C0-4AAF-B98F-3754C1B91E72}"/>
    <cellStyle name="Input 2 2 2 5 2" xfId="10611" xr:uid="{000123B5-5557-44E2-8B37-086D0A71D1C9}"/>
    <cellStyle name="Input 2 2 2 5 2 2" xfId="34650" xr:uid="{E1F0F7FD-24B9-4C5F-BA92-4646A7F46A6A}"/>
    <cellStyle name="Input 2 2 2 5 3" xfId="15354" xr:uid="{5C246A68-373B-46E2-A275-39F62188B327}"/>
    <cellStyle name="Input 2 2 2 5 3 2" xfId="39384" xr:uid="{4C0ECC75-16D1-41DB-A88A-A8BA8F8F7F8B}"/>
    <cellStyle name="Input 2 2 2 5 4" xfId="20402" xr:uid="{4BE8DFF7-402A-4AD5-846F-7FD2C61A4B13}"/>
    <cellStyle name="Input 2 2 2 5 4 2" xfId="44216" xr:uid="{C2813E50-D0DD-45DB-BD63-4C9D635B3073}"/>
    <cellStyle name="Input 2 2 2 5 5" xfId="25025" xr:uid="{1F2EFC8C-7DF1-464D-B5B5-A896469D1283}"/>
    <cellStyle name="Input 2 2 2 5 5 2" xfId="48791" xr:uid="{1ED156E1-6A07-4204-B301-2FEC641E5287}"/>
    <cellStyle name="Input 2 2 2 5 6" xfId="29801" xr:uid="{83C17B05-C9A0-4B65-9E4D-D203A6FD5679}"/>
    <cellStyle name="Input 2 2 2 6" xfId="6013" xr:uid="{94FA2CD5-6B8A-4E26-96D9-A35B82F2C7AA}"/>
    <cellStyle name="Input 2 2 2 6 2" xfId="11392" xr:uid="{40DA9E98-2493-4A6C-890B-921D7089BAEF}"/>
    <cellStyle name="Input 2 2 2 6 2 2" xfId="35428" xr:uid="{709D8268-9382-4C20-AFEB-2AB026F205C9}"/>
    <cellStyle name="Input 2 2 2 6 3" xfId="16132" xr:uid="{403D461C-4FF9-4042-B08B-D94ABD390887}"/>
    <cellStyle name="Input 2 2 2 6 3 2" xfId="40162" xr:uid="{9DDD5805-70B3-4151-9F2F-7FFD5E6E5B8D}"/>
    <cellStyle name="Input 2 2 2 6 4" xfId="21139" xr:uid="{61F22C09-F8DE-45CB-8B67-0704E3FC9B1F}"/>
    <cellStyle name="Input 2 2 2 6 4 2" xfId="44944" xr:uid="{1B0B6BAD-1DBF-4CA4-82CC-1188DA9CEB6C}"/>
    <cellStyle name="Input 2 2 2 6 5" xfId="25753" xr:uid="{17830D1A-1037-42FD-BAFC-AC91EB1A53EA}"/>
    <cellStyle name="Input 2 2 2 6 5 2" xfId="49519" xr:uid="{AE9DB06E-DBB6-4F14-9D75-5D52816D1C66}"/>
    <cellStyle name="Input 2 2 2 6 6" xfId="30570" xr:uid="{00E96222-51B0-4A07-8D0A-124B5AB2DA6D}"/>
    <cellStyle name="Input 2 2 2 7" xfId="6753" xr:uid="{50F6574E-A669-47F8-B12B-C8A371F47CEA}"/>
    <cellStyle name="Input 2 2 2 7 2" xfId="12132" xr:uid="{2502E648-F087-4E5C-9AA1-951F84AA2F7A}"/>
    <cellStyle name="Input 2 2 2 7 2 2" xfId="36166" xr:uid="{FAA0F0DB-E6DB-453B-8E02-CC7808EBA733}"/>
    <cellStyle name="Input 2 2 2 7 3" xfId="16870" xr:uid="{94CA1A4A-56E5-4A61-AAF9-29A7ECFBD094}"/>
    <cellStyle name="Input 2 2 2 7 3 2" xfId="40900" xr:uid="{9CD05838-392B-4187-A8D7-817D628D834F}"/>
    <cellStyle name="Input 2 2 2 7 4" xfId="21875" xr:uid="{0E67922E-EADC-4A2C-976B-578F6E40FEAA}"/>
    <cellStyle name="Input 2 2 2 7 4 2" xfId="45671" xr:uid="{399A906F-0D38-4E3C-92DF-A808B598A1BA}"/>
    <cellStyle name="Input 2 2 2 7 5" xfId="26480" xr:uid="{6F93EE6D-3F51-42B8-BCBD-93C204E5F2C3}"/>
    <cellStyle name="Input 2 2 2 7 5 2" xfId="50246" xr:uid="{3E112D79-EDD4-484C-B26E-A913B5BFC82C}"/>
    <cellStyle name="Input 2 2 2 7 6" xfId="31299" xr:uid="{638428EC-A13C-4081-B919-44F9E16469D7}"/>
    <cellStyle name="Input 2 2 2 8" xfId="7486" xr:uid="{26E03E6D-EF09-47DD-83A7-75A7B3DD4D54}"/>
    <cellStyle name="Input 2 2 2 8 2" xfId="12865" xr:uid="{ED1E986F-D58D-4141-B0E9-80E1E9A9D83B}"/>
    <cellStyle name="Input 2 2 2 8 2 2" xfId="36897" xr:uid="{8601A63C-1D70-4EA5-A895-072B27D776E8}"/>
    <cellStyle name="Input 2 2 2 8 3" xfId="17601" xr:uid="{2FF7DD48-3CE8-4383-8299-F1CA94B52A18}"/>
    <cellStyle name="Input 2 2 2 8 3 2" xfId="41631" xr:uid="{DDE94F4C-456F-4B12-BCCC-B0769DCD8358}"/>
    <cellStyle name="Input 2 2 2 8 4" xfId="22606" xr:uid="{D1CD56E9-2F23-4F40-889B-C01C594DC271}"/>
    <cellStyle name="Input 2 2 2 8 4 2" xfId="46393" xr:uid="{97017EB6-F3DB-4BAD-8930-112963845645}"/>
    <cellStyle name="Input 2 2 2 8 5" xfId="27202" xr:uid="{ABD5E7A3-57A9-4C48-8575-37AB5733F3C9}"/>
    <cellStyle name="Input 2 2 2 8 5 2" xfId="50968" xr:uid="{DDFCE8A2-F350-4152-BB26-C4CE0B839845}"/>
    <cellStyle name="Input 2 2 2 8 6" xfId="32021" xr:uid="{83994233-AB69-46AB-8464-DC59BC263853}"/>
    <cellStyle name="Input 2 2 2 9" xfId="8703" xr:uid="{7EA01C73-01D1-4E6B-A70C-976945ED9A58}"/>
    <cellStyle name="Input 2 2 2 9 2" xfId="32919" xr:uid="{F9F4D44B-6C88-4954-B646-F6EAB36D3432}"/>
    <cellStyle name="Input 2 2 3" xfId="2338" xr:uid="{FC3FB8F5-8B3E-4AA4-8FAA-A6BBA503CFC4}"/>
    <cellStyle name="Input 2 2 3 10" xfId="13650" xr:uid="{DBED2CDE-068F-4E2F-BD2A-00B921D4521C}"/>
    <cellStyle name="Input 2 2 3 10 2" xfId="37680" xr:uid="{918E0395-29B0-4F3A-A05D-49AD8782C6AD}"/>
    <cellStyle name="Input 2 2 3 11" xfId="18622" xr:uid="{EC133C87-1706-4BDD-BF54-278B32CF8560}"/>
    <cellStyle name="Input 2 2 3 11 2" xfId="42463" xr:uid="{FEE88DA3-A4C0-45F1-ACB9-B9273E944F4E}"/>
    <cellStyle name="Input 2 2 3 12" xfId="23346" xr:uid="{078F75E3-9B40-492E-9D53-CF5EE40FEB2D}"/>
    <cellStyle name="Input 2 2 3 12 2" xfId="47115" xr:uid="{6C4DDF29-113A-45DF-85EF-3B5EFB932E96}"/>
    <cellStyle name="Input 2 2 3 13" xfId="3341" xr:uid="{2C1C69E2-0963-42C1-9FCA-2197AB57AF01}"/>
    <cellStyle name="Input 2 2 3 14" xfId="28119" xr:uid="{C7F549A6-F0F4-4296-A577-1A4F9CF9EED1}"/>
    <cellStyle name="Input 2 2 3 2" xfId="2447" xr:uid="{9C1BD35E-CB7F-418A-A6C5-8B784860056F}"/>
    <cellStyle name="Input 2 2 3 2 10" xfId="23593" xr:uid="{EC579B19-1330-478E-95A3-923CD6E388D4}"/>
    <cellStyle name="Input 2 2 3 2 10 2" xfId="47359" xr:uid="{348A5DAB-79C8-4843-BAF8-818AD2C52777}"/>
    <cellStyle name="Input 2 2 3 2 11" xfId="3622" xr:uid="{5FFD46C9-63CE-4BE1-8828-7834481A3EE0}"/>
    <cellStyle name="Input 2 2 3 2 12" xfId="28387" xr:uid="{82A45649-9EBD-4CD2-9A2E-F14F679CC076}"/>
    <cellStyle name="Input 2 2 3 2 2" xfId="4425" xr:uid="{23C50132-4144-4351-9D6B-4574504727DB}"/>
    <cellStyle name="Input 2 2 3 2 2 2" xfId="9805" xr:uid="{DBA24568-9A7A-42DD-B27E-0F8A79FE4332}"/>
    <cellStyle name="Input 2 2 3 2 2 2 2" xfId="34017" xr:uid="{420C8BDB-F19B-41E1-BE94-81AD6B9B4EFB}"/>
    <cellStyle name="Input 2 2 3 2 2 3" xfId="14720" xr:uid="{568D487E-1C6B-4480-90FF-E46AB257B728}"/>
    <cellStyle name="Input 2 2 3 2 2 3 2" xfId="38750" xr:uid="{5EEB53D3-4474-484F-9A39-170DE655C382}"/>
    <cellStyle name="Input 2 2 3 2 2 4" xfId="19954" xr:uid="{E7D94834-726A-4993-BCE3-9F14F7F78282}"/>
    <cellStyle name="Input 2 2 3 2 2 4 2" xfId="43776" xr:uid="{D23AE182-B029-428F-B3E0-CA96FBB01053}"/>
    <cellStyle name="Input 2 2 3 2 2 5" xfId="24585" xr:uid="{501CAA0A-0FD4-43AD-99FE-2DD5A2D610C5}"/>
    <cellStyle name="Input 2 2 3 2 2 5 2" xfId="48351" xr:uid="{E6631842-61C6-4127-84BD-574DE9655C51}"/>
    <cellStyle name="Input 2 2 3 2 2 6" xfId="29177" xr:uid="{D763BDFE-28A0-4DD2-97BA-A47FDE6CFBDD}"/>
    <cellStyle name="Input 2 2 3 2 3" xfId="5531" xr:uid="{98CE847D-4DB2-4CF7-869D-865D93503291}"/>
    <cellStyle name="Input 2 2 3 2 3 2" xfId="10910" xr:uid="{D86092FB-0085-4065-A36F-4E16BA47238B}"/>
    <cellStyle name="Input 2 2 3 2 3 2 2" xfId="34947" xr:uid="{37982467-E208-4771-AED7-99A12C13F67B}"/>
    <cellStyle name="Input 2 2 3 2 3 3" xfId="15651" xr:uid="{A367F816-A132-45B0-B2F1-634260DE1039}"/>
    <cellStyle name="Input 2 2 3 2 3 3 2" xfId="39681" xr:uid="{F522464F-03AC-4287-BADF-EB167B3E49F2}"/>
    <cellStyle name="Input 2 2 3 2 3 4" xfId="20699" xr:uid="{D4E53E67-04C1-4AC6-9BA3-2C6CBD1758D3}"/>
    <cellStyle name="Input 2 2 3 2 3 4 2" xfId="44510" xr:uid="{E72FEABE-CBC7-4B61-9737-74F87805B6D6}"/>
    <cellStyle name="Input 2 2 3 2 3 5" xfId="25319" xr:uid="{26B74340-E8D5-40AB-9E0B-4331D2865949}"/>
    <cellStyle name="Input 2 2 3 2 3 5 2" xfId="49085" xr:uid="{2A8A12ED-DFC6-4212-B35C-7FFC6530265B}"/>
    <cellStyle name="Input 2 2 3 2 3 6" xfId="30095" xr:uid="{DFE454BA-1D5B-4D04-A520-6832519657FC}"/>
    <cellStyle name="Input 2 2 3 2 4" xfId="6312" xr:uid="{7516EB62-72CF-4765-9BB1-13F06AFCAF51}"/>
    <cellStyle name="Input 2 2 3 2 4 2" xfId="11691" xr:uid="{28E78A00-5D08-4732-A9D0-2786125D95FC}"/>
    <cellStyle name="Input 2 2 3 2 4 2 2" xfId="35725" xr:uid="{6FE4B7A0-0F60-47D3-B1BE-AF99CBF1E7B5}"/>
    <cellStyle name="Input 2 2 3 2 4 3" xfId="16429" xr:uid="{7B80C824-3E3F-4DA9-B6A8-D35723E3B9F4}"/>
    <cellStyle name="Input 2 2 3 2 4 3 2" xfId="40459" xr:uid="{6BDC021B-1923-4C2B-95FD-412D6B85D0AA}"/>
    <cellStyle name="Input 2 2 3 2 4 4" xfId="21435" xr:uid="{7992BB96-4CFE-4D23-A63B-0B4439A38837}"/>
    <cellStyle name="Input 2 2 3 2 4 4 2" xfId="45237" xr:uid="{409E734A-C5E5-47D6-883C-937C1306D902}"/>
    <cellStyle name="Input 2 2 3 2 4 5" xfId="26046" xr:uid="{6E8B9371-DBC7-4792-90CD-19D7BE64F931}"/>
    <cellStyle name="Input 2 2 3 2 4 5 2" xfId="49812" xr:uid="{4DD9BDCF-FEF4-4AB2-AA3E-8EBE89219FD6}"/>
    <cellStyle name="Input 2 2 3 2 4 6" xfId="30864" xr:uid="{AA5A80E8-2AF2-473E-A745-04C9BEB07E2B}"/>
    <cellStyle name="Input 2 2 3 2 5" xfId="7051" xr:uid="{B8427781-E69A-4D9A-827C-757F8783B50A}"/>
    <cellStyle name="Input 2 2 3 2 5 2" xfId="12430" xr:uid="{0B726F57-CCCF-49E5-B6D6-6C5828093445}"/>
    <cellStyle name="Input 2 2 3 2 5 2 2" xfId="36462" xr:uid="{44D76BB0-CA72-4FB6-94AA-A8780225792D}"/>
    <cellStyle name="Input 2 2 3 2 5 3" xfId="17166" xr:uid="{318F3101-DE41-47F5-8A02-623918F35F16}"/>
    <cellStyle name="Input 2 2 3 2 5 3 2" xfId="41196" xr:uid="{36217010-8770-4373-A9C3-2D24A96B988B}"/>
    <cellStyle name="Input 2 2 3 2 5 4" xfId="22171" xr:uid="{53F5D19D-7A26-49C3-8DBF-59F9A79C5A4A}"/>
    <cellStyle name="Input 2 2 3 2 5 4 2" xfId="45964" xr:uid="{30A15790-30D1-4B96-9B7F-C861CCFD438C}"/>
    <cellStyle name="Input 2 2 3 2 5 5" xfId="26773" xr:uid="{4BF5CFAC-0005-489A-9304-764DEB9C5410}"/>
    <cellStyle name="Input 2 2 3 2 5 5 2" xfId="50539" xr:uid="{907C26E4-AE1D-4C39-A1BB-C2562CDC606C}"/>
    <cellStyle name="Input 2 2 3 2 5 6" xfId="31592" xr:uid="{EA9C69E6-D249-4EC3-AE3C-D4E13652A3D6}"/>
    <cellStyle name="Input 2 2 3 2 6" xfId="7784" xr:uid="{9F5B891C-6302-4BDB-BE6D-B4047FB5F0F2}"/>
    <cellStyle name="Input 2 2 3 2 6 2" xfId="13163" xr:uid="{CED11748-21C6-4767-8C2F-938E3AA46361}"/>
    <cellStyle name="Input 2 2 3 2 6 2 2" xfId="37193" xr:uid="{80ADEC69-F6E9-4E04-AC94-2B4F83301D73}"/>
    <cellStyle name="Input 2 2 3 2 6 3" xfId="17897" xr:uid="{C13B5F31-DBDE-42AA-B4C6-8F3664E2DC9D}"/>
    <cellStyle name="Input 2 2 3 2 6 3 2" xfId="41927" xr:uid="{045EA597-500A-49B2-9DE7-CF8DFEAD30D8}"/>
    <cellStyle name="Input 2 2 3 2 6 4" xfId="22902" xr:uid="{40606D82-A4F0-47BF-A441-F57941D664BF}"/>
    <cellStyle name="Input 2 2 3 2 6 4 2" xfId="46686" xr:uid="{12712A23-5961-4802-BD81-90A6480747A1}"/>
    <cellStyle name="Input 2 2 3 2 6 5" xfId="27495" xr:uid="{599FF1BB-B121-4E8C-A792-54732E5062BD}"/>
    <cellStyle name="Input 2 2 3 2 6 5 2" xfId="51261" xr:uid="{99F01E33-E3B2-419C-9398-36051DA9FFE9}"/>
    <cellStyle name="Input 2 2 3 2 6 6" xfId="32314" xr:uid="{8E7AD60B-9601-4E45-88D1-89A7C1B25880}"/>
    <cellStyle name="Input 2 2 3 2 7" xfId="9004" xr:uid="{C63D14BC-B899-426F-9DCA-F9EAC4805611}"/>
    <cellStyle name="Input 2 2 3 2 7 2" xfId="33218" xr:uid="{46D41480-D29A-427D-9E4E-B254A597B0FB}"/>
    <cellStyle name="Input 2 2 3 2 8" xfId="13921" xr:uid="{2BE8E415-5952-471A-856E-62257D3D6CB3}"/>
    <cellStyle name="Input 2 2 3 2 8 2" xfId="37951" xr:uid="{2CBFA7F1-5A80-4BD3-8199-9709DE9E074D}"/>
    <cellStyle name="Input 2 2 3 2 9" xfId="18895" xr:uid="{BC8995EE-0D26-4F8E-97B2-48BD46FBFCE0}"/>
    <cellStyle name="Input 2 2 3 2 9 2" xfId="42731" xr:uid="{97B5A214-0F6C-4A15-A5AD-E2B4C1978DA1}"/>
    <cellStyle name="Input 2 2 3 3" xfId="3846" xr:uid="{4E89317E-601E-4706-BD74-02D8444B5E1B}"/>
    <cellStyle name="Input 2 2 3 3 10" xfId="23799" xr:uid="{DBA7F77C-B2BC-4F52-B0E4-A51F2FCB0BFB}"/>
    <cellStyle name="Input 2 2 3 3 10 2" xfId="47565" xr:uid="{14F2F300-D2E3-4830-8008-6E3AD288404B}"/>
    <cellStyle name="Input 2 2 3 3 11" xfId="28608" xr:uid="{85769E6B-ADDB-417B-843D-39A5A45CB661}"/>
    <cellStyle name="Input 2 2 3 3 2" xfId="4649" xr:uid="{B46D53E5-D31A-451F-9388-3D96A0EF15E5}"/>
    <cellStyle name="Input 2 2 3 3 2 2" xfId="10029" xr:uid="{E60235B9-84A7-4B01-8E14-4685F694DBB1}"/>
    <cellStyle name="Input 2 2 3 3 2 2 2" xfId="34241" xr:uid="{A6F56EF2-9825-4338-B4C0-0C9667D7A702}"/>
    <cellStyle name="Input 2 2 3 3 2 3" xfId="14944" xr:uid="{22CF240E-64A6-4E65-BC6D-55A6E7B061E4}"/>
    <cellStyle name="Input 2 2 3 3 2 3 2" xfId="38974" xr:uid="{FEAD6BB8-B784-4FF4-8FDE-01EC7FD029F4}"/>
    <cellStyle name="Input 2 2 3 3 2 4" xfId="20178" xr:uid="{8A4823BE-7836-4FE7-A202-BD37B7DFED04}"/>
    <cellStyle name="Input 2 2 3 3 2 4 2" xfId="43997" xr:uid="{64DEB473-FD7E-4EA2-AC5A-A2AA083BFA1F}"/>
    <cellStyle name="Input 2 2 3 3 2 5" xfId="24806" xr:uid="{A586CF99-2B76-461F-80AF-71657DF086C5}"/>
    <cellStyle name="Input 2 2 3 3 2 5 2" xfId="48572" xr:uid="{AE00CFF7-B59D-4EE8-A0FC-DEEE38DBCC2A}"/>
    <cellStyle name="Input 2 2 3 3 2 6" xfId="29398" xr:uid="{F0624F12-DFE2-42F8-8CF1-55C470E505DF}"/>
    <cellStyle name="Input 2 2 3 3 3" xfId="5755" xr:uid="{171069DD-285F-4AD1-BA48-02151B31BA97}"/>
    <cellStyle name="Input 2 2 3 3 3 2" xfId="11134" xr:uid="{75E15B27-07B0-41B3-85A6-53AD50C818DE}"/>
    <cellStyle name="Input 2 2 3 3 3 2 2" xfId="35171" xr:uid="{E719A197-3F7D-434B-B0A6-C90282EE3471}"/>
    <cellStyle name="Input 2 2 3 3 3 3" xfId="15875" xr:uid="{4982A645-998F-4AF3-B1E7-B2AFF8E365BD}"/>
    <cellStyle name="Input 2 2 3 3 3 3 2" xfId="39905" xr:uid="{DD93459E-510D-4183-9524-15DF865317B4}"/>
    <cellStyle name="Input 2 2 3 3 3 4" xfId="20923" xr:uid="{20FEC1F6-778C-4DE1-9002-EECB24EBD037}"/>
    <cellStyle name="Input 2 2 3 3 3 4 2" xfId="44731" xr:uid="{3FCE7D73-6E87-4F7A-85F8-4FE94D6F8615}"/>
    <cellStyle name="Input 2 2 3 3 3 5" xfId="25540" xr:uid="{B0D0F6B7-CD85-404F-BE45-176318289F3C}"/>
    <cellStyle name="Input 2 2 3 3 3 5 2" xfId="49306" xr:uid="{3597660A-FADC-4A60-B5C2-4B358ED94279}"/>
    <cellStyle name="Input 2 2 3 3 3 6" xfId="30316" xr:uid="{DCA4DAF1-BC1A-49B7-880A-8C8F97F5526B}"/>
    <cellStyle name="Input 2 2 3 3 4" xfId="6536" xr:uid="{EABB6B2E-7D1D-42B0-9A06-48320D4CD0B0}"/>
    <cellStyle name="Input 2 2 3 3 4 2" xfId="11915" xr:uid="{8619CDA2-2D7F-463F-97AA-ACEF1B041DA1}"/>
    <cellStyle name="Input 2 2 3 3 4 2 2" xfId="35949" xr:uid="{FE942715-D627-4FC7-865A-44B132AEF953}"/>
    <cellStyle name="Input 2 2 3 3 4 3" xfId="16653" xr:uid="{B8E4144E-5D06-4C53-8E8E-803D8FE35844}"/>
    <cellStyle name="Input 2 2 3 3 4 3 2" xfId="40683" xr:uid="{3C60953D-9681-470C-904E-1C35D73CE57E}"/>
    <cellStyle name="Input 2 2 3 3 4 4" xfId="21659" xr:uid="{31835C89-76DC-4269-A444-9407E3537C32}"/>
    <cellStyle name="Input 2 2 3 3 4 4 2" xfId="45458" xr:uid="{8F36BCBE-8BE7-45D2-B5C3-E42A2CD5BB19}"/>
    <cellStyle name="Input 2 2 3 3 4 5" xfId="26267" xr:uid="{A5D145AD-3CD5-4A44-9397-BFEB298062FF}"/>
    <cellStyle name="Input 2 2 3 3 4 5 2" xfId="50033" xr:uid="{AFB5090D-F90B-446B-8AB5-9E5F35D93D6A}"/>
    <cellStyle name="Input 2 2 3 3 4 6" xfId="31085" xr:uid="{39E01D4D-7E0A-4F79-AE39-64DE2E22DB2F}"/>
    <cellStyle name="Input 2 2 3 3 5" xfId="7275" xr:uid="{CE409467-C72C-404B-94CA-C90D880042A5}"/>
    <cellStyle name="Input 2 2 3 3 5 2" xfId="12654" xr:uid="{CE202BF2-70FB-425B-BC6C-07475F4CFC78}"/>
    <cellStyle name="Input 2 2 3 3 5 2 2" xfId="36686" xr:uid="{05263A4F-0623-418D-A9CB-CC5CF9604699}"/>
    <cellStyle name="Input 2 2 3 3 5 3" xfId="17390" xr:uid="{3AB34469-4E6F-4E13-B97F-4A631D889D50}"/>
    <cellStyle name="Input 2 2 3 3 5 3 2" xfId="41420" xr:uid="{6AFFE26E-8929-46CA-8CEF-427A0F0EAEBB}"/>
    <cellStyle name="Input 2 2 3 3 5 4" xfId="22395" xr:uid="{13724015-9D17-4B3B-9C7C-10CFE5C15B33}"/>
    <cellStyle name="Input 2 2 3 3 5 4 2" xfId="46185" xr:uid="{7A75676E-7241-4F22-865C-888D08925ECF}"/>
    <cellStyle name="Input 2 2 3 3 5 5" xfId="26994" xr:uid="{7CC951A5-C33A-4466-8BDC-B802BEE18D08}"/>
    <cellStyle name="Input 2 2 3 3 5 5 2" xfId="50760" xr:uid="{2CF0F3D2-5BB6-4D56-96B2-EDF9459F6A1D}"/>
    <cellStyle name="Input 2 2 3 3 5 6" xfId="31813" xr:uid="{9FC3DFF4-B4FF-46D6-BECF-DF0E1EDABB2E}"/>
    <cellStyle name="Input 2 2 3 3 6" xfId="8008" xr:uid="{C15FA69C-6DF8-4BF7-8920-A32582AF1693}"/>
    <cellStyle name="Input 2 2 3 3 6 2" xfId="13387" xr:uid="{714481AD-01C2-443D-A371-8FA7B466022D}"/>
    <cellStyle name="Input 2 2 3 3 6 2 2" xfId="37417" xr:uid="{6D33CDAE-8C4C-4FDF-8E3A-5369C2C77F5C}"/>
    <cellStyle name="Input 2 2 3 3 6 3" xfId="18121" xr:uid="{168F27D3-1051-4112-BB5B-679CBEA4263C}"/>
    <cellStyle name="Input 2 2 3 3 6 3 2" xfId="42151" xr:uid="{4FFC8992-A60B-4875-8EA4-426FB16A4584}"/>
    <cellStyle name="Input 2 2 3 3 6 4" xfId="23126" xr:uid="{2A460903-6318-4DA8-85E4-BC5549C14A2E}"/>
    <cellStyle name="Input 2 2 3 3 6 4 2" xfId="46907" xr:uid="{9B0C82CF-535D-4DE0-9792-A514ED486F43}"/>
    <cellStyle name="Input 2 2 3 3 6 5" xfId="27716" xr:uid="{FE3157CB-5C8B-4B37-B74C-07A2BB944A19}"/>
    <cellStyle name="Input 2 2 3 3 6 5 2" xfId="51482" xr:uid="{07475DBA-BDD0-4934-9AAB-1879BC79155E}"/>
    <cellStyle name="Input 2 2 3 3 6 6" xfId="32535" xr:uid="{A201945C-878E-4F25-8D7D-19CD568C05AB}"/>
    <cellStyle name="Input 2 2 3 3 7" xfId="9228" xr:uid="{E03A94FB-E17C-4DAB-B234-3C5014AD2D72}"/>
    <cellStyle name="Input 2 2 3 3 7 2" xfId="33442" xr:uid="{0E7C6405-2F6D-4A5B-B1F2-FE0D766CEAB5}"/>
    <cellStyle name="Input 2 2 3 3 8" xfId="14145" xr:uid="{C578B006-760E-49BC-8D9B-9CB28C98864D}"/>
    <cellStyle name="Input 2 2 3 3 8 2" xfId="38175" xr:uid="{599190AE-5BC2-482E-A839-5607149F3ADD}"/>
    <cellStyle name="Input 2 2 3 3 9" xfId="19119" xr:uid="{DA5CB474-42B4-40EC-A0C8-B890AE8174A1}"/>
    <cellStyle name="Input 2 2 3 3 9 2" xfId="42952" xr:uid="{0CFFEB0C-CBD9-4689-97A1-C4AE9F1E2B62}"/>
    <cellStyle name="Input 2 2 3 4" xfId="4152" xr:uid="{71B4769C-8C12-4214-A75C-8B3F737C7537}"/>
    <cellStyle name="Input 2 2 3 4 2" xfId="9532" xr:uid="{E8F76120-3765-4049-8AB0-AB391B115E97}"/>
    <cellStyle name="Input 2 2 3 4 2 2" xfId="33746" xr:uid="{D0C99E6B-96BC-41E3-BF56-B7CEE8B6C061}"/>
    <cellStyle name="Input 2 2 3 4 3" xfId="14449" xr:uid="{C0583E65-2DFA-4D0A-B344-F460D7273468}"/>
    <cellStyle name="Input 2 2 3 4 3 2" xfId="38479" xr:uid="{2146D5F4-55EA-47E1-9F90-4AF533154B12}"/>
    <cellStyle name="Input 2 2 3 4 4" xfId="19681" xr:uid="{3A5651FE-7BB0-4E94-9296-90DF44091B63}"/>
    <cellStyle name="Input 2 2 3 4 4 2" xfId="43506" xr:uid="{BB548EC4-32C7-4CE0-AFBD-C3716C776D2B}"/>
    <cellStyle name="Input 2 2 3 4 5" xfId="24315" xr:uid="{D53D7D99-7792-46AD-936A-62DF9DB066BE}"/>
    <cellStyle name="Input 2 2 3 4 5 2" xfId="48081" xr:uid="{6863C79C-244F-4EC3-AD9D-D07959F7EB66}"/>
    <cellStyle name="Input 2 2 3 4 6" xfId="28909" xr:uid="{BEAD8FC0-477C-4C0C-990D-E2AC5502663E}"/>
    <cellStyle name="Input 2 2 3 5" xfId="5257" xr:uid="{49AFE677-91EE-4AD7-BF11-9A32E9BCC7A2}"/>
    <cellStyle name="Input 2 2 3 5 2" xfId="10636" xr:uid="{1999419E-E0E6-4B06-BD02-6607B2A6ABF8}"/>
    <cellStyle name="Input 2 2 3 5 2 2" xfId="34675" xr:uid="{16998272-1D29-48D6-B3B1-AEF48C568A56}"/>
    <cellStyle name="Input 2 2 3 5 3" xfId="15379" xr:uid="{02DA4A28-4906-468C-AD63-09670FDB4553}"/>
    <cellStyle name="Input 2 2 3 5 3 2" xfId="39409" xr:uid="{BF3D7464-1DF5-4428-A829-35678ACE2360}"/>
    <cellStyle name="Input 2 2 3 5 4" xfId="20427" xr:uid="{0536D938-7DE4-464A-A7F8-5099820E5027}"/>
    <cellStyle name="Input 2 2 3 5 4 2" xfId="44241" xr:uid="{6377B4B9-2557-423D-A5F1-00137FB7F8E0}"/>
    <cellStyle name="Input 2 2 3 5 5" xfId="25050" xr:uid="{18C59394-AEFD-45F7-8CF6-3757978D9B6A}"/>
    <cellStyle name="Input 2 2 3 5 5 2" xfId="48816" xr:uid="{92303F9D-D48A-48D5-853E-501F604A7DA2}"/>
    <cellStyle name="Input 2 2 3 5 6" xfId="29826" xr:uid="{63333162-D68C-4487-B2B8-CB338CAFDF4B}"/>
    <cellStyle name="Input 2 2 3 6" xfId="6038" xr:uid="{C428639E-0815-4B63-B3C7-78787D075EA6}"/>
    <cellStyle name="Input 2 2 3 6 2" xfId="11417" xr:uid="{8353245E-A746-4EB5-9115-9AB241D9592D}"/>
    <cellStyle name="Input 2 2 3 6 2 2" xfId="35453" xr:uid="{A157E10C-3399-4D61-93A5-B6283645249F}"/>
    <cellStyle name="Input 2 2 3 6 3" xfId="16157" xr:uid="{4C7C472E-1B00-49A6-A8FA-E8751EC21818}"/>
    <cellStyle name="Input 2 2 3 6 3 2" xfId="40187" xr:uid="{21B799ED-D6DB-400A-B283-1301B2CE4602}"/>
    <cellStyle name="Input 2 2 3 6 4" xfId="21164" xr:uid="{CEB3973E-4292-4DC7-A9D7-EE466FACBFEA}"/>
    <cellStyle name="Input 2 2 3 6 4 2" xfId="44969" xr:uid="{70DB0C58-DD82-492F-B216-FF365AD670F9}"/>
    <cellStyle name="Input 2 2 3 6 5" xfId="25778" xr:uid="{EBE3C72C-248F-438A-81B9-3D7FB28F748F}"/>
    <cellStyle name="Input 2 2 3 6 5 2" xfId="49544" xr:uid="{BD15DC4F-82FD-4761-AEEA-ED3DD10556BE}"/>
    <cellStyle name="Input 2 2 3 6 6" xfId="30595" xr:uid="{97E597A9-BF19-43F0-9D9D-2FB548B4EF85}"/>
    <cellStyle name="Input 2 2 3 7" xfId="6778" xr:uid="{8D71ADC3-9A0D-4264-B503-B5DAA684158A}"/>
    <cellStyle name="Input 2 2 3 7 2" xfId="12157" xr:uid="{92E701AC-7ADF-4211-8E50-CC145C2F904D}"/>
    <cellStyle name="Input 2 2 3 7 2 2" xfId="36191" xr:uid="{04599B3B-7769-45C1-8A94-38A8AF1EEFBC}"/>
    <cellStyle name="Input 2 2 3 7 3" xfId="16895" xr:uid="{E9973281-7D49-4CCD-8554-128CBBBB3C35}"/>
    <cellStyle name="Input 2 2 3 7 3 2" xfId="40925" xr:uid="{F83B1A70-D862-4A01-8D23-51880E8C635F}"/>
    <cellStyle name="Input 2 2 3 7 4" xfId="21900" xr:uid="{46B220AB-EB99-4ED5-939E-CAAB08F33AFE}"/>
    <cellStyle name="Input 2 2 3 7 4 2" xfId="45696" xr:uid="{B2B6DEFE-147A-4D35-A36B-59446DE8D3F4}"/>
    <cellStyle name="Input 2 2 3 7 5" xfId="26505" xr:uid="{2C65C0ED-15BC-40C2-8DEB-B84FB2808FE6}"/>
    <cellStyle name="Input 2 2 3 7 5 2" xfId="50271" xr:uid="{D5A946C6-9BC9-4B2E-9519-CB380ECB6B3B}"/>
    <cellStyle name="Input 2 2 3 7 6" xfId="31324" xr:uid="{AA5091B3-38B2-4059-9932-B648129DE45D}"/>
    <cellStyle name="Input 2 2 3 8" xfId="7511" xr:uid="{17D2C406-AB97-4B25-B9A2-B5B3C31D8658}"/>
    <cellStyle name="Input 2 2 3 8 2" xfId="12890" xr:uid="{69222004-448D-45C8-9B5E-83BC376806C0}"/>
    <cellStyle name="Input 2 2 3 8 2 2" xfId="36922" xr:uid="{46082351-15FF-493A-989A-733748797395}"/>
    <cellStyle name="Input 2 2 3 8 3" xfId="17626" xr:uid="{DB30F8AC-1802-43D9-BE99-EE32CF02C856}"/>
    <cellStyle name="Input 2 2 3 8 3 2" xfId="41656" xr:uid="{2699B694-729F-456F-804C-50B2D68EFFC5}"/>
    <cellStyle name="Input 2 2 3 8 4" xfId="22631" xr:uid="{1A9B1083-862A-48D3-8CC4-7A736D74A440}"/>
    <cellStyle name="Input 2 2 3 8 4 2" xfId="46418" xr:uid="{8CE6BBF6-42A7-470C-9D0D-601AB264D54D}"/>
    <cellStyle name="Input 2 2 3 8 5" xfId="27227" xr:uid="{5D9CD635-F987-4925-AA98-B92449EED11D}"/>
    <cellStyle name="Input 2 2 3 8 5 2" xfId="50993" xr:uid="{5C4491F9-E2BC-4C0C-9105-2336C67C68AF}"/>
    <cellStyle name="Input 2 2 3 8 6" xfId="32046" xr:uid="{1C0913D6-708A-466E-8DD6-9256143BF9FA}"/>
    <cellStyle name="Input 2 2 3 9" xfId="8728" xr:uid="{285A5D19-0EB3-44F1-86A7-1D4641B29001}"/>
    <cellStyle name="Input 2 2 3 9 2" xfId="32944" xr:uid="{1E45DBD3-CFDC-4765-BE5B-EA3060709F79}"/>
    <cellStyle name="Input 2 2 4" xfId="1754" xr:uid="{1117F32F-EF03-45C2-84A9-AC351F286733}"/>
    <cellStyle name="Input 2 2 4 10" xfId="13670" xr:uid="{DA7ECD3D-4B39-4B4E-A5DB-BF604C1BE2AC}"/>
    <cellStyle name="Input 2 2 4 10 2" xfId="37700" xr:uid="{35AD4E96-C624-4C39-B59D-2CDDF7270052}"/>
    <cellStyle name="Input 2 2 4 11" xfId="18642" xr:uid="{9BC32AE7-9600-49D4-B685-CA1F4ECF78AE}"/>
    <cellStyle name="Input 2 2 4 11 2" xfId="42483" xr:uid="{35794133-73DB-4889-BDCD-8E3A1745803E}"/>
    <cellStyle name="Input 2 2 4 12" xfId="23362" xr:uid="{73E8F021-A76D-4EFA-8199-5DB6309F2648}"/>
    <cellStyle name="Input 2 2 4 12 2" xfId="47131" xr:uid="{0CC71E88-A125-4B2F-8B70-0E0A1FA95812}"/>
    <cellStyle name="Input 2 2 4 13" xfId="3361" xr:uid="{2657A660-31D3-4362-9401-F7FB93C54029}"/>
    <cellStyle name="Input 2 2 4 14" xfId="28139" xr:uid="{32FC34F5-FD52-4E0E-9840-A3E796B35560}"/>
    <cellStyle name="Input 2 2 4 2" xfId="3642" xr:uid="{E827E91B-8B44-4DBA-A1AE-126A05D23F3C}"/>
    <cellStyle name="Input 2 2 4 2 10" xfId="23609" xr:uid="{72893CD1-3BE2-41D4-B175-87FB86FEFF32}"/>
    <cellStyle name="Input 2 2 4 2 10 2" xfId="47375" xr:uid="{3E216C2D-C23E-4FA1-B11F-08989693166B}"/>
    <cellStyle name="Input 2 2 4 2 11" xfId="28407" xr:uid="{083A7D3C-6D9E-452A-A678-C983BD6DFD7B}"/>
    <cellStyle name="Input 2 2 4 2 2" xfId="4445" xr:uid="{E7660A40-5BA8-4FAB-90F1-BD1F52BB0264}"/>
    <cellStyle name="Input 2 2 4 2 2 2" xfId="9825" xr:uid="{0A1031C1-7B65-4EBF-BBB9-AB79D92C9BB0}"/>
    <cellStyle name="Input 2 2 4 2 2 2 2" xfId="34037" xr:uid="{B28D017C-5065-4563-96FF-A7D91CB76D75}"/>
    <cellStyle name="Input 2 2 4 2 2 3" xfId="14740" xr:uid="{0825145B-C4D6-4C1C-993C-5369D3EB3BF5}"/>
    <cellStyle name="Input 2 2 4 2 2 3 2" xfId="38770" xr:uid="{D6E0C867-2EB4-4CC5-87D1-C54A4BF453FC}"/>
    <cellStyle name="Input 2 2 4 2 2 4" xfId="19974" xr:uid="{6A962C3D-E154-493B-A4EB-0CCBE5A93F1A}"/>
    <cellStyle name="Input 2 2 4 2 2 4 2" xfId="43796" xr:uid="{914CA8D5-5312-41F8-A4AD-ADDFAB7DC05B}"/>
    <cellStyle name="Input 2 2 4 2 2 5" xfId="24605" xr:uid="{F7344AF0-E924-49A8-B99E-EE39B238BD70}"/>
    <cellStyle name="Input 2 2 4 2 2 5 2" xfId="48371" xr:uid="{D7C2AAFF-6611-4650-B2A1-BF97EFE2F52E}"/>
    <cellStyle name="Input 2 2 4 2 2 6" xfId="29197" xr:uid="{12107916-F874-48EB-B0A9-4AB4453DDE73}"/>
    <cellStyle name="Input 2 2 4 2 3" xfId="5551" xr:uid="{968069C7-8D5C-4A55-B598-DF056C698233}"/>
    <cellStyle name="Input 2 2 4 2 3 2" xfId="10930" xr:uid="{98AF9442-5C42-49D0-BC34-9006E8024893}"/>
    <cellStyle name="Input 2 2 4 2 3 2 2" xfId="34967" xr:uid="{B3B0B7FA-196E-46FD-99E6-A4F1553D1269}"/>
    <cellStyle name="Input 2 2 4 2 3 3" xfId="15671" xr:uid="{569A55F5-EF7C-43E8-9652-C38AE58D2329}"/>
    <cellStyle name="Input 2 2 4 2 3 3 2" xfId="39701" xr:uid="{71AA136F-CAC0-4916-AEF7-AD8CCAD6F8AA}"/>
    <cellStyle name="Input 2 2 4 2 3 4" xfId="20719" xr:uid="{45B0DB83-0B70-4126-95FE-3129B6DBF964}"/>
    <cellStyle name="Input 2 2 4 2 3 4 2" xfId="44530" xr:uid="{E70D17E1-015E-4BEC-B342-46C46A7435E4}"/>
    <cellStyle name="Input 2 2 4 2 3 5" xfId="25339" xr:uid="{D15360C5-8E4C-423E-A9F1-1AC9D5AA5CAA}"/>
    <cellStyle name="Input 2 2 4 2 3 5 2" xfId="49105" xr:uid="{E9C4A925-4F18-4D5A-893E-73D9DF028887}"/>
    <cellStyle name="Input 2 2 4 2 3 6" xfId="30115" xr:uid="{AE967DF0-D8A3-43A6-B3A5-52A0DBB3FE96}"/>
    <cellStyle name="Input 2 2 4 2 4" xfId="6332" xr:uid="{16D71B19-988A-47C2-8AE1-3A63D60A14A3}"/>
    <cellStyle name="Input 2 2 4 2 4 2" xfId="11711" xr:uid="{23AFF34A-5AEE-4A04-B0A4-735E01DEA9E4}"/>
    <cellStyle name="Input 2 2 4 2 4 2 2" xfId="35745" xr:uid="{C8270B91-A28A-4879-90CC-586E6D4E3D6B}"/>
    <cellStyle name="Input 2 2 4 2 4 3" xfId="16449" xr:uid="{E872229E-2D67-4921-BFE2-32AC73D19C0A}"/>
    <cellStyle name="Input 2 2 4 2 4 3 2" xfId="40479" xr:uid="{81C3A5F3-091F-4CDF-8586-8FC5D43B8A4F}"/>
    <cellStyle name="Input 2 2 4 2 4 4" xfId="21455" xr:uid="{7DB01A20-D9E5-4A88-8CF0-514C9986893D}"/>
    <cellStyle name="Input 2 2 4 2 4 4 2" xfId="45257" xr:uid="{ACF3CCDF-4497-47B5-9F30-1C26735446E0}"/>
    <cellStyle name="Input 2 2 4 2 4 5" xfId="26066" xr:uid="{C9E0445A-8303-4E23-A847-1870C32F22C6}"/>
    <cellStyle name="Input 2 2 4 2 4 5 2" xfId="49832" xr:uid="{315BBC4A-4D6D-42C5-9A11-7BEC01BC11E3}"/>
    <cellStyle name="Input 2 2 4 2 4 6" xfId="30884" xr:uid="{93E7CD0A-8B38-4FB8-8B14-D089834219B5}"/>
    <cellStyle name="Input 2 2 4 2 5" xfId="7071" xr:uid="{C35F2916-7A35-42D9-8CA0-458456FB821D}"/>
    <cellStyle name="Input 2 2 4 2 5 2" xfId="12450" xr:uid="{64B18F1D-336E-48EB-AFA2-E9F350DAC206}"/>
    <cellStyle name="Input 2 2 4 2 5 2 2" xfId="36482" xr:uid="{095C88D8-A595-4318-A087-B98151ACED76}"/>
    <cellStyle name="Input 2 2 4 2 5 3" xfId="17186" xr:uid="{26CD525D-4A25-4A61-8A35-D2195A16995B}"/>
    <cellStyle name="Input 2 2 4 2 5 3 2" xfId="41216" xr:uid="{CFAD6FD9-F669-440C-AED2-48FADE370B96}"/>
    <cellStyle name="Input 2 2 4 2 5 4" xfId="22191" xr:uid="{224BB53E-5955-4D74-9AF9-FF780DD015CB}"/>
    <cellStyle name="Input 2 2 4 2 5 4 2" xfId="45984" xr:uid="{DEA6C220-A47E-4546-B6B5-03F3CDC7CFDA}"/>
    <cellStyle name="Input 2 2 4 2 5 5" xfId="26793" xr:uid="{2BEE61CB-6A32-46F6-A07A-5F9F521A4DE3}"/>
    <cellStyle name="Input 2 2 4 2 5 5 2" xfId="50559" xr:uid="{CD847C31-A27A-44F2-8609-5B0938D88C6F}"/>
    <cellStyle name="Input 2 2 4 2 5 6" xfId="31612" xr:uid="{1031CB70-F8DA-4E20-9200-2AD9A8AD989E}"/>
    <cellStyle name="Input 2 2 4 2 6" xfId="7804" xr:uid="{CE6DB947-AFAE-4B7D-A201-C9FFB3EBBCD0}"/>
    <cellStyle name="Input 2 2 4 2 6 2" xfId="13183" xr:uid="{6CD595DC-1E7D-4042-BEF4-EC455B6DA678}"/>
    <cellStyle name="Input 2 2 4 2 6 2 2" xfId="37213" xr:uid="{A8B9D9CF-E175-4107-AC87-E230309CDC2A}"/>
    <cellStyle name="Input 2 2 4 2 6 3" xfId="17917" xr:uid="{03792CED-3A42-4BA5-B5DF-15AEB982385C}"/>
    <cellStyle name="Input 2 2 4 2 6 3 2" xfId="41947" xr:uid="{38B2210B-B2D8-40E2-AB06-DFCFC6E27196}"/>
    <cellStyle name="Input 2 2 4 2 6 4" xfId="22922" xr:uid="{E444242B-3E47-4D21-80B2-49CA9E5BB6D3}"/>
    <cellStyle name="Input 2 2 4 2 6 4 2" xfId="46706" xr:uid="{EB6E4316-CEA5-48DD-9D00-74DB82A46BB5}"/>
    <cellStyle name="Input 2 2 4 2 6 5" xfId="27515" xr:uid="{09E1B3A8-ECFF-47B9-9031-D8AEF9C4F962}"/>
    <cellStyle name="Input 2 2 4 2 6 5 2" xfId="51281" xr:uid="{3BACEB0D-86D4-45B5-AAD3-0EC85C297A44}"/>
    <cellStyle name="Input 2 2 4 2 6 6" xfId="32334" xr:uid="{49CA1C83-6955-43FB-A7E5-F8BAAAFA023F}"/>
    <cellStyle name="Input 2 2 4 2 7" xfId="9024" xr:uid="{32473968-1892-4897-B4E4-2F508BD98A80}"/>
    <cellStyle name="Input 2 2 4 2 7 2" xfId="33238" xr:uid="{D95A48F9-84ED-4878-95AF-7584627571EC}"/>
    <cellStyle name="Input 2 2 4 2 8" xfId="13941" xr:uid="{37A64A73-8ACD-49E3-A897-DAA7A210320D}"/>
    <cellStyle name="Input 2 2 4 2 8 2" xfId="37971" xr:uid="{3E42A0D9-F475-41C7-A468-9AD2D7433DC2}"/>
    <cellStyle name="Input 2 2 4 2 9" xfId="18915" xr:uid="{2640D5CC-ED7F-4A3C-9776-6FF3198AE56C}"/>
    <cellStyle name="Input 2 2 4 2 9 2" xfId="42751" xr:uid="{D7BE7FE5-D2AB-49B6-B2E3-B6C2F614FB2F}"/>
    <cellStyle name="Input 2 2 4 3" xfId="3866" xr:uid="{0A36A1D1-D823-46D2-ACEF-156915517234}"/>
    <cellStyle name="Input 2 2 4 3 10" xfId="23819" xr:uid="{DDB8E048-A987-4C41-8690-2FAAD4A70973}"/>
    <cellStyle name="Input 2 2 4 3 10 2" xfId="47585" xr:uid="{59EDA2F2-C08A-4FF8-B651-3BAAAB94262A}"/>
    <cellStyle name="Input 2 2 4 3 11" xfId="28628" xr:uid="{BE44000F-9A21-49F1-BAC2-BBFC91EB6B97}"/>
    <cellStyle name="Input 2 2 4 3 2" xfId="4669" xr:uid="{F5884EC1-BA19-40C8-A66D-5C8814DAECFF}"/>
    <cellStyle name="Input 2 2 4 3 2 2" xfId="10049" xr:uid="{EF60D5C7-6D61-4C06-906F-BE5E7A74DEC3}"/>
    <cellStyle name="Input 2 2 4 3 2 2 2" xfId="34261" xr:uid="{591534DC-F854-4696-81FE-A2C5B17C07D6}"/>
    <cellStyle name="Input 2 2 4 3 2 3" xfId="14964" xr:uid="{CB61E5E7-27F8-49E3-B7BC-4615A6A261CB}"/>
    <cellStyle name="Input 2 2 4 3 2 3 2" xfId="38994" xr:uid="{95EFD72F-2819-4EF6-9456-34985C87CABA}"/>
    <cellStyle name="Input 2 2 4 3 2 4" xfId="20198" xr:uid="{08EFC823-B90E-42E9-8985-330C39DC0788}"/>
    <cellStyle name="Input 2 2 4 3 2 4 2" xfId="44017" xr:uid="{6F463041-70C2-4A77-9279-1568198D4257}"/>
    <cellStyle name="Input 2 2 4 3 2 5" xfId="24826" xr:uid="{86E86B59-33ED-41F6-876E-748CF0665E34}"/>
    <cellStyle name="Input 2 2 4 3 2 5 2" xfId="48592" xr:uid="{9D6549AB-4317-4D30-A93A-7B2D9BE860CA}"/>
    <cellStyle name="Input 2 2 4 3 2 6" xfId="29418" xr:uid="{B47B81EA-343B-423D-A32F-F7E987082B6D}"/>
    <cellStyle name="Input 2 2 4 3 3" xfId="5775" xr:uid="{0BDB820F-D1FF-4563-95A1-774D1E850C6B}"/>
    <cellStyle name="Input 2 2 4 3 3 2" xfId="11154" xr:uid="{A6F17451-A3DA-49FB-80F1-07C2014E964C}"/>
    <cellStyle name="Input 2 2 4 3 3 2 2" xfId="35191" xr:uid="{3934165E-1F61-4C73-B1D3-9F2E29ACC2E9}"/>
    <cellStyle name="Input 2 2 4 3 3 3" xfId="15895" xr:uid="{B3C68844-009B-4E63-9FF0-6FA688600DAA}"/>
    <cellStyle name="Input 2 2 4 3 3 3 2" xfId="39925" xr:uid="{239E3497-2F5B-4BCC-897D-D2E9F4D81F14}"/>
    <cellStyle name="Input 2 2 4 3 3 4" xfId="20943" xr:uid="{92352DB1-04D4-4A07-836A-76C75A3739C9}"/>
    <cellStyle name="Input 2 2 4 3 3 4 2" xfId="44751" xr:uid="{00C1383A-AB3B-4AF0-BAA1-F1057EFA3EFF}"/>
    <cellStyle name="Input 2 2 4 3 3 5" xfId="25560" xr:uid="{785BA825-F78E-4D1B-B7A3-2142B8796D1A}"/>
    <cellStyle name="Input 2 2 4 3 3 5 2" xfId="49326" xr:uid="{4D6FAAD0-91BF-495C-92D0-44FB7AA666B8}"/>
    <cellStyle name="Input 2 2 4 3 3 6" xfId="30336" xr:uid="{4A4C5EB7-E00B-4332-A14A-28C96461726F}"/>
    <cellStyle name="Input 2 2 4 3 4" xfId="6556" xr:uid="{1168EE60-9E78-4D85-A4F4-564710B9C0A8}"/>
    <cellStyle name="Input 2 2 4 3 4 2" xfId="11935" xr:uid="{6DB3FBB8-F1C4-4D5B-8B5B-A1AD0A8F7954}"/>
    <cellStyle name="Input 2 2 4 3 4 2 2" xfId="35969" xr:uid="{72F8744B-AA28-4821-9B20-1966EF3926C9}"/>
    <cellStyle name="Input 2 2 4 3 4 3" xfId="16673" xr:uid="{7854508F-5664-4E51-A973-13ABFE720D82}"/>
    <cellStyle name="Input 2 2 4 3 4 3 2" xfId="40703" xr:uid="{F2BD04D6-FF92-497B-8DAF-D89EB354D831}"/>
    <cellStyle name="Input 2 2 4 3 4 4" xfId="21679" xr:uid="{798743FC-6101-45DF-BA8B-C736532B516A}"/>
    <cellStyle name="Input 2 2 4 3 4 4 2" xfId="45478" xr:uid="{821179B3-1181-40A4-A414-B74027D76CC4}"/>
    <cellStyle name="Input 2 2 4 3 4 5" xfId="26287" xr:uid="{C77FC9F0-8DE2-44E4-A09D-89C1D348E0C0}"/>
    <cellStyle name="Input 2 2 4 3 4 5 2" xfId="50053" xr:uid="{0A4DC4DB-A424-40AE-9E7B-92EDDD561EA3}"/>
    <cellStyle name="Input 2 2 4 3 4 6" xfId="31105" xr:uid="{B907DC55-4E2A-4A8F-9AAC-4A575CC54077}"/>
    <cellStyle name="Input 2 2 4 3 5" xfId="7295" xr:uid="{0F73DD51-227B-49B4-BEA5-B505A5FC6128}"/>
    <cellStyle name="Input 2 2 4 3 5 2" xfId="12674" xr:uid="{3242B68F-7810-4EC0-A1C3-51B006EC3973}"/>
    <cellStyle name="Input 2 2 4 3 5 2 2" xfId="36706" xr:uid="{959BC990-C81D-42BF-8164-D1A222BBF289}"/>
    <cellStyle name="Input 2 2 4 3 5 3" xfId="17410" xr:uid="{93BD0EAE-F07F-45C4-8D53-B39CCAB922C1}"/>
    <cellStyle name="Input 2 2 4 3 5 3 2" xfId="41440" xr:uid="{F8DF2861-0A0E-4A77-9389-903179D57CE6}"/>
    <cellStyle name="Input 2 2 4 3 5 4" xfId="22415" xr:uid="{95CC553D-611C-4542-B974-16EF9BF1409C}"/>
    <cellStyle name="Input 2 2 4 3 5 4 2" xfId="46205" xr:uid="{29458D18-1E84-43B6-A37E-A39F992783B7}"/>
    <cellStyle name="Input 2 2 4 3 5 5" xfId="27014" xr:uid="{5375F870-2120-4FF2-8342-D35252B66839}"/>
    <cellStyle name="Input 2 2 4 3 5 5 2" xfId="50780" xr:uid="{A54DAD4D-2E39-4005-A412-4BD072C07BCE}"/>
    <cellStyle name="Input 2 2 4 3 5 6" xfId="31833" xr:uid="{3EFAD5E0-D649-4725-89E2-EA5597AFADA7}"/>
    <cellStyle name="Input 2 2 4 3 6" xfId="8028" xr:uid="{1E70EB8C-89E4-4061-89C9-E3B7832F65C2}"/>
    <cellStyle name="Input 2 2 4 3 6 2" xfId="13407" xr:uid="{3C4C8846-CC3E-4395-B165-F9037A781ECF}"/>
    <cellStyle name="Input 2 2 4 3 6 2 2" xfId="37437" xr:uid="{A2D23819-1661-4940-8A12-DFE68969A904}"/>
    <cellStyle name="Input 2 2 4 3 6 3" xfId="18141" xr:uid="{E067A4D4-917E-41C4-8F2E-3C16C337D28F}"/>
    <cellStyle name="Input 2 2 4 3 6 3 2" xfId="42171" xr:uid="{329BA08A-CD9D-48D9-A6BD-5DB656CD079E}"/>
    <cellStyle name="Input 2 2 4 3 6 4" xfId="23146" xr:uid="{B9D512AF-B350-4456-8D42-5497B69020E6}"/>
    <cellStyle name="Input 2 2 4 3 6 4 2" xfId="46927" xr:uid="{8B59D31E-7335-4B46-95E2-8F0E9DF9A309}"/>
    <cellStyle name="Input 2 2 4 3 6 5" xfId="27736" xr:uid="{107EE8D8-DAC9-4D03-8C4E-E776E25E1130}"/>
    <cellStyle name="Input 2 2 4 3 6 5 2" xfId="51502" xr:uid="{AA0FE92B-853F-43F4-B11D-A2DA94879F58}"/>
    <cellStyle name="Input 2 2 4 3 6 6" xfId="32555" xr:uid="{CF18F425-99C4-4C19-A68D-4CB32D3AADC8}"/>
    <cellStyle name="Input 2 2 4 3 7" xfId="9248" xr:uid="{22CD7A4B-86E8-49C7-9985-58FD8A5DD3DB}"/>
    <cellStyle name="Input 2 2 4 3 7 2" xfId="33462" xr:uid="{9C53A6F4-5C29-4E4A-934E-E1A8F6F92420}"/>
    <cellStyle name="Input 2 2 4 3 8" xfId="14165" xr:uid="{59D266B2-BE03-4B34-9042-EC752C4AD2DE}"/>
    <cellStyle name="Input 2 2 4 3 8 2" xfId="38195" xr:uid="{12789514-D78B-4B0D-B1B3-9D117CE06031}"/>
    <cellStyle name="Input 2 2 4 3 9" xfId="19139" xr:uid="{8FB35475-F6CA-4828-BAB6-40D25F22EBE5}"/>
    <cellStyle name="Input 2 2 4 3 9 2" xfId="42972" xr:uid="{3BD68A6D-BA52-421C-A53B-1E876623E89D}"/>
    <cellStyle name="Input 2 2 4 4" xfId="4172" xr:uid="{A56FE5B8-0380-4A4D-94BF-ABD10BA7600B}"/>
    <cellStyle name="Input 2 2 4 4 2" xfId="9552" xr:uid="{8720F9FE-C0CE-4FE4-9614-FD09E0E5AF51}"/>
    <cellStyle name="Input 2 2 4 4 2 2" xfId="33766" xr:uid="{25ED549C-4A67-4594-9AE1-BC945DA16C4A}"/>
    <cellStyle name="Input 2 2 4 4 3" xfId="14469" xr:uid="{87A234BD-E99A-4AE9-A6ED-2D30A033C4CD}"/>
    <cellStyle name="Input 2 2 4 4 3 2" xfId="38499" xr:uid="{80A7D4DB-2B64-4B50-9E9B-AF31DF937D19}"/>
    <cellStyle name="Input 2 2 4 4 4" xfId="19701" xr:uid="{B12C818F-2F98-4C30-A435-EE7289E14F49}"/>
    <cellStyle name="Input 2 2 4 4 4 2" xfId="43526" xr:uid="{4300FC56-B492-4916-8544-41072ED76468}"/>
    <cellStyle name="Input 2 2 4 4 5" xfId="24335" xr:uid="{578752DE-52EA-4E0D-8447-03E34F6F545D}"/>
    <cellStyle name="Input 2 2 4 4 5 2" xfId="48101" xr:uid="{CAFDC1A9-CB64-45D6-B735-94EF64837C90}"/>
    <cellStyle name="Input 2 2 4 4 6" xfId="28929" xr:uid="{50E43505-AB7B-4F2B-91A8-2866FEB95D43}"/>
    <cellStyle name="Input 2 2 4 5" xfId="5277" xr:uid="{00951FB2-19F8-405B-B289-0633F2C9EFDD}"/>
    <cellStyle name="Input 2 2 4 5 2" xfId="10656" xr:uid="{4E462935-B799-43C4-BBFE-0635EDB42768}"/>
    <cellStyle name="Input 2 2 4 5 2 2" xfId="34695" xr:uid="{7F96075E-907D-4AB4-AE73-5F4C681D02ED}"/>
    <cellStyle name="Input 2 2 4 5 3" xfId="15399" xr:uid="{3FDF0CA7-3F20-4A8C-ABDA-AE8F543947B2}"/>
    <cellStyle name="Input 2 2 4 5 3 2" xfId="39429" xr:uid="{08393C2E-174A-4EF6-BB70-4B0FFFDA81E3}"/>
    <cellStyle name="Input 2 2 4 5 4" xfId="20447" xr:uid="{9ADCCEC5-1659-4890-85DD-1DDEFA2AB318}"/>
    <cellStyle name="Input 2 2 4 5 4 2" xfId="44261" xr:uid="{C35B28EC-260A-4BB3-BB74-0176A21D5040}"/>
    <cellStyle name="Input 2 2 4 5 5" xfId="25070" xr:uid="{B78A1358-B5B9-41ED-9112-2D7871DAD5E3}"/>
    <cellStyle name="Input 2 2 4 5 5 2" xfId="48836" xr:uid="{0C48DE38-4DFF-43C8-858C-7177BF0381D1}"/>
    <cellStyle name="Input 2 2 4 5 6" xfId="29846" xr:uid="{D3B3D12D-F3EC-469A-A8D1-028C644B0E0B}"/>
    <cellStyle name="Input 2 2 4 6" xfId="6058" xr:uid="{30348A0D-DD52-4F77-96E7-B9E80E57BDB2}"/>
    <cellStyle name="Input 2 2 4 6 2" xfId="11437" xr:uid="{8E1BE362-282D-4D35-95B8-385FD06FF1A9}"/>
    <cellStyle name="Input 2 2 4 6 2 2" xfId="35473" xr:uid="{F1B1546D-593B-479E-8BF3-FAF606B7F86A}"/>
    <cellStyle name="Input 2 2 4 6 3" xfId="16177" xr:uid="{D05D5751-106F-4F23-AEF5-F6CB32256897}"/>
    <cellStyle name="Input 2 2 4 6 3 2" xfId="40207" xr:uid="{AE1FEEA7-73EA-4522-A012-C4BC0E09A6DE}"/>
    <cellStyle name="Input 2 2 4 6 4" xfId="21184" xr:uid="{7A5BAEA1-44DB-4F03-8E9F-EC785F1745EC}"/>
    <cellStyle name="Input 2 2 4 6 4 2" xfId="44989" xr:uid="{3FE8788C-4424-4C70-97FF-E5EB19928027}"/>
    <cellStyle name="Input 2 2 4 6 5" xfId="25798" xr:uid="{153DC9D6-AA4E-4C75-B856-32E75E05C8BC}"/>
    <cellStyle name="Input 2 2 4 6 5 2" xfId="49564" xr:uid="{D8186B54-0A75-404D-AFF2-1C2282FB7664}"/>
    <cellStyle name="Input 2 2 4 6 6" xfId="30615" xr:uid="{14D12608-849A-4AE5-A8F7-65022AFCDE20}"/>
    <cellStyle name="Input 2 2 4 7" xfId="6798" xr:uid="{4E3B0B29-F839-4EF7-A7BA-94A46D03B5B0}"/>
    <cellStyle name="Input 2 2 4 7 2" xfId="12177" xr:uid="{C259B9E4-D1D1-4F64-A336-F0AAC2E0F2A6}"/>
    <cellStyle name="Input 2 2 4 7 2 2" xfId="36211" xr:uid="{964A4587-2036-434A-B4C7-B5ECEC57270B}"/>
    <cellStyle name="Input 2 2 4 7 3" xfId="16915" xr:uid="{5873C75F-25BC-4771-AF56-DDB948380F22}"/>
    <cellStyle name="Input 2 2 4 7 3 2" xfId="40945" xr:uid="{A6A30DA0-C9BA-4C28-9735-5990A075940E}"/>
    <cellStyle name="Input 2 2 4 7 4" xfId="21920" xr:uid="{07DCE36A-1BD5-483C-B996-C0C825133CDB}"/>
    <cellStyle name="Input 2 2 4 7 4 2" xfId="45716" xr:uid="{75ABE2A4-FACD-487A-AA70-B604F6DEF467}"/>
    <cellStyle name="Input 2 2 4 7 5" xfId="26525" xr:uid="{45F0645F-441F-474D-B2BF-91F9AC1D2A09}"/>
    <cellStyle name="Input 2 2 4 7 5 2" xfId="50291" xr:uid="{E59D5451-CE67-42D2-B8FE-22D3A3F4921E}"/>
    <cellStyle name="Input 2 2 4 7 6" xfId="31344" xr:uid="{598CF170-DF06-488F-8B95-1430A0869E01}"/>
    <cellStyle name="Input 2 2 4 8" xfId="7531" xr:uid="{31F8DEA6-2C29-4F68-9A4C-8097DB41B0C4}"/>
    <cellStyle name="Input 2 2 4 8 2" xfId="12910" xr:uid="{D24B8169-4B64-496C-AC5A-03CD721F1F09}"/>
    <cellStyle name="Input 2 2 4 8 2 2" xfId="36942" xr:uid="{D53C8EAD-4327-4E36-BD5B-EA79BB3D2A77}"/>
    <cellStyle name="Input 2 2 4 8 3" xfId="17646" xr:uid="{EECF5DDC-5054-4D87-807C-1A17938A6CE6}"/>
    <cellStyle name="Input 2 2 4 8 3 2" xfId="41676" xr:uid="{A5F982B5-65E8-4B9D-B95E-55FEB5C1AA67}"/>
    <cellStyle name="Input 2 2 4 8 4" xfId="22651" xr:uid="{1432E319-1988-4EEB-B9DB-34A53AFD1147}"/>
    <cellStyle name="Input 2 2 4 8 4 2" xfId="46438" xr:uid="{015AFA65-3BF9-4423-8F60-5C1B7AA7738F}"/>
    <cellStyle name="Input 2 2 4 8 5" xfId="27247" xr:uid="{23F0B1B3-BE37-41B5-9BD0-D3404015DF94}"/>
    <cellStyle name="Input 2 2 4 8 5 2" xfId="51013" xr:uid="{095DFBC7-8E28-412C-BE9B-168F48CAA040}"/>
    <cellStyle name="Input 2 2 4 8 6" xfId="32066" xr:uid="{6D95F0A9-D2C7-47AF-94D6-CA6B6C8D3298}"/>
    <cellStyle name="Input 2 2 4 9" xfId="8748" xr:uid="{38C9DE7C-A8A7-4BB4-9059-49C112D35D69}"/>
    <cellStyle name="Input 2 2 4 9 2" xfId="32964" xr:uid="{4A8BA5F7-D394-424E-A28C-435F7D8323C1}"/>
    <cellStyle name="Input 2 2 5" xfId="3435" xr:uid="{A50B6109-4598-4C13-B7CD-322BDCA8EB70}"/>
    <cellStyle name="Input 2 2 5 10" xfId="23425" xr:uid="{6EFA79BC-119C-4775-89EE-5A74D95FBAB8}"/>
    <cellStyle name="Input 2 2 5 10 2" xfId="47192" xr:uid="{CD9BC439-EBA5-4EBD-BD23-7CCAAD5246CB}"/>
    <cellStyle name="Input 2 2 5 11" xfId="28203" xr:uid="{67CF6878-AAF2-486C-936C-541298330D87}"/>
    <cellStyle name="Input 2 2 5 2" xfId="4238" xr:uid="{AA10677D-B423-4A7C-AB74-6EC0DA5E4840}"/>
    <cellStyle name="Input 2 2 5 2 2" xfId="9618" xr:uid="{3D0587F4-61E3-48E5-8675-E6290E628D44}"/>
    <cellStyle name="Input 2 2 5 2 2 2" xfId="33830" xr:uid="{B440BBD7-8280-4B89-9DFC-C73736647725}"/>
    <cellStyle name="Input 2 2 5 2 3" xfId="14533" xr:uid="{34ACFD14-37DB-4581-823F-2C2EB6D20D80}"/>
    <cellStyle name="Input 2 2 5 2 3 2" xfId="38563" xr:uid="{DCF7B072-85EF-4D8C-9156-60AC0962C72C}"/>
    <cellStyle name="Input 2 2 5 2 4" xfId="19767" xr:uid="{E3AB8DA6-A82F-4F0B-98AD-34DFA2275379}"/>
    <cellStyle name="Input 2 2 5 2 4 2" xfId="43592" xr:uid="{85B82E58-01AC-40C3-AEA1-8B0AAC72EC2F}"/>
    <cellStyle name="Input 2 2 5 2 5" xfId="24401" xr:uid="{97BBA324-6313-4561-B21E-E15CEB854445}"/>
    <cellStyle name="Input 2 2 5 2 5 2" xfId="48167" xr:uid="{6874B31D-0509-4E02-A1BD-60F73D2D8CEF}"/>
    <cellStyle name="Input 2 2 5 2 6" xfId="28993" xr:uid="{362C9C6F-A7EE-4EEF-988A-5D09755332DA}"/>
    <cellStyle name="Input 2 2 5 3" xfId="5344" xr:uid="{5FEFEAE0-0F9C-49CA-9E3B-8238C7674D53}"/>
    <cellStyle name="Input 2 2 5 3 2" xfId="10723" xr:uid="{8DCFB65D-B8BA-41EB-A389-2FC7DFF4B2CF}"/>
    <cellStyle name="Input 2 2 5 3 2 2" xfId="34760" xr:uid="{DC2E28D8-933B-421D-9E91-BE585C4093FE}"/>
    <cellStyle name="Input 2 2 5 3 3" xfId="15464" xr:uid="{B65F1C4D-901F-486F-8BDA-9F9A7E4D3B7E}"/>
    <cellStyle name="Input 2 2 5 3 3 2" xfId="39494" xr:uid="{05189318-D67E-49D3-BAED-607E862D38D9}"/>
    <cellStyle name="Input 2 2 5 3 4" xfId="20512" xr:uid="{104E6466-DA36-4BC5-B23A-01EA18A8DE5D}"/>
    <cellStyle name="Input 2 2 5 3 4 2" xfId="44326" xr:uid="{BE36666D-0F9E-412B-87BB-E443FFB324CE}"/>
    <cellStyle name="Input 2 2 5 3 5" xfId="25135" xr:uid="{5C4F5B42-3D2D-4953-ABED-99550106B178}"/>
    <cellStyle name="Input 2 2 5 3 5 2" xfId="48901" xr:uid="{8E77E125-80BD-4253-8353-D1E411D04F13}"/>
    <cellStyle name="Input 2 2 5 3 6" xfId="29911" xr:uid="{5E0E3147-0EB4-4CE6-AD22-F142F52007B9}"/>
    <cellStyle name="Input 2 2 5 4" xfId="6125" xr:uid="{84AC1E27-FDB7-4295-AF66-763D7CF54C81}"/>
    <cellStyle name="Input 2 2 5 4 2" xfId="11504" xr:uid="{FEBEFAB3-B9F3-4800-AD43-857C97F3C95D}"/>
    <cellStyle name="Input 2 2 5 4 2 2" xfId="35538" xr:uid="{0755A2D9-D574-4004-80C6-B6ADDD12CDE1}"/>
    <cellStyle name="Input 2 2 5 4 3" xfId="16242" xr:uid="{F89F7A62-A445-4C11-8BDA-4666A8726D96}"/>
    <cellStyle name="Input 2 2 5 4 3 2" xfId="40272" xr:uid="{DB678005-3AA5-4ACC-B83E-BB961262F5D5}"/>
    <cellStyle name="Input 2 2 5 4 4" xfId="21248" xr:uid="{0694CC93-57D7-46B8-8893-3BE5B62CFA95}"/>
    <cellStyle name="Input 2 2 5 4 4 2" xfId="45053" xr:uid="{92F8F83E-FD27-4523-84DF-3A0AA458BDBC}"/>
    <cellStyle name="Input 2 2 5 4 5" xfId="25862" xr:uid="{B9B16353-2EA2-4EDB-95FF-825B7BD45232}"/>
    <cellStyle name="Input 2 2 5 4 5 2" xfId="49628" xr:uid="{CFEAF62F-29C0-4DED-997F-BB92DC445396}"/>
    <cellStyle name="Input 2 2 5 4 6" xfId="30680" xr:uid="{9CC3D62B-96BA-47F3-A6A3-CEB3660C0ECC}"/>
    <cellStyle name="Input 2 2 5 5" xfId="6864" xr:uid="{D0355144-5626-493B-A9A5-B914EFC0D397}"/>
    <cellStyle name="Input 2 2 5 5 2" xfId="12243" xr:uid="{F7384E3D-CB7D-444D-807B-5F11CE05276C}"/>
    <cellStyle name="Input 2 2 5 5 2 2" xfId="36275" xr:uid="{4A00E1B5-7350-4E88-93A3-9AB9FC0F48A3}"/>
    <cellStyle name="Input 2 2 5 5 3" xfId="16979" xr:uid="{AFBA4C48-C691-47FC-B981-ABF606117FBA}"/>
    <cellStyle name="Input 2 2 5 5 3 2" xfId="41009" xr:uid="{00CF6082-BB4B-4718-B9FC-2B3A67D5036B}"/>
    <cellStyle name="Input 2 2 5 5 4" xfId="21984" xr:uid="{6F09AA62-988D-4F7C-A701-865D7DDF8174}"/>
    <cellStyle name="Input 2 2 5 5 4 2" xfId="45780" xr:uid="{4B1FD1EF-4D70-4675-A379-BF59F91229A4}"/>
    <cellStyle name="Input 2 2 5 5 5" xfId="26589" xr:uid="{5581E8D1-DDA2-493E-B91B-4E2EEEEAB97B}"/>
    <cellStyle name="Input 2 2 5 5 5 2" xfId="50355" xr:uid="{69E6DC40-9175-47E6-AC10-D0C1D0DBD304}"/>
    <cellStyle name="Input 2 2 5 5 6" xfId="31408" xr:uid="{CE392014-03CD-4722-AE68-219D84661675}"/>
    <cellStyle name="Input 2 2 5 6" xfId="7597" xr:uid="{A614CAE8-A31C-4C2E-8764-D2EF03A8A0C1}"/>
    <cellStyle name="Input 2 2 5 6 2" xfId="12976" xr:uid="{36AC9039-6A15-46D8-97BE-D35B3208D929}"/>
    <cellStyle name="Input 2 2 5 6 2 2" xfId="37006" xr:uid="{4956ABAF-247F-4319-BB61-84E43599CE34}"/>
    <cellStyle name="Input 2 2 5 6 3" xfId="17710" xr:uid="{D4E313AB-F2C7-422A-BBEB-C85FF808FEB9}"/>
    <cellStyle name="Input 2 2 5 6 3 2" xfId="41740" xr:uid="{82353811-591A-479C-82A0-7000519E3FAB}"/>
    <cellStyle name="Input 2 2 5 6 4" xfId="22715" xr:uid="{314615AF-A273-4B5D-8BA2-47F928AF6DC4}"/>
    <cellStyle name="Input 2 2 5 6 4 2" xfId="46502" xr:uid="{8BE259B5-EF81-43A9-A73D-3086E19F0FF9}"/>
    <cellStyle name="Input 2 2 5 6 5" xfId="27311" xr:uid="{C74BA14E-0455-4A04-801A-3DD22875BF76}"/>
    <cellStyle name="Input 2 2 5 6 5 2" xfId="51077" xr:uid="{C02DA32A-55E1-4B1D-BD45-B202F23E4A65}"/>
    <cellStyle name="Input 2 2 5 6 6" xfId="32130" xr:uid="{FCD37793-5718-4F9E-98EE-B863E08CA4EA}"/>
    <cellStyle name="Input 2 2 5 7" xfId="8817" xr:uid="{3CC4D5B8-CF5A-49C2-8886-56008C47658F}"/>
    <cellStyle name="Input 2 2 5 7 2" xfId="33031" xr:uid="{BA316AD7-0C80-4B70-B799-F13E4ED41ACD}"/>
    <cellStyle name="Input 2 2 5 8" xfId="13734" xr:uid="{62F84034-90DF-4BEF-8D2C-9DF8E79428DC}"/>
    <cellStyle name="Input 2 2 5 8 2" xfId="37764" xr:uid="{B8CC3C0E-B054-42CF-AB05-B6B3370AF202}"/>
    <cellStyle name="Input 2 2 5 9" xfId="18708" xr:uid="{FCCC6483-DBD9-4C39-A694-45D26B861467}"/>
    <cellStyle name="Input 2 2 5 9 2" xfId="42547" xr:uid="{82921A04-CE8A-4537-8BDD-BBD2A822D108}"/>
    <cellStyle name="Input 2 2 6" xfId="3659" xr:uid="{80A9AB6A-5343-4DA3-A46D-7341EEC3F9AA}"/>
    <cellStyle name="Input 2 2 6 10" xfId="23623" xr:uid="{B33970A4-21CA-466A-879E-3AF4C6A7F012}"/>
    <cellStyle name="Input 2 2 6 10 2" xfId="47389" xr:uid="{44E31281-9A32-4A1D-9DB5-81F33F4817B6}"/>
    <cellStyle name="Input 2 2 6 11" xfId="28424" xr:uid="{BE2B9CF1-4E56-498E-8530-E7AC71B27BCA}"/>
    <cellStyle name="Input 2 2 6 2" xfId="4462" xr:uid="{38139EAA-5CA2-4506-B8D9-83A66E0DBB30}"/>
    <cellStyle name="Input 2 2 6 2 2" xfId="9842" xr:uid="{92DBBD40-D39B-4E3F-9C2B-D705E2722EE2}"/>
    <cellStyle name="Input 2 2 6 2 2 2" xfId="34054" xr:uid="{5FBA86C9-3290-4FB2-B48A-0E507C9AF14F}"/>
    <cellStyle name="Input 2 2 6 2 3" xfId="14757" xr:uid="{7AF78EFB-A0D5-4B81-A03D-4A63DC3ACAD7}"/>
    <cellStyle name="Input 2 2 6 2 3 2" xfId="38787" xr:uid="{D689E6AD-34F5-4CF2-8929-740D03008A75}"/>
    <cellStyle name="Input 2 2 6 2 4" xfId="19991" xr:uid="{32FB1E12-06D8-4A31-83D8-C8EBA57E4FBE}"/>
    <cellStyle name="Input 2 2 6 2 4 2" xfId="43813" xr:uid="{AFF24CA0-52FC-44AB-A5B7-97FC5A12CE4F}"/>
    <cellStyle name="Input 2 2 6 2 5" xfId="24622" xr:uid="{9ECB7D8F-8870-4D03-A8E1-D5A9FAA782A3}"/>
    <cellStyle name="Input 2 2 6 2 5 2" xfId="48388" xr:uid="{AF3A1B7F-2FFA-4B6D-9884-ECBC65356B61}"/>
    <cellStyle name="Input 2 2 6 2 6" xfId="29214" xr:uid="{6BB181A7-5F7A-45EB-940D-12302ABB2B9F}"/>
    <cellStyle name="Input 2 2 6 3" xfId="5568" xr:uid="{FBE17206-9908-44B9-B394-0799793B4788}"/>
    <cellStyle name="Input 2 2 6 3 2" xfId="10947" xr:uid="{63DE1752-966C-4A65-B027-B67EA6537D71}"/>
    <cellStyle name="Input 2 2 6 3 2 2" xfId="34984" xr:uid="{1144A13E-45D2-4F8C-BEBC-1482D8DFF971}"/>
    <cellStyle name="Input 2 2 6 3 3" xfId="15688" xr:uid="{68901C85-CE72-47F3-BD06-3B2B8A06B3CA}"/>
    <cellStyle name="Input 2 2 6 3 3 2" xfId="39718" xr:uid="{B0FCE1BD-96DC-46E1-A398-B0CF4481025B}"/>
    <cellStyle name="Input 2 2 6 3 4" xfId="20736" xr:uid="{8AFAC6C0-F148-4C95-8727-9315F255FAD3}"/>
    <cellStyle name="Input 2 2 6 3 4 2" xfId="44547" xr:uid="{56BC8371-E067-4960-B548-518748C7939F}"/>
    <cellStyle name="Input 2 2 6 3 5" xfId="25356" xr:uid="{B6551A7E-5552-4A4C-980F-7EB50142CABF}"/>
    <cellStyle name="Input 2 2 6 3 5 2" xfId="49122" xr:uid="{BF12480E-B05C-4E4E-9966-FD5C6DB3A73D}"/>
    <cellStyle name="Input 2 2 6 3 6" xfId="30132" xr:uid="{078B72F3-69C8-452C-B714-59B124EE9C82}"/>
    <cellStyle name="Input 2 2 6 4" xfId="6349" xr:uid="{DFC870EC-7782-448B-AD8D-D260F9EB1C0E}"/>
    <cellStyle name="Input 2 2 6 4 2" xfId="11728" xr:uid="{6C97EF30-94DA-48DF-860F-155440E795E3}"/>
    <cellStyle name="Input 2 2 6 4 2 2" xfId="35762" xr:uid="{87E0A7F9-B16C-4CCA-8272-C5085943832A}"/>
    <cellStyle name="Input 2 2 6 4 3" xfId="16466" xr:uid="{EA4AFB30-8313-499D-873D-FDEA36240AC4}"/>
    <cellStyle name="Input 2 2 6 4 3 2" xfId="40496" xr:uid="{F1BAD88B-E457-4D39-8808-52AC0948D5EB}"/>
    <cellStyle name="Input 2 2 6 4 4" xfId="21472" xr:uid="{403B21F9-18F6-45B3-83EB-383072C48EB2}"/>
    <cellStyle name="Input 2 2 6 4 4 2" xfId="45274" xr:uid="{CCA78BB7-5343-4187-B3ED-AAB239E5660A}"/>
    <cellStyle name="Input 2 2 6 4 5" xfId="26083" xr:uid="{14C2402A-A284-4DAF-BDCC-4667E03ABBF7}"/>
    <cellStyle name="Input 2 2 6 4 5 2" xfId="49849" xr:uid="{7DE20C59-D36F-4484-9FCC-6E98DB52D697}"/>
    <cellStyle name="Input 2 2 6 4 6" xfId="30901" xr:uid="{5F2FF21B-2A7D-426B-93F0-451225F1F1FF}"/>
    <cellStyle name="Input 2 2 6 5" xfId="7088" xr:uid="{F170BD35-D65E-4AAC-A8B5-B10E2B5E059C}"/>
    <cellStyle name="Input 2 2 6 5 2" xfId="12467" xr:uid="{36DA13B9-9BC4-4194-84B7-5772D2992389}"/>
    <cellStyle name="Input 2 2 6 5 2 2" xfId="36499" xr:uid="{6F5043F3-7969-4E02-A9EE-0532FBBD6B26}"/>
    <cellStyle name="Input 2 2 6 5 3" xfId="17203" xr:uid="{38D9ED41-D846-4873-8196-9D2D10369C22}"/>
    <cellStyle name="Input 2 2 6 5 3 2" xfId="41233" xr:uid="{A1CEA166-CB6D-4FC7-BB54-7222E88C7AF8}"/>
    <cellStyle name="Input 2 2 6 5 4" xfId="22208" xr:uid="{795FCABD-4C64-413E-8AEF-E27234E5BCDC}"/>
    <cellStyle name="Input 2 2 6 5 4 2" xfId="46001" xr:uid="{92D992C0-C070-42C4-8F94-F4852A86B73B}"/>
    <cellStyle name="Input 2 2 6 5 5" xfId="26810" xr:uid="{947BBFCE-BD1B-40DB-BB91-587A89480A6E}"/>
    <cellStyle name="Input 2 2 6 5 5 2" xfId="50576" xr:uid="{DD9291E7-9A35-41B2-8658-756577BF291D}"/>
    <cellStyle name="Input 2 2 6 5 6" xfId="31629" xr:uid="{4E986443-19F0-412F-AD65-D9DC8C2DA7D8}"/>
    <cellStyle name="Input 2 2 6 6" xfId="7821" xr:uid="{741245EB-146D-4F1C-8895-90BDF6415CC4}"/>
    <cellStyle name="Input 2 2 6 6 2" xfId="13200" xr:uid="{D856CA11-4262-4776-88FC-C5A2E6D52353}"/>
    <cellStyle name="Input 2 2 6 6 2 2" xfId="37230" xr:uid="{FAD04045-95E5-4AB5-B7F8-07E3EB4B574C}"/>
    <cellStyle name="Input 2 2 6 6 3" xfId="17934" xr:uid="{E9F34A5A-F040-4490-B3B0-D0ABE85DBA8D}"/>
    <cellStyle name="Input 2 2 6 6 3 2" xfId="41964" xr:uid="{71EF6C56-2056-4072-9564-B8C8435BAA32}"/>
    <cellStyle name="Input 2 2 6 6 4" xfId="22939" xr:uid="{5AC43C87-FF89-4AA8-8F45-66BD5CA5726D}"/>
    <cellStyle name="Input 2 2 6 6 4 2" xfId="46723" xr:uid="{39ACF720-D7E3-4904-9C8C-0BE077A94913}"/>
    <cellStyle name="Input 2 2 6 6 5" xfId="27532" xr:uid="{60C54DFD-E344-4E86-917A-CDF0643DEBCD}"/>
    <cellStyle name="Input 2 2 6 6 5 2" xfId="51298" xr:uid="{9C4A9010-0A38-42A9-B73D-BEEE638CD637}"/>
    <cellStyle name="Input 2 2 6 6 6" xfId="32351" xr:uid="{791FFA89-6E89-423E-815E-27DEEEC98EC9}"/>
    <cellStyle name="Input 2 2 6 7" xfId="9041" xr:uid="{809B8DCC-F260-40A1-99B0-ED6F0F682E1F}"/>
    <cellStyle name="Input 2 2 6 7 2" xfId="33255" xr:uid="{6DCE2C72-94A2-407B-9904-9A95F7AB60A5}"/>
    <cellStyle name="Input 2 2 6 8" xfId="13958" xr:uid="{C2EE9C7F-B700-4218-A57F-FE54B8F6025B}"/>
    <cellStyle name="Input 2 2 6 8 2" xfId="37988" xr:uid="{8E69AD45-F8FC-4799-A9A4-01D0894911BD}"/>
    <cellStyle name="Input 2 2 6 9" xfId="18932" xr:uid="{7FA3BD71-0D3A-448E-9075-000B58D1B63A}"/>
    <cellStyle name="Input 2 2 6 9 2" xfId="42768" xr:uid="{B951DD20-6117-4997-8E54-682691CBE3A6}"/>
    <cellStyle name="Input 2 2 7" xfId="3138" xr:uid="{39B7A21E-F365-4F1E-8F64-300AB3692B01}"/>
    <cellStyle name="Input 2 2 7 2" xfId="8524" xr:uid="{C183A6C1-9F52-4E39-B0C9-8FE57B97F6C9}"/>
    <cellStyle name="Input 2 2 7 2 2" xfId="32752" xr:uid="{07DB9AB2-FA60-4166-B93A-AB6E0EE61E8E}"/>
    <cellStyle name="Input 2 2 7 3" xfId="13459" xr:uid="{2063CE02-00F5-4467-AF84-9E6E215DAE10}"/>
    <cellStyle name="Input 2 2 7 3 2" xfId="37489" xr:uid="{A4587037-F96A-4853-8B41-A6286B9860A1}"/>
    <cellStyle name="Input 2 2 7 4" xfId="19485" xr:uid="{02FD0589-C22F-460F-99EB-AF54BD6F48BF}"/>
    <cellStyle name="Input 2 2 7 4 2" xfId="43313" xr:uid="{44BABA66-B09F-486F-84D9-E2F798FCA4BC}"/>
    <cellStyle name="Input 2 2 7 5" xfId="24122" xr:uid="{B050F9C3-513F-4164-A65E-3C9625B09F95}"/>
    <cellStyle name="Input 2 2 7 5 2" xfId="47888" xr:uid="{A3E6B584-EE64-4BCA-A76A-4625E5C18BC2}"/>
    <cellStyle name="Input 2 2 7 6" xfId="27929" xr:uid="{7942EF1D-45D4-4D45-8C0C-1A2E15F1871F}"/>
    <cellStyle name="Input 2 2 8" xfId="3961" xr:uid="{61E829B2-5852-44B7-86A9-9F48BAA7CF5A}"/>
    <cellStyle name="Input 2 2 8 2" xfId="9341" xr:uid="{D99D13E0-4D27-4992-909F-CD4C445E8947}"/>
    <cellStyle name="Input 2 2 8 2 2" xfId="33555" xr:uid="{5465E10A-5711-4FAB-B778-4B033A75AE8A}"/>
    <cellStyle name="Input 2 2 8 3" xfId="14258" xr:uid="{BF9A4551-4C42-4408-AC72-3ECC7AA91E7F}"/>
    <cellStyle name="Input 2 2 8 3 2" xfId="38288" xr:uid="{884968C7-753F-4F1C-92A6-05F31CEBEF88}"/>
    <cellStyle name="Input 2 2 8 4" xfId="20231" xr:uid="{5EA4F134-C407-4E0F-A971-F7184DF68674}"/>
    <cellStyle name="Input 2 2 8 4 2" xfId="44048" xr:uid="{7D6F272E-F9EB-41C9-AA56-D3A3CA32DC25}"/>
    <cellStyle name="Input 2 2 8 5" xfId="24857" xr:uid="{031D976F-EEF5-4643-B96D-54DE91B8A763}"/>
    <cellStyle name="Input 2 2 8 5 2" xfId="48623" xr:uid="{BCDA0377-C292-44C8-BFD0-EC8550C6D868}"/>
    <cellStyle name="Input 2 2 8 6" xfId="28721" xr:uid="{3C560088-A5C5-473C-AFED-58F02D8D4D20}"/>
    <cellStyle name="Input 2 2 9" xfId="5053" xr:uid="{B34E81CB-6BB2-41E7-BC32-44AB9EAD1DE7}"/>
    <cellStyle name="Input 2 2 9 2" xfId="10432" xr:uid="{0AC5A0E4-3D21-4B1D-8D33-A62671674320}"/>
    <cellStyle name="Input 2 2 9 2 2" xfId="34483" xr:uid="{C6B3DB6C-0847-4901-A3C7-A3CFD99965A7}"/>
    <cellStyle name="Input 2 2 9 3" xfId="15187" xr:uid="{A1333EC6-09DA-4EFD-8033-7562E5B9DC0C}"/>
    <cellStyle name="Input 2 2 9 3 2" xfId="39217" xr:uid="{0BD5CACD-7721-436D-82F7-66B7A7828EB0}"/>
    <cellStyle name="Input 2 2 9 4" xfId="20970" xr:uid="{3A09BF26-A2E6-45A3-8B00-1CA0EE1FFE19}"/>
    <cellStyle name="Input 2 2 9 4 2" xfId="44778" xr:uid="{CCEABAEE-BB5D-4D80-9A3D-4B4297A308BA}"/>
    <cellStyle name="Input 2 2 9 5" xfId="25587" xr:uid="{54F5A9D2-3437-4136-B93B-96D6E329BF2A}"/>
    <cellStyle name="Input 2 2 9 5 2" xfId="49353" xr:uid="{7F0A6A56-B245-4C8D-8DA9-552096BCFEDD}"/>
    <cellStyle name="Input 2 2 9 6" xfId="29637" xr:uid="{BE8E5C64-2C8A-4927-AFAD-C865660BB64C}"/>
    <cellStyle name="Input 2 3" xfId="987" xr:uid="{00000000-0005-0000-0000-0000DB030000}"/>
    <cellStyle name="Input 2 3 10" xfId="5832" xr:uid="{E39E61ED-43BB-42FB-98E9-45C65C528A1B}"/>
    <cellStyle name="Input 2 3 10 2" xfId="11211" xr:uid="{49207F50-6763-4B22-B5F1-E86112FE9382}"/>
    <cellStyle name="Input 2 3 10 2 2" xfId="35247" xr:uid="{D95A6B0F-6300-453F-BBB1-5C1BFEA67BAD}"/>
    <cellStyle name="Input 2 3 10 3" xfId="15951" xr:uid="{6E57F0CB-8979-4C73-927D-B1D2D23243A9}"/>
    <cellStyle name="Input 2 3 10 3 2" xfId="39981" xr:uid="{4EBC35C8-BD3D-4FBD-803B-7A466738CA04}"/>
    <cellStyle name="Input 2 3 10 4" xfId="21694" xr:uid="{ED971D7B-225A-4147-B33A-2977A3EDD614}"/>
    <cellStyle name="Input 2 3 10 4 2" xfId="45493" xr:uid="{2ABD1B44-594A-4E2A-A115-99C69ABA1445}"/>
    <cellStyle name="Input 2 3 10 5" xfId="26302" xr:uid="{3DF6ACF2-2F67-4E43-A018-BD6AC68BA7E7}"/>
    <cellStyle name="Input 2 3 10 5 2" xfId="50068" xr:uid="{72359D9E-2D93-4E23-98D7-E358637C5FC7}"/>
    <cellStyle name="Input 2 3 10 6" xfId="30392" xr:uid="{2E4905CF-DE68-4B5C-B87A-1BF7BC9C519D}"/>
    <cellStyle name="Input 2 3 11" xfId="6573" xr:uid="{B5DC5C6C-E2DC-4F73-AE43-A674088696CC}"/>
    <cellStyle name="Input 2 3 11 2" xfId="11952" xr:uid="{2DA40434-AF20-4E71-8E0E-4F646A497D9A}"/>
    <cellStyle name="Input 2 3 11 2 2" xfId="35986" xr:uid="{2149301F-2520-458E-AAED-E150CA98BCEB}"/>
    <cellStyle name="Input 2 3 11 3" xfId="16690" xr:uid="{579EE1D4-61FC-40F9-9FA0-11FF059D5BBA}"/>
    <cellStyle name="Input 2 3 11 3 2" xfId="40720" xr:uid="{F010610E-3E16-41A1-AFF3-13AE56EE3A36}"/>
    <cellStyle name="Input 2 3 11 4" xfId="22428" xr:uid="{4366C52D-0216-404F-9031-0B65300F2260}"/>
    <cellStyle name="Input 2 3 11 4 2" xfId="46218" xr:uid="{F2C61CF7-EE14-4E40-B18F-F0F215F35BD0}"/>
    <cellStyle name="Input 2 3 11 5" xfId="27027" xr:uid="{7100A6BC-DCEF-4015-9EBF-1E49A795258E}"/>
    <cellStyle name="Input 2 3 11 5 2" xfId="50793" xr:uid="{A0EABC9F-821F-4930-97EF-D630D3EDD213}"/>
    <cellStyle name="Input 2 3 11 6" xfId="31122" xr:uid="{1390CED2-E2E2-4A03-8253-15B49A3F317C}"/>
    <cellStyle name="Input 2 3 12" xfId="7308" xr:uid="{EDB90CBA-A4CB-4B8A-93E3-57826CAD09D4}"/>
    <cellStyle name="Input 2 3 12 2" xfId="12687" xr:uid="{9C68324A-01DE-4DB0-9F73-89263136825C}"/>
    <cellStyle name="Input 2 3 12 2 2" xfId="36719" xr:uid="{C41B5777-3F28-4DC5-AE6C-357A8AB3F00C}"/>
    <cellStyle name="Input 2 3 12 3" xfId="17423" xr:uid="{1C501297-D8C0-4189-A129-BA36A44A831A}"/>
    <cellStyle name="Input 2 3 12 3 2" xfId="41453" xr:uid="{DAE86E89-CEC2-442C-8A94-5D147426C505}"/>
    <cellStyle name="Input 2 3 12 4" xfId="31846" xr:uid="{4FA7D123-568D-461C-90CB-1EC2E6B17041}"/>
    <cellStyle name="Input 2 3 13" xfId="8180" xr:uid="{D6A5B023-4505-4992-A4D2-65A63A919B18}"/>
    <cellStyle name="Input 2 3 13 2" xfId="32595" xr:uid="{E544978F-4DB9-4A54-BEBA-4A5F0616E2F4}"/>
    <cellStyle name="Input 2 3 14" xfId="8345" xr:uid="{6F7FEA65-86A6-4004-BD29-3C9DD0B085BE}"/>
    <cellStyle name="Input 2 3 14 2" xfId="32690" xr:uid="{E34030E1-8AF4-4084-B9C2-4DABD2E81EE9}"/>
    <cellStyle name="Input 2 3 15" xfId="18403" xr:uid="{8C704BF5-5CBA-45D9-97B6-7609D883BBA4}"/>
    <cellStyle name="Input 2 3 15 2" xfId="42263" xr:uid="{D436D668-C94D-41CF-B46C-8D1AC8359F48}"/>
    <cellStyle name="Input 2 3 16" xfId="23180" xr:uid="{5F15833A-F258-466F-855A-300214EC4D8C}"/>
    <cellStyle name="Input 2 3 16 2" xfId="46949" xr:uid="{ABC992E3-28BE-49A6-8FCB-CF70D1ADCBFD}"/>
    <cellStyle name="Input 2 3 17" xfId="2632" xr:uid="{D389DECC-8081-40E3-8394-807CD2CE7710}"/>
    <cellStyle name="Input 2 3 18" xfId="2876" xr:uid="{F8B20C50-F8CD-4D80-AE79-990906A67075}"/>
    <cellStyle name="Input 2 3 2" xfId="2322" xr:uid="{28064B8C-A0C1-482D-A9E4-3530A9664A36}"/>
    <cellStyle name="Input 2 3 2 10" xfId="13616" xr:uid="{E6936EC4-F4B3-4F1E-921E-52E20E0A23BE}"/>
    <cellStyle name="Input 2 3 2 10 2" xfId="37646" xr:uid="{D4F8C289-3CB6-45E2-ADC5-BA4DFB6FA158}"/>
    <cellStyle name="Input 2 3 2 11" xfId="18588" xr:uid="{20C987DC-325C-4D8B-86E9-CEC385352C1F}"/>
    <cellStyle name="Input 2 3 2 11 2" xfId="42429" xr:uid="{AD4C9DFA-45AE-4C9C-BCA1-25666E17FB99}"/>
    <cellStyle name="Input 2 3 2 12" xfId="23319" xr:uid="{B0425E5E-D0EC-4F7E-A23F-062F6E926097}"/>
    <cellStyle name="Input 2 3 2 12 2" xfId="47088" xr:uid="{F8CF769F-3255-444C-B93E-036E79603EB8}"/>
    <cellStyle name="Input 2 3 2 13" xfId="3307" xr:uid="{F24D039D-95B5-40E0-919F-B69AB3FF8C4F}"/>
    <cellStyle name="Input 2 3 2 14" xfId="28085" xr:uid="{55ED1B38-CBCA-48D0-89EF-5B2C5789646B}"/>
    <cellStyle name="Input 2 3 2 2" xfId="2435" xr:uid="{D18302C3-BBC7-4ADD-93BE-DAA0CE52332F}"/>
    <cellStyle name="Input 2 3 2 2 10" xfId="23566" xr:uid="{228E743E-C646-4066-96DF-07462DB0521F}"/>
    <cellStyle name="Input 2 3 2 2 10 2" xfId="47332" xr:uid="{D915DECB-C4C4-409B-A6DE-B21276BBE0C8}"/>
    <cellStyle name="Input 2 3 2 2 11" xfId="3590" xr:uid="{C6185D51-9DE0-4185-90EF-51424776ED0C}"/>
    <cellStyle name="Input 2 3 2 2 12" xfId="28355" xr:uid="{6A262FFD-5786-437F-BAC5-DBDA615B9F22}"/>
    <cellStyle name="Input 2 3 2 2 2" xfId="4393" xr:uid="{99CF9D66-1383-4F73-B3EC-3D0D5135B1B7}"/>
    <cellStyle name="Input 2 3 2 2 2 2" xfId="9773" xr:uid="{F5ECC6EB-AC59-492F-8EEA-0A262B5EAEA2}"/>
    <cellStyle name="Input 2 3 2 2 2 2 2" xfId="33985" xr:uid="{CDDEA97B-0795-4770-AE82-F6865871EAEC}"/>
    <cellStyle name="Input 2 3 2 2 2 3" xfId="14688" xr:uid="{6F394F23-14C6-4D57-8470-12258EF13A78}"/>
    <cellStyle name="Input 2 3 2 2 2 3 2" xfId="38718" xr:uid="{F9879990-4C0F-4138-9A94-4E81C812AB99}"/>
    <cellStyle name="Input 2 3 2 2 2 4" xfId="19922" xr:uid="{4ADF132C-1FA8-4E7B-B66F-8638A586C870}"/>
    <cellStyle name="Input 2 3 2 2 2 4 2" xfId="43744" xr:uid="{342DA233-A358-41F4-BE1B-18085DA10684}"/>
    <cellStyle name="Input 2 3 2 2 2 5" xfId="24553" xr:uid="{2266FACE-7DB6-4BBC-A2F1-7B499BF5A4DD}"/>
    <cellStyle name="Input 2 3 2 2 2 5 2" xfId="48319" xr:uid="{15610242-DE07-471C-9B0C-B567F6EEBBB4}"/>
    <cellStyle name="Input 2 3 2 2 2 6" xfId="29145" xr:uid="{30B1268E-C8C4-4267-897D-7C62EA7EA3A2}"/>
    <cellStyle name="Input 2 3 2 2 3" xfId="5499" xr:uid="{A7A0744C-1ED1-4692-9892-9131E0822958}"/>
    <cellStyle name="Input 2 3 2 2 3 2" xfId="10878" xr:uid="{E64A6BDC-5392-4FD5-873F-2F5BF8AA3388}"/>
    <cellStyle name="Input 2 3 2 2 3 2 2" xfId="34915" xr:uid="{2F635B29-990A-4A61-84A5-AC5F53F59396}"/>
    <cellStyle name="Input 2 3 2 2 3 3" xfId="15619" xr:uid="{C9AC4C92-BC94-465C-A445-4E70BB88D887}"/>
    <cellStyle name="Input 2 3 2 2 3 3 2" xfId="39649" xr:uid="{BC4AA88F-9232-4C3F-9D69-6919758696F3}"/>
    <cellStyle name="Input 2 3 2 2 3 4" xfId="20667" xr:uid="{8A947B5A-0358-4F5F-8AA8-59783F9E3F96}"/>
    <cellStyle name="Input 2 3 2 2 3 4 2" xfId="44478" xr:uid="{3456BEB3-E6EC-419F-86EA-29F5098B617A}"/>
    <cellStyle name="Input 2 3 2 2 3 5" xfId="25287" xr:uid="{7F9C1362-CA2B-4F42-AF32-BA7EA70F547A}"/>
    <cellStyle name="Input 2 3 2 2 3 5 2" xfId="49053" xr:uid="{3C75403C-A496-4CD2-BEDC-6EF33377EBCC}"/>
    <cellStyle name="Input 2 3 2 2 3 6" xfId="30063" xr:uid="{B14DBAC3-39D6-42AB-89E4-E0658E5DD1B5}"/>
    <cellStyle name="Input 2 3 2 2 4" xfId="6280" xr:uid="{D27E4A11-2ADA-48F5-B245-F863351BE7C0}"/>
    <cellStyle name="Input 2 3 2 2 4 2" xfId="11659" xr:uid="{A189A507-5E8D-444E-A612-4326D9B8BA95}"/>
    <cellStyle name="Input 2 3 2 2 4 2 2" xfId="35693" xr:uid="{59D9006C-EFAD-4DCD-AF9A-F1C95CF887AB}"/>
    <cellStyle name="Input 2 3 2 2 4 3" xfId="16397" xr:uid="{5AA7910E-88C3-474D-8E65-BC6DE7DEDC20}"/>
    <cellStyle name="Input 2 3 2 2 4 3 2" xfId="40427" xr:uid="{91F3446A-87B6-4AD0-8544-693C51818592}"/>
    <cellStyle name="Input 2 3 2 2 4 4" xfId="21403" xr:uid="{940EF9D0-2076-4F8E-838E-3FA9B71551DF}"/>
    <cellStyle name="Input 2 3 2 2 4 4 2" xfId="45205" xr:uid="{63772192-7B0C-43E1-B713-F68269E9EFF4}"/>
    <cellStyle name="Input 2 3 2 2 4 5" xfId="26014" xr:uid="{7E614DC4-F183-4FE4-A4EF-C872ADC1E59C}"/>
    <cellStyle name="Input 2 3 2 2 4 5 2" xfId="49780" xr:uid="{73E4B309-A57D-437F-8CD4-B448667F0FAB}"/>
    <cellStyle name="Input 2 3 2 2 4 6" xfId="30832" xr:uid="{2AC92F83-6820-4037-B975-510BC2FF8577}"/>
    <cellStyle name="Input 2 3 2 2 5" xfId="7019" xr:uid="{ACA443B2-70C6-4CBB-90F0-598A55154773}"/>
    <cellStyle name="Input 2 3 2 2 5 2" xfId="12398" xr:uid="{AB0D09D8-7C0E-4D6A-8F0C-D7845FEC4897}"/>
    <cellStyle name="Input 2 3 2 2 5 2 2" xfId="36430" xr:uid="{F339788C-73C9-4FE7-8BCD-D7B425B8E15E}"/>
    <cellStyle name="Input 2 3 2 2 5 3" xfId="17134" xr:uid="{48F0049A-304C-474F-9F4E-5F1CD49AEF52}"/>
    <cellStyle name="Input 2 3 2 2 5 3 2" xfId="41164" xr:uid="{725FB85C-7D4C-4826-B2D2-6CD92AFA9D98}"/>
    <cellStyle name="Input 2 3 2 2 5 4" xfId="22139" xr:uid="{7D06D2AB-CF5F-40BC-B859-9982AB59F09A}"/>
    <cellStyle name="Input 2 3 2 2 5 4 2" xfId="45932" xr:uid="{5C940939-AB37-4798-80FE-40F41F31AAAF}"/>
    <cellStyle name="Input 2 3 2 2 5 5" xfId="26741" xr:uid="{B14CE866-FE45-47CB-A997-E51B68D6995C}"/>
    <cellStyle name="Input 2 3 2 2 5 5 2" xfId="50507" xr:uid="{182D1DDD-5656-4D68-A506-47D6F8A6CA2C}"/>
    <cellStyle name="Input 2 3 2 2 5 6" xfId="31560" xr:uid="{E7190356-7B40-4D43-990D-BEB000BAF535}"/>
    <cellStyle name="Input 2 3 2 2 6" xfId="7752" xr:uid="{CD48751E-689B-43DF-913B-A00F43072368}"/>
    <cellStyle name="Input 2 3 2 2 6 2" xfId="13131" xr:uid="{7511CA65-3E3A-455F-89A6-FE374E7AD770}"/>
    <cellStyle name="Input 2 3 2 2 6 2 2" xfId="37161" xr:uid="{679B1691-730F-408E-8139-8B72A8A5E52A}"/>
    <cellStyle name="Input 2 3 2 2 6 3" xfId="17865" xr:uid="{15213FD7-9BFB-45FA-AF5D-328C940C3E8C}"/>
    <cellStyle name="Input 2 3 2 2 6 3 2" xfId="41895" xr:uid="{A25E039A-17DB-45BE-BB30-0F102C41FC24}"/>
    <cellStyle name="Input 2 3 2 2 6 4" xfId="22870" xr:uid="{6F42515F-3C64-4350-9CE6-8AA408C5C17B}"/>
    <cellStyle name="Input 2 3 2 2 6 4 2" xfId="46654" xr:uid="{3D7078E2-1CA2-495B-A28F-E829988A5EFC}"/>
    <cellStyle name="Input 2 3 2 2 6 5" xfId="27463" xr:uid="{1604CB95-AC06-4108-B210-27A1F175140D}"/>
    <cellStyle name="Input 2 3 2 2 6 5 2" xfId="51229" xr:uid="{F0158DD5-52C1-460B-8119-0804E31A21A2}"/>
    <cellStyle name="Input 2 3 2 2 6 6" xfId="32282" xr:uid="{71FB89EF-86FE-4335-B6BA-181B9685745B}"/>
    <cellStyle name="Input 2 3 2 2 7" xfId="8972" xr:uid="{05023227-EF3A-446E-9A16-F7B9F91BB52B}"/>
    <cellStyle name="Input 2 3 2 2 7 2" xfId="33186" xr:uid="{B73EF618-A989-418B-B10A-83E9063EB96B}"/>
    <cellStyle name="Input 2 3 2 2 8" xfId="13889" xr:uid="{4EF227AB-7993-4BDE-9893-5A0AF04D784C}"/>
    <cellStyle name="Input 2 3 2 2 8 2" xfId="37919" xr:uid="{F7F3A2C8-AC19-436E-9CB7-6666349B6DD0}"/>
    <cellStyle name="Input 2 3 2 2 9" xfId="18863" xr:uid="{DABFD00C-9E03-4C5E-B03D-7FDA340AAB38}"/>
    <cellStyle name="Input 2 3 2 2 9 2" xfId="42699" xr:uid="{4DEA89A8-1DDC-42C0-8458-76692F612FEF}"/>
    <cellStyle name="Input 2 3 2 3" xfId="3814" xr:uid="{10B8E834-C93D-4202-987E-29AC1E1CBBDD}"/>
    <cellStyle name="Input 2 3 2 3 10" xfId="23767" xr:uid="{B10459C4-CA81-489B-9BC0-9BD0F89AA432}"/>
    <cellStyle name="Input 2 3 2 3 10 2" xfId="47533" xr:uid="{F718324B-7ED7-428F-BAB3-79615D5076D4}"/>
    <cellStyle name="Input 2 3 2 3 11" xfId="28576" xr:uid="{4C98C2DF-A552-4C7C-A720-2CA1F642CCA5}"/>
    <cellStyle name="Input 2 3 2 3 2" xfId="4617" xr:uid="{48DDEAD4-8132-45D2-9A80-0C7049CB7260}"/>
    <cellStyle name="Input 2 3 2 3 2 2" xfId="9997" xr:uid="{A9A6D896-F4CB-45E9-BDE8-07A8CEA3BB21}"/>
    <cellStyle name="Input 2 3 2 3 2 2 2" xfId="34209" xr:uid="{4D85CBD3-8BEC-4FAD-AF23-C213A952F999}"/>
    <cellStyle name="Input 2 3 2 3 2 3" xfId="14912" xr:uid="{C9A48626-6C46-482C-A239-F342423A201D}"/>
    <cellStyle name="Input 2 3 2 3 2 3 2" xfId="38942" xr:uid="{4D9B86B7-AD80-4E31-B970-689BBB00F55B}"/>
    <cellStyle name="Input 2 3 2 3 2 4" xfId="20146" xr:uid="{48013005-2A2B-49A9-8917-9344CB009850}"/>
    <cellStyle name="Input 2 3 2 3 2 4 2" xfId="43965" xr:uid="{ECD9A535-75DA-4D9B-8338-4B85C9AC5110}"/>
    <cellStyle name="Input 2 3 2 3 2 5" xfId="24774" xr:uid="{80D1A335-EB89-47F3-90B2-F792979F2067}"/>
    <cellStyle name="Input 2 3 2 3 2 5 2" xfId="48540" xr:uid="{DD6C8704-6A56-4019-A19B-7C2327909C6A}"/>
    <cellStyle name="Input 2 3 2 3 2 6" xfId="29366" xr:uid="{EE830175-CBB1-48D1-AEB7-B2BCA861DCAF}"/>
    <cellStyle name="Input 2 3 2 3 3" xfId="5723" xr:uid="{9F0FFC8D-4087-426F-BD39-72CCF69F2B82}"/>
    <cellStyle name="Input 2 3 2 3 3 2" xfId="11102" xr:uid="{D4CC39F5-4B54-4568-A03F-9BCC320B1954}"/>
    <cellStyle name="Input 2 3 2 3 3 2 2" xfId="35139" xr:uid="{61A9C9FE-89CA-40EA-8079-8595ED9807B5}"/>
    <cellStyle name="Input 2 3 2 3 3 3" xfId="15843" xr:uid="{A07E0F13-4061-4BB4-BD92-BA781171C2B1}"/>
    <cellStyle name="Input 2 3 2 3 3 3 2" xfId="39873" xr:uid="{1EFB0012-9202-49C5-954D-680C32A6D269}"/>
    <cellStyle name="Input 2 3 2 3 3 4" xfId="20891" xr:uid="{DFEEFCA4-E694-41D8-898A-3A98F93704BB}"/>
    <cellStyle name="Input 2 3 2 3 3 4 2" xfId="44699" xr:uid="{2F0CA7BC-F99C-4E6E-9B1F-52666BC5A8CD}"/>
    <cellStyle name="Input 2 3 2 3 3 5" xfId="25508" xr:uid="{0E12F1F6-3404-42C9-8385-C8E0D289F714}"/>
    <cellStyle name="Input 2 3 2 3 3 5 2" xfId="49274" xr:uid="{CFBD3EEA-56F1-4E77-B066-C75355C021E6}"/>
    <cellStyle name="Input 2 3 2 3 3 6" xfId="30284" xr:uid="{94792883-5D24-4839-8D30-68E765C6A6E9}"/>
    <cellStyle name="Input 2 3 2 3 4" xfId="6504" xr:uid="{391E93DA-B93A-4E4D-88CA-3DD7542F4AD5}"/>
    <cellStyle name="Input 2 3 2 3 4 2" xfId="11883" xr:uid="{B39D5674-78D8-4EBF-9685-E381B48D81FB}"/>
    <cellStyle name="Input 2 3 2 3 4 2 2" xfId="35917" xr:uid="{1357BB99-E2C1-429C-B0AB-2345540D98F8}"/>
    <cellStyle name="Input 2 3 2 3 4 3" xfId="16621" xr:uid="{DFE2BDF2-4651-4D70-94B2-4C2112D4B9B5}"/>
    <cellStyle name="Input 2 3 2 3 4 3 2" xfId="40651" xr:uid="{E10909DB-155F-475E-8BB7-0490C3E5B87E}"/>
    <cellStyle name="Input 2 3 2 3 4 4" xfId="21627" xr:uid="{D5735529-5250-4349-86CC-3CA22D0E61CA}"/>
    <cellStyle name="Input 2 3 2 3 4 4 2" xfId="45426" xr:uid="{A6DEE6B5-2623-4337-B92D-82694874271C}"/>
    <cellStyle name="Input 2 3 2 3 4 5" xfId="26235" xr:uid="{DDC493AE-ECF4-4C0D-A436-DEC0E3A4493D}"/>
    <cellStyle name="Input 2 3 2 3 4 5 2" xfId="50001" xr:uid="{4DEBAD9C-7A79-44E1-B53F-B757289241F4}"/>
    <cellStyle name="Input 2 3 2 3 4 6" xfId="31053" xr:uid="{B01D7298-F49C-47C7-B143-9D373B80ABFD}"/>
    <cellStyle name="Input 2 3 2 3 5" xfId="7243" xr:uid="{49F2CFFD-E9EE-4264-9962-69149DD60B6F}"/>
    <cellStyle name="Input 2 3 2 3 5 2" xfId="12622" xr:uid="{8E02CC93-63F3-45E9-8995-CDD75428EA20}"/>
    <cellStyle name="Input 2 3 2 3 5 2 2" xfId="36654" xr:uid="{3F63BEDE-DC23-4345-AA9E-DDF824E3DA3E}"/>
    <cellStyle name="Input 2 3 2 3 5 3" xfId="17358" xr:uid="{08AD7701-0719-4637-97C6-927101A4D317}"/>
    <cellStyle name="Input 2 3 2 3 5 3 2" xfId="41388" xr:uid="{C1AFC13A-AB7E-4B79-B8C0-67C7B28BE249}"/>
    <cellStyle name="Input 2 3 2 3 5 4" xfId="22363" xr:uid="{CA3DDF62-32D2-4550-AAC7-58BDDD5FB520}"/>
    <cellStyle name="Input 2 3 2 3 5 4 2" xfId="46153" xr:uid="{594CF0DF-1D2C-459A-A554-6A7CDAA5D789}"/>
    <cellStyle name="Input 2 3 2 3 5 5" xfId="26962" xr:uid="{24C7FA39-7731-4E4C-A859-7E29B951AA9B}"/>
    <cellStyle name="Input 2 3 2 3 5 5 2" xfId="50728" xr:uid="{6B49887E-8889-44B9-BEE7-9F8A2D3ACB39}"/>
    <cellStyle name="Input 2 3 2 3 5 6" xfId="31781" xr:uid="{3AFD25EE-362B-49F4-8B0D-30787908173D}"/>
    <cellStyle name="Input 2 3 2 3 6" xfId="7976" xr:uid="{370EA6EE-F695-4915-A985-B59DB7E2D97E}"/>
    <cellStyle name="Input 2 3 2 3 6 2" xfId="13355" xr:uid="{AC174A0D-3A61-440A-BF5D-E1FAB83FD7FE}"/>
    <cellStyle name="Input 2 3 2 3 6 2 2" xfId="37385" xr:uid="{3C1B5B68-3B15-4BE2-840A-0F981DC27F88}"/>
    <cellStyle name="Input 2 3 2 3 6 3" xfId="18089" xr:uid="{F20D6180-B3D0-4293-94CB-2CEBB03F5422}"/>
    <cellStyle name="Input 2 3 2 3 6 3 2" xfId="42119" xr:uid="{3F3DD823-33B0-4ED4-95EC-515846DC9EC7}"/>
    <cellStyle name="Input 2 3 2 3 6 4" xfId="23094" xr:uid="{5BF5EE79-39A7-4FED-BF62-5DDA06734CFA}"/>
    <cellStyle name="Input 2 3 2 3 6 4 2" xfId="46875" xr:uid="{794BE3E9-7781-479A-8F02-8B30EC574C28}"/>
    <cellStyle name="Input 2 3 2 3 6 5" xfId="27684" xr:uid="{94AB8F46-648F-4B15-8669-3EA7A80380A7}"/>
    <cellStyle name="Input 2 3 2 3 6 5 2" xfId="51450" xr:uid="{12D880C0-2D89-4454-942B-3541B150F84C}"/>
    <cellStyle name="Input 2 3 2 3 6 6" xfId="32503" xr:uid="{A194017C-F718-4C82-9781-149CEEF2A39E}"/>
    <cellStyle name="Input 2 3 2 3 7" xfId="9196" xr:uid="{06262676-3AFD-4EFE-AAF7-69965B3B43D9}"/>
    <cellStyle name="Input 2 3 2 3 7 2" xfId="33410" xr:uid="{48832697-294E-4CB9-8DD0-DD0DD2F54083}"/>
    <cellStyle name="Input 2 3 2 3 8" xfId="14113" xr:uid="{D72901B4-BEE5-4367-88FF-ABDBC1E906B9}"/>
    <cellStyle name="Input 2 3 2 3 8 2" xfId="38143" xr:uid="{12A67383-4CE1-4AFF-BFDB-B2F9C26CF4BD}"/>
    <cellStyle name="Input 2 3 2 3 9" xfId="19087" xr:uid="{FFE384C0-6818-4F02-9B2D-655C63087F0B}"/>
    <cellStyle name="Input 2 3 2 3 9 2" xfId="42920" xr:uid="{4DC645AD-A4D7-4502-B2CC-C0F05551141E}"/>
    <cellStyle name="Input 2 3 2 4" xfId="4118" xr:uid="{D08F448F-9AC2-4F16-BC08-32A17532978A}"/>
    <cellStyle name="Input 2 3 2 4 2" xfId="9498" xr:uid="{4DCAEA7A-8960-4E5B-9EBE-20116F36FAFE}"/>
    <cellStyle name="Input 2 3 2 4 2 2" xfId="33712" xr:uid="{38AABF0E-98E1-4B7C-B0E8-415D4425BBD7}"/>
    <cellStyle name="Input 2 3 2 4 3" xfId="14415" xr:uid="{2EB5A83F-E489-4F9C-A495-570E42E4B077}"/>
    <cellStyle name="Input 2 3 2 4 3 2" xfId="38445" xr:uid="{15AB35B2-741B-49A3-B7F1-44DD5B6F9465}"/>
    <cellStyle name="Input 2 3 2 4 4" xfId="19647" xr:uid="{BE473730-2393-4932-AA7A-B9A7C8590688}"/>
    <cellStyle name="Input 2 3 2 4 4 2" xfId="43472" xr:uid="{A1EE1D8B-5629-4DAB-8B63-624590B0BF55}"/>
    <cellStyle name="Input 2 3 2 4 5" xfId="24281" xr:uid="{F7963F62-2877-45D5-9188-AA7541CC4493}"/>
    <cellStyle name="Input 2 3 2 4 5 2" xfId="48047" xr:uid="{43B1FD77-C39D-4399-B6F9-FDD23C415DAD}"/>
    <cellStyle name="Input 2 3 2 4 6" xfId="28875" xr:uid="{1A8AD480-771E-4268-8C04-8CA020989E1A}"/>
    <cellStyle name="Input 2 3 2 5" xfId="5223" xr:uid="{2C6C18FF-9460-47FA-8EEA-0CAE58D30B7C}"/>
    <cellStyle name="Input 2 3 2 5 2" xfId="10602" xr:uid="{22D78ABC-0544-4901-A774-62AC56AB5366}"/>
    <cellStyle name="Input 2 3 2 5 2 2" xfId="34641" xr:uid="{9B98F1B7-D1E8-45FB-8335-435B7D648E85}"/>
    <cellStyle name="Input 2 3 2 5 3" xfId="15345" xr:uid="{E614C04A-D308-4DE0-989F-13146B0843F2}"/>
    <cellStyle name="Input 2 3 2 5 3 2" xfId="39375" xr:uid="{95D98776-07B4-4CF7-A080-FAB933364AD9}"/>
    <cellStyle name="Input 2 3 2 5 4" xfId="20393" xr:uid="{2AB6F00B-87BD-4580-9A9A-DEBB7CE6898F}"/>
    <cellStyle name="Input 2 3 2 5 4 2" xfId="44207" xr:uid="{52809E1F-1410-470D-ACD0-F36BAB74FF83}"/>
    <cellStyle name="Input 2 3 2 5 5" xfId="25016" xr:uid="{9FC4514E-D46A-4B09-986D-BF562240BD3E}"/>
    <cellStyle name="Input 2 3 2 5 5 2" xfId="48782" xr:uid="{398574A6-9A28-4F37-AE5A-FD3DE30FB94F}"/>
    <cellStyle name="Input 2 3 2 5 6" xfId="29792" xr:uid="{4BEE91EA-458B-4B8B-92A4-AD8613DC02BA}"/>
    <cellStyle name="Input 2 3 2 6" xfId="6004" xr:uid="{AE3DF3EF-1E3F-4024-AE84-355BE6656626}"/>
    <cellStyle name="Input 2 3 2 6 2" xfId="11383" xr:uid="{22F22B43-CADD-43C9-AD66-8CD11E346F63}"/>
    <cellStyle name="Input 2 3 2 6 2 2" xfId="35419" xr:uid="{EB115C9B-4ACC-441A-BFE5-D90FC1019874}"/>
    <cellStyle name="Input 2 3 2 6 3" xfId="16123" xr:uid="{4EA6A9E9-5333-44FA-93EC-DEDD6859B2B0}"/>
    <cellStyle name="Input 2 3 2 6 3 2" xfId="40153" xr:uid="{02DF79AF-4D5F-455E-8549-DA281DE554AA}"/>
    <cellStyle name="Input 2 3 2 6 4" xfId="21130" xr:uid="{7142017B-D9D7-4D97-9E6E-8322EFBF09BC}"/>
    <cellStyle name="Input 2 3 2 6 4 2" xfId="44935" xr:uid="{FB3C42D7-65A0-4EC1-B09D-031C87665579}"/>
    <cellStyle name="Input 2 3 2 6 5" xfId="25744" xr:uid="{A48B3B52-A990-475E-8A6F-F359D954FE45}"/>
    <cellStyle name="Input 2 3 2 6 5 2" xfId="49510" xr:uid="{3F7B44E7-2F2F-42B8-A396-24E12E6CD7A7}"/>
    <cellStyle name="Input 2 3 2 6 6" xfId="30561" xr:uid="{FE03BD47-9857-4A29-90AB-114BC0BB5DD9}"/>
    <cellStyle name="Input 2 3 2 7" xfId="6744" xr:uid="{F3668563-26CC-4FBD-B30B-D349C453F70C}"/>
    <cellStyle name="Input 2 3 2 7 2" xfId="12123" xr:uid="{CEE488BF-C9D3-4F4C-B4BA-E07A83370A1E}"/>
    <cellStyle name="Input 2 3 2 7 2 2" xfId="36157" xr:uid="{CC1DB3FF-7B53-4C16-A76D-559B0B21DB40}"/>
    <cellStyle name="Input 2 3 2 7 3" xfId="16861" xr:uid="{262BDA08-29A1-4BBE-9958-C73831388BB2}"/>
    <cellStyle name="Input 2 3 2 7 3 2" xfId="40891" xr:uid="{97EC129C-30B0-4B5E-925D-6475C6E0AB43}"/>
    <cellStyle name="Input 2 3 2 7 4" xfId="21866" xr:uid="{BA7C927D-D7D0-487A-B0A2-6EC88A261975}"/>
    <cellStyle name="Input 2 3 2 7 4 2" xfId="45662" xr:uid="{100497F9-83C7-420B-B445-32D8CF63C36A}"/>
    <cellStyle name="Input 2 3 2 7 5" xfId="26471" xr:uid="{D3FC778F-9732-4411-8AF5-E5B2C5F0BDD0}"/>
    <cellStyle name="Input 2 3 2 7 5 2" xfId="50237" xr:uid="{C594BADB-8898-4CDB-9412-491BDD59B51A}"/>
    <cellStyle name="Input 2 3 2 7 6" xfId="31290" xr:uid="{12949124-AFA9-4646-95B5-33C9A3681197}"/>
    <cellStyle name="Input 2 3 2 8" xfId="7477" xr:uid="{3A9F183C-5DD2-41BA-B4EC-644FC07E60FA}"/>
    <cellStyle name="Input 2 3 2 8 2" xfId="12856" xr:uid="{94DA5C63-0C11-4435-A82E-2917C5323B30}"/>
    <cellStyle name="Input 2 3 2 8 2 2" xfId="36888" xr:uid="{2B115934-8C4D-4E79-A01A-947524E4A0A3}"/>
    <cellStyle name="Input 2 3 2 8 3" xfId="17592" xr:uid="{04460991-D475-49CC-8FF4-5D9CAE6C4DCB}"/>
    <cellStyle name="Input 2 3 2 8 3 2" xfId="41622" xr:uid="{AC3C0CD9-5B02-4AEF-93F2-D92C7A3B0973}"/>
    <cellStyle name="Input 2 3 2 8 4" xfId="22597" xr:uid="{00D19E67-A691-4A6A-A250-86B7BE174B78}"/>
    <cellStyle name="Input 2 3 2 8 4 2" xfId="46384" xr:uid="{0865A5A4-4A8B-43E3-8FF7-05644BFF3529}"/>
    <cellStyle name="Input 2 3 2 8 5" xfId="27193" xr:uid="{4F0B2DCB-5027-4D4C-964F-149EEDF5F200}"/>
    <cellStyle name="Input 2 3 2 8 5 2" xfId="50959" xr:uid="{CCE624B6-BB36-4B99-8B98-C43002B1C791}"/>
    <cellStyle name="Input 2 3 2 8 6" xfId="32012" xr:uid="{032B39D5-4434-4144-B6EE-1550D1531EFB}"/>
    <cellStyle name="Input 2 3 2 9" xfId="8694" xr:uid="{0DAD7622-5045-4294-9CE6-4602D1D83526}"/>
    <cellStyle name="Input 2 3 2 9 2" xfId="32910" xr:uid="{14DC92E6-8F25-48AE-9BC1-436D0C92C41E}"/>
    <cellStyle name="Input 2 3 3" xfId="3332" xr:uid="{93D2E6FB-848A-4E65-828E-1BA4D795FE24}"/>
    <cellStyle name="Input 2 3 3 10" xfId="13641" xr:uid="{D8DE68BC-3550-4A73-BEB6-8233974BBE50}"/>
    <cellStyle name="Input 2 3 3 10 2" xfId="37671" xr:uid="{87FF2E8A-DED1-4F45-A5E9-0BF90FACB012}"/>
    <cellStyle name="Input 2 3 3 11" xfId="18613" xr:uid="{DBAEBCCF-3583-4FB1-AC83-C9AE666E7131}"/>
    <cellStyle name="Input 2 3 3 11 2" xfId="42454" xr:uid="{E1223115-F473-4848-BB61-84349C998810}"/>
    <cellStyle name="Input 2 3 3 12" xfId="23338" xr:uid="{063389C0-E557-48F4-8B3C-855BF5B4463D}"/>
    <cellStyle name="Input 2 3 3 12 2" xfId="47107" xr:uid="{7471A5B2-2EC3-4091-B4D6-ED759939ABC3}"/>
    <cellStyle name="Input 2 3 3 13" xfId="28110" xr:uid="{E9ECBDEE-C95C-4A73-9B65-751D655B047D}"/>
    <cellStyle name="Input 2 3 3 2" xfId="3615" xr:uid="{06489154-17D6-47B1-8F87-97B9608A37B6}"/>
    <cellStyle name="Input 2 3 3 2 10" xfId="23587" xr:uid="{5CCBC4AD-81BA-4F4A-BA0D-34090D7604C9}"/>
    <cellStyle name="Input 2 3 3 2 10 2" xfId="47353" xr:uid="{7B9F88CF-3C6B-4602-81B5-45603E8B5A5B}"/>
    <cellStyle name="Input 2 3 3 2 11" xfId="28380" xr:uid="{BE82FABB-FCE4-4EBB-A43D-B883D21358D7}"/>
    <cellStyle name="Input 2 3 3 2 2" xfId="4418" xr:uid="{1731FF0B-9011-4DC3-A7AA-9B0B667EB762}"/>
    <cellStyle name="Input 2 3 3 2 2 2" xfId="9798" xr:uid="{1A0CAFE4-8B9C-4FB7-8C4A-66BCB829ACE5}"/>
    <cellStyle name="Input 2 3 3 2 2 2 2" xfId="34010" xr:uid="{1309B76F-4B0F-48F5-83D1-E7AF2D672B00}"/>
    <cellStyle name="Input 2 3 3 2 2 3" xfId="14713" xr:uid="{10ECB5EA-A46B-4E3B-9946-A64A680BC572}"/>
    <cellStyle name="Input 2 3 3 2 2 3 2" xfId="38743" xr:uid="{72394160-3BC8-41B5-9DA5-94B9CDB5DE02}"/>
    <cellStyle name="Input 2 3 3 2 2 4" xfId="19947" xr:uid="{5BCC1B4B-6273-4EF4-8DE7-49DD4E3589DA}"/>
    <cellStyle name="Input 2 3 3 2 2 4 2" xfId="43769" xr:uid="{6B9FEBAE-3BB6-45C5-A6CD-D5AD9E3FD81D}"/>
    <cellStyle name="Input 2 3 3 2 2 5" xfId="24578" xr:uid="{B8E6A4B7-FF86-4C7B-A344-D819D97C3BEA}"/>
    <cellStyle name="Input 2 3 3 2 2 5 2" xfId="48344" xr:uid="{E9B6698A-8032-47B4-A55D-D8233D5C32B7}"/>
    <cellStyle name="Input 2 3 3 2 2 6" xfId="29170" xr:uid="{347BD528-1018-4BE1-B37B-A6020F6C6C9B}"/>
    <cellStyle name="Input 2 3 3 2 3" xfId="5524" xr:uid="{292D113B-46BE-4CC4-967F-7E32B3168910}"/>
    <cellStyle name="Input 2 3 3 2 3 2" xfId="10903" xr:uid="{834BBE3B-B2D3-4732-AD9D-55ED785A5633}"/>
    <cellStyle name="Input 2 3 3 2 3 2 2" xfId="34940" xr:uid="{5D8A7D43-033F-4E11-8F91-B74AC2859E69}"/>
    <cellStyle name="Input 2 3 3 2 3 3" xfId="15644" xr:uid="{A883ECA3-A0FB-42DD-8C64-7644BFEB842B}"/>
    <cellStyle name="Input 2 3 3 2 3 3 2" xfId="39674" xr:uid="{82F4FC85-A6A4-468D-9C66-EA66CEFEDD4C}"/>
    <cellStyle name="Input 2 3 3 2 3 4" xfId="20692" xr:uid="{50CF6C18-DA41-4671-A4B0-F1D59D7A4251}"/>
    <cellStyle name="Input 2 3 3 2 3 4 2" xfId="44503" xr:uid="{497C936E-007F-4359-9F84-FC48A7AB1722}"/>
    <cellStyle name="Input 2 3 3 2 3 5" xfId="25312" xr:uid="{AD6E2A60-5593-4504-B119-8D181AC7CAD9}"/>
    <cellStyle name="Input 2 3 3 2 3 5 2" xfId="49078" xr:uid="{1F215F35-715E-4244-A040-9062491A4202}"/>
    <cellStyle name="Input 2 3 3 2 3 6" xfId="30088" xr:uid="{4CFB0E70-4E03-4C12-B261-5BC75947C80F}"/>
    <cellStyle name="Input 2 3 3 2 4" xfId="6305" xr:uid="{6198DED3-DBD5-4D21-A9C5-EA37A221BBEA}"/>
    <cellStyle name="Input 2 3 3 2 4 2" xfId="11684" xr:uid="{B89C4A16-FD55-45A4-9B58-B1A8B86DE49E}"/>
    <cellStyle name="Input 2 3 3 2 4 2 2" xfId="35718" xr:uid="{CDBCEB1A-A360-4AB8-A103-C11F66282599}"/>
    <cellStyle name="Input 2 3 3 2 4 3" xfId="16422" xr:uid="{28F2991E-4768-4954-8612-8C363EF8A633}"/>
    <cellStyle name="Input 2 3 3 2 4 3 2" xfId="40452" xr:uid="{F4C4D66B-1809-4B4B-B09A-30CAA56CB2B7}"/>
    <cellStyle name="Input 2 3 3 2 4 4" xfId="21428" xr:uid="{B1516BD9-AB0D-420D-913D-EC076345634D}"/>
    <cellStyle name="Input 2 3 3 2 4 4 2" xfId="45230" xr:uid="{A1087AF0-57FF-4F07-8D32-3E726B98731A}"/>
    <cellStyle name="Input 2 3 3 2 4 5" xfId="26039" xr:uid="{0AC9EEA6-46EE-4E83-A5F8-287ECA9A72B9}"/>
    <cellStyle name="Input 2 3 3 2 4 5 2" xfId="49805" xr:uid="{95ADEC54-52FA-47D6-8CDE-70A662C157A6}"/>
    <cellStyle name="Input 2 3 3 2 4 6" xfId="30857" xr:uid="{5C4DF37A-ADCE-4286-BDA5-A5B37702B1AC}"/>
    <cellStyle name="Input 2 3 3 2 5" xfId="7044" xr:uid="{96D8B540-1BF8-4F58-845F-466BEA30F554}"/>
    <cellStyle name="Input 2 3 3 2 5 2" xfId="12423" xr:uid="{A3A0AAF4-4934-43C7-AB58-771D6AC91239}"/>
    <cellStyle name="Input 2 3 3 2 5 2 2" xfId="36455" xr:uid="{B2CE3150-1123-4672-95A7-302E03102E29}"/>
    <cellStyle name="Input 2 3 3 2 5 3" xfId="17159" xr:uid="{7075BF14-0FD6-4259-AACD-7C91DABEBFCE}"/>
    <cellStyle name="Input 2 3 3 2 5 3 2" xfId="41189" xr:uid="{7F289FC2-10FC-4930-B49A-3E9718627798}"/>
    <cellStyle name="Input 2 3 3 2 5 4" xfId="22164" xr:uid="{4164D327-3A1B-4FC9-AFAC-E3A23F295DA8}"/>
    <cellStyle name="Input 2 3 3 2 5 4 2" xfId="45957" xr:uid="{2384FACB-CC01-4328-A978-CFF4D174E326}"/>
    <cellStyle name="Input 2 3 3 2 5 5" xfId="26766" xr:uid="{B975A1A3-357B-4731-BC05-34AB1C663B17}"/>
    <cellStyle name="Input 2 3 3 2 5 5 2" xfId="50532" xr:uid="{F016B999-51EF-46E9-A69A-37A873B4EA16}"/>
    <cellStyle name="Input 2 3 3 2 5 6" xfId="31585" xr:uid="{722472BD-CA1B-41F9-AA25-908CBFFB888B}"/>
    <cellStyle name="Input 2 3 3 2 6" xfId="7777" xr:uid="{0EC22629-E041-4E63-821D-7513E81AE865}"/>
    <cellStyle name="Input 2 3 3 2 6 2" xfId="13156" xr:uid="{194F3C93-EB53-4380-BA81-17CF154EAD1B}"/>
    <cellStyle name="Input 2 3 3 2 6 2 2" xfId="37186" xr:uid="{872E1522-30B1-4979-9C9E-31A44C622196}"/>
    <cellStyle name="Input 2 3 3 2 6 3" xfId="17890" xr:uid="{95AE7FD3-81DF-49A9-A031-6E30DF1BAD66}"/>
    <cellStyle name="Input 2 3 3 2 6 3 2" xfId="41920" xr:uid="{85818CA5-DC59-4961-8643-265D9969004A}"/>
    <cellStyle name="Input 2 3 3 2 6 4" xfId="22895" xr:uid="{FD471AAD-4B44-44EA-8C5D-40A225915D0F}"/>
    <cellStyle name="Input 2 3 3 2 6 4 2" xfId="46679" xr:uid="{9A420BDD-6458-42F5-AD18-CECD5DF0843E}"/>
    <cellStyle name="Input 2 3 3 2 6 5" xfId="27488" xr:uid="{3D39BB94-8AAE-4103-8909-38BCE7CA911C}"/>
    <cellStyle name="Input 2 3 3 2 6 5 2" xfId="51254" xr:uid="{111410FC-D960-4B8E-9B17-C65525C20937}"/>
    <cellStyle name="Input 2 3 3 2 6 6" xfId="32307" xr:uid="{74939A98-6E8F-4516-A85D-D85C521914E5}"/>
    <cellStyle name="Input 2 3 3 2 7" xfId="8997" xr:uid="{3B7768D7-8D99-475A-A84E-609F68BDC659}"/>
    <cellStyle name="Input 2 3 3 2 7 2" xfId="33211" xr:uid="{A200B718-D3B9-45B8-B34F-EB5B37FB6B02}"/>
    <cellStyle name="Input 2 3 3 2 8" xfId="13914" xr:uid="{5409F5BC-C1C6-465F-B3AB-33339E2D8053}"/>
    <cellStyle name="Input 2 3 3 2 8 2" xfId="37944" xr:uid="{1DA07BBE-DF85-4FF9-8A94-8E74C76BF127}"/>
    <cellStyle name="Input 2 3 3 2 9" xfId="18888" xr:uid="{4AD9D8DA-A3D4-443F-A421-8FD85C2BC81C}"/>
    <cellStyle name="Input 2 3 3 2 9 2" xfId="42724" xr:uid="{351B9AF4-62C2-4441-8B46-C62F8D3C2375}"/>
    <cellStyle name="Input 2 3 3 3" xfId="3839" xr:uid="{9FA7D5CB-B8E4-4EC7-8469-0171183966B6}"/>
    <cellStyle name="Input 2 3 3 3 10" xfId="23792" xr:uid="{78EC416F-BE88-41DD-9BFA-95FC6D3B4779}"/>
    <cellStyle name="Input 2 3 3 3 10 2" xfId="47558" xr:uid="{E95C8CB5-D083-4ECB-A41E-1636A35ABA33}"/>
    <cellStyle name="Input 2 3 3 3 11" xfId="28601" xr:uid="{4C56BA0E-7911-4C9E-B4F6-04521299FCAA}"/>
    <cellStyle name="Input 2 3 3 3 2" xfId="4642" xr:uid="{D0F493CF-5088-420F-A309-8096D83DAD15}"/>
    <cellStyle name="Input 2 3 3 3 2 2" xfId="10022" xr:uid="{6047A718-5DF9-4E15-8033-295E553A8C01}"/>
    <cellStyle name="Input 2 3 3 3 2 2 2" xfId="34234" xr:uid="{3F5A9591-5D35-4BB4-83F0-83B6E8A6CD63}"/>
    <cellStyle name="Input 2 3 3 3 2 3" xfId="14937" xr:uid="{389646AB-1C51-4509-B8BF-79350A0E1DE4}"/>
    <cellStyle name="Input 2 3 3 3 2 3 2" xfId="38967" xr:uid="{A4B6AFA7-DDD6-410A-9064-0680D8165A29}"/>
    <cellStyle name="Input 2 3 3 3 2 4" xfId="20171" xr:uid="{7A618DE4-AE0F-4D10-8FA6-4A786F48FED4}"/>
    <cellStyle name="Input 2 3 3 3 2 4 2" xfId="43990" xr:uid="{3286945F-7C14-4445-9F36-7635AB82E1D0}"/>
    <cellStyle name="Input 2 3 3 3 2 5" xfId="24799" xr:uid="{6ADFF47E-5EA7-4931-8A25-6CDE5D521D51}"/>
    <cellStyle name="Input 2 3 3 3 2 5 2" xfId="48565" xr:uid="{A2EFD5FE-BCE9-4E29-94DD-BD834CD8723D}"/>
    <cellStyle name="Input 2 3 3 3 2 6" xfId="29391" xr:uid="{75976AE6-397E-4793-94D6-FB9F28FD8575}"/>
    <cellStyle name="Input 2 3 3 3 3" xfId="5748" xr:uid="{390FD1C6-63EF-403F-9119-859C7F947D3B}"/>
    <cellStyle name="Input 2 3 3 3 3 2" xfId="11127" xr:uid="{9B0D0F21-B68A-4CB2-A16C-2E3BA65F2611}"/>
    <cellStyle name="Input 2 3 3 3 3 2 2" xfId="35164" xr:uid="{F7791BAC-F414-45A6-9802-9CA6C82E27C6}"/>
    <cellStyle name="Input 2 3 3 3 3 3" xfId="15868" xr:uid="{3692E3AC-BF94-41A6-89EA-CE369735F8A7}"/>
    <cellStyle name="Input 2 3 3 3 3 3 2" xfId="39898" xr:uid="{780FC8E6-3419-4BAC-B269-AC6F70854E33}"/>
    <cellStyle name="Input 2 3 3 3 3 4" xfId="20916" xr:uid="{AEFDE2B2-4D9B-4205-99EC-D444736D026D}"/>
    <cellStyle name="Input 2 3 3 3 3 4 2" xfId="44724" xr:uid="{8FF530C7-2EA0-4B40-B6B9-3825D0415575}"/>
    <cellStyle name="Input 2 3 3 3 3 5" xfId="25533" xr:uid="{54D2C9C9-FD5B-4D5E-8892-C93B0B61CE9F}"/>
    <cellStyle name="Input 2 3 3 3 3 5 2" xfId="49299" xr:uid="{67F42832-E323-4D7B-B341-E3978750A002}"/>
    <cellStyle name="Input 2 3 3 3 3 6" xfId="30309" xr:uid="{49D7462F-6E58-40DD-9A8C-B50B1787F3D4}"/>
    <cellStyle name="Input 2 3 3 3 4" xfId="6529" xr:uid="{0046AEC2-D57D-4333-AAE1-9677DF5DD75B}"/>
    <cellStyle name="Input 2 3 3 3 4 2" xfId="11908" xr:uid="{3DEB9B42-A72B-456A-A063-EA54D09A3F8E}"/>
    <cellStyle name="Input 2 3 3 3 4 2 2" xfId="35942" xr:uid="{BD89ED22-E8AB-44E8-BA0E-897140DDC547}"/>
    <cellStyle name="Input 2 3 3 3 4 3" xfId="16646" xr:uid="{2CB9009D-B14C-4EBE-9F5D-7F19FEFDB391}"/>
    <cellStyle name="Input 2 3 3 3 4 3 2" xfId="40676" xr:uid="{78AEF409-8A5C-47C0-876C-D66FDA5C9473}"/>
    <cellStyle name="Input 2 3 3 3 4 4" xfId="21652" xr:uid="{AB56F1F9-6F4C-4C60-AB39-6C5364E24214}"/>
    <cellStyle name="Input 2 3 3 3 4 4 2" xfId="45451" xr:uid="{8D2FD1DA-B27D-4627-B855-BB5D1B5C975C}"/>
    <cellStyle name="Input 2 3 3 3 4 5" xfId="26260" xr:uid="{6588CCE3-7EAF-4711-9B0F-776D12D9E491}"/>
    <cellStyle name="Input 2 3 3 3 4 5 2" xfId="50026" xr:uid="{03B191FD-58B7-43DE-AFBD-5104AE6ABDAC}"/>
    <cellStyle name="Input 2 3 3 3 4 6" xfId="31078" xr:uid="{9584C198-6A55-4819-8A81-B975ED233CF2}"/>
    <cellStyle name="Input 2 3 3 3 5" xfId="7268" xr:uid="{891F32AA-A4F3-4F0F-A6F0-6F42E8D4A997}"/>
    <cellStyle name="Input 2 3 3 3 5 2" xfId="12647" xr:uid="{46F0CD11-B949-4D74-A0A6-AAB796FCC73D}"/>
    <cellStyle name="Input 2 3 3 3 5 2 2" xfId="36679" xr:uid="{8F184855-2CB5-4950-87FB-9143EE52E206}"/>
    <cellStyle name="Input 2 3 3 3 5 3" xfId="17383" xr:uid="{F7DD563F-035F-40A7-B800-8D4C1BF77E4D}"/>
    <cellStyle name="Input 2 3 3 3 5 3 2" xfId="41413" xr:uid="{E26F2BF2-5572-4BE7-9D38-22CDD5A4E7EB}"/>
    <cellStyle name="Input 2 3 3 3 5 4" xfId="22388" xr:uid="{5DBE49DC-64C5-4F17-86B4-24AA2E36AF63}"/>
    <cellStyle name="Input 2 3 3 3 5 4 2" xfId="46178" xr:uid="{48A7B631-AAEB-4026-BB94-B764B4A3FA06}"/>
    <cellStyle name="Input 2 3 3 3 5 5" xfId="26987" xr:uid="{5F5F3922-2B60-4DB7-A216-0161E7A3DA7A}"/>
    <cellStyle name="Input 2 3 3 3 5 5 2" xfId="50753" xr:uid="{0B84DEDD-D3DE-4D4D-ADD4-60BE885ED608}"/>
    <cellStyle name="Input 2 3 3 3 5 6" xfId="31806" xr:uid="{F5737253-5A66-4CAD-82FD-C360E2DB5CDE}"/>
    <cellStyle name="Input 2 3 3 3 6" xfId="8001" xr:uid="{F1AD9622-B646-452E-AAB3-D654AEF5AF81}"/>
    <cellStyle name="Input 2 3 3 3 6 2" xfId="13380" xr:uid="{0AF3F882-F11E-49F5-A277-63A75C36D09C}"/>
    <cellStyle name="Input 2 3 3 3 6 2 2" xfId="37410" xr:uid="{844381B4-60DD-4300-9F5C-DA0EE0352F14}"/>
    <cellStyle name="Input 2 3 3 3 6 3" xfId="18114" xr:uid="{4FBEE023-56EB-49F5-A9B6-33A1BE19FC66}"/>
    <cellStyle name="Input 2 3 3 3 6 3 2" xfId="42144" xr:uid="{29EFA777-F906-41E2-9F6C-8BF2348691B7}"/>
    <cellStyle name="Input 2 3 3 3 6 4" xfId="23119" xr:uid="{1EE8575B-8A0D-476A-B9E6-02A25EE3142B}"/>
    <cellStyle name="Input 2 3 3 3 6 4 2" xfId="46900" xr:uid="{EDDB378B-929B-4F59-B789-1B97A2F2CCE2}"/>
    <cellStyle name="Input 2 3 3 3 6 5" xfId="27709" xr:uid="{07BD3679-FC0A-4242-92A5-2859975D1647}"/>
    <cellStyle name="Input 2 3 3 3 6 5 2" xfId="51475" xr:uid="{0D73130A-32DC-4280-9B61-95DC40ED1CEB}"/>
    <cellStyle name="Input 2 3 3 3 6 6" xfId="32528" xr:uid="{60055726-7F59-49AB-964B-377B4E092173}"/>
    <cellStyle name="Input 2 3 3 3 7" xfId="9221" xr:uid="{0CF43434-C8D7-4ACF-954A-3FA4561B1254}"/>
    <cellStyle name="Input 2 3 3 3 7 2" xfId="33435" xr:uid="{FCEDA859-2851-4AA7-A185-9776B77ED542}"/>
    <cellStyle name="Input 2 3 3 3 8" xfId="14138" xr:uid="{625986B9-5B1C-49C3-ACDD-5D3073D87592}"/>
    <cellStyle name="Input 2 3 3 3 8 2" xfId="38168" xr:uid="{00E9EDF3-1894-4017-8876-1A5BE30F62EA}"/>
    <cellStyle name="Input 2 3 3 3 9" xfId="19112" xr:uid="{E578FB8A-11D0-481B-AA3A-21A5AB184926}"/>
    <cellStyle name="Input 2 3 3 3 9 2" xfId="42945" xr:uid="{24C5173B-2981-49DB-A080-B85779354F1C}"/>
    <cellStyle name="Input 2 3 3 4" xfId="4143" xr:uid="{05D58B03-FE4C-4FE7-B75B-6CC7545FCDA9}"/>
    <cellStyle name="Input 2 3 3 4 2" xfId="9523" xr:uid="{A0170C57-8356-43DE-AFF3-9A7142F96D94}"/>
    <cellStyle name="Input 2 3 3 4 2 2" xfId="33737" xr:uid="{B75EBE2C-E546-435D-B484-C46A86D35AE3}"/>
    <cellStyle name="Input 2 3 3 4 3" xfId="14440" xr:uid="{A8D7758D-F471-4E90-BECE-AEFC300E3629}"/>
    <cellStyle name="Input 2 3 3 4 3 2" xfId="38470" xr:uid="{5E24594E-29D9-4D0E-9256-E7B69CF35396}"/>
    <cellStyle name="Input 2 3 3 4 4" xfId="19672" xr:uid="{4DC7FCF2-5447-4304-9983-50C51D0C065F}"/>
    <cellStyle name="Input 2 3 3 4 4 2" xfId="43497" xr:uid="{B5AF1EC0-2E23-4771-9B06-0EFC87CB9AFA}"/>
    <cellStyle name="Input 2 3 3 4 5" xfId="24306" xr:uid="{F5491AEF-EC4F-41A1-A856-8C277AB318A9}"/>
    <cellStyle name="Input 2 3 3 4 5 2" xfId="48072" xr:uid="{980710A2-7F3D-4220-B013-6D6AF37503B5}"/>
    <cellStyle name="Input 2 3 3 4 6" xfId="28900" xr:uid="{803A96C1-B6CD-41D4-9CE2-76179FADB825}"/>
    <cellStyle name="Input 2 3 3 5" xfId="5248" xr:uid="{8B194EF7-B6F7-4914-9A99-1F8D4C839936}"/>
    <cellStyle name="Input 2 3 3 5 2" xfId="10627" xr:uid="{5144ACCA-400D-4841-B375-0408E7ADA103}"/>
    <cellStyle name="Input 2 3 3 5 2 2" xfId="34666" xr:uid="{FA1FD9CE-3C55-40F9-957E-F2971FCA1033}"/>
    <cellStyle name="Input 2 3 3 5 3" xfId="15370" xr:uid="{8FC256BF-350F-4894-8FCF-32359D6F37FD}"/>
    <cellStyle name="Input 2 3 3 5 3 2" xfId="39400" xr:uid="{B7E95A95-69AA-406E-BFD1-F6ABE17855F5}"/>
    <cellStyle name="Input 2 3 3 5 4" xfId="20418" xr:uid="{F68467C6-FBEF-47BE-A651-9454FF350511}"/>
    <cellStyle name="Input 2 3 3 5 4 2" xfId="44232" xr:uid="{663AA58C-ED97-4F7B-826D-1903CD435B1C}"/>
    <cellStyle name="Input 2 3 3 5 5" xfId="25041" xr:uid="{9C3E608E-6482-42C1-8579-40916D5542B1}"/>
    <cellStyle name="Input 2 3 3 5 5 2" xfId="48807" xr:uid="{05E4AF17-A025-4E86-8E7A-3100F87789F4}"/>
    <cellStyle name="Input 2 3 3 5 6" xfId="29817" xr:uid="{F983EEBB-35AE-46EF-9215-8F91A6866052}"/>
    <cellStyle name="Input 2 3 3 6" xfId="6029" xr:uid="{E7BADED4-5B8D-493E-AA90-E58F1A9F4205}"/>
    <cellStyle name="Input 2 3 3 6 2" xfId="11408" xr:uid="{50FFDC7E-326A-432B-89E5-B9AF9112819F}"/>
    <cellStyle name="Input 2 3 3 6 2 2" xfId="35444" xr:uid="{F761CB15-BCFA-40FB-B595-07D7E69D5A1A}"/>
    <cellStyle name="Input 2 3 3 6 3" xfId="16148" xr:uid="{E7C21A8A-30E8-4728-B535-64EE08CDF7EF}"/>
    <cellStyle name="Input 2 3 3 6 3 2" xfId="40178" xr:uid="{187FEB54-AAC0-46DB-8452-094A5F5BFF15}"/>
    <cellStyle name="Input 2 3 3 6 4" xfId="21155" xr:uid="{8FD1E742-0AB6-40D6-A5A8-1BFC20DD0DD5}"/>
    <cellStyle name="Input 2 3 3 6 4 2" xfId="44960" xr:uid="{8FDDF456-E905-4A3A-8FD5-C347E57297EA}"/>
    <cellStyle name="Input 2 3 3 6 5" xfId="25769" xr:uid="{EF71AD49-A06C-4576-AD8B-79A513F7AEBA}"/>
    <cellStyle name="Input 2 3 3 6 5 2" xfId="49535" xr:uid="{975790AD-DB6C-43A2-B317-9751C9C8F600}"/>
    <cellStyle name="Input 2 3 3 6 6" xfId="30586" xr:uid="{8EE0BC06-2C92-4039-9D59-AA7053596637}"/>
    <cellStyle name="Input 2 3 3 7" xfId="6769" xr:uid="{3AA27BA9-5D3D-497F-A42B-2D376BCA0396}"/>
    <cellStyle name="Input 2 3 3 7 2" xfId="12148" xr:uid="{7368E50A-60E1-4883-B876-3D9BE35939FE}"/>
    <cellStyle name="Input 2 3 3 7 2 2" xfId="36182" xr:uid="{CDF65449-7F0D-48EA-AAD9-2B480C2E87D3}"/>
    <cellStyle name="Input 2 3 3 7 3" xfId="16886" xr:uid="{384614AC-50C6-4EE9-81F5-E75C32701624}"/>
    <cellStyle name="Input 2 3 3 7 3 2" xfId="40916" xr:uid="{17D59BC3-C74D-4BAD-83F1-18BC2B59407A}"/>
    <cellStyle name="Input 2 3 3 7 4" xfId="21891" xr:uid="{8DE997BD-7CCE-450C-8075-553377B8F173}"/>
    <cellStyle name="Input 2 3 3 7 4 2" xfId="45687" xr:uid="{C2E1CD59-8108-48A9-A4F7-44BEDE204BD1}"/>
    <cellStyle name="Input 2 3 3 7 5" xfId="26496" xr:uid="{0F416DC3-1FEE-43FB-9818-5807B7370954}"/>
    <cellStyle name="Input 2 3 3 7 5 2" xfId="50262" xr:uid="{D665FC64-AF07-4138-954E-477D42678300}"/>
    <cellStyle name="Input 2 3 3 7 6" xfId="31315" xr:uid="{273EC5F2-A6E0-47FF-A7B6-42B781FB43A6}"/>
    <cellStyle name="Input 2 3 3 8" xfId="7502" xr:uid="{F615B6B8-70CC-4134-818E-224D4EF2E679}"/>
    <cellStyle name="Input 2 3 3 8 2" xfId="12881" xr:uid="{F0F19872-E247-48FC-8304-496EACFFC65E}"/>
    <cellStyle name="Input 2 3 3 8 2 2" xfId="36913" xr:uid="{A68B03E7-DCDC-42E4-9D9F-E9DDCBF9EA48}"/>
    <cellStyle name="Input 2 3 3 8 3" xfId="17617" xr:uid="{2037FAAD-D56A-4643-9B47-E6AEBEA9C522}"/>
    <cellStyle name="Input 2 3 3 8 3 2" xfId="41647" xr:uid="{32A6F1B4-1EED-45DD-803D-24A786920E9E}"/>
    <cellStyle name="Input 2 3 3 8 4" xfId="22622" xr:uid="{05A296B1-33A8-48C7-B5C7-36BD7812FCB9}"/>
    <cellStyle name="Input 2 3 3 8 4 2" xfId="46409" xr:uid="{EEC93985-DC0A-47C7-9298-818C27C3D7A2}"/>
    <cellStyle name="Input 2 3 3 8 5" xfId="27218" xr:uid="{51B58278-DC38-4975-8098-E95D1447214E}"/>
    <cellStyle name="Input 2 3 3 8 5 2" xfId="50984" xr:uid="{3C45DA3D-7708-49DE-B762-15B87C5083E8}"/>
    <cellStyle name="Input 2 3 3 8 6" xfId="32037" xr:uid="{21D45044-5800-4764-81B6-D82C80DD9824}"/>
    <cellStyle name="Input 2 3 3 9" xfId="8719" xr:uid="{A9AE052A-1A89-4839-BF66-5AE937FC964F}"/>
    <cellStyle name="Input 2 3 3 9 2" xfId="32935" xr:uid="{509CF7B8-CAF0-4820-9BD5-4945AF08DBF5}"/>
    <cellStyle name="Input 2 3 4" xfId="3354" xr:uid="{6620F085-372B-4285-ACEE-3BC0B1F7C02F}"/>
    <cellStyle name="Input 2 3 4 10" xfId="13663" xr:uid="{08932A7D-7ED1-4829-B4B2-0E6ECB3614A6}"/>
    <cellStyle name="Input 2 3 4 10 2" xfId="37693" xr:uid="{24E67D7B-6703-49C7-AFFB-E3DD581513F2}"/>
    <cellStyle name="Input 2 3 4 11" xfId="18635" xr:uid="{9C6F659A-7692-4A4B-B927-CD5422AEA271}"/>
    <cellStyle name="Input 2 3 4 11 2" xfId="42476" xr:uid="{99B0217E-204C-4866-B54D-0F5DA413B6BF}"/>
    <cellStyle name="Input 2 3 4 12" xfId="23356" xr:uid="{3162654C-E05F-44B3-9DB5-932F68B9D162}"/>
    <cellStyle name="Input 2 3 4 12 2" xfId="47125" xr:uid="{6D1FB41A-8D06-4AC2-9279-8D2AA397BC1E}"/>
    <cellStyle name="Input 2 3 4 13" xfId="28132" xr:uid="{5E7C75BF-0C2E-4FC7-A9AD-C2D56F005803}"/>
    <cellStyle name="Input 2 3 4 2" xfId="3635" xr:uid="{FD9D6F32-7E6D-4419-A35E-8D4B863CF180}"/>
    <cellStyle name="Input 2 3 4 2 10" xfId="23603" xr:uid="{7B307DA9-5A6D-4076-96E4-FA0D3AF94142}"/>
    <cellStyle name="Input 2 3 4 2 10 2" xfId="47369" xr:uid="{DE45C4E4-0A12-4096-B2D1-0D45DE9EB45B}"/>
    <cellStyle name="Input 2 3 4 2 11" xfId="28400" xr:uid="{AD25920F-8B02-48F3-8218-295B2A0AE939}"/>
    <cellStyle name="Input 2 3 4 2 2" xfId="4438" xr:uid="{BE2F27DD-7762-4119-AEBD-B2ADA3C73A78}"/>
    <cellStyle name="Input 2 3 4 2 2 2" xfId="9818" xr:uid="{DE511133-5F18-4BB1-BEA9-FB04DDADC3F6}"/>
    <cellStyle name="Input 2 3 4 2 2 2 2" xfId="34030" xr:uid="{9BF7F25A-8D68-4773-9F1F-D000C7EC4BE4}"/>
    <cellStyle name="Input 2 3 4 2 2 3" xfId="14733" xr:uid="{D086B626-232D-4031-8F13-ACE6E67B5EBB}"/>
    <cellStyle name="Input 2 3 4 2 2 3 2" xfId="38763" xr:uid="{4FE95E09-81BC-4C1B-B781-CADD0E35A0DB}"/>
    <cellStyle name="Input 2 3 4 2 2 4" xfId="19967" xr:uid="{2D8DE5C7-CB19-4B66-815C-1F39B1DE3100}"/>
    <cellStyle name="Input 2 3 4 2 2 4 2" xfId="43789" xr:uid="{F4897C1E-A03A-4253-A03C-BD343F340249}"/>
    <cellStyle name="Input 2 3 4 2 2 5" xfId="24598" xr:uid="{D5480485-01D1-48A0-8068-7FDBB32F3D9C}"/>
    <cellStyle name="Input 2 3 4 2 2 5 2" xfId="48364" xr:uid="{1770E6BB-CFF6-49F7-97AD-C206E00770CB}"/>
    <cellStyle name="Input 2 3 4 2 2 6" xfId="29190" xr:uid="{0C201399-B302-4F6C-A724-38EDD00D6914}"/>
    <cellStyle name="Input 2 3 4 2 3" xfId="5544" xr:uid="{C536042F-CE74-4526-AA05-0643AFF5C0CB}"/>
    <cellStyle name="Input 2 3 4 2 3 2" xfId="10923" xr:uid="{E0EF6839-8AA6-46CC-A4A6-0545278872EE}"/>
    <cellStyle name="Input 2 3 4 2 3 2 2" xfId="34960" xr:uid="{F9D8FA07-A1F0-420A-8170-EA8C35F838EA}"/>
    <cellStyle name="Input 2 3 4 2 3 3" xfId="15664" xr:uid="{2EB27249-AB4A-41FF-9FE3-FEAA7ED834F5}"/>
    <cellStyle name="Input 2 3 4 2 3 3 2" xfId="39694" xr:uid="{F701F661-C544-473C-812A-AFB0EC828D08}"/>
    <cellStyle name="Input 2 3 4 2 3 4" xfId="20712" xr:uid="{1EC89EA6-FE97-426F-87A6-3700D06172B2}"/>
    <cellStyle name="Input 2 3 4 2 3 4 2" xfId="44523" xr:uid="{55E02FE0-6486-4409-83C3-DFA870017306}"/>
    <cellStyle name="Input 2 3 4 2 3 5" xfId="25332" xr:uid="{44EC4C2B-B4E6-40E6-80AC-11713C2351B7}"/>
    <cellStyle name="Input 2 3 4 2 3 5 2" xfId="49098" xr:uid="{F4FE9A81-D9F0-4C98-9EDC-2BBAE12B7B11}"/>
    <cellStyle name="Input 2 3 4 2 3 6" xfId="30108" xr:uid="{501249A4-2668-4A9C-B8B4-9AA772DC6B93}"/>
    <cellStyle name="Input 2 3 4 2 4" xfId="6325" xr:uid="{26D9ADA5-D662-4ABB-9805-9BA760B65D2D}"/>
    <cellStyle name="Input 2 3 4 2 4 2" xfId="11704" xr:uid="{8260B012-91E1-4AF6-9313-80DF23D0D09E}"/>
    <cellStyle name="Input 2 3 4 2 4 2 2" xfId="35738" xr:uid="{995BFED3-09D8-47E1-998C-2254C981C544}"/>
    <cellStyle name="Input 2 3 4 2 4 3" xfId="16442" xr:uid="{9DD0CADA-47EB-43FB-BD2F-EA33780A4299}"/>
    <cellStyle name="Input 2 3 4 2 4 3 2" xfId="40472" xr:uid="{1EAB75F9-9E2E-4D1C-AC44-0FF731707E4D}"/>
    <cellStyle name="Input 2 3 4 2 4 4" xfId="21448" xr:uid="{74F48C02-0F81-4C0E-B08B-B6F6B27DD5CA}"/>
    <cellStyle name="Input 2 3 4 2 4 4 2" xfId="45250" xr:uid="{502996F1-C876-4C97-B68D-C944CD81346D}"/>
    <cellStyle name="Input 2 3 4 2 4 5" xfId="26059" xr:uid="{50CA745F-8006-4F9A-865C-2996B6199B15}"/>
    <cellStyle name="Input 2 3 4 2 4 5 2" xfId="49825" xr:uid="{EA14B963-0F8A-4A21-B0BC-E72470A6577A}"/>
    <cellStyle name="Input 2 3 4 2 4 6" xfId="30877" xr:uid="{BECE976F-4556-4647-90DE-7A22CC103B2C}"/>
    <cellStyle name="Input 2 3 4 2 5" xfId="7064" xr:uid="{809BAFCC-C8C1-4A5E-B570-3CCB02E2E377}"/>
    <cellStyle name="Input 2 3 4 2 5 2" xfId="12443" xr:uid="{011B6314-9CE7-4B45-985C-C9DF809B215A}"/>
    <cellStyle name="Input 2 3 4 2 5 2 2" xfId="36475" xr:uid="{B8448FFB-1990-4B61-A485-8F98F7C78D96}"/>
    <cellStyle name="Input 2 3 4 2 5 3" xfId="17179" xr:uid="{19519270-33D5-4A7F-B133-7CE2F440799C}"/>
    <cellStyle name="Input 2 3 4 2 5 3 2" xfId="41209" xr:uid="{6CB94A8C-AA40-42D9-BDB4-5B71B868A2CB}"/>
    <cellStyle name="Input 2 3 4 2 5 4" xfId="22184" xr:uid="{CD496509-76A7-4672-97D7-317881AACE30}"/>
    <cellStyle name="Input 2 3 4 2 5 4 2" xfId="45977" xr:uid="{E83E0BAB-6F0C-41D8-A333-8A31AA79A36A}"/>
    <cellStyle name="Input 2 3 4 2 5 5" xfId="26786" xr:uid="{36DCE62E-3C0E-4780-923B-9C676369715F}"/>
    <cellStyle name="Input 2 3 4 2 5 5 2" xfId="50552" xr:uid="{777A0649-28F6-402F-9958-213B735BF14C}"/>
    <cellStyle name="Input 2 3 4 2 5 6" xfId="31605" xr:uid="{6C63E44E-7E41-4540-AF7B-EB21A739C448}"/>
    <cellStyle name="Input 2 3 4 2 6" xfId="7797" xr:uid="{25167239-CFC3-4DE2-928A-BE21E4FD5E3D}"/>
    <cellStyle name="Input 2 3 4 2 6 2" xfId="13176" xr:uid="{D06277D6-BBA1-4896-B04A-2F82059A6034}"/>
    <cellStyle name="Input 2 3 4 2 6 2 2" xfId="37206" xr:uid="{B20F7065-2C94-45B3-AD24-5D016FD6CF0C}"/>
    <cellStyle name="Input 2 3 4 2 6 3" xfId="17910" xr:uid="{8FD7E87F-E104-4A39-BC31-0654503B7664}"/>
    <cellStyle name="Input 2 3 4 2 6 3 2" xfId="41940" xr:uid="{5F606CE5-E2BF-4728-874F-B868C81C5820}"/>
    <cellStyle name="Input 2 3 4 2 6 4" xfId="22915" xr:uid="{F6C9D542-E4F0-4BB9-BEDB-10AF31F220C2}"/>
    <cellStyle name="Input 2 3 4 2 6 4 2" xfId="46699" xr:uid="{E5A4676A-7638-4698-95EA-289096533A34}"/>
    <cellStyle name="Input 2 3 4 2 6 5" xfId="27508" xr:uid="{FEF9A5C6-415C-4CC7-ADA6-C8E6D57940DA}"/>
    <cellStyle name="Input 2 3 4 2 6 5 2" xfId="51274" xr:uid="{C6F2BC91-3852-4A8D-B9E0-059CE800C073}"/>
    <cellStyle name="Input 2 3 4 2 6 6" xfId="32327" xr:uid="{9B1077C4-CBED-4C5A-9F74-E9AE1780DC8F}"/>
    <cellStyle name="Input 2 3 4 2 7" xfId="9017" xr:uid="{2A56D9D0-8746-458E-A68A-8DA535B8C829}"/>
    <cellStyle name="Input 2 3 4 2 7 2" xfId="33231" xr:uid="{4B1E8F45-612F-4C1E-9D26-32C304D1ACD4}"/>
    <cellStyle name="Input 2 3 4 2 8" xfId="13934" xr:uid="{0736A944-1C5E-4BEE-99A1-24797FF440DB}"/>
    <cellStyle name="Input 2 3 4 2 8 2" xfId="37964" xr:uid="{4D19FD00-58C6-4334-84A5-47666683F720}"/>
    <cellStyle name="Input 2 3 4 2 9" xfId="18908" xr:uid="{EF1D3FA3-84BE-4255-8A78-9D16503D3A78}"/>
    <cellStyle name="Input 2 3 4 2 9 2" xfId="42744" xr:uid="{6F474D10-3BEE-41A9-BF22-34480D434937}"/>
    <cellStyle name="Input 2 3 4 3" xfId="3859" xr:uid="{5F9A28C5-057A-450F-8D87-BB75B119C25C}"/>
    <cellStyle name="Input 2 3 4 3 10" xfId="23812" xr:uid="{A17C05A0-CEF6-47C2-A409-E68A7D5A5458}"/>
    <cellStyle name="Input 2 3 4 3 10 2" xfId="47578" xr:uid="{DDCB3358-2C6F-4EC4-987D-83F08B976489}"/>
    <cellStyle name="Input 2 3 4 3 11" xfId="28621" xr:uid="{96A5057D-9AE7-4B50-8351-248F06684335}"/>
    <cellStyle name="Input 2 3 4 3 2" xfId="4662" xr:uid="{16B94C0A-497B-4F0A-A64A-C34DFC17B0CD}"/>
    <cellStyle name="Input 2 3 4 3 2 2" xfId="10042" xr:uid="{75D313F8-CB35-43A0-9E4D-13AD29672827}"/>
    <cellStyle name="Input 2 3 4 3 2 2 2" xfId="34254" xr:uid="{694ABF04-C64F-4CF5-9079-4A87A33A5FC4}"/>
    <cellStyle name="Input 2 3 4 3 2 3" xfId="14957" xr:uid="{FA314BF2-CF47-44B2-8685-32E362DB39B8}"/>
    <cellStyle name="Input 2 3 4 3 2 3 2" xfId="38987" xr:uid="{3DB0EE89-093F-4F6E-AFA7-68A6DF135613}"/>
    <cellStyle name="Input 2 3 4 3 2 4" xfId="20191" xr:uid="{6CE320C1-47B3-4A8F-8713-62D0BD135B2A}"/>
    <cellStyle name="Input 2 3 4 3 2 4 2" xfId="44010" xr:uid="{F5879BC0-BF75-45FA-B967-0F8B49E70902}"/>
    <cellStyle name="Input 2 3 4 3 2 5" xfId="24819" xr:uid="{384B94A2-3083-419A-9945-E0668DC1A308}"/>
    <cellStyle name="Input 2 3 4 3 2 5 2" xfId="48585" xr:uid="{FC95B691-0932-4AE0-8D54-08D02C939BF1}"/>
    <cellStyle name="Input 2 3 4 3 2 6" xfId="29411" xr:uid="{E22CAF85-13A8-46E3-8CC6-60AF69FD037E}"/>
    <cellStyle name="Input 2 3 4 3 3" xfId="5768" xr:uid="{F904B122-E737-4137-AAB7-F739C84B508B}"/>
    <cellStyle name="Input 2 3 4 3 3 2" xfId="11147" xr:uid="{26B840E7-D413-4B86-A889-ABAE5B885B43}"/>
    <cellStyle name="Input 2 3 4 3 3 2 2" xfId="35184" xr:uid="{C7F6C9CF-B5E9-447B-BA0B-3DFB61811CEB}"/>
    <cellStyle name="Input 2 3 4 3 3 3" xfId="15888" xr:uid="{25D11A70-5DFB-4EA3-84B4-4A4D325B92A1}"/>
    <cellStyle name="Input 2 3 4 3 3 3 2" xfId="39918" xr:uid="{347EE816-89D7-4BB2-99CB-D4EE1A1C8B02}"/>
    <cellStyle name="Input 2 3 4 3 3 4" xfId="20936" xr:uid="{FCFA2E63-C1D4-440D-90AE-DA2278A9FBFF}"/>
    <cellStyle name="Input 2 3 4 3 3 4 2" xfId="44744" xr:uid="{D58CE491-5CD7-4BB0-9D65-BA40872803BD}"/>
    <cellStyle name="Input 2 3 4 3 3 5" xfId="25553" xr:uid="{6CFEC280-41D9-41EC-9B2D-86CE8206929F}"/>
    <cellStyle name="Input 2 3 4 3 3 5 2" xfId="49319" xr:uid="{0D3F0E96-584E-4FC6-96B2-472AFA082C81}"/>
    <cellStyle name="Input 2 3 4 3 3 6" xfId="30329" xr:uid="{10620A92-45EC-4AEB-A1F2-B21FAF043153}"/>
    <cellStyle name="Input 2 3 4 3 4" xfId="6549" xr:uid="{6B288124-39E0-4031-A2BD-41DC752E434D}"/>
    <cellStyle name="Input 2 3 4 3 4 2" xfId="11928" xr:uid="{DDD716DA-9E66-4A45-A7DD-2091496CE8C2}"/>
    <cellStyle name="Input 2 3 4 3 4 2 2" xfId="35962" xr:uid="{81396B2C-D2DF-4C0B-9D05-73B328F6B0AF}"/>
    <cellStyle name="Input 2 3 4 3 4 3" xfId="16666" xr:uid="{A189996C-322B-46E7-B3AB-89E50C890EC4}"/>
    <cellStyle name="Input 2 3 4 3 4 3 2" xfId="40696" xr:uid="{1CAB1337-BE8E-4632-952A-73C13C1DA0BF}"/>
    <cellStyle name="Input 2 3 4 3 4 4" xfId="21672" xr:uid="{0C7EC62A-036C-4F2A-8001-DA2DE31B8C6D}"/>
    <cellStyle name="Input 2 3 4 3 4 4 2" xfId="45471" xr:uid="{5ED26248-AC63-47F0-91FD-A7F0CB696A5A}"/>
    <cellStyle name="Input 2 3 4 3 4 5" xfId="26280" xr:uid="{3054F145-6A5C-494C-80CF-7823603E077B}"/>
    <cellStyle name="Input 2 3 4 3 4 5 2" xfId="50046" xr:uid="{BA83F823-90CC-4086-96FD-2F31043A0A09}"/>
    <cellStyle name="Input 2 3 4 3 4 6" xfId="31098" xr:uid="{80B12B96-FCFD-47F4-9851-2E08AC7B6141}"/>
    <cellStyle name="Input 2 3 4 3 5" xfId="7288" xr:uid="{F2379D32-856F-4F42-98B1-15599F15C3D1}"/>
    <cellStyle name="Input 2 3 4 3 5 2" xfId="12667" xr:uid="{E81874B6-6A14-4A5C-9747-DCE00883A21F}"/>
    <cellStyle name="Input 2 3 4 3 5 2 2" xfId="36699" xr:uid="{34FC40E9-4E93-48DD-AE2B-F7176EC5CC7F}"/>
    <cellStyle name="Input 2 3 4 3 5 3" xfId="17403" xr:uid="{D721A658-41E6-4BC3-B3A5-3376B20FEA86}"/>
    <cellStyle name="Input 2 3 4 3 5 3 2" xfId="41433" xr:uid="{F3559104-A923-466E-BADA-74639CEF44C3}"/>
    <cellStyle name="Input 2 3 4 3 5 4" xfId="22408" xr:uid="{84045DE4-756A-4A1D-A0E3-49F232BA99F0}"/>
    <cellStyle name="Input 2 3 4 3 5 4 2" xfId="46198" xr:uid="{6C920F45-5E7D-4FEA-B83E-4D3AD8C64B27}"/>
    <cellStyle name="Input 2 3 4 3 5 5" xfId="27007" xr:uid="{EFBAE959-4F6B-4FEC-BBFD-5C5CA7DE9B56}"/>
    <cellStyle name="Input 2 3 4 3 5 5 2" xfId="50773" xr:uid="{1E9773F1-E9D8-483D-9F5F-10D865D5D2E9}"/>
    <cellStyle name="Input 2 3 4 3 5 6" xfId="31826" xr:uid="{B51ACA8B-5EFA-4883-B18D-626344FB8EC3}"/>
    <cellStyle name="Input 2 3 4 3 6" xfId="8021" xr:uid="{FACEC821-287A-4296-81ED-C1A44D1CD04D}"/>
    <cellStyle name="Input 2 3 4 3 6 2" xfId="13400" xr:uid="{CDF8E38A-1D18-4FCB-BF5D-C3E43543FE7D}"/>
    <cellStyle name="Input 2 3 4 3 6 2 2" xfId="37430" xr:uid="{81410C18-2877-4E70-9B9B-0685F6990856}"/>
    <cellStyle name="Input 2 3 4 3 6 3" xfId="18134" xr:uid="{C3D2BCE6-4FD2-48F0-8884-44BDBFE1BDE8}"/>
    <cellStyle name="Input 2 3 4 3 6 3 2" xfId="42164" xr:uid="{5BDB3A48-3366-41FE-93A3-C283873B582F}"/>
    <cellStyle name="Input 2 3 4 3 6 4" xfId="23139" xr:uid="{EE63DAE5-47F0-40DE-A377-36060BB11519}"/>
    <cellStyle name="Input 2 3 4 3 6 4 2" xfId="46920" xr:uid="{CA1C0C76-13E3-4B6A-8DAF-496775C63C36}"/>
    <cellStyle name="Input 2 3 4 3 6 5" xfId="27729" xr:uid="{D11AC284-65AF-4980-892E-9820BEB0F84A}"/>
    <cellStyle name="Input 2 3 4 3 6 5 2" xfId="51495" xr:uid="{9FDC61E3-EF6F-4F6B-B8AD-BE1C85B95121}"/>
    <cellStyle name="Input 2 3 4 3 6 6" xfId="32548" xr:uid="{CCE6A3F1-C5FE-447B-9072-DF795A6732D8}"/>
    <cellStyle name="Input 2 3 4 3 7" xfId="9241" xr:uid="{B11C66C5-F03D-4420-B1A5-A82AD95B1EED}"/>
    <cellStyle name="Input 2 3 4 3 7 2" xfId="33455" xr:uid="{78183554-6DCF-47F0-8700-7E8DFA038917}"/>
    <cellStyle name="Input 2 3 4 3 8" xfId="14158" xr:uid="{A56582FA-1DB2-445C-9D96-2274B89DD7D1}"/>
    <cellStyle name="Input 2 3 4 3 8 2" xfId="38188" xr:uid="{3877BCF3-9109-460A-BF5A-CC1C2424BDE2}"/>
    <cellStyle name="Input 2 3 4 3 9" xfId="19132" xr:uid="{812C7ABB-F840-4965-BFF7-19899A986DAF}"/>
    <cellStyle name="Input 2 3 4 3 9 2" xfId="42965" xr:uid="{4CA73837-F31E-4859-B1AB-2E475D53000A}"/>
    <cellStyle name="Input 2 3 4 4" xfId="4165" xr:uid="{E033902F-5EC0-47C4-9781-478DF417A2E7}"/>
    <cellStyle name="Input 2 3 4 4 2" xfId="9545" xr:uid="{F50225B9-225F-4ECE-A9B9-C1AD9186073E}"/>
    <cellStyle name="Input 2 3 4 4 2 2" xfId="33759" xr:uid="{31195C2A-B5A1-4E4B-8D36-54609CACAC83}"/>
    <cellStyle name="Input 2 3 4 4 3" xfId="14462" xr:uid="{961B5657-4651-4929-985D-8E8B88B249DF}"/>
    <cellStyle name="Input 2 3 4 4 3 2" xfId="38492" xr:uid="{7973D2D1-EA1A-4CB4-962A-FC868AC28C10}"/>
    <cellStyle name="Input 2 3 4 4 4" xfId="19694" xr:uid="{8DB4D8B8-8872-49A6-8956-64C0D5D28036}"/>
    <cellStyle name="Input 2 3 4 4 4 2" xfId="43519" xr:uid="{00BC299F-2DA5-440B-9525-D6739A483F86}"/>
    <cellStyle name="Input 2 3 4 4 5" xfId="24328" xr:uid="{B6D37156-22D5-4F8F-A7F2-1DAAA95050EC}"/>
    <cellStyle name="Input 2 3 4 4 5 2" xfId="48094" xr:uid="{DE39F681-69DE-4169-9048-C7E2F3F15EA8}"/>
    <cellStyle name="Input 2 3 4 4 6" xfId="28922" xr:uid="{19F6AD03-86F6-4C81-9AAE-86DCEC460CEB}"/>
    <cellStyle name="Input 2 3 4 5" xfId="5270" xr:uid="{CFFE8247-9644-4876-B161-B1F8324C5ADB}"/>
    <cellStyle name="Input 2 3 4 5 2" xfId="10649" xr:uid="{AC9130B1-DBA0-4B74-BC83-24A07B343A88}"/>
    <cellStyle name="Input 2 3 4 5 2 2" xfId="34688" xr:uid="{805F2B17-023C-4680-94A1-2895311F0FC2}"/>
    <cellStyle name="Input 2 3 4 5 3" xfId="15392" xr:uid="{0A34277A-D3DA-439E-9043-F8F3A019CC28}"/>
    <cellStyle name="Input 2 3 4 5 3 2" xfId="39422" xr:uid="{34D81797-E6C0-4722-8D70-B4281A271D3E}"/>
    <cellStyle name="Input 2 3 4 5 4" xfId="20440" xr:uid="{B0D6744A-2768-4F81-9047-30CC76319D70}"/>
    <cellStyle name="Input 2 3 4 5 4 2" xfId="44254" xr:uid="{23E389F3-1343-41FF-B6C9-A756119494D6}"/>
    <cellStyle name="Input 2 3 4 5 5" xfId="25063" xr:uid="{E4042A1C-8361-48C5-A7DB-C75526D0B342}"/>
    <cellStyle name="Input 2 3 4 5 5 2" xfId="48829" xr:uid="{166BF508-5C34-4A9B-926C-364701CB2C22}"/>
    <cellStyle name="Input 2 3 4 5 6" xfId="29839" xr:uid="{FE845796-8A79-4C77-A0BE-23DADF2CF5C5}"/>
    <cellStyle name="Input 2 3 4 6" xfId="6051" xr:uid="{D244E887-8506-45B5-84E9-FCDFE4FCD082}"/>
    <cellStyle name="Input 2 3 4 6 2" xfId="11430" xr:uid="{B021A528-FCB3-404B-B407-D41EEBF6DA73}"/>
    <cellStyle name="Input 2 3 4 6 2 2" xfId="35466" xr:uid="{50E2DFCF-EB60-43A1-B5E2-64D8C9656A05}"/>
    <cellStyle name="Input 2 3 4 6 3" xfId="16170" xr:uid="{1385D47F-D2EB-4218-80A8-6319C3ECB139}"/>
    <cellStyle name="Input 2 3 4 6 3 2" xfId="40200" xr:uid="{F8B2D08C-467E-4674-8FC3-C2C7756A0D4E}"/>
    <cellStyle name="Input 2 3 4 6 4" xfId="21177" xr:uid="{678FD5E7-AA75-427E-BE39-B6B28E87ADEE}"/>
    <cellStyle name="Input 2 3 4 6 4 2" xfId="44982" xr:uid="{C6EB4D93-BA97-4A33-B6BE-4B5344670400}"/>
    <cellStyle name="Input 2 3 4 6 5" xfId="25791" xr:uid="{5838279F-187D-4080-A77C-BC5D2D887DE3}"/>
    <cellStyle name="Input 2 3 4 6 5 2" xfId="49557" xr:uid="{B93B4869-1F1A-4140-858C-76745DC55AE6}"/>
    <cellStyle name="Input 2 3 4 6 6" xfId="30608" xr:uid="{5C3FB826-9754-4539-A416-420F109F23D1}"/>
    <cellStyle name="Input 2 3 4 7" xfId="6791" xr:uid="{87834624-F439-4ABA-BFDF-AA812B4BD9F1}"/>
    <cellStyle name="Input 2 3 4 7 2" xfId="12170" xr:uid="{A8A65375-AE64-4E75-B8A3-BF56FDCAC372}"/>
    <cellStyle name="Input 2 3 4 7 2 2" xfId="36204" xr:uid="{F0B96AAC-24BD-49EF-82D3-F2B4390CE362}"/>
    <cellStyle name="Input 2 3 4 7 3" xfId="16908" xr:uid="{CB47CB1A-16F8-4E11-9375-BB5153FF7BFC}"/>
    <cellStyle name="Input 2 3 4 7 3 2" xfId="40938" xr:uid="{74D3D1C5-3163-4A09-9BD6-A85DF289BE5D}"/>
    <cellStyle name="Input 2 3 4 7 4" xfId="21913" xr:uid="{8F8785BB-398D-4571-AA2E-17FF94CC6392}"/>
    <cellStyle name="Input 2 3 4 7 4 2" xfId="45709" xr:uid="{2F870008-8B3C-4143-B0E6-5779FB6DE2F4}"/>
    <cellStyle name="Input 2 3 4 7 5" xfId="26518" xr:uid="{FAF94CE7-5A4F-4A85-85EC-C4BF643BE886}"/>
    <cellStyle name="Input 2 3 4 7 5 2" xfId="50284" xr:uid="{8254729D-1461-4D4B-883F-DD7706826A27}"/>
    <cellStyle name="Input 2 3 4 7 6" xfId="31337" xr:uid="{9294C83E-3DB6-49D5-B6B1-49F9B8AB8CB2}"/>
    <cellStyle name="Input 2 3 4 8" xfId="7524" xr:uid="{2C6EA028-A49E-41E5-811A-762A6DC05DD9}"/>
    <cellStyle name="Input 2 3 4 8 2" xfId="12903" xr:uid="{A740CF62-B50D-4F08-8F16-5A94A238A85F}"/>
    <cellStyle name="Input 2 3 4 8 2 2" xfId="36935" xr:uid="{48758198-8F33-4EC9-A3ED-5B2A15274CE8}"/>
    <cellStyle name="Input 2 3 4 8 3" xfId="17639" xr:uid="{8889CF91-C987-4F5C-925E-A90DFE6C3341}"/>
    <cellStyle name="Input 2 3 4 8 3 2" xfId="41669" xr:uid="{22734453-1E06-442D-907C-6A4C2F86B5E3}"/>
    <cellStyle name="Input 2 3 4 8 4" xfId="22644" xr:uid="{C624B16E-BF54-4C9B-84E4-B60D057F14DC}"/>
    <cellStyle name="Input 2 3 4 8 4 2" xfId="46431" xr:uid="{5F5FC26C-3F62-4F89-BB12-A68D2718AA9D}"/>
    <cellStyle name="Input 2 3 4 8 5" xfId="27240" xr:uid="{191AD355-0CFA-4BF8-B183-2EEB958574EA}"/>
    <cellStyle name="Input 2 3 4 8 5 2" xfId="51006" xr:uid="{88F13142-3BA5-4480-9F7D-A805C5B76287}"/>
    <cellStyle name="Input 2 3 4 8 6" xfId="32059" xr:uid="{FC003A9C-B96E-4D2F-B622-B70297587AA3}"/>
    <cellStyle name="Input 2 3 4 9" xfId="8741" xr:uid="{3B410E1D-A456-4326-8166-7830B50D3839}"/>
    <cellStyle name="Input 2 3 4 9 2" xfId="32957" xr:uid="{B1CC5B14-1CFA-4EC6-BB67-3BA87A1260BB}"/>
    <cellStyle name="Input 2 3 5" xfId="3426" xr:uid="{78E6FF0A-EFF7-4B7C-8A91-F08BCEBB00EA}"/>
    <cellStyle name="Input 2 3 5 10" xfId="23416" xr:uid="{6432B1A7-D041-4E17-B04F-7641E19E28B9}"/>
    <cellStyle name="Input 2 3 5 10 2" xfId="47183" xr:uid="{E811CC0F-8025-4DEB-9DD8-C7EC8C5CC3FC}"/>
    <cellStyle name="Input 2 3 5 11" xfId="28194" xr:uid="{BB96284D-CD03-42B8-9C6E-12EFCB32E9E1}"/>
    <cellStyle name="Input 2 3 5 2" xfId="4229" xr:uid="{A08E8AE4-7A34-4FF9-8D0A-0B86281F49A0}"/>
    <cellStyle name="Input 2 3 5 2 2" xfId="9609" xr:uid="{2A8A51A7-150C-4221-97D5-05DB38AED630}"/>
    <cellStyle name="Input 2 3 5 2 2 2" xfId="33821" xr:uid="{0F111B6C-1E7D-4932-8DAC-818814FDB923}"/>
    <cellStyle name="Input 2 3 5 2 3" xfId="14524" xr:uid="{C28EB1C8-3DE8-4144-960E-A80942F8A5DB}"/>
    <cellStyle name="Input 2 3 5 2 3 2" xfId="38554" xr:uid="{74EB3002-E5B1-413A-B945-59749B3269E5}"/>
    <cellStyle name="Input 2 3 5 2 4" xfId="19758" xr:uid="{140FBF13-402A-452D-8243-7420318B4F28}"/>
    <cellStyle name="Input 2 3 5 2 4 2" xfId="43583" xr:uid="{657DDAEE-CFF3-4EE3-B1FC-007F96A8EE90}"/>
    <cellStyle name="Input 2 3 5 2 5" xfId="24392" xr:uid="{6835166C-CA98-43B9-B1C3-68420D773B51}"/>
    <cellStyle name="Input 2 3 5 2 5 2" xfId="48158" xr:uid="{3181D95D-BCB5-4D58-A2B9-A91344426E07}"/>
    <cellStyle name="Input 2 3 5 2 6" xfId="28984" xr:uid="{12D8CC12-762D-465E-90CD-A18304A8F8AF}"/>
    <cellStyle name="Input 2 3 5 3" xfId="5335" xr:uid="{6080F5B3-5E74-4995-BC0A-B9C974A06AD1}"/>
    <cellStyle name="Input 2 3 5 3 2" xfId="10714" xr:uid="{DD512EE1-BD32-4493-8EA3-6088209EB795}"/>
    <cellStyle name="Input 2 3 5 3 2 2" xfId="34751" xr:uid="{8A68A73D-3657-42CD-9AAE-3E2B92A8C921}"/>
    <cellStyle name="Input 2 3 5 3 3" xfId="15455" xr:uid="{D67E9B1F-4483-4EA9-8563-8311AF4F6124}"/>
    <cellStyle name="Input 2 3 5 3 3 2" xfId="39485" xr:uid="{85BBDB4D-6D2D-4B59-8002-E1F0E41B3FB7}"/>
    <cellStyle name="Input 2 3 5 3 4" xfId="20503" xr:uid="{4022E3A7-B848-4D01-A28C-C3A7A4C19516}"/>
    <cellStyle name="Input 2 3 5 3 4 2" xfId="44317" xr:uid="{00DF20E3-0979-4132-930E-70B466956F4F}"/>
    <cellStyle name="Input 2 3 5 3 5" xfId="25126" xr:uid="{D1A571F2-5B1C-4C7B-BD0E-4708D9FCF46C}"/>
    <cellStyle name="Input 2 3 5 3 5 2" xfId="48892" xr:uid="{96709D54-FC4E-470A-8D3C-DF58CEF6A093}"/>
    <cellStyle name="Input 2 3 5 3 6" xfId="29902" xr:uid="{128C50FC-6AB5-4917-8BAD-5175B0CCCB5F}"/>
    <cellStyle name="Input 2 3 5 4" xfId="6116" xr:uid="{E823B25A-38F6-4D67-AD0C-1BB9931009D6}"/>
    <cellStyle name="Input 2 3 5 4 2" xfId="11495" xr:uid="{B922AABC-AB43-4F6B-A047-E270A2EA8189}"/>
    <cellStyle name="Input 2 3 5 4 2 2" xfId="35529" xr:uid="{5B9256A7-5249-4E9B-9124-0D4593F7E9DC}"/>
    <cellStyle name="Input 2 3 5 4 3" xfId="16233" xr:uid="{39ED9B76-1F96-465D-86F5-D7931EAEB1E1}"/>
    <cellStyle name="Input 2 3 5 4 3 2" xfId="40263" xr:uid="{FC2E4B62-4029-4722-8025-847DD97D6961}"/>
    <cellStyle name="Input 2 3 5 4 4" xfId="21239" xr:uid="{7609FCE2-9489-4D64-9D39-B884C590303A}"/>
    <cellStyle name="Input 2 3 5 4 4 2" xfId="45044" xr:uid="{4E93675B-9EBE-450D-8C04-C8A22C8B4CDC}"/>
    <cellStyle name="Input 2 3 5 4 5" xfId="25853" xr:uid="{8C36E312-B36D-4EEB-A1EA-AD2D166CF333}"/>
    <cellStyle name="Input 2 3 5 4 5 2" xfId="49619" xr:uid="{77B20923-369F-4954-8D78-4E5282D393BA}"/>
    <cellStyle name="Input 2 3 5 4 6" xfId="30671" xr:uid="{E744EC5C-150B-47B7-A38A-9CC3921B80CE}"/>
    <cellStyle name="Input 2 3 5 5" xfId="6855" xr:uid="{2C597217-D400-43C3-81DE-7329CA4E2A14}"/>
    <cellStyle name="Input 2 3 5 5 2" xfId="12234" xr:uid="{C352FC4E-383C-494E-AD8A-7AC4C5FD7C41}"/>
    <cellStyle name="Input 2 3 5 5 2 2" xfId="36266" xr:uid="{48A335D9-5F2A-4FCC-9962-5923BC84ACAE}"/>
    <cellStyle name="Input 2 3 5 5 3" xfId="16970" xr:uid="{258264A7-1D92-40CF-BDC3-77823BD3E636}"/>
    <cellStyle name="Input 2 3 5 5 3 2" xfId="41000" xr:uid="{FB7BF745-81C5-4C29-8EC1-9D44ECAE3D21}"/>
    <cellStyle name="Input 2 3 5 5 4" xfId="21975" xr:uid="{B7E085DC-B281-42E4-AFCF-9F6B3ABE7849}"/>
    <cellStyle name="Input 2 3 5 5 4 2" xfId="45771" xr:uid="{618A3DA6-FCD8-49E8-BADB-E036F9A055A3}"/>
    <cellStyle name="Input 2 3 5 5 5" xfId="26580" xr:uid="{7D428ACB-1819-4063-84C5-372CF3A91B8B}"/>
    <cellStyle name="Input 2 3 5 5 5 2" xfId="50346" xr:uid="{A4944FE4-4794-4109-AEC4-E8212CF05B1B}"/>
    <cellStyle name="Input 2 3 5 5 6" xfId="31399" xr:uid="{4BF0B54C-4BBA-4B2D-9086-EB7FE1A5757D}"/>
    <cellStyle name="Input 2 3 5 6" xfId="7588" xr:uid="{421AE8C4-277F-4E9A-B12E-D88456ADB66D}"/>
    <cellStyle name="Input 2 3 5 6 2" xfId="12967" xr:uid="{BB0D3579-1D31-4C41-B371-59ABC631A1BC}"/>
    <cellStyle name="Input 2 3 5 6 2 2" xfId="36997" xr:uid="{A1E7B2F5-039F-4AE6-8ADA-C771ACD501B7}"/>
    <cellStyle name="Input 2 3 5 6 3" xfId="17701" xr:uid="{3BF35430-AC74-471B-8488-10F647F50AA5}"/>
    <cellStyle name="Input 2 3 5 6 3 2" xfId="41731" xr:uid="{F1C0777C-A795-43D1-A071-A73911900625}"/>
    <cellStyle name="Input 2 3 5 6 4" xfId="22706" xr:uid="{ADEDED77-FF60-4A9F-9EE2-FD7399E47B26}"/>
    <cellStyle name="Input 2 3 5 6 4 2" xfId="46493" xr:uid="{9F0BC940-A36D-4041-A4D3-F2D09326B03B}"/>
    <cellStyle name="Input 2 3 5 6 5" xfId="27302" xr:uid="{963D6117-E7CC-456A-87D7-0DDAE21DE3C5}"/>
    <cellStyle name="Input 2 3 5 6 5 2" xfId="51068" xr:uid="{B048FEB5-2ADB-44F9-AFAD-EF1943AE89EB}"/>
    <cellStyle name="Input 2 3 5 6 6" xfId="32121" xr:uid="{1F2DFCB4-3071-40E0-B521-536A6B6F4B97}"/>
    <cellStyle name="Input 2 3 5 7" xfId="8808" xr:uid="{89C82B65-488E-44C0-9DF4-0C7D7A1C809F}"/>
    <cellStyle name="Input 2 3 5 7 2" xfId="33022" xr:uid="{7265BD37-7BFC-46B8-B6C2-4B50C3F83F0A}"/>
    <cellStyle name="Input 2 3 5 8" xfId="13725" xr:uid="{2DAD7EF2-DF3D-4B20-A72F-AE0892692ACD}"/>
    <cellStyle name="Input 2 3 5 8 2" xfId="37755" xr:uid="{D3B12D32-E4E2-4033-9E91-C59F5D278736}"/>
    <cellStyle name="Input 2 3 5 9" xfId="18699" xr:uid="{264C36CE-6B52-454B-8E7E-78D3821112B1}"/>
    <cellStyle name="Input 2 3 5 9 2" xfId="42538" xr:uid="{8BA43132-5D01-401A-BE28-F5266C61B9E3}"/>
    <cellStyle name="Input 2 3 6" xfId="3384" xr:uid="{631603D9-F193-474B-AFF1-ACDCF62D545E}"/>
    <cellStyle name="Input 2 3 6 10" xfId="23374" xr:uid="{C551E94D-A08C-4CF5-A1D0-962540960AEE}"/>
    <cellStyle name="Input 2 3 6 10 2" xfId="47141" xr:uid="{7AE25169-1D5E-4EA7-B94C-1D77B37C923B}"/>
    <cellStyle name="Input 2 3 6 11" xfId="28152" xr:uid="{73F9AB03-25CB-4B15-9E98-6171A11CE521}"/>
    <cellStyle name="Input 2 3 6 2" xfId="4187" xr:uid="{E50B0FDA-9C53-47F2-B8FE-EBFCFDC31700}"/>
    <cellStyle name="Input 2 3 6 2 2" xfId="9567" xr:uid="{961048BD-CCA0-4BCE-9373-C5E2AD37F501}"/>
    <cellStyle name="Input 2 3 6 2 2 2" xfId="33779" xr:uid="{47CA1E6F-0B18-4C0C-8E06-315A8DBF8561}"/>
    <cellStyle name="Input 2 3 6 2 3" xfId="14482" xr:uid="{FDAE2125-53CF-4BFD-AC2E-FC9C69399DA0}"/>
    <cellStyle name="Input 2 3 6 2 3 2" xfId="38512" xr:uid="{9DD0B997-844D-41B1-8F11-E0D8DB95B9CC}"/>
    <cellStyle name="Input 2 3 6 2 4" xfId="19716" xr:uid="{384F9E7F-EF44-475D-A625-385ECFAEFA4A}"/>
    <cellStyle name="Input 2 3 6 2 4 2" xfId="43541" xr:uid="{4DACF783-7D1E-42E9-ABF6-FC729E06F581}"/>
    <cellStyle name="Input 2 3 6 2 5" xfId="24350" xr:uid="{7363ED62-4119-47AC-9B7B-EAE6DE1071CA}"/>
    <cellStyle name="Input 2 3 6 2 5 2" xfId="48116" xr:uid="{5E45936E-B11D-43EC-940C-6B11639415F7}"/>
    <cellStyle name="Input 2 3 6 2 6" xfId="28942" xr:uid="{2FF467F6-2690-432F-BA93-559BEA0A3364}"/>
    <cellStyle name="Input 2 3 6 3" xfId="5293" xr:uid="{02EFB71B-69CD-48D8-954F-0BFF90D72F5A}"/>
    <cellStyle name="Input 2 3 6 3 2" xfId="10672" xr:uid="{921B9E18-863E-4769-B791-8203A73204E0}"/>
    <cellStyle name="Input 2 3 6 3 2 2" xfId="34709" xr:uid="{0DC71DB0-7A38-4F4B-A8A4-8D63B718FEF8}"/>
    <cellStyle name="Input 2 3 6 3 3" xfId="15413" xr:uid="{8BC9E67C-A7BA-44B1-B7C1-DF24AEC13804}"/>
    <cellStyle name="Input 2 3 6 3 3 2" xfId="39443" xr:uid="{40598D2D-6966-43E7-81FB-A979BC952D4E}"/>
    <cellStyle name="Input 2 3 6 3 4" xfId="20461" xr:uid="{282294F3-2208-4348-AC8C-354C974DB46E}"/>
    <cellStyle name="Input 2 3 6 3 4 2" xfId="44275" xr:uid="{0C4E99D9-F210-41E9-8C7B-1470215A9B66}"/>
    <cellStyle name="Input 2 3 6 3 5" xfId="25084" xr:uid="{D9D9B305-CA58-4089-9D01-47E32589F4A6}"/>
    <cellStyle name="Input 2 3 6 3 5 2" xfId="48850" xr:uid="{D0144ABD-03E5-4DB5-98D9-40FCA0BE8CD2}"/>
    <cellStyle name="Input 2 3 6 3 6" xfId="29860" xr:uid="{0826BDFC-7785-42BA-990F-5CCDBD86CCDA}"/>
    <cellStyle name="Input 2 3 6 4" xfId="6074" xr:uid="{3FCB5EB3-EA79-4E7B-91A6-D915EC8D24A4}"/>
    <cellStyle name="Input 2 3 6 4 2" xfId="11453" xr:uid="{8CAB6C94-B21B-401E-873D-BEF90F6D666B}"/>
    <cellStyle name="Input 2 3 6 4 2 2" xfId="35487" xr:uid="{D6A1DF80-81B9-402C-9B9E-D13CFBC5D755}"/>
    <cellStyle name="Input 2 3 6 4 3" xfId="16191" xr:uid="{85AD1E1F-2899-4D57-B7EB-941DB88339E6}"/>
    <cellStyle name="Input 2 3 6 4 3 2" xfId="40221" xr:uid="{A1CD32AA-B270-4467-ADA3-FA2BBB7BCC32}"/>
    <cellStyle name="Input 2 3 6 4 4" xfId="21197" xr:uid="{79684905-346D-418D-A489-333BF0120E44}"/>
    <cellStyle name="Input 2 3 6 4 4 2" xfId="45002" xr:uid="{44D3C5FD-D318-4325-BD45-91DD84E9FA93}"/>
    <cellStyle name="Input 2 3 6 4 5" xfId="25811" xr:uid="{B1916E45-F95B-410C-B78A-1BEEEF446D5B}"/>
    <cellStyle name="Input 2 3 6 4 5 2" xfId="49577" xr:uid="{3653F2E2-7055-4A7C-9EBF-B24EDA906976}"/>
    <cellStyle name="Input 2 3 6 4 6" xfId="30629" xr:uid="{85AA0521-8178-4AFB-B4DB-BEE39D779FD2}"/>
    <cellStyle name="Input 2 3 6 5" xfId="6813" xr:uid="{ED6197B0-30A1-4563-B1EA-1EA36D73CE11}"/>
    <cellStyle name="Input 2 3 6 5 2" xfId="12192" xr:uid="{78E51590-6175-4DD3-934B-6AB35662DA5D}"/>
    <cellStyle name="Input 2 3 6 5 2 2" xfId="36224" xr:uid="{650BE462-E44B-47A6-8DEA-947898AD86AA}"/>
    <cellStyle name="Input 2 3 6 5 3" xfId="16928" xr:uid="{4B43A152-5EB4-4FDA-9CE6-72A32C14864B}"/>
    <cellStyle name="Input 2 3 6 5 3 2" xfId="40958" xr:uid="{0E554C50-89B2-4CCC-9B49-D18C3AC0B2FF}"/>
    <cellStyle name="Input 2 3 6 5 4" xfId="21933" xr:uid="{048F025C-D9F4-42EB-AD20-FDF9036F498D}"/>
    <cellStyle name="Input 2 3 6 5 4 2" xfId="45729" xr:uid="{8E4A8534-8998-4E25-91D7-77BEEE0A2AE9}"/>
    <cellStyle name="Input 2 3 6 5 5" xfId="26538" xr:uid="{928F6901-AC47-4C75-BF41-58558F7710E8}"/>
    <cellStyle name="Input 2 3 6 5 5 2" xfId="50304" xr:uid="{1B6FAC24-8F9E-43DA-8FDB-39AC433A0748}"/>
    <cellStyle name="Input 2 3 6 5 6" xfId="31357" xr:uid="{DDF9C601-CBAD-44DE-BFF1-107B01192FB4}"/>
    <cellStyle name="Input 2 3 6 6" xfId="7546" xr:uid="{3A5AD16A-B713-48C7-8CF7-6C699FF0106A}"/>
    <cellStyle name="Input 2 3 6 6 2" xfId="12925" xr:uid="{0EADACBB-A97A-42CF-AFCC-752D8C527AF0}"/>
    <cellStyle name="Input 2 3 6 6 2 2" xfId="36955" xr:uid="{F9A3AE0F-5C89-4DF3-9107-7537EB20910C}"/>
    <cellStyle name="Input 2 3 6 6 3" xfId="17659" xr:uid="{959D9781-FE95-4013-B768-CA65477A0193}"/>
    <cellStyle name="Input 2 3 6 6 3 2" xfId="41689" xr:uid="{86966764-6DB4-4BAC-952C-786F0917C969}"/>
    <cellStyle name="Input 2 3 6 6 4" xfId="22664" xr:uid="{FF7245E8-C033-4B50-ABDC-A1E283CADB43}"/>
    <cellStyle name="Input 2 3 6 6 4 2" xfId="46451" xr:uid="{A1F3B8DB-A083-4E50-85C9-CD5B77BF4C2F}"/>
    <cellStyle name="Input 2 3 6 6 5" xfId="27260" xr:uid="{54545A9C-25C1-4DED-98C8-9E274A59622E}"/>
    <cellStyle name="Input 2 3 6 6 5 2" xfId="51026" xr:uid="{3549CDDD-98F9-41C1-87B4-88FB91808F78}"/>
    <cellStyle name="Input 2 3 6 6 6" xfId="32079" xr:uid="{33EE2AA0-41E4-439A-9D0D-239B1952E183}"/>
    <cellStyle name="Input 2 3 6 7" xfId="8766" xr:uid="{F52444F2-0D8F-43EB-99F9-B3E17A2ADA7B}"/>
    <cellStyle name="Input 2 3 6 7 2" xfId="32980" xr:uid="{3AE435D4-CE82-4987-BFBD-8547D59733EE}"/>
    <cellStyle name="Input 2 3 6 8" xfId="13683" xr:uid="{2C9B62A8-CF6D-4A76-89BE-F2E1B283BEAE}"/>
    <cellStyle name="Input 2 3 6 8 2" xfId="37713" xr:uid="{1DEE4AEC-E651-4089-B355-CD66F854F4A3}"/>
    <cellStyle name="Input 2 3 6 9" xfId="18657" xr:uid="{ACAA8312-0D69-48B0-9349-A5E92EAF0606}"/>
    <cellStyle name="Input 2 3 6 9 2" xfId="42496" xr:uid="{1E0A9FD7-63C5-4B32-B16B-FC7EC5357706}"/>
    <cellStyle name="Input 2 3 7" xfId="3123" xr:uid="{6D6E3F39-DA60-491C-929E-73677FFDED87}"/>
    <cellStyle name="Input 2 3 7 2" xfId="8509" xr:uid="{9CE39164-F7A0-40E9-A2CE-D5E2ED280800}"/>
    <cellStyle name="Input 2 3 7 2 2" xfId="32741" xr:uid="{7A2E2E39-B18F-44FA-8414-66D560DFD285}"/>
    <cellStyle name="Input 2 3 7 3" xfId="13448" xr:uid="{E2ABD5FE-7E53-4C69-BB84-63112E6F1000}"/>
    <cellStyle name="Input 2 3 7 3 2" xfId="37478" xr:uid="{F609C2AC-0262-412E-8CDE-F67CB5583B17}"/>
    <cellStyle name="Input 2 3 7 4" xfId="19473" xr:uid="{6A0A7031-812E-4C43-BF6D-8ACADFDC8B7E}"/>
    <cellStyle name="Input 2 3 7 4 2" xfId="43301" xr:uid="{8A80888F-42F2-406B-B367-6FA219EB14C3}"/>
    <cellStyle name="Input 2 3 7 5" xfId="24110" xr:uid="{4BE8DCEC-3E2C-41D1-8B3C-6A57038E8832}"/>
    <cellStyle name="Input 2 3 7 5 2" xfId="47876" xr:uid="{FC6FCC9F-635C-4E9A-AC0F-F3C5A59726C9}"/>
    <cellStyle name="Input 2 3 7 6" xfId="27918" xr:uid="{58DBDEB4-1C62-4D59-B2FD-C60DEFCD8BB7}"/>
    <cellStyle name="Input 2 3 8" xfId="3949" xr:uid="{CBCA674D-1151-4914-A89C-19CB6823CC89}"/>
    <cellStyle name="Input 2 3 8 2" xfId="9329" xr:uid="{5E571961-1D7D-4152-AB5C-2F32B246E5D0}"/>
    <cellStyle name="Input 2 3 8 2 2" xfId="33543" xr:uid="{0701A4CC-50B1-44BC-A9E8-43715235A73F}"/>
    <cellStyle name="Input 2 3 8 3" xfId="14246" xr:uid="{405683BD-71F3-486A-BD7E-AA4095FF8E0C}"/>
    <cellStyle name="Input 2 3 8 3 2" xfId="38276" xr:uid="{92486319-6723-4A34-A457-27B6E9964B86}"/>
    <cellStyle name="Input 2 3 8 4" xfId="20219" xr:uid="{AF651DC9-9811-4EC2-AC9B-4C75CAB09BB7}"/>
    <cellStyle name="Input 2 3 8 4 2" xfId="44036" xr:uid="{753DF780-8BCD-4BD3-9D84-6C0EE23D155B}"/>
    <cellStyle name="Input 2 3 8 5" xfId="24845" xr:uid="{02F56C2B-F4FD-47D3-83E6-97128DE65845}"/>
    <cellStyle name="Input 2 3 8 5 2" xfId="48611" xr:uid="{265B2DDC-7164-4A11-86FA-5F4F1C3ACC7C}"/>
    <cellStyle name="Input 2 3 8 6" xfId="28709" xr:uid="{0EC3E917-6232-49DE-B5B2-5D1A84A32357}"/>
    <cellStyle name="Input 2 3 9" xfId="5037" xr:uid="{907CA98B-0033-44B3-8435-5745DE1B137E}"/>
    <cellStyle name="Input 2 3 9 2" xfId="10416" xr:uid="{493FAF44-87AE-4D3B-BF7A-FFC776824E8D}"/>
    <cellStyle name="Input 2 3 9 2 2" xfId="34471" xr:uid="{B04C8FF5-8ACE-4179-8226-495C34989869}"/>
    <cellStyle name="Input 2 3 9 3" xfId="15175" xr:uid="{E104564B-4393-49D9-910F-068E8C6CB88D}"/>
    <cellStyle name="Input 2 3 9 3 2" xfId="39205" xr:uid="{AE819940-B751-4947-814F-D88140CF9A71}"/>
    <cellStyle name="Input 2 3 9 4" xfId="20958" xr:uid="{FB25BCD6-8237-4002-A72B-941BD412A384}"/>
    <cellStyle name="Input 2 3 9 4 2" xfId="44766" xr:uid="{52513066-32FD-4C6D-AA90-3BECCCFD6D73}"/>
    <cellStyle name="Input 2 3 9 5" xfId="25575" xr:uid="{49102120-932C-415B-AA2C-C47853F40874}"/>
    <cellStyle name="Input 2 3 9 5 2" xfId="49341" xr:uid="{AB76284D-84F7-4219-AF0E-5BCD2DC7A376}"/>
    <cellStyle name="Input 2 3 9 6" xfId="29625" xr:uid="{C69E76B0-EBB2-4957-A3BD-6C6FFCD3D424}"/>
    <cellStyle name="Input 2 4" xfId="988" xr:uid="{00000000-0005-0000-0000-0000DC030000}"/>
    <cellStyle name="Input 2 4 10" xfId="4866" xr:uid="{A3191D0C-5280-4A0A-9CB2-8748922E8205}"/>
    <cellStyle name="Input 2 4 10 2" xfId="10245" xr:uid="{A1C59517-1DAD-4C36-BA75-48A627CAF899}"/>
    <cellStyle name="Input 2 4 10 2 2" xfId="34397" xr:uid="{8A3B2ABF-7DFE-4683-93DB-3049FE75780C}"/>
    <cellStyle name="Input 2 4 10 3" xfId="15101" xr:uid="{6EE25C98-9FFD-4268-956A-787E01C4A2AE}"/>
    <cellStyle name="Input 2 4 10 3 2" xfId="39131" xr:uid="{A6DE6C9F-92A0-4867-8A0F-7E3EAAD24686}"/>
    <cellStyle name="Input 2 4 10 4" xfId="19226" xr:uid="{417B3CD8-8CE0-416B-800C-D6644C57FB60}"/>
    <cellStyle name="Input 2 4 10 4 2" xfId="43056" xr:uid="{72D89B1F-AA35-404B-8951-29B6AC3B616B}"/>
    <cellStyle name="Input 2 4 10 5" xfId="23901" xr:uid="{0FE7C4AC-F432-439A-A319-52D99E7E4C07}"/>
    <cellStyle name="Input 2 4 10 5 2" xfId="47667" xr:uid="{BBA60B04-AC5F-487F-876E-CB9233B0F872}"/>
    <cellStyle name="Input 2 4 10 6" xfId="29553" xr:uid="{44B9346F-42E4-46F3-B5F4-118C619889B7}"/>
    <cellStyle name="Input 2 4 11" xfId="4705" xr:uid="{5ADD9D04-618C-4186-9D85-CEE9A584D3A4}"/>
    <cellStyle name="Input 2 4 11 2" xfId="10085" xr:uid="{6F39D737-1E13-481B-B716-F2997D10F1D3}"/>
    <cellStyle name="Input 2 4 11 2 2" xfId="34281" xr:uid="{1A42CF86-1E8F-40F6-B5D3-5B70489F0255}"/>
    <cellStyle name="Input 2 4 11 3" xfId="14984" xr:uid="{090C91EA-C549-4E00-9402-31652970FA85}"/>
    <cellStyle name="Input 2 4 11 3 2" xfId="39014" xr:uid="{EE684B7C-6D3E-44CF-AE0A-85F9E4985C1D}"/>
    <cellStyle name="Input 2 4 11 4" xfId="19391" xr:uid="{5F84319B-ACF3-41F3-A90D-DF5AFA7E67BD}"/>
    <cellStyle name="Input 2 4 11 4 2" xfId="43219" xr:uid="{36EE4A24-7C85-47E7-8611-92CD4F74BED6}"/>
    <cellStyle name="Input 2 4 11 5" xfId="24028" xr:uid="{5BA18E08-8D0F-49F6-B11E-34B103F0AE18}"/>
    <cellStyle name="Input 2 4 11 5 2" xfId="47794" xr:uid="{1CEC19EB-6C82-4709-AFA9-B474628013A8}"/>
    <cellStyle name="Input 2 4 11 6" xfId="29438" xr:uid="{24191AC6-A438-4C18-8F2B-F95E3F6BA453}"/>
    <cellStyle name="Input 2 4 12" xfId="8443" xr:uid="{89AEAEB5-2CBF-4E6B-9398-5323D47937FE}"/>
    <cellStyle name="Input 2 4 12 2" xfId="32724" xr:uid="{EAC0FFBF-0714-421E-ABD8-08E1DB05A968}"/>
    <cellStyle name="Input 2 4 13" xfId="13437" xr:uid="{42816074-4A1B-4702-B399-E4DCB8AA1C50}"/>
    <cellStyle name="Input 2 4 13 2" xfId="37467" xr:uid="{39205546-9301-4D61-82C1-5B2FDE786C52}"/>
    <cellStyle name="Input 2 4 14" xfId="18342" xr:uid="{F1A84879-1E17-47DB-81B6-910F55F2FEDA}"/>
    <cellStyle name="Input 2 4 14 2" xfId="42252" xr:uid="{1BC00733-284C-4FA6-805F-75E36620318A}"/>
    <cellStyle name="Input 2 4 15" xfId="23173" xr:uid="{50B8D95A-0CD0-4E18-803E-AB5722D73CAD}"/>
    <cellStyle name="Input 2 4 15 2" xfId="46942" xr:uid="{CBA9FBB1-41A0-4F5B-96B0-F01BB78EDF5C}"/>
    <cellStyle name="Input 2 4 16" xfId="3061" xr:uid="{1BB7DCCF-99A1-4AD4-95BA-D1C37C4BFBEB}"/>
    <cellStyle name="Input 2 4 17" xfId="27907" xr:uid="{54AE4E7B-AD31-40F2-92D5-59E719441B52}"/>
    <cellStyle name="Input 2 4 2" xfId="2215" xr:uid="{85C02E44-1031-443B-A394-DF58C332A312}"/>
    <cellStyle name="Input 2 4 2 10" xfId="13599" xr:uid="{077F4989-2A74-48DF-9B51-9B21622B36CF}"/>
    <cellStyle name="Input 2 4 2 10 2" xfId="37629" xr:uid="{87686326-464A-45A7-AE83-97EDA67EAE04}"/>
    <cellStyle name="Input 2 4 2 11" xfId="18571" xr:uid="{FAB40F34-843E-436E-9498-F4ABB56E32BB}"/>
    <cellStyle name="Input 2 4 2 11 2" xfId="42412" xr:uid="{B15806B2-8E56-4928-A289-2FCFED94EE4E}"/>
    <cellStyle name="Input 2 4 2 12" xfId="23306" xr:uid="{C8D2F585-D279-4363-83A4-850188102100}"/>
    <cellStyle name="Input 2 4 2 12 2" xfId="47075" xr:uid="{43215FF7-05C3-448A-A9FB-1200C9EFA81B}"/>
    <cellStyle name="Input 2 4 2 13" xfId="3290" xr:uid="{FE7106B4-AEA2-4BAC-9BAB-B99E5B490664}"/>
    <cellStyle name="Input 2 4 2 14" xfId="28068" xr:uid="{285E244D-C826-4736-872E-5D05F25D4AA4}"/>
    <cellStyle name="Input 2 4 2 2" xfId="2424" xr:uid="{0927D229-40A2-40EC-9704-E13C514A5AEE}"/>
    <cellStyle name="Input 2 4 2 2 10" xfId="23552" xr:uid="{E9FF4050-C3E4-4FCE-A79B-5F91E7C41571}"/>
    <cellStyle name="Input 2 4 2 2 10 2" xfId="47318" xr:uid="{5223F995-A0AB-4577-B691-EDE170C2F061}"/>
    <cellStyle name="Input 2 4 2 2 11" xfId="3573" xr:uid="{4A11C33C-1C56-4E1B-B65C-10C79A81762B}"/>
    <cellStyle name="Input 2 4 2 2 12" xfId="28338" xr:uid="{7B377B88-7431-440E-8297-02585CE9ADFD}"/>
    <cellStyle name="Input 2 4 2 2 2" xfId="4376" xr:uid="{F7D2DE94-5BF6-4133-92BC-CD08AC76AC24}"/>
    <cellStyle name="Input 2 4 2 2 2 2" xfId="9756" xr:uid="{B433537A-5E0D-405B-B11D-8F601865ECC9}"/>
    <cellStyle name="Input 2 4 2 2 2 2 2" xfId="33968" xr:uid="{DB7F32F9-332D-4E5B-AFD8-AADEEAB5488B}"/>
    <cellStyle name="Input 2 4 2 2 2 3" xfId="14671" xr:uid="{3B5FD61F-B415-455A-A5B0-3CDEBC3295F1}"/>
    <cellStyle name="Input 2 4 2 2 2 3 2" xfId="38701" xr:uid="{195E7DB2-12D6-4C69-9F79-54796D07F715}"/>
    <cellStyle name="Input 2 4 2 2 2 4" xfId="19905" xr:uid="{0CF9D7CC-C787-44E1-9AFC-BA96E810D4DE}"/>
    <cellStyle name="Input 2 4 2 2 2 4 2" xfId="43727" xr:uid="{C634B01A-6C3F-4E89-9F6A-8C942E82F9B1}"/>
    <cellStyle name="Input 2 4 2 2 2 5" xfId="24536" xr:uid="{3EB55CDF-EF70-4AF3-AB89-06FB4C1A2E22}"/>
    <cellStyle name="Input 2 4 2 2 2 5 2" xfId="48302" xr:uid="{0C837259-11CB-47A1-9F70-EC9682F8B667}"/>
    <cellStyle name="Input 2 4 2 2 2 6" xfId="29128" xr:uid="{2FEC8614-BF23-4F03-A89F-7BE1F60A24F8}"/>
    <cellStyle name="Input 2 4 2 2 3" xfId="5482" xr:uid="{628E9759-C915-4F5B-BD40-7E4714CFF9CB}"/>
    <cellStyle name="Input 2 4 2 2 3 2" xfId="10861" xr:uid="{A72BF1CA-ADFF-403A-AF62-BCF35959400B}"/>
    <cellStyle name="Input 2 4 2 2 3 2 2" xfId="34898" xr:uid="{7820E4F8-1DF4-449E-8519-E8F782426E4D}"/>
    <cellStyle name="Input 2 4 2 2 3 3" xfId="15602" xr:uid="{02FC98EB-246B-48AA-9D6E-819B10222E29}"/>
    <cellStyle name="Input 2 4 2 2 3 3 2" xfId="39632" xr:uid="{DA354D2F-A484-4F4C-8253-19891C97992D}"/>
    <cellStyle name="Input 2 4 2 2 3 4" xfId="20650" xr:uid="{320F5071-2A38-4A58-8C57-D333517AC2E5}"/>
    <cellStyle name="Input 2 4 2 2 3 4 2" xfId="44461" xr:uid="{C81B5E97-28A0-4FCE-97A9-EB6698503F95}"/>
    <cellStyle name="Input 2 4 2 2 3 5" xfId="25270" xr:uid="{763C99D4-A561-4D71-8ABB-8EAF2EE8C167}"/>
    <cellStyle name="Input 2 4 2 2 3 5 2" xfId="49036" xr:uid="{CC87A898-08E1-4CEE-8AF1-D1074660B837}"/>
    <cellStyle name="Input 2 4 2 2 3 6" xfId="30046" xr:uid="{13B94BA1-11C3-40D3-900D-AAF5BC580D27}"/>
    <cellStyle name="Input 2 4 2 2 4" xfId="6263" xr:uid="{FDAF0B5B-51A9-4C8E-93FF-3BA8235993E2}"/>
    <cellStyle name="Input 2 4 2 2 4 2" xfId="11642" xr:uid="{4B72E469-F378-48BF-9F28-2E76F0934C9F}"/>
    <cellStyle name="Input 2 4 2 2 4 2 2" xfId="35676" xr:uid="{841DDA3A-24E3-4B64-BE0C-13B40DAB362D}"/>
    <cellStyle name="Input 2 4 2 2 4 3" xfId="16380" xr:uid="{7B6C3C15-FBB4-456B-8031-9903A8E6F663}"/>
    <cellStyle name="Input 2 4 2 2 4 3 2" xfId="40410" xr:uid="{37C31719-3BF3-4546-BF3A-34620E676946}"/>
    <cellStyle name="Input 2 4 2 2 4 4" xfId="21386" xr:uid="{F2E0DF1B-D28F-45E7-ACE6-99700AA0D28C}"/>
    <cellStyle name="Input 2 4 2 2 4 4 2" xfId="45188" xr:uid="{8850B12A-66A3-427B-8B11-6F4927C25B34}"/>
    <cellStyle name="Input 2 4 2 2 4 5" xfId="25997" xr:uid="{B2D1B450-66FF-4A8D-9B95-B749D50ED64F}"/>
    <cellStyle name="Input 2 4 2 2 4 5 2" xfId="49763" xr:uid="{4623B679-FB55-4CDC-BD1B-0064BB6BA8C1}"/>
    <cellStyle name="Input 2 4 2 2 4 6" xfId="30815" xr:uid="{06B990C9-661D-48EE-B859-07AD1B93CD4B}"/>
    <cellStyle name="Input 2 4 2 2 5" xfId="7002" xr:uid="{0A5C6871-0FBC-4944-BDB1-5ED624CE9427}"/>
    <cellStyle name="Input 2 4 2 2 5 2" xfId="12381" xr:uid="{0D38804E-07AD-45C6-93B4-DBA7825045F1}"/>
    <cellStyle name="Input 2 4 2 2 5 2 2" xfId="36413" xr:uid="{62B545EE-F81A-4867-A2E0-3F3FE980529D}"/>
    <cellStyle name="Input 2 4 2 2 5 3" xfId="17117" xr:uid="{0D049807-8258-46B5-984B-63E5F2FBD229}"/>
    <cellStyle name="Input 2 4 2 2 5 3 2" xfId="41147" xr:uid="{833CBBAF-E8FE-485A-B75A-11CA1CD70E68}"/>
    <cellStyle name="Input 2 4 2 2 5 4" xfId="22122" xr:uid="{D1553840-A145-4E10-83E7-7D0ECB920F06}"/>
    <cellStyle name="Input 2 4 2 2 5 4 2" xfId="45915" xr:uid="{6B83E948-D70B-4C28-ACF6-591314655C1C}"/>
    <cellStyle name="Input 2 4 2 2 5 5" xfId="26724" xr:uid="{1C052251-B483-4000-9716-4ADA4E676C14}"/>
    <cellStyle name="Input 2 4 2 2 5 5 2" xfId="50490" xr:uid="{C8067C1A-0188-4085-B7E8-5A720A86CDC9}"/>
    <cellStyle name="Input 2 4 2 2 5 6" xfId="31543" xr:uid="{7C5CDA6C-92B5-44BF-8F35-D2C7233639E4}"/>
    <cellStyle name="Input 2 4 2 2 6" xfId="7735" xr:uid="{F92A8552-0DBB-47D0-9EB7-A6E247DA3627}"/>
    <cellStyle name="Input 2 4 2 2 6 2" xfId="13114" xr:uid="{A6FABD78-2EBE-45C5-A722-2EE55DD60004}"/>
    <cellStyle name="Input 2 4 2 2 6 2 2" xfId="37144" xr:uid="{D4BFE5EB-A170-49D2-82A1-F34C8E40DBCA}"/>
    <cellStyle name="Input 2 4 2 2 6 3" xfId="17848" xr:uid="{D800C2AB-6F67-43D1-A198-E29BC0DED737}"/>
    <cellStyle name="Input 2 4 2 2 6 3 2" xfId="41878" xr:uid="{67694994-8FFB-48A1-82CB-8B30F475EEE6}"/>
    <cellStyle name="Input 2 4 2 2 6 4" xfId="22853" xr:uid="{B104D3F4-56AD-494A-8BDC-74BBB42ACF31}"/>
    <cellStyle name="Input 2 4 2 2 6 4 2" xfId="46637" xr:uid="{B4143E8A-B6FB-4807-8139-E1F6C6476D4F}"/>
    <cellStyle name="Input 2 4 2 2 6 5" xfId="27446" xr:uid="{AC337D6C-C42B-4A72-B2A3-6013D6CF8713}"/>
    <cellStyle name="Input 2 4 2 2 6 5 2" xfId="51212" xr:uid="{A6E79E45-3DD3-4D8D-919F-879A77777BE9}"/>
    <cellStyle name="Input 2 4 2 2 6 6" xfId="32265" xr:uid="{4E072B90-C1FF-4584-BBF5-86F5E601BD26}"/>
    <cellStyle name="Input 2 4 2 2 7" xfId="8955" xr:uid="{A1C0FAE7-D40C-49CB-B54E-A5BF630C7A0F}"/>
    <cellStyle name="Input 2 4 2 2 7 2" xfId="33169" xr:uid="{4FA1DD67-05A6-4DCE-8A33-0E0C045A1924}"/>
    <cellStyle name="Input 2 4 2 2 8" xfId="13872" xr:uid="{AA89D449-9604-41E3-95D6-120A31FF9682}"/>
    <cellStyle name="Input 2 4 2 2 8 2" xfId="37902" xr:uid="{A85CAECE-A113-4657-A7D8-30000DECFD36}"/>
    <cellStyle name="Input 2 4 2 2 9" xfId="18846" xr:uid="{A6220E11-0F8E-453E-BBAB-BD7A638B3689}"/>
    <cellStyle name="Input 2 4 2 2 9 2" xfId="42682" xr:uid="{304D81B0-9674-45B1-B709-961091FF93D9}"/>
    <cellStyle name="Input 2 4 2 3" xfId="3797" xr:uid="{F0AB8323-5CD7-4F4C-B7BC-5D1CE8B1B446}"/>
    <cellStyle name="Input 2 4 2 3 10" xfId="23750" xr:uid="{565C6809-A5CB-4F1C-95AC-553DC55DFFDE}"/>
    <cellStyle name="Input 2 4 2 3 10 2" xfId="47516" xr:uid="{3019AC12-7424-4B0E-9063-22097C3D1A02}"/>
    <cellStyle name="Input 2 4 2 3 11" xfId="28559" xr:uid="{283CA721-9412-4554-8011-59BEB2724BA7}"/>
    <cellStyle name="Input 2 4 2 3 2" xfId="4600" xr:uid="{3FDD9144-32E6-49ED-9A00-616BBFC68C97}"/>
    <cellStyle name="Input 2 4 2 3 2 2" xfId="9980" xr:uid="{F5183E45-AE0C-4780-8020-16C3757A6110}"/>
    <cellStyle name="Input 2 4 2 3 2 2 2" xfId="34192" xr:uid="{025B9521-2A7F-4393-B4FF-A2BE01CD09D4}"/>
    <cellStyle name="Input 2 4 2 3 2 3" xfId="14895" xr:uid="{6FFB0323-57C2-462E-80BD-3227FB6877BB}"/>
    <cellStyle name="Input 2 4 2 3 2 3 2" xfId="38925" xr:uid="{C0A66871-AC0D-4A5F-849B-E63623BB58C8}"/>
    <cellStyle name="Input 2 4 2 3 2 4" xfId="20129" xr:uid="{C2BC5063-BB71-4108-B46D-48090FD9C36E}"/>
    <cellStyle name="Input 2 4 2 3 2 4 2" xfId="43948" xr:uid="{0C5B572C-44AB-4EAC-97E8-D041755F86A8}"/>
    <cellStyle name="Input 2 4 2 3 2 5" xfId="24757" xr:uid="{EF947342-AD76-42F7-84BC-E30A3BE68101}"/>
    <cellStyle name="Input 2 4 2 3 2 5 2" xfId="48523" xr:uid="{D7041BA6-1B0D-4564-8D48-0950F304B323}"/>
    <cellStyle name="Input 2 4 2 3 2 6" xfId="29349" xr:uid="{6AAEC2A2-5CB3-4CB2-BDE0-A95459451178}"/>
    <cellStyle name="Input 2 4 2 3 3" xfId="5706" xr:uid="{9E625201-3AF8-42C8-A94A-2DF1425090C8}"/>
    <cellStyle name="Input 2 4 2 3 3 2" xfId="11085" xr:uid="{65743CE9-A7B9-471E-B1AB-387F0520A767}"/>
    <cellStyle name="Input 2 4 2 3 3 2 2" xfId="35122" xr:uid="{2FA26E84-E80B-4335-988F-0E37DF236111}"/>
    <cellStyle name="Input 2 4 2 3 3 3" xfId="15826" xr:uid="{7D5091C2-4764-4C75-8861-47E77E54D65C}"/>
    <cellStyle name="Input 2 4 2 3 3 3 2" xfId="39856" xr:uid="{F0A4FD81-CAED-4A63-8738-0E84CDADD6CD}"/>
    <cellStyle name="Input 2 4 2 3 3 4" xfId="20874" xr:uid="{3814DB5E-BDBA-4DC1-B787-A89ADC23D806}"/>
    <cellStyle name="Input 2 4 2 3 3 4 2" xfId="44682" xr:uid="{CC8FE95D-8698-4169-BDB9-D8D9BD9574ED}"/>
    <cellStyle name="Input 2 4 2 3 3 5" xfId="25491" xr:uid="{740B2C44-7858-4219-8552-C1303C1D054E}"/>
    <cellStyle name="Input 2 4 2 3 3 5 2" xfId="49257" xr:uid="{C8D5301B-67C2-4B09-9CEA-783FBD17EA95}"/>
    <cellStyle name="Input 2 4 2 3 3 6" xfId="30267" xr:uid="{013A2431-0131-48ED-A70E-6BEECB95CDCD}"/>
    <cellStyle name="Input 2 4 2 3 4" xfId="6487" xr:uid="{1E7FBD15-AC4F-43E7-8B30-A85276B98671}"/>
    <cellStyle name="Input 2 4 2 3 4 2" xfId="11866" xr:uid="{B106AAC5-66BD-46A1-AF38-9C550545A8FC}"/>
    <cellStyle name="Input 2 4 2 3 4 2 2" xfId="35900" xr:uid="{26F328FE-F2F1-4648-B061-5403016F7663}"/>
    <cellStyle name="Input 2 4 2 3 4 3" xfId="16604" xr:uid="{B8088664-B6AB-4A73-A634-AEE2361DF431}"/>
    <cellStyle name="Input 2 4 2 3 4 3 2" xfId="40634" xr:uid="{D2F52847-9775-4668-AFCB-7E7BCE4ADD73}"/>
    <cellStyle name="Input 2 4 2 3 4 4" xfId="21610" xr:uid="{B44A6A5F-DA5B-445A-9777-D54562085884}"/>
    <cellStyle name="Input 2 4 2 3 4 4 2" xfId="45409" xr:uid="{FD0BCE48-EDBE-4020-950C-1FA455E89927}"/>
    <cellStyle name="Input 2 4 2 3 4 5" xfId="26218" xr:uid="{911F26A0-654F-4607-AB9B-4EB7025AADB7}"/>
    <cellStyle name="Input 2 4 2 3 4 5 2" xfId="49984" xr:uid="{DE39FA23-24CD-4AB0-B540-9DC2CAD52E24}"/>
    <cellStyle name="Input 2 4 2 3 4 6" xfId="31036" xr:uid="{336370FC-244E-4B27-9701-F1556B6D5F55}"/>
    <cellStyle name="Input 2 4 2 3 5" xfId="7226" xr:uid="{1356B22F-FF7C-45DE-9618-BC1F6767558B}"/>
    <cellStyle name="Input 2 4 2 3 5 2" xfId="12605" xr:uid="{1A6EDF54-6FEB-43F5-B6A9-7492064F97C8}"/>
    <cellStyle name="Input 2 4 2 3 5 2 2" xfId="36637" xr:uid="{55E68BEB-EBFD-45E9-AD0D-A6BCD3654287}"/>
    <cellStyle name="Input 2 4 2 3 5 3" xfId="17341" xr:uid="{FFF6CBD1-89B0-491B-B8DD-E6FBDAB1D0A4}"/>
    <cellStyle name="Input 2 4 2 3 5 3 2" xfId="41371" xr:uid="{98611422-C3B9-40D4-AEB6-7EC7CD99403E}"/>
    <cellStyle name="Input 2 4 2 3 5 4" xfId="22346" xr:uid="{259A6839-2F6E-415F-BC96-8C1ED047D560}"/>
    <cellStyle name="Input 2 4 2 3 5 4 2" xfId="46136" xr:uid="{1282963F-D7FA-4351-B090-63D882F4527A}"/>
    <cellStyle name="Input 2 4 2 3 5 5" xfId="26945" xr:uid="{095CF9CD-3276-4AA9-8CAA-78546DA7C965}"/>
    <cellStyle name="Input 2 4 2 3 5 5 2" xfId="50711" xr:uid="{6F3C7BEB-D892-43F5-996D-85B29C64829F}"/>
    <cellStyle name="Input 2 4 2 3 5 6" xfId="31764" xr:uid="{15412A68-DBE6-4CD5-B00F-A95D6E40FF4F}"/>
    <cellStyle name="Input 2 4 2 3 6" xfId="7959" xr:uid="{1F6050DA-3A94-409C-B52F-904E3729C85F}"/>
    <cellStyle name="Input 2 4 2 3 6 2" xfId="13338" xr:uid="{53FEE9BB-DC39-4799-BDA8-5CEBAE470D41}"/>
    <cellStyle name="Input 2 4 2 3 6 2 2" xfId="37368" xr:uid="{134F143B-EE10-4CB0-888D-89424EBA940C}"/>
    <cellStyle name="Input 2 4 2 3 6 3" xfId="18072" xr:uid="{37B85783-99A0-41E3-9617-C67E9AD6E24A}"/>
    <cellStyle name="Input 2 4 2 3 6 3 2" xfId="42102" xr:uid="{99F86D91-E6AF-4D6B-A009-F070A8BA8C57}"/>
    <cellStyle name="Input 2 4 2 3 6 4" xfId="23077" xr:uid="{F0504C2C-607A-40B7-AE75-0F4CEE76517D}"/>
    <cellStyle name="Input 2 4 2 3 6 4 2" xfId="46858" xr:uid="{7CC0E7E3-25E0-491F-BF5F-4FF71CB1C72B}"/>
    <cellStyle name="Input 2 4 2 3 6 5" xfId="27667" xr:uid="{07AC49A6-7B88-4D12-82E7-F38E4C9F52B2}"/>
    <cellStyle name="Input 2 4 2 3 6 5 2" xfId="51433" xr:uid="{8B27B4EC-7B47-42E9-BC59-143E695A6962}"/>
    <cellStyle name="Input 2 4 2 3 6 6" xfId="32486" xr:uid="{28A411C3-DE38-4394-9AC4-5FCBA14EACC3}"/>
    <cellStyle name="Input 2 4 2 3 7" xfId="9179" xr:uid="{40D23943-0DB8-4477-998C-BBC712DDFEDF}"/>
    <cellStyle name="Input 2 4 2 3 7 2" xfId="33393" xr:uid="{FBC5C84F-FB1D-4F67-A809-43DE91AD171B}"/>
    <cellStyle name="Input 2 4 2 3 8" xfId="14096" xr:uid="{D1B5553E-F0C9-44A0-8A4A-9EAD8DF28C26}"/>
    <cellStyle name="Input 2 4 2 3 8 2" xfId="38126" xr:uid="{CDCBD36A-22EC-4ECB-8E98-CCD8DB12CCF8}"/>
    <cellStyle name="Input 2 4 2 3 9" xfId="19070" xr:uid="{460BD508-6CF7-43E5-8CB1-FABA03835C10}"/>
    <cellStyle name="Input 2 4 2 3 9 2" xfId="42903" xr:uid="{45B3F464-4B37-4DEE-B285-018EFB33690D}"/>
    <cellStyle name="Input 2 4 2 4" xfId="4101" xr:uid="{5F4E203F-E651-46AA-8AFE-DB8D0D83AD49}"/>
    <cellStyle name="Input 2 4 2 4 2" xfId="9481" xr:uid="{23730731-D422-46D2-8B2D-C1A10C8F59AC}"/>
    <cellStyle name="Input 2 4 2 4 2 2" xfId="33695" xr:uid="{01117651-6F8B-4DF9-92CD-8385FECE73F9}"/>
    <cellStyle name="Input 2 4 2 4 3" xfId="14398" xr:uid="{7B248053-602F-402A-B9E2-152AF90F9548}"/>
    <cellStyle name="Input 2 4 2 4 3 2" xfId="38428" xr:uid="{A3925EE4-E7EF-46DC-8659-CCDAD12418C6}"/>
    <cellStyle name="Input 2 4 2 4 4" xfId="19630" xr:uid="{893F59DE-F50B-494C-A318-FDDB34A76B65}"/>
    <cellStyle name="Input 2 4 2 4 4 2" xfId="43455" xr:uid="{48F94C8B-9A7D-4DCB-8AF3-B8DF0444CEF7}"/>
    <cellStyle name="Input 2 4 2 4 5" xfId="24264" xr:uid="{A3752B92-A8D4-4EFF-A0DB-A5073C2346CF}"/>
    <cellStyle name="Input 2 4 2 4 5 2" xfId="48030" xr:uid="{DF74B419-7655-43CE-8F20-27DC6ABB2DF6}"/>
    <cellStyle name="Input 2 4 2 4 6" xfId="28858" xr:uid="{D81B1F07-5EAA-41FF-9DEE-A1E16F94F1A9}"/>
    <cellStyle name="Input 2 4 2 5" xfId="5206" xr:uid="{49AEDB94-A58F-4A71-9633-D59F52C74E31}"/>
    <cellStyle name="Input 2 4 2 5 2" xfId="10585" xr:uid="{CC38275A-F0D6-465D-9886-A89499DFEB35}"/>
    <cellStyle name="Input 2 4 2 5 2 2" xfId="34624" xr:uid="{F4E98503-428D-4C20-9C70-D25917B8753F}"/>
    <cellStyle name="Input 2 4 2 5 3" xfId="15328" xr:uid="{1D3A3603-EFB5-4F42-985E-07E9C89D9AB0}"/>
    <cellStyle name="Input 2 4 2 5 3 2" xfId="39358" xr:uid="{47C3B112-1C6B-4F96-865D-BEE846BDAF4F}"/>
    <cellStyle name="Input 2 4 2 5 4" xfId="20376" xr:uid="{83B0DF4E-CF2D-4070-A9AB-4A3911E4CE0F}"/>
    <cellStyle name="Input 2 4 2 5 4 2" xfId="44190" xr:uid="{7ADF9F22-95A2-41CD-A3A9-96C3FD279D02}"/>
    <cellStyle name="Input 2 4 2 5 5" xfId="24999" xr:uid="{688314EE-1443-4C85-84B1-A5ACF0A7A2C2}"/>
    <cellStyle name="Input 2 4 2 5 5 2" xfId="48765" xr:uid="{CDC7367C-5A30-4A69-9376-E96B5EFECD96}"/>
    <cellStyle name="Input 2 4 2 5 6" xfId="29775" xr:uid="{0EAF8970-B9C0-4F91-B8F3-D8BAEB4CA5B7}"/>
    <cellStyle name="Input 2 4 2 6" xfId="5987" xr:uid="{BEBE2449-2E7B-447F-8AD9-9E1C1ED4B557}"/>
    <cellStyle name="Input 2 4 2 6 2" xfId="11366" xr:uid="{C9D9E162-2827-4BE8-88FC-A0E6AA882AF8}"/>
    <cellStyle name="Input 2 4 2 6 2 2" xfId="35402" xr:uid="{E2B6A005-9D97-490B-831B-B4D733EA999F}"/>
    <cellStyle name="Input 2 4 2 6 3" xfId="16106" xr:uid="{9C6F1DAB-EFF7-4A7F-802D-D447D1AE5F4A}"/>
    <cellStyle name="Input 2 4 2 6 3 2" xfId="40136" xr:uid="{8B1F02FC-9911-4814-8358-0FE49858FD42}"/>
    <cellStyle name="Input 2 4 2 6 4" xfId="21113" xr:uid="{CC161AAB-14E6-4768-9216-47EF9B835DC8}"/>
    <cellStyle name="Input 2 4 2 6 4 2" xfId="44918" xr:uid="{09BFE204-4FA9-4819-8C26-BEFF5D55127B}"/>
    <cellStyle name="Input 2 4 2 6 5" xfId="25727" xr:uid="{7BEF70B5-4A98-42FC-BE9C-3DAAE461BBAD}"/>
    <cellStyle name="Input 2 4 2 6 5 2" xfId="49493" xr:uid="{8CE9E6D6-47B0-483C-90D5-111986B11AD2}"/>
    <cellStyle name="Input 2 4 2 6 6" xfId="30544" xr:uid="{BB68E0ED-BE34-4258-BC5C-2887CFF4D694}"/>
    <cellStyle name="Input 2 4 2 7" xfId="6727" xr:uid="{8F50F8DF-5894-41CE-A355-B05D4B104A56}"/>
    <cellStyle name="Input 2 4 2 7 2" xfId="12106" xr:uid="{8D391FA4-A483-4D94-BA33-63A2542A27EB}"/>
    <cellStyle name="Input 2 4 2 7 2 2" xfId="36140" xr:uid="{C099C66C-5BB5-49AE-8B6B-38C06DB6BCBB}"/>
    <cellStyle name="Input 2 4 2 7 3" xfId="16844" xr:uid="{EA734830-9C0F-41A0-A577-BF05E0F819E1}"/>
    <cellStyle name="Input 2 4 2 7 3 2" xfId="40874" xr:uid="{FDBEE5C0-EC01-4924-8971-77E571C07F7A}"/>
    <cellStyle name="Input 2 4 2 7 4" xfId="21849" xr:uid="{C2E87EFB-3D13-4F63-A010-54C6AB984D16}"/>
    <cellStyle name="Input 2 4 2 7 4 2" xfId="45645" xr:uid="{DB297485-06E3-4B3F-99A7-01111D3BE505}"/>
    <cellStyle name="Input 2 4 2 7 5" xfId="26454" xr:uid="{029D45B2-51DF-4C2F-9D47-4DC97F9DE17B}"/>
    <cellStyle name="Input 2 4 2 7 5 2" xfId="50220" xr:uid="{E390E75D-E641-4428-B184-DA9523F66E46}"/>
    <cellStyle name="Input 2 4 2 7 6" xfId="31273" xr:uid="{BECF3B1C-21CA-4F68-9B74-444751FDF076}"/>
    <cellStyle name="Input 2 4 2 8" xfId="7460" xr:uid="{8A56CFB0-B6C6-4C45-9348-0EB0C888DD09}"/>
    <cellStyle name="Input 2 4 2 8 2" xfId="12839" xr:uid="{56FF6CFB-68D7-48CD-A1AA-00C2FB25ED2D}"/>
    <cellStyle name="Input 2 4 2 8 2 2" xfId="36871" xr:uid="{1BE4EE15-BBBF-4338-9E03-BD71AD0F9C87}"/>
    <cellStyle name="Input 2 4 2 8 3" xfId="17575" xr:uid="{13AD938F-A05C-49DF-A9E8-34435E9B91CF}"/>
    <cellStyle name="Input 2 4 2 8 3 2" xfId="41605" xr:uid="{B556F397-69BC-4026-8469-74273E6BFB05}"/>
    <cellStyle name="Input 2 4 2 8 4" xfId="22580" xr:uid="{558AF2FA-CE43-42E8-B3C4-122731072319}"/>
    <cellStyle name="Input 2 4 2 8 4 2" xfId="46367" xr:uid="{E09A74BF-73C3-4E22-8CFA-97783242D5DA}"/>
    <cellStyle name="Input 2 4 2 8 5" xfId="27176" xr:uid="{C83230A8-744A-4B87-A132-271BDF4B6A12}"/>
    <cellStyle name="Input 2 4 2 8 5 2" xfId="50942" xr:uid="{8D9E1A5B-1244-440B-9BA0-B6FE888BC42E}"/>
    <cellStyle name="Input 2 4 2 8 6" xfId="31995" xr:uid="{0F9CF831-EBD9-4159-BE8D-5E406A9EB6D8}"/>
    <cellStyle name="Input 2 4 2 9" xfId="8677" xr:uid="{169A52E6-0290-492E-B6C5-00BA136BB14F}"/>
    <cellStyle name="Input 2 4 2 9 2" xfId="32893" xr:uid="{91993B0E-3370-4BE0-8E29-A3562CD41E1F}"/>
    <cellStyle name="Input 2 4 3" xfId="3172" xr:uid="{DC3CA42C-3FFC-48AA-8325-FAABC1BF3A1B}"/>
    <cellStyle name="Input 2 4 3 10" xfId="13481" xr:uid="{2A87BB75-DF78-4C5D-8618-0F0CA412D18F}"/>
    <cellStyle name="Input 2 4 3 10 2" xfId="37511" xr:uid="{72920A7D-0936-4B6A-B3DC-C1CD3E89A15B}"/>
    <cellStyle name="Input 2 4 3 11" xfId="18453" xr:uid="{CA27E3A4-D217-4CEC-A589-91121D035EF3}"/>
    <cellStyle name="Input 2 4 3 11 2" xfId="42297" xr:uid="{6CDE7DFC-3457-4202-9747-C3CB6BFB270E}"/>
    <cellStyle name="Input 2 4 3 12" xfId="23206" xr:uid="{3A72A424-E0C9-48DD-AD82-DFBC3059F7E6}"/>
    <cellStyle name="Input 2 4 3 12 2" xfId="46975" xr:uid="{1443E6D6-8C4D-48FE-9D0B-1DF9E3FF32BD}"/>
    <cellStyle name="Input 2 4 3 13" xfId="27951" xr:uid="{94FBBFF2-8FA0-47EE-AE69-174C33FB8E2D}"/>
    <cellStyle name="Input 2 4 3 2" xfId="3456" xr:uid="{757ED9D8-6102-40AD-8C82-380E3BCFF343}"/>
    <cellStyle name="Input 2 4 3 2 10" xfId="23445" xr:uid="{548C895F-5FE5-46A2-8EDA-EE2F076BFFD6}"/>
    <cellStyle name="Input 2 4 3 2 10 2" xfId="47212" xr:uid="{173D70F8-2E31-49BF-B0E4-E37BB053196F}"/>
    <cellStyle name="Input 2 4 3 2 11" xfId="28224" xr:uid="{EB9F5AD9-563F-4000-907F-0EA2FDD4AC15}"/>
    <cellStyle name="Input 2 4 3 2 2" xfId="4259" xr:uid="{56EAFA9E-1F4F-4929-A7DA-8C86FD6BD5C6}"/>
    <cellStyle name="Input 2 4 3 2 2 2" xfId="9639" xr:uid="{B2EFF100-D7FA-4A3B-A967-13EDE12DD310}"/>
    <cellStyle name="Input 2 4 3 2 2 2 2" xfId="33851" xr:uid="{EC7250DD-E1A1-4909-9992-ADC353C797D2}"/>
    <cellStyle name="Input 2 4 3 2 2 3" xfId="14554" xr:uid="{755D493C-C72B-4551-96C1-5C81B09D3DAD}"/>
    <cellStyle name="Input 2 4 3 2 2 3 2" xfId="38584" xr:uid="{08E2DCCC-8706-4B2F-B221-421CB45759AC}"/>
    <cellStyle name="Input 2 4 3 2 2 4" xfId="19788" xr:uid="{E4AADF03-3D04-47EF-A385-84D3E4F656EC}"/>
    <cellStyle name="Input 2 4 3 2 2 4 2" xfId="43613" xr:uid="{740C706B-53E1-4036-A136-2AA4126EC746}"/>
    <cellStyle name="Input 2 4 3 2 2 5" xfId="24422" xr:uid="{66F91E28-CC90-4CEE-8376-A6B8AC988464}"/>
    <cellStyle name="Input 2 4 3 2 2 5 2" xfId="48188" xr:uid="{C375E957-D088-4428-BCF4-CF000F08A534}"/>
    <cellStyle name="Input 2 4 3 2 2 6" xfId="29014" xr:uid="{FF693181-711D-4D2E-8787-625D045C0967}"/>
    <cellStyle name="Input 2 4 3 2 3" xfId="5365" xr:uid="{F92513F3-CAD4-4250-B38A-52CAB3CBCE13}"/>
    <cellStyle name="Input 2 4 3 2 3 2" xfId="10744" xr:uid="{C6FCA5F0-013B-49BC-B133-402D6846D102}"/>
    <cellStyle name="Input 2 4 3 2 3 2 2" xfId="34781" xr:uid="{61DC0BB4-B4D4-457C-87DC-BBB50A15035C}"/>
    <cellStyle name="Input 2 4 3 2 3 3" xfId="15485" xr:uid="{A4F69807-9BDE-4A43-8B26-09B94ABEB6EA}"/>
    <cellStyle name="Input 2 4 3 2 3 3 2" xfId="39515" xr:uid="{992708B9-899B-4606-AD78-C01068387FC1}"/>
    <cellStyle name="Input 2 4 3 2 3 4" xfId="20533" xr:uid="{C9B39431-7FBB-4A3F-86A2-47F9C7851D3B}"/>
    <cellStyle name="Input 2 4 3 2 3 4 2" xfId="44347" xr:uid="{B39A8DB7-2415-4A2F-AC38-32EEAF975DDC}"/>
    <cellStyle name="Input 2 4 3 2 3 5" xfId="25156" xr:uid="{F4652055-40A3-4BDC-82D1-080CD218841B}"/>
    <cellStyle name="Input 2 4 3 2 3 5 2" xfId="48922" xr:uid="{8EA79F92-4B26-48A7-9B68-60521BFD2EA3}"/>
    <cellStyle name="Input 2 4 3 2 3 6" xfId="29932" xr:uid="{A42657C2-7A86-47A7-8AA1-3C4689F0F761}"/>
    <cellStyle name="Input 2 4 3 2 4" xfId="6146" xr:uid="{2B378B5B-3902-48CD-8A15-31F1BE1AF152}"/>
    <cellStyle name="Input 2 4 3 2 4 2" xfId="11525" xr:uid="{A6262875-1FBF-49CF-B629-B6B04FBA3D95}"/>
    <cellStyle name="Input 2 4 3 2 4 2 2" xfId="35559" xr:uid="{EFB50950-00B1-4BE8-8962-A379CC3E992B}"/>
    <cellStyle name="Input 2 4 3 2 4 3" xfId="16263" xr:uid="{2787F652-8207-405E-AD60-0CBBCE644395}"/>
    <cellStyle name="Input 2 4 3 2 4 3 2" xfId="40293" xr:uid="{99AA182F-E485-404C-BDBA-02EBD7CBBAF0}"/>
    <cellStyle name="Input 2 4 3 2 4 4" xfId="21269" xr:uid="{AA80A552-FB27-4FB4-BCB7-25E0596346C1}"/>
    <cellStyle name="Input 2 4 3 2 4 4 2" xfId="45074" xr:uid="{A7A7C539-52E0-4144-8CF6-B29D3EA1BE86}"/>
    <cellStyle name="Input 2 4 3 2 4 5" xfId="25883" xr:uid="{1253DCDC-AFD0-4359-AE3A-EB4121DE1A7A}"/>
    <cellStyle name="Input 2 4 3 2 4 5 2" xfId="49649" xr:uid="{6D4E593D-FD9C-4F1A-993D-9D8C05345649}"/>
    <cellStyle name="Input 2 4 3 2 4 6" xfId="30701" xr:uid="{E14DFE5D-934A-428C-A65B-1CE7238D1991}"/>
    <cellStyle name="Input 2 4 3 2 5" xfId="6885" xr:uid="{856739D7-6F0E-4AC5-B686-EB4D8E7AEA92}"/>
    <cellStyle name="Input 2 4 3 2 5 2" xfId="12264" xr:uid="{EAAE9048-B270-4DA3-8377-E1DFAEDFC178}"/>
    <cellStyle name="Input 2 4 3 2 5 2 2" xfId="36296" xr:uid="{33F4D288-61EE-4DAB-B3EA-D5850236851D}"/>
    <cellStyle name="Input 2 4 3 2 5 3" xfId="17000" xr:uid="{0A7CDB90-8E7E-4A3C-A850-18C1C456FBB6}"/>
    <cellStyle name="Input 2 4 3 2 5 3 2" xfId="41030" xr:uid="{6CCDBA9A-B18C-44EF-8C1B-EAFDEB16FDFC}"/>
    <cellStyle name="Input 2 4 3 2 5 4" xfId="22005" xr:uid="{296FCF8E-D14D-4B06-B7A1-7576247230D5}"/>
    <cellStyle name="Input 2 4 3 2 5 4 2" xfId="45801" xr:uid="{E114E723-061A-401C-81C0-7BC928F51E77}"/>
    <cellStyle name="Input 2 4 3 2 5 5" xfId="26610" xr:uid="{FB8F446C-03AB-4BE9-A157-187D0670EC88}"/>
    <cellStyle name="Input 2 4 3 2 5 5 2" xfId="50376" xr:uid="{4891EA25-B1D9-4843-8ED2-D3D483C789E5}"/>
    <cellStyle name="Input 2 4 3 2 5 6" xfId="31429" xr:uid="{2FADF23A-C5DF-4933-954A-E4488599BA8A}"/>
    <cellStyle name="Input 2 4 3 2 6" xfId="7618" xr:uid="{6AB129CB-2329-4186-8D2D-0F527A9F94A5}"/>
    <cellStyle name="Input 2 4 3 2 6 2" xfId="12997" xr:uid="{B543E0E7-8C6C-4AE5-9CD0-17D1D519BE04}"/>
    <cellStyle name="Input 2 4 3 2 6 2 2" xfId="37027" xr:uid="{1E814E68-C889-4A35-802E-188395719000}"/>
    <cellStyle name="Input 2 4 3 2 6 3" xfId="17731" xr:uid="{9EB17CC4-B8CA-4648-975C-0A0526E5FC60}"/>
    <cellStyle name="Input 2 4 3 2 6 3 2" xfId="41761" xr:uid="{50CE50BB-5679-406F-8347-4609E3B7E394}"/>
    <cellStyle name="Input 2 4 3 2 6 4" xfId="22736" xr:uid="{2DEEEF09-584C-4268-9505-B29A28B359F5}"/>
    <cellStyle name="Input 2 4 3 2 6 4 2" xfId="46523" xr:uid="{B5D9BD89-34A6-4C23-ABAE-39314D233834}"/>
    <cellStyle name="Input 2 4 3 2 6 5" xfId="27332" xr:uid="{16F01DEA-D9A9-430C-BAC6-F9EAB9CC0823}"/>
    <cellStyle name="Input 2 4 3 2 6 5 2" xfId="51098" xr:uid="{3521C028-71E3-4885-9C50-205ACAD3128F}"/>
    <cellStyle name="Input 2 4 3 2 6 6" xfId="32151" xr:uid="{9D137586-5BEC-43A7-86C8-880C13ED423E}"/>
    <cellStyle name="Input 2 4 3 2 7" xfId="8838" xr:uid="{133413BB-6847-469F-82BD-E41249D76E4D}"/>
    <cellStyle name="Input 2 4 3 2 7 2" xfId="33052" xr:uid="{AE6F413E-EE74-4FBC-9863-E794D807DDC5}"/>
    <cellStyle name="Input 2 4 3 2 8" xfId="13755" xr:uid="{2F3545BD-9139-45AC-8180-0E2D34717230}"/>
    <cellStyle name="Input 2 4 3 2 8 2" xfId="37785" xr:uid="{3C1D2E50-5764-418F-B17B-5A65CDAE2897}"/>
    <cellStyle name="Input 2 4 3 2 9" xfId="18729" xr:uid="{3A7E3E05-7BE1-4A60-AB43-6C31F3E6BD10}"/>
    <cellStyle name="Input 2 4 3 2 9 2" xfId="42568" xr:uid="{0ABCCEBB-4A49-4E11-98FE-0DD895BAA576}"/>
    <cellStyle name="Input 2 4 3 3" xfId="3680" xr:uid="{2738418C-0FED-4321-9206-2CA91BE5CD27}"/>
    <cellStyle name="Input 2 4 3 3 10" xfId="23643" xr:uid="{84010F8C-D7B5-4146-85D8-927F46F0BAE6}"/>
    <cellStyle name="Input 2 4 3 3 10 2" xfId="47409" xr:uid="{1C8B5610-7CD7-4155-8B60-53EE56E982A5}"/>
    <cellStyle name="Input 2 4 3 3 11" xfId="28445" xr:uid="{70FBAB54-16DC-425C-B5CA-2FFC509E7C16}"/>
    <cellStyle name="Input 2 4 3 3 2" xfId="4483" xr:uid="{1C179A47-E58C-4EA4-A48E-340E92A5D052}"/>
    <cellStyle name="Input 2 4 3 3 2 2" xfId="9863" xr:uid="{A4F1BF2A-236C-4722-94E2-25E2F9DBA064}"/>
    <cellStyle name="Input 2 4 3 3 2 2 2" xfId="34075" xr:uid="{F0F2E786-7BCB-41D0-9FE0-BFAF4BC91999}"/>
    <cellStyle name="Input 2 4 3 3 2 3" xfId="14778" xr:uid="{BE904CFE-B41A-4C8C-BF02-F5CDE4427F4A}"/>
    <cellStyle name="Input 2 4 3 3 2 3 2" xfId="38808" xr:uid="{3812A003-FE6B-4736-B168-F49919AAA7ED}"/>
    <cellStyle name="Input 2 4 3 3 2 4" xfId="20012" xr:uid="{389F2F87-D8AB-4883-AD41-EAEB9D83A2F3}"/>
    <cellStyle name="Input 2 4 3 3 2 4 2" xfId="43834" xr:uid="{9833F225-F67C-4935-8470-EB4DC3955045}"/>
    <cellStyle name="Input 2 4 3 3 2 5" xfId="24643" xr:uid="{4B188642-24C3-4602-AAA3-B18ACA28BF37}"/>
    <cellStyle name="Input 2 4 3 3 2 5 2" xfId="48409" xr:uid="{229C5152-CC24-45E5-B8B4-1D479D77E26B}"/>
    <cellStyle name="Input 2 4 3 3 2 6" xfId="29235" xr:uid="{F2020A0E-CEE2-4EA5-88DA-1C27252A00F6}"/>
    <cellStyle name="Input 2 4 3 3 3" xfId="5589" xr:uid="{DE1FFCC7-A91B-476F-84AC-EAD52EA143E3}"/>
    <cellStyle name="Input 2 4 3 3 3 2" xfId="10968" xr:uid="{F0D055D8-AE8E-4AFF-9BA8-2D7997FA17C7}"/>
    <cellStyle name="Input 2 4 3 3 3 2 2" xfId="35005" xr:uid="{1BBEB2FF-9445-4B3E-B72A-709F77A2F8F8}"/>
    <cellStyle name="Input 2 4 3 3 3 3" xfId="15709" xr:uid="{1FB4D833-0C72-4DEC-9DE4-5A6179F8AEC9}"/>
    <cellStyle name="Input 2 4 3 3 3 3 2" xfId="39739" xr:uid="{2FB2F55E-F5F9-4F57-8BDA-8E971B1B9810}"/>
    <cellStyle name="Input 2 4 3 3 3 4" xfId="20757" xr:uid="{5DDD56F2-9255-4A50-8B6C-E185E0314252}"/>
    <cellStyle name="Input 2 4 3 3 3 4 2" xfId="44568" xr:uid="{9870082C-37D2-4269-AAEB-87852012A31E}"/>
    <cellStyle name="Input 2 4 3 3 3 5" xfId="25377" xr:uid="{B0D28813-4CDB-410E-AC05-A4FAFD7A289D}"/>
    <cellStyle name="Input 2 4 3 3 3 5 2" xfId="49143" xr:uid="{C78D74DB-4090-43CE-9B30-500DF88E12FB}"/>
    <cellStyle name="Input 2 4 3 3 3 6" xfId="30153" xr:uid="{5E94557F-FECB-40DC-8774-6880D9927EBF}"/>
    <cellStyle name="Input 2 4 3 3 4" xfId="6370" xr:uid="{8C822C5C-DCCF-44A3-B871-6BFAE7AB9C16}"/>
    <cellStyle name="Input 2 4 3 3 4 2" xfId="11749" xr:uid="{4D1218AA-74AB-4DF8-B712-FD1738A7943C}"/>
    <cellStyle name="Input 2 4 3 3 4 2 2" xfId="35783" xr:uid="{6694796D-B200-4C8C-81EE-7D97B2CBE7A1}"/>
    <cellStyle name="Input 2 4 3 3 4 3" xfId="16487" xr:uid="{A3623F0A-1392-42BA-A8C1-4E8E2C27E35F}"/>
    <cellStyle name="Input 2 4 3 3 4 3 2" xfId="40517" xr:uid="{B4FC17CC-F7CC-48B2-AF0A-E60248D3DA7C}"/>
    <cellStyle name="Input 2 4 3 3 4 4" xfId="21493" xr:uid="{63ECF13C-6718-4180-9FB7-31BCC5E56737}"/>
    <cellStyle name="Input 2 4 3 3 4 4 2" xfId="45295" xr:uid="{929A14CD-04D5-4BE8-A6DF-41159FAECB27}"/>
    <cellStyle name="Input 2 4 3 3 4 5" xfId="26104" xr:uid="{6C2D0EB3-713F-4D97-8F38-B376679959FB}"/>
    <cellStyle name="Input 2 4 3 3 4 5 2" xfId="49870" xr:uid="{BE5A045D-E1ED-47E6-AAEF-6C1419065CA2}"/>
    <cellStyle name="Input 2 4 3 3 4 6" xfId="30922" xr:uid="{3CCEB735-A054-45DE-AF92-371F0F9F9ECC}"/>
    <cellStyle name="Input 2 4 3 3 5" xfId="7109" xr:uid="{961C0680-75D5-4682-8BE6-84ED04A28B8C}"/>
    <cellStyle name="Input 2 4 3 3 5 2" xfId="12488" xr:uid="{8F105961-346F-4270-9845-EE93E09C4120}"/>
    <cellStyle name="Input 2 4 3 3 5 2 2" xfId="36520" xr:uid="{7565C948-426C-47ED-8397-83BE67150CBD}"/>
    <cellStyle name="Input 2 4 3 3 5 3" xfId="17224" xr:uid="{B9C6139E-002B-4CA8-A7F3-0E3C668681B7}"/>
    <cellStyle name="Input 2 4 3 3 5 3 2" xfId="41254" xr:uid="{8DCCD3F4-1390-4405-BDA9-13EC02585518}"/>
    <cellStyle name="Input 2 4 3 3 5 4" xfId="22229" xr:uid="{2A933080-308D-4DF1-9F17-59DFBEE3D6A8}"/>
    <cellStyle name="Input 2 4 3 3 5 4 2" xfId="46022" xr:uid="{1D5DA220-4210-44F8-995E-E612FC8E9AA0}"/>
    <cellStyle name="Input 2 4 3 3 5 5" xfId="26831" xr:uid="{90E0D382-5F48-4B73-AC91-0CABA5B203D0}"/>
    <cellStyle name="Input 2 4 3 3 5 5 2" xfId="50597" xr:uid="{BE862FD4-E817-49AD-AD6B-B5F2AE29E376}"/>
    <cellStyle name="Input 2 4 3 3 5 6" xfId="31650" xr:uid="{4D516496-6E4C-4C5A-8A67-DA679F7A62E4}"/>
    <cellStyle name="Input 2 4 3 3 6" xfId="7842" xr:uid="{124DF8DA-ACCF-4056-BA3B-C7F7BC4A4F66}"/>
    <cellStyle name="Input 2 4 3 3 6 2" xfId="13221" xr:uid="{2D3A45A8-0306-482E-B1F9-CCFDA1359F92}"/>
    <cellStyle name="Input 2 4 3 3 6 2 2" xfId="37251" xr:uid="{16BF4B9A-7EE4-41EB-9CAC-580FB49AC953}"/>
    <cellStyle name="Input 2 4 3 3 6 3" xfId="17955" xr:uid="{F29F15AB-832D-4120-A603-05CA45039DB8}"/>
    <cellStyle name="Input 2 4 3 3 6 3 2" xfId="41985" xr:uid="{3A941F87-B982-486C-97F9-16825966FF0B}"/>
    <cellStyle name="Input 2 4 3 3 6 4" xfId="22960" xr:uid="{77883828-CF1B-42C4-8197-C0C0DFC9F513}"/>
    <cellStyle name="Input 2 4 3 3 6 4 2" xfId="46744" xr:uid="{219C87B9-7B30-4702-BAF8-B6FC7156205D}"/>
    <cellStyle name="Input 2 4 3 3 6 5" xfId="27553" xr:uid="{02AD62C8-FFC4-404F-8325-CD84C0609362}"/>
    <cellStyle name="Input 2 4 3 3 6 5 2" xfId="51319" xr:uid="{04EC07EA-F3D0-45AE-9567-6071975049E3}"/>
    <cellStyle name="Input 2 4 3 3 6 6" xfId="32372" xr:uid="{0CBD7F6C-1CA7-4B7D-A26F-5456799C6D73}"/>
    <cellStyle name="Input 2 4 3 3 7" xfId="9062" xr:uid="{1C7D8B21-A777-4620-AC50-2180CA94B6B0}"/>
    <cellStyle name="Input 2 4 3 3 7 2" xfId="33276" xr:uid="{64996205-CC6F-4AA0-AB08-811768F7A462}"/>
    <cellStyle name="Input 2 4 3 3 8" xfId="13979" xr:uid="{A464D7D6-8AC3-4E0B-AC92-9F786C159276}"/>
    <cellStyle name="Input 2 4 3 3 8 2" xfId="38009" xr:uid="{EAADA745-4E79-4AAE-968E-2F6ACA8D5D6D}"/>
    <cellStyle name="Input 2 4 3 3 9" xfId="18953" xr:uid="{761BDD8A-9AD7-498A-8809-5BF2C2D12266}"/>
    <cellStyle name="Input 2 4 3 3 9 2" xfId="42789" xr:uid="{B879D2CD-B16E-4E24-9D0C-293C81F046B7}"/>
    <cellStyle name="Input 2 4 3 4" xfId="3983" xr:uid="{961CEBA1-D5A6-458C-84F6-08BC8002B235}"/>
    <cellStyle name="Input 2 4 3 4 2" xfId="9363" xr:uid="{FFF303AF-F709-41EC-8574-3B31FC0EBE4A}"/>
    <cellStyle name="Input 2 4 3 4 2 2" xfId="33577" xr:uid="{BE139EF2-8363-4329-9F63-094CE1F733D7}"/>
    <cellStyle name="Input 2 4 3 4 3" xfId="14280" xr:uid="{998ECBC3-7B40-42AA-96DA-11386B278E1B}"/>
    <cellStyle name="Input 2 4 3 4 3 2" xfId="38310" xr:uid="{D425EB65-E9A4-467E-9BEF-8248783165F2}"/>
    <cellStyle name="Input 2 4 3 4 4" xfId="19512" xr:uid="{4C3A206F-F840-4576-AC34-199A756CA2CE}"/>
    <cellStyle name="Input 2 4 3 4 4 2" xfId="43340" xr:uid="{467E0E1C-FC50-43DE-A5CD-D18937162CC9}"/>
    <cellStyle name="Input 2 4 3 4 5" xfId="24149" xr:uid="{B914AC24-8EE5-4C5D-975A-0EB0A6AF9546}"/>
    <cellStyle name="Input 2 4 3 4 5 2" xfId="47915" xr:uid="{67AE9325-5BB6-4DAD-A038-CE882C381296}"/>
    <cellStyle name="Input 2 4 3 4 6" xfId="28743" xr:uid="{56462C8E-E771-4FC0-A92E-E661AE79DCAD}"/>
    <cellStyle name="Input 2 4 3 5" xfId="5088" xr:uid="{FC7D8B02-3DB5-4D11-84F8-E8F4D1FFC66C}"/>
    <cellStyle name="Input 2 4 3 5 2" xfId="10467" xr:uid="{14427B38-D67D-463A-BAE0-E4E23630F2DC}"/>
    <cellStyle name="Input 2 4 3 5 2 2" xfId="34506" xr:uid="{ACB952E8-160E-4746-9578-B3E5CC3252D0}"/>
    <cellStyle name="Input 2 4 3 5 3" xfId="15210" xr:uid="{38266EC3-2640-4ABC-8367-222C635AB541}"/>
    <cellStyle name="Input 2 4 3 5 3 2" xfId="39240" xr:uid="{0A9A3E95-2763-486C-B44D-2BFB1EE294DB}"/>
    <cellStyle name="Input 2 4 3 5 4" xfId="20258" xr:uid="{92A704B8-7621-4804-B386-477D62DF5E0E}"/>
    <cellStyle name="Input 2 4 3 5 4 2" xfId="44075" xr:uid="{B5C8641C-E344-4F55-B88A-FA0E3F9F9EA5}"/>
    <cellStyle name="Input 2 4 3 5 5" xfId="24884" xr:uid="{64A7034E-CA32-41F5-951B-2646F3F8B0D9}"/>
    <cellStyle name="Input 2 4 3 5 5 2" xfId="48650" xr:uid="{ADB7E9B2-3457-48DA-9324-387578298AEA}"/>
    <cellStyle name="Input 2 4 3 5 6" xfId="29660" xr:uid="{00EBA997-039F-447A-955E-02864EE85AF1}"/>
    <cellStyle name="Input 2 4 3 6" xfId="5869" xr:uid="{E64BC019-3956-4C49-9BE8-49E4D2A92E2B}"/>
    <cellStyle name="Input 2 4 3 6 2" xfId="11248" xr:uid="{B668F784-31E6-433E-953B-C28B50309A3A}"/>
    <cellStyle name="Input 2 4 3 6 2 2" xfId="35284" xr:uid="{099074DC-3DF3-488F-884A-2FFF45F8AF1A}"/>
    <cellStyle name="Input 2 4 3 6 3" xfId="15988" xr:uid="{2841A9B0-7503-4E3B-B060-10D0ECDCCEAC}"/>
    <cellStyle name="Input 2 4 3 6 3 2" xfId="40018" xr:uid="{0CEE28F2-1686-4EB0-9DA5-4112E92441F2}"/>
    <cellStyle name="Input 2 4 3 6 4" xfId="20995" xr:uid="{6F4EE6C8-C89F-47A4-A927-A3252284F270}"/>
    <cellStyle name="Input 2 4 3 6 4 2" xfId="44803" xr:uid="{CC475BF7-5B4E-434C-A98D-0EC0FF25526F}"/>
    <cellStyle name="Input 2 4 3 6 5" xfId="25612" xr:uid="{15232A97-270D-4246-A4D0-9176E3A31DAA}"/>
    <cellStyle name="Input 2 4 3 6 5 2" xfId="49378" xr:uid="{A4843DC3-9BD7-450E-8B4C-FCFEF0CA121D}"/>
    <cellStyle name="Input 2 4 3 6 6" xfId="30429" xr:uid="{A2790633-B549-401B-9936-90B7B591401D}"/>
    <cellStyle name="Input 2 4 3 7" xfId="6609" xr:uid="{7F43DB2A-0B6B-479E-B810-656162ADCDB2}"/>
    <cellStyle name="Input 2 4 3 7 2" xfId="11988" xr:uid="{137FDBD0-E182-4986-BBC0-EC79FA5530E9}"/>
    <cellStyle name="Input 2 4 3 7 2 2" xfId="36022" xr:uid="{FB793ADA-244A-40A3-BDE1-C88B1B0EA8B5}"/>
    <cellStyle name="Input 2 4 3 7 3" xfId="16726" xr:uid="{FA082248-6426-4688-B390-2A82D4A62398}"/>
    <cellStyle name="Input 2 4 3 7 3 2" xfId="40756" xr:uid="{3D5D16C3-2E99-4A43-9C4D-E0440E42751F}"/>
    <cellStyle name="Input 2 4 3 7 4" xfId="21731" xr:uid="{88AC3822-2D74-4F8B-86F0-20B3A0317F43}"/>
    <cellStyle name="Input 2 4 3 7 4 2" xfId="45530" xr:uid="{EF0784EA-58ED-41AF-A1A7-B994B0E0AA69}"/>
    <cellStyle name="Input 2 4 3 7 5" xfId="26339" xr:uid="{7D7F5437-F205-4F7F-8975-435942E06A04}"/>
    <cellStyle name="Input 2 4 3 7 5 2" xfId="50105" xr:uid="{3CD8C620-EC24-4803-92B5-029F858D511D}"/>
    <cellStyle name="Input 2 4 3 7 6" xfId="31158" xr:uid="{1589CF78-C587-4C1D-BE1B-0F10DF674BC8}"/>
    <cellStyle name="Input 2 4 3 8" xfId="7342" xr:uid="{D4881FE0-0CE9-4806-B529-F4C660350C27}"/>
    <cellStyle name="Input 2 4 3 8 2" xfId="12721" xr:uid="{15479E14-62D9-4A5B-8667-CB8E54CD6887}"/>
    <cellStyle name="Input 2 4 3 8 2 2" xfId="36753" xr:uid="{0920BEBF-B21D-44D0-AE1C-CF3DE569F595}"/>
    <cellStyle name="Input 2 4 3 8 3" xfId="17457" xr:uid="{002D3389-E2AE-49F5-BA8E-64BCE4239922}"/>
    <cellStyle name="Input 2 4 3 8 3 2" xfId="41487" xr:uid="{A3B312CB-0146-428A-840E-83AC6CF7F71E}"/>
    <cellStyle name="Input 2 4 3 8 4" xfId="22462" xr:uid="{F174AA65-9856-4E60-8687-23B34749B1E3}"/>
    <cellStyle name="Input 2 4 3 8 4 2" xfId="46252" xr:uid="{BE814F4B-8D37-410D-B1C9-3A50D1D9653A}"/>
    <cellStyle name="Input 2 4 3 8 5" xfId="27061" xr:uid="{2E063A77-4C85-4E9C-8E5E-5ACBFB233A3B}"/>
    <cellStyle name="Input 2 4 3 8 5 2" xfId="50827" xr:uid="{2451E5DD-27F3-49A8-BE9D-19B09C22362C}"/>
    <cellStyle name="Input 2 4 3 8 6" xfId="31880" xr:uid="{79B34572-7A06-4705-A2E1-57594E57569C}"/>
    <cellStyle name="Input 2 4 3 9" xfId="8559" xr:uid="{52DA49A0-4939-4F99-A4A0-16AA395981C6}"/>
    <cellStyle name="Input 2 4 3 9 2" xfId="32775" xr:uid="{34A10BA6-010B-48D6-AB83-0E861AE7AA2F}"/>
    <cellStyle name="Input 2 4 4" xfId="3282" xr:uid="{AE5A9591-3F02-4A5E-BF85-B030B826A5D4}"/>
    <cellStyle name="Input 2 4 4 10" xfId="13591" xr:uid="{049A8AA8-637F-4EA7-9925-1C592110F438}"/>
    <cellStyle name="Input 2 4 4 10 2" xfId="37621" xr:uid="{68793026-59CF-492D-BC75-B7681F11D35D}"/>
    <cellStyle name="Input 2 4 4 11" xfId="18563" xr:uid="{EE9EDAB9-A9D6-4556-9366-5D9247ED6A6A}"/>
    <cellStyle name="Input 2 4 4 11 2" xfId="42404" xr:uid="{514FF8F9-414B-4FFC-A344-9D88DC289601}"/>
    <cellStyle name="Input 2 4 4 12" xfId="23298" xr:uid="{070A2464-C55B-4DB8-B2C7-C34DB012AF88}"/>
    <cellStyle name="Input 2 4 4 12 2" xfId="47067" xr:uid="{ABEE0466-15AB-46F4-98E8-98CA69AC67BC}"/>
    <cellStyle name="Input 2 4 4 13" xfId="28060" xr:uid="{15851D58-2394-4FAC-9CDE-21077AC73560}"/>
    <cellStyle name="Input 2 4 4 2" xfId="3565" xr:uid="{9313B164-5A55-4D5F-961A-6B9661559DAB}"/>
    <cellStyle name="Input 2 4 4 2 10" xfId="23544" xr:uid="{221F9B01-FA52-435D-808F-36EADF834F18}"/>
    <cellStyle name="Input 2 4 4 2 10 2" xfId="47310" xr:uid="{D07D460C-AD2D-4D20-BCFA-2910C448933D}"/>
    <cellStyle name="Input 2 4 4 2 11" xfId="28330" xr:uid="{886BB387-F5D9-455E-8A80-4D6C1FD2887A}"/>
    <cellStyle name="Input 2 4 4 2 2" xfId="4368" xr:uid="{2B7A892E-6853-43E1-86EC-A20A630CC074}"/>
    <cellStyle name="Input 2 4 4 2 2 2" xfId="9748" xr:uid="{6FC6278C-BBCC-428F-A7AF-AB4C03155CC2}"/>
    <cellStyle name="Input 2 4 4 2 2 2 2" xfId="33960" xr:uid="{1BAB4DC6-1CAF-4A03-95EA-04DB88081FF7}"/>
    <cellStyle name="Input 2 4 4 2 2 3" xfId="14663" xr:uid="{0E344982-C1B8-4F54-BFCB-31CEE965C7E8}"/>
    <cellStyle name="Input 2 4 4 2 2 3 2" xfId="38693" xr:uid="{7EE455E3-0418-49A8-8753-18103DBBC481}"/>
    <cellStyle name="Input 2 4 4 2 2 4" xfId="19897" xr:uid="{77BDFCB2-1561-4BC8-9ED6-4D748D08C20A}"/>
    <cellStyle name="Input 2 4 4 2 2 4 2" xfId="43719" xr:uid="{11A7FB47-41D6-481A-A97D-12A274DA8045}"/>
    <cellStyle name="Input 2 4 4 2 2 5" xfId="24528" xr:uid="{884EA172-E5F5-4455-8401-6FFEDE9F905F}"/>
    <cellStyle name="Input 2 4 4 2 2 5 2" xfId="48294" xr:uid="{A40A6729-2402-46A7-8DA6-B24FEEF52FF0}"/>
    <cellStyle name="Input 2 4 4 2 2 6" xfId="29120" xr:uid="{A6CE1ECA-9A68-43CD-98B0-8A4D3F66AD8F}"/>
    <cellStyle name="Input 2 4 4 2 3" xfId="5474" xr:uid="{F7C3B065-2443-4D2B-89BA-9987D9F04DAF}"/>
    <cellStyle name="Input 2 4 4 2 3 2" xfId="10853" xr:uid="{10712031-0ADA-43A7-BDDB-7C09A7D041F7}"/>
    <cellStyle name="Input 2 4 4 2 3 2 2" xfId="34890" xr:uid="{D85A755E-2DD2-41DA-B4E7-69D7E0554B5B}"/>
    <cellStyle name="Input 2 4 4 2 3 3" xfId="15594" xr:uid="{4401FE0F-751A-4493-9464-0987341EB20B}"/>
    <cellStyle name="Input 2 4 4 2 3 3 2" xfId="39624" xr:uid="{9EA2B970-DBCF-485D-96AB-381CD9FD32A5}"/>
    <cellStyle name="Input 2 4 4 2 3 4" xfId="20642" xr:uid="{8CC6F990-3316-444C-BEC7-6E36F0E33525}"/>
    <cellStyle name="Input 2 4 4 2 3 4 2" xfId="44453" xr:uid="{63C5F496-39C2-42FA-A1E5-9D77318940AB}"/>
    <cellStyle name="Input 2 4 4 2 3 5" xfId="25262" xr:uid="{E20C9B8E-A9A8-4B95-8CC0-642D6C7E56CB}"/>
    <cellStyle name="Input 2 4 4 2 3 5 2" xfId="49028" xr:uid="{80486F96-B462-41A0-9D28-620B6BC5ACFF}"/>
    <cellStyle name="Input 2 4 4 2 3 6" xfId="30038" xr:uid="{92BF1C7A-4819-4FF1-9780-49330975F771}"/>
    <cellStyle name="Input 2 4 4 2 4" xfId="6255" xr:uid="{AA2F5C21-8BE9-4DC7-95D2-DF7F37262C5A}"/>
    <cellStyle name="Input 2 4 4 2 4 2" xfId="11634" xr:uid="{42998C48-7554-49DC-9AEC-29275242DD75}"/>
    <cellStyle name="Input 2 4 4 2 4 2 2" xfId="35668" xr:uid="{362F19EB-843B-40F7-8F35-D068FED0C3E9}"/>
    <cellStyle name="Input 2 4 4 2 4 3" xfId="16372" xr:uid="{4E0DFDB7-14F2-4255-8B28-14582CE50969}"/>
    <cellStyle name="Input 2 4 4 2 4 3 2" xfId="40402" xr:uid="{A801CA23-63EA-43B9-8316-D3FA59740427}"/>
    <cellStyle name="Input 2 4 4 2 4 4" xfId="21378" xr:uid="{5518D18D-F32A-480F-B3A5-0AA11040DBA7}"/>
    <cellStyle name="Input 2 4 4 2 4 4 2" xfId="45180" xr:uid="{D9042C2D-8E3F-44C1-AF88-8766BEFDA0D0}"/>
    <cellStyle name="Input 2 4 4 2 4 5" xfId="25989" xr:uid="{AF1061C8-462C-4C9B-B44F-3F3E92FE500C}"/>
    <cellStyle name="Input 2 4 4 2 4 5 2" xfId="49755" xr:uid="{C0F9F7DA-DFCF-4A5D-B13D-799E75632293}"/>
    <cellStyle name="Input 2 4 4 2 4 6" xfId="30807" xr:uid="{DF00C340-BD4E-446C-BCCF-49E5DB15D959}"/>
    <cellStyle name="Input 2 4 4 2 5" xfId="6994" xr:uid="{31B851C5-6638-41B0-86BA-9BBA50EDC4FE}"/>
    <cellStyle name="Input 2 4 4 2 5 2" xfId="12373" xr:uid="{3D1C9E11-50EF-4789-A98A-98B292BE4500}"/>
    <cellStyle name="Input 2 4 4 2 5 2 2" xfId="36405" xr:uid="{314DAF4E-E080-4E67-B95A-32AE4CA84147}"/>
    <cellStyle name="Input 2 4 4 2 5 3" xfId="17109" xr:uid="{D39C9F74-C4B3-4291-9782-3D9C01D1E167}"/>
    <cellStyle name="Input 2 4 4 2 5 3 2" xfId="41139" xr:uid="{81183304-1263-4CB1-BA72-AD3A5FDE6347}"/>
    <cellStyle name="Input 2 4 4 2 5 4" xfId="22114" xr:uid="{DBD71E6E-E8C2-4247-A772-2C3953B50F4B}"/>
    <cellStyle name="Input 2 4 4 2 5 4 2" xfId="45907" xr:uid="{28018279-2C99-4132-994A-5A7C5A8A564D}"/>
    <cellStyle name="Input 2 4 4 2 5 5" xfId="26716" xr:uid="{5D9F1407-7D4B-486D-A5AE-27E1667F74D3}"/>
    <cellStyle name="Input 2 4 4 2 5 5 2" xfId="50482" xr:uid="{AB4FEF06-AD14-4478-9461-9C39E46CF227}"/>
    <cellStyle name="Input 2 4 4 2 5 6" xfId="31535" xr:uid="{CF910979-020D-4CE6-9C70-1EED3EB45700}"/>
    <cellStyle name="Input 2 4 4 2 6" xfId="7727" xr:uid="{CCCA23A9-2B12-4768-8707-102E88A3EBDC}"/>
    <cellStyle name="Input 2 4 4 2 6 2" xfId="13106" xr:uid="{4D65AB9D-D657-442B-ACF7-B22912CD5AD8}"/>
    <cellStyle name="Input 2 4 4 2 6 2 2" xfId="37136" xr:uid="{3F16106A-94EF-49A3-9FD4-6ED3A5E1D526}"/>
    <cellStyle name="Input 2 4 4 2 6 3" xfId="17840" xr:uid="{D3C8B19E-A365-4A17-9FB7-BDA6445AA18B}"/>
    <cellStyle name="Input 2 4 4 2 6 3 2" xfId="41870" xr:uid="{5434BFCB-894A-4C26-8F64-7972FC0C71F0}"/>
    <cellStyle name="Input 2 4 4 2 6 4" xfId="22845" xr:uid="{05C7E175-381D-4B97-9799-944470465E1F}"/>
    <cellStyle name="Input 2 4 4 2 6 4 2" xfId="46629" xr:uid="{96F6BD65-965F-4A29-8206-6C7AE59F39FF}"/>
    <cellStyle name="Input 2 4 4 2 6 5" xfId="27438" xr:uid="{66B1E59C-2D45-4F42-95F0-BF7ED524B60B}"/>
    <cellStyle name="Input 2 4 4 2 6 5 2" xfId="51204" xr:uid="{AF1ECEA3-E8C3-4171-A6B3-AC3B1238AB9E}"/>
    <cellStyle name="Input 2 4 4 2 6 6" xfId="32257" xr:uid="{81D29ED0-EEF8-4F5A-99FB-A6A5B0600B6A}"/>
    <cellStyle name="Input 2 4 4 2 7" xfId="8947" xr:uid="{099D8AEE-551F-44B9-B6B7-255CBC5A1D9B}"/>
    <cellStyle name="Input 2 4 4 2 7 2" xfId="33161" xr:uid="{1D8AB3A9-EAF8-4B12-B4BC-30D19C726A38}"/>
    <cellStyle name="Input 2 4 4 2 8" xfId="13864" xr:uid="{F1B59317-671F-45CF-9033-EFD6AC22C693}"/>
    <cellStyle name="Input 2 4 4 2 8 2" xfId="37894" xr:uid="{B80B5308-34B9-4639-B961-979CFADEFBB7}"/>
    <cellStyle name="Input 2 4 4 2 9" xfId="18838" xr:uid="{A4F6D44F-E944-4621-8A57-4A5B0F628CC0}"/>
    <cellStyle name="Input 2 4 4 2 9 2" xfId="42674" xr:uid="{77AFEE9D-93F4-4725-9132-6FFFF0CAB9AA}"/>
    <cellStyle name="Input 2 4 4 3" xfId="3789" xr:uid="{E4BE4EC1-EA61-48B6-AF6E-D0369BF198D9}"/>
    <cellStyle name="Input 2 4 4 3 10" xfId="23742" xr:uid="{53EF580D-FD29-4D2D-9717-C3F8CF60A31E}"/>
    <cellStyle name="Input 2 4 4 3 10 2" xfId="47508" xr:uid="{6BFAC912-B983-48F9-A557-45517293C2EC}"/>
    <cellStyle name="Input 2 4 4 3 11" xfId="28551" xr:uid="{1AD4EF29-51C7-48A5-ABF7-D97CFF1FE499}"/>
    <cellStyle name="Input 2 4 4 3 2" xfId="4592" xr:uid="{86975DA9-CDE0-463B-9C3C-B206C70491B9}"/>
    <cellStyle name="Input 2 4 4 3 2 2" xfId="9972" xr:uid="{1A59B74F-22DA-4E51-9B5D-ED2221CB328C}"/>
    <cellStyle name="Input 2 4 4 3 2 2 2" xfId="34184" xr:uid="{D4D2151F-1457-462E-B9F2-1BEFBB72D22F}"/>
    <cellStyle name="Input 2 4 4 3 2 3" xfId="14887" xr:uid="{BC9C42E1-9B3D-4BCE-AC63-60E19DF374B5}"/>
    <cellStyle name="Input 2 4 4 3 2 3 2" xfId="38917" xr:uid="{1CFEBB00-8F19-4D44-A27A-D4E4052A9591}"/>
    <cellStyle name="Input 2 4 4 3 2 4" xfId="20121" xr:uid="{08719686-10CA-449D-8066-79C5D8C5BCA7}"/>
    <cellStyle name="Input 2 4 4 3 2 4 2" xfId="43940" xr:uid="{E46DB75F-98FD-45EC-864B-C430B3D5D2C5}"/>
    <cellStyle name="Input 2 4 4 3 2 5" xfId="24749" xr:uid="{75734660-FAA0-4B37-B389-F40740661945}"/>
    <cellStyle name="Input 2 4 4 3 2 5 2" xfId="48515" xr:uid="{13F1CD25-DBF8-4D6E-8F5C-A484CAF4B748}"/>
    <cellStyle name="Input 2 4 4 3 2 6" xfId="29341" xr:uid="{F21378AD-2298-43D1-AB28-1917EDCA5820}"/>
    <cellStyle name="Input 2 4 4 3 3" xfId="5698" xr:uid="{8D047140-28CD-4C27-8F29-6655198550B5}"/>
    <cellStyle name="Input 2 4 4 3 3 2" xfId="11077" xr:uid="{10488F1A-BBBD-4BF4-87EC-0AC4BFE801A9}"/>
    <cellStyle name="Input 2 4 4 3 3 2 2" xfId="35114" xr:uid="{BBC0BF5D-8029-4E8C-B1DF-0058F5B8E86D}"/>
    <cellStyle name="Input 2 4 4 3 3 3" xfId="15818" xr:uid="{BE96321F-592C-407F-AA35-3896236A4B6B}"/>
    <cellStyle name="Input 2 4 4 3 3 3 2" xfId="39848" xr:uid="{B4E55C7A-E7DA-48E8-8BD3-2F63DE862325}"/>
    <cellStyle name="Input 2 4 4 3 3 4" xfId="20866" xr:uid="{AECB580A-0127-46B1-8E9F-4F27532363FC}"/>
    <cellStyle name="Input 2 4 4 3 3 4 2" xfId="44674" xr:uid="{7CF8E275-5C42-4BCB-8274-8032E2ABB6F8}"/>
    <cellStyle name="Input 2 4 4 3 3 5" xfId="25483" xr:uid="{D39186E9-56AB-4602-BED6-B8F11D36DC56}"/>
    <cellStyle name="Input 2 4 4 3 3 5 2" xfId="49249" xr:uid="{52A4A369-40E3-482B-9015-755348F3846C}"/>
    <cellStyle name="Input 2 4 4 3 3 6" xfId="30259" xr:uid="{C763F563-2EF3-4683-808D-3202509ABB3D}"/>
    <cellStyle name="Input 2 4 4 3 4" xfId="6479" xr:uid="{0276252E-39B6-4A07-9CC4-101CBBFFD2AA}"/>
    <cellStyle name="Input 2 4 4 3 4 2" xfId="11858" xr:uid="{6E4191E1-AD6C-47E9-A08E-568FFE221F74}"/>
    <cellStyle name="Input 2 4 4 3 4 2 2" xfId="35892" xr:uid="{055C7B56-426F-4194-AC82-28B788E41E51}"/>
    <cellStyle name="Input 2 4 4 3 4 3" xfId="16596" xr:uid="{66FCEAB8-6127-4591-8904-8242F19876AE}"/>
    <cellStyle name="Input 2 4 4 3 4 3 2" xfId="40626" xr:uid="{D8E227E8-E435-46B3-AF60-A14A1CA34D9A}"/>
    <cellStyle name="Input 2 4 4 3 4 4" xfId="21602" xr:uid="{979ED0F8-BC46-494A-AB80-B2C4F4FFAE5E}"/>
    <cellStyle name="Input 2 4 4 3 4 4 2" xfId="45401" xr:uid="{583F7B8E-8184-4AFE-95FD-392A89B90BCF}"/>
    <cellStyle name="Input 2 4 4 3 4 5" xfId="26210" xr:uid="{33BE6671-B7CF-41D9-8C21-8AAE65B0313E}"/>
    <cellStyle name="Input 2 4 4 3 4 5 2" xfId="49976" xr:uid="{89954258-9AC0-40E6-9401-9CD3DA94469D}"/>
    <cellStyle name="Input 2 4 4 3 4 6" xfId="31028" xr:uid="{C4275210-CAE8-452B-B36B-1A8741EE21E2}"/>
    <cellStyle name="Input 2 4 4 3 5" xfId="7218" xr:uid="{8D788B91-2D53-42D3-BD7A-F6579E07B56A}"/>
    <cellStyle name="Input 2 4 4 3 5 2" xfId="12597" xr:uid="{1AF7AA8A-D68F-4DE6-9699-A14F2C9F3744}"/>
    <cellStyle name="Input 2 4 4 3 5 2 2" xfId="36629" xr:uid="{7F1AB58B-D27A-4592-BAAC-9DBF1B80A937}"/>
    <cellStyle name="Input 2 4 4 3 5 3" xfId="17333" xr:uid="{A7A61DB9-BFEA-418E-AE54-961864D67136}"/>
    <cellStyle name="Input 2 4 4 3 5 3 2" xfId="41363" xr:uid="{8B3B22E6-428C-4873-B49A-9C7C763B077F}"/>
    <cellStyle name="Input 2 4 4 3 5 4" xfId="22338" xr:uid="{E97B6737-86F5-4AAA-B6F4-058275395023}"/>
    <cellStyle name="Input 2 4 4 3 5 4 2" xfId="46128" xr:uid="{041C0926-CAA2-4010-BCCE-A850F2F154CF}"/>
    <cellStyle name="Input 2 4 4 3 5 5" xfId="26937" xr:uid="{D38E86B6-F274-436C-8579-A149C4A68614}"/>
    <cellStyle name="Input 2 4 4 3 5 5 2" xfId="50703" xr:uid="{747D66D5-59F3-4C58-A05A-B0B8A978E315}"/>
    <cellStyle name="Input 2 4 4 3 5 6" xfId="31756" xr:uid="{78004EB7-8CCC-452C-BD82-5A68A2BE0100}"/>
    <cellStyle name="Input 2 4 4 3 6" xfId="7951" xr:uid="{4FE498D3-AB12-4E8B-9587-B9CAE7B0F8DE}"/>
    <cellStyle name="Input 2 4 4 3 6 2" xfId="13330" xr:uid="{6175978A-7AE5-4228-90DA-7EF1A139C6E1}"/>
    <cellStyle name="Input 2 4 4 3 6 2 2" xfId="37360" xr:uid="{98F8EB47-E10B-4458-847F-8AABB68248B7}"/>
    <cellStyle name="Input 2 4 4 3 6 3" xfId="18064" xr:uid="{8FACB503-131C-4EAF-8B8D-E1C986A39A3A}"/>
    <cellStyle name="Input 2 4 4 3 6 3 2" xfId="42094" xr:uid="{1CD35C02-D9B4-44E1-9374-E3655AD0ED6A}"/>
    <cellStyle name="Input 2 4 4 3 6 4" xfId="23069" xr:uid="{33BB0C2B-2C56-4429-8D42-6692AE88D877}"/>
    <cellStyle name="Input 2 4 4 3 6 4 2" xfId="46850" xr:uid="{3856D45D-8C10-4CEB-B174-D57EDCE1318D}"/>
    <cellStyle name="Input 2 4 4 3 6 5" xfId="27659" xr:uid="{02FDD7EC-E457-4572-8F4A-B707C25D0F80}"/>
    <cellStyle name="Input 2 4 4 3 6 5 2" xfId="51425" xr:uid="{C33F7962-EF79-4249-A863-8043F34D4EAA}"/>
    <cellStyle name="Input 2 4 4 3 6 6" xfId="32478" xr:uid="{0E1A7ACE-8487-48EE-B245-9EE6730F5F9F}"/>
    <cellStyle name="Input 2 4 4 3 7" xfId="9171" xr:uid="{937D528D-11A8-4529-9BAA-E70518394D55}"/>
    <cellStyle name="Input 2 4 4 3 7 2" xfId="33385" xr:uid="{8664E657-CAF8-40C1-AB09-8A8B0B50429A}"/>
    <cellStyle name="Input 2 4 4 3 8" xfId="14088" xr:uid="{922A9F92-964C-43AC-9DED-A5CF2989784C}"/>
    <cellStyle name="Input 2 4 4 3 8 2" xfId="38118" xr:uid="{DC37A1DD-92DE-40C7-89E6-73B98F285208}"/>
    <cellStyle name="Input 2 4 4 3 9" xfId="19062" xr:uid="{13FBAEAB-72B5-4B70-AA6E-96608BD2ADB4}"/>
    <cellStyle name="Input 2 4 4 3 9 2" xfId="42895" xr:uid="{CD4868FA-99E8-4B32-8CD5-001A5FBC170F}"/>
    <cellStyle name="Input 2 4 4 4" xfId="4093" xr:uid="{316DF0A9-9EA5-44DF-9601-C93D2B09613F}"/>
    <cellStyle name="Input 2 4 4 4 2" xfId="9473" xr:uid="{958F8A64-6430-40D1-8EDE-80DB61B1474E}"/>
    <cellStyle name="Input 2 4 4 4 2 2" xfId="33687" xr:uid="{69081D86-1CA0-4D0B-A377-2F689AEBD0D9}"/>
    <cellStyle name="Input 2 4 4 4 3" xfId="14390" xr:uid="{CE766E4B-AC36-413D-950D-4B2ADB39FF2C}"/>
    <cellStyle name="Input 2 4 4 4 3 2" xfId="38420" xr:uid="{32340920-6BA8-42E3-B3C9-708B6D9D5702}"/>
    <cellStyle name="Input 2 4 4 4 4" xfId="19622" xr:uid="{AA1BBC02-42C3-464C-AE1D-1EDEAA0EA6C7}"/>
    <cellStyle name="Input 2 4 4 4 4 2" xfId="43447" xr:uid="{26BBDE80-C29E-4C51-B775-DE604216B5F7}"/>
    <cellStyle name="Input 2 4 4 4 5" xfId="24256" xr:uid="{1D1E9049-0D9A-435B-A887-F4F687BC0E66}"/>
    <cellStyle name="Input 2 4 4 4 5 2" xfId="48022" xr:uid="{14666A4F-E6DA-46BB-80C2-637768E4DC2E}"/>
    <cellStyle name="Input 2 4 4 4 6" xfId="28850" xr:uid="{3F0E2854-F2AF-4EA5-AF5E-0BC7D32B68BE}"/>
    <cellStyle name="Input 2 4 4 5" xfId="5198" xr:uid="{43A81D75-14C2-4352-9D37-1E7673827EB6}"/>
    <cellStyle name="Input 2 4 4 5 2" xfId="10577" xr:uid="{6BA5FC3C-5452-45F8-B927-9B68BA956FA4}"/>
    <cellStyle name="Input 2 4 4 5 2 2" xfId="34616" xr:uid="{D777D3B7-582B-41F4-A238-64DCE39DCFFD}"/>
    <cellStyle name="Input 2 4 4 5 3" xfId="15320" xr:uid="{24488B21-DB3E-464F-A5BA-1B41A03B976F}"/>
    <cellStyle name="Input 2 4 4 5 3 2" xfId="39350" xr:uid="{5FEB3DD7-5DE0-4C21-BF39-6F386E2257E2}"/>
    <cellStyle name="Input 2 4 4 5 4" xfId="20368" xr:uid="{BE41DE0D-9FDA-46DA-B1DD-F02C0532DDB4}"/>
    <cellStyle name="Input 2 4 4 5 4 2" xfId="44182" xr:uid="{80852516-D556-4FAC-822C-9ADEB210F0E2}"/>
    <cellStyle name="Input 2 4 4 5 5" xfId="24991" xr:uid="{8E9883E2-5C45-4322-971F-1D3E151CD68E}"/>
    <cellStyle name="Input 2 4 4 5 5 2" xfId="48757" xr:uid="{DC02233F-8571-4F2E-B96E-13F7FB1B5161}"/>
    <cellStyle name="Input 2 4 4 5 6" xfId="29767" xr:uid="{6220823A-5E27-497F-ADCD-5E490A5045B3}"/>
    <cellStyle name="Input 2 4 4 6" xfId="5979" xr:uid="{DE6611CF-980A-4F71-B4F6-4F9724099221}"/>
    <cellStyle name="Input 2 4 4 6 2" xfId="11358" xr:uid="{3420531E-1FE4-41BF-8E88-111EC93B442B}"/>
    <cellStyle name="Input 2 4 4 6 2 2" xfId="35394" xr:uid="{5AD744B9-F330-4674-BEB1-F709E5B45973}"/>
    <cellStyle name="Input 2 4 4 6 3" xfId="16098" xr:uid="{CE4CAE29-1569-45B5-BE0E-96A848F7E08B}"/>
    <cellStyle name="Input 2 4 4 6 3 2" xfId="40128" xr:uid="{E6D0E7DF-43B9-49AB-804B-4E104BE995FA}"/>
    <cellStyle name="Input 2 4 4 6 4" xfId="21105" xr:uid="{AB46BA1A-2CEC-40A7-928E-6B747BBCCAA6}"/>
    <cellStyle name="Input 2 4 4 6 4 2" xfId="44910" xr:uid="{4FDCA5CD-29B7-4EAC-BD71-B81555EE7664}"/>
    <cellStyle name="Input 2 4 4 6 5" xfId="25719" xr:uid="{A345E663-4B1F-4DE9-9FB6-1B2396F56BE1}"/>
    <cellStyle name="Input 2 4 4 6 5 2" xfId="49485" xr:uid="{77F6EA66-AD7C-4394-960D-A8D863120457}"/>
    <cellStyle name="Input 2 4 4 6 6" xfId="30536" xr:uid="{7A4D3935-834F-4D9B-A6D8-1EDBDB47ED22}"/>
    <cellStyle name="Input 2 4 4 7" xfId="6719" xr:uid="{0E8B3FB0-BBFA-4830-B80A-F661AAA8AA70}"/>
    <cellStyle name="Input 2 4 4 7 2" xfId="12098" xr:uid="{B3B93EE0-697F-4A02-AD8D-C0C77855AC62}"/>
    <cellStyle name="Input 2 4 4 7 2 2" xfId="36132" xr:uid="{8D59AC45-6A7C-4DCF-A577-C53F5D57A605}"/>
    <cellStyle name="Input 2 4 4 7 3" xfId="16836" xr:uid="{51917850-0F23-46D2-96EA-31997A852469}"/>
    <cellStyle name="Input 2 4 4 7 3 2" xfId="40866" xr:uid="{56D0E86D-FEB3-4A71-B27F-029D7B5E1314}"/>
    <cellStyle name="Input 2 4 4 7 4" xfId="21841" xr:uid="{7892EBC6-2B63-4753-B6A4-3F2D7AFC06C9}"/>
    <cellStyle name="Input 2 4 4 7 4 2" xfId="45637" xr:uid="{72313F4B-819E-42C4-8E42-6BE02FAB1ABB}"/>
    <cellStyle name="Input 2 4 4 7 5" xfId="26446" xr:uid="{513C9FA1-01EB-4062-9AEF-2B825B8A6CCB}"/>
    <cellStyle name="Input 2 4 4 7 5 2" xfId="50212" xr:uid="{070F488A-AD61-4BAE-9C41-1BD54F2E19DF}"/>
    <cellStyle name="Input 2 4 4 7 6" xfId="31265" xr:uid="{72E9EE1B-B1F7-4316-93B4-18088E0458DD}"/>
    <cellStyle name="Input 2 4 4 8" xfId="7452" xr:uid="{32ED0737-D3ED-4285-A158-218AE9FD0464}"/>
    <cellStyle name="Input 2 4 4 8 2" xfId="12831" xr:uid="{DEA3C67A-04BB-4CB0-BBCA-39018EF813CF}"/>
    <cellStyle name="Input 2 4 4 8 2 2" xfId="36863" xr:uid="{EE482DAD-FABB-4E9F-8474-089CC58133F6}"/>
    <cellStyle name="Input 2 4 4 8 3" xfId="17567" xr:uid="{7FD1A593-8CA4-43B0-B7D7-2C4DB1A5485D}"/>
    <cellStyle name="Input 2 4 4 8 3 2" xfId="41597" xr:uid="{698583FB-4D5D-45BE-9668-E38C68E431B9}"/>
    <cellStyle name="Input 2 4 4 8 4" xfId="22572" xr:uid="{CFA17C28-C33B-4E28-BA4A-1E9E704ECCBA}"/>
    <cellStyle name="Input 2 4 4 8 4 2" xfId="46359" xr:uid="{F1D9AC93-8B07-4829-948A-287820329B11}"/>
    <cellStyle name="Input 2 4 4 8 5" xfId="27168" xr:uid="{EDE4B3D7-BE7B-4139-A545-101456AC16FE}"/>
    <cellStyle name="Input 2 4 4 8 5 2" xfId="50934" xr:uid="{33F626A6-C2CA-450D-82F5-11387AF665E1}"/>
    <cellStyle name="Input 2 4 4 8 6" xfId="31987" xr:uid="{A52381D2-8FF7-4B52-AEF4-56226E3F2E35}"/>
    <cellStyle name="Input 2 4 4 9" xfId="8669" xr:uid="{B39E9ED9-4815-4D08-B5DC-1E8E222958E1}"/>
    <cellStyle name="Input 2 4 4 9 2" xfId="32885" xr:uid="{0ED89D22-4509-445F-8DFB-D35CCECB4F1B}"/>
    <cellStyle name="Input 2 4 5" xfId="3415" xr:uid="{A8104982-206A-4D16-B3C7-67A7DDF6E5B6}"/>
    <cellStyle name="Input 2 4 5 10" xfId="23405" xr:uid="{99B2D293-DFC9-4136-B7B1-7869D0565401}"/>
    <cellStyle name="Input 2 4 5 10 2" xfId="47172" xr:uid="{FD647430-9C36-421E-B987-64EBB4716845}"/>
    <cellStyle name="Input 2 4 5 11" xfId="28183" xr:uid="{DC54765B-8508-456F-9E08-8AFC8400F603}"/>
    <cellStyle name="Input 2 4 5 2" xfId="4218" xr:uid="{762F86C6-64F5-415C-8D3B-119F96011278}"/>
    <cellStyle name="Input 2 4 5 2 2" xfId="9598" xr:uid="{29BD7164-5FF3-4151-95F6-7857EC38899D}"/>
    <cellStyle name="Input 2 4 5 2 2 2" xfId="33810" xr:uid="{358563CC-2FC5-4625-9C76-B07AF555E68E}"/>
    <cellStyle name="Input 2 4 5 2 3" xfId="14513" xr:uid="{AE4B79ED-FFDB-4131-B961-07748F5FD293}"/>
    <cellStyle name="Input 2 4 5 2 3 2" xfId="38543" xr:uid="{6A2BE270-C5BD-437C-A1A2-27A124E14189}"/>
    <cellStyle name="Input 2 4 5 2 4" xfId="19747" xr:uid="{2D9E431B-C9D9-45EA-84C4-9DEB7A5DF69B}"/>
    <cellStyle name="Input 2 4 5 2 4 2" xfId="43572" xr:uid="{15CD14FE-2201-4C44-AD6E-3C6B517D75E6}"/>
    <cellStyle name="Input 2 4 5 2 5" xfId="24381" xr:uid="{88583E58-E275-4B21-B51F-6F933E696036}"/>
    <cellStyle name="Input 2 4 5 2 5 2" xfId="48147" xr:uid="{6FED1B78-F8A6-498D-84A0-11D0DBA85FAF}"/>
    <cellStyle name="Input 2 4 5 2 6" xfId="28973" xr:uid="{D9F159F6-6C5F-4640-83AC-116145613F26}"/>
    <cellStyle name="Input 2 4 5 3" xfId="5324" xr:uid="{20F9AD3D-1D2A-45D9-99C5-AE592471A5D8}"/>
    <cellStyle name="Input 2 4 5 3 2" xfId="10703" xr:uid="{88C65B14-58B2-42DD-8AF7-EBEF62F1ADE3}"/>
    <cellStyle name="Input 2 4 5 3 2 2" xfId="34740" xr:uid="{A707AC5B-CB94-4B6B-93C6-97E84383CFC8}"/>
    <cellStyle name="Input 2 4 5 3 3" xfId="15444" xr:uid="{07263C7A-36D5-410F-8A61-6882A5761CD3}"/>
    <cellStyle name="Input 2 4 5 3 3 2" xfId="39474" xr:uid="{661F6664-5E29-4459-BC0B-6ECE0AECAE68}"/>
    <cellStyle name="Input 2 4 5 3 4" xfId="20492" xr:uid="{C7A1EF81-A767-4173-85B2-D4F2EAD769C0}"/>
    <cellStyle name="Input 2 4 5 3 4 2" xfId="44306" xr:uid="{3E78D994-C25A-4CB6-A371-F796590EB767}"/>
    <cellStyle name="Input 2 4 5 3 5" xfId="25115" xr:uid="{BD52FEDC-7EFB-4D68-9E7C-73FB8F5B0699}"/>
    <cellStyle name="Input 2 4 5 3 5 2" xfId="48881" xr:uid="{EBD91708-666B-494C-9036-4BA562BAAFB9}"/>
    <cellStyle name="Input 2 4 5 3 6" xfId="29891" xr:uid="{8728238E-70D6-4DE8-BA91-A2343B3A91C0}"/>
    <cellStyle name="Input 2 4 5 4" xfId="6105" xr:uid="{264D016D-B5AF-4AB0-B485-CD7CB7C1B42E}"/>
    <cellStyle name="Input 2 4 5 4 2" xfId="11484" xr:uid="{88E32AAC-4036-46F6-B95F-A299765B6795}"/>
    <cellStyle name="Input 2 4 5 4 2 2" xfId="35518" xr:uid="{0E7EF76B-9996-4FB3-A873-3BC9A305121A}"/>
    <cellStyle name="Input 2 4 5 4 3" xfId="16222" xr:uid="{E37591E0-65A3-4CA5-8E66-140FF12C2A08}"/>
    <cellStyle name="Input 2 4 5 4 3 2" xfId="40252" xr:uid="{BF31203F-B39C-4838-ACC4-E735D37623A8}"/>
    <cellStyle name="Input 2 4 5 4 4" xfId="21228" xr:uid="{A1324226-3DAB-47C1-A0B2-E8CABB6D69C0}"/>
    <cellStyle name="Input 2 4 5 4 4 2" xfId="45033" xr:uid="{D589667D-D843-4C8F-B8F2-083252E066C2}"/>
    <cellStyle name="Input 2 4 5 4 5" xfId="25842" xr:uid="{8DF9294A-3223-489D-9BEA-D5E8AFB87F68}"/>
    <cellStyle name="Input 2 4 5 4 5 2" xfId="49608" xr:uid="{024032FC-6591-4E8C-88EF-D48042C13CB8}"/>
    <cellStyle name="Input 2 4 5 4 6" xfId="30660" xr:uid="{4B6E6FBB-FB7C-4E99-8832-A88808ADDFA6}"/>
    <cellStyle name="Input 2 4 5 5" xfId="6844" xr:uid="{23A3ED5E-2A15-4985-A55A-6AC7D1B8F50C}"/>
    <cellStyle name="Input 2 4 5 5 2" xfId="12223" xr:uid="{D3A4665E-22C0-4C72-A5E3-16928920F594}"/>
    <cellStyle name="Input 2 4 5 5 2 2" xfId="36255" xr:uid="{172318E0-D18D-41F8-A73C-0150F62AB138}"/>
    <cellStyle name="Input 2 4 5 5 3" xfId="16959" xr:uid="{BE34A938-CD96-4639-9F41-B74C98A0792C}"/>
    <cellStyle name="Input 2 4 5 5 3 2" xfId="40989" xr:uid="{3899DDCC-BF85-4DC2-9734-300CA42B600B}"/>
    <cellStyle name="Input 2 4 5 5 4" xfId="21964" xr:uid="{BC841FBF-6C84-40EA-9A82-78774A0E81B0}"/>
    <cellStyle name="Input 2 4 5 5 4 2" xfId="45760" xr:uid="{03A03372-2782-4620-85B6-49CD8BA326D2}"/>
    <cellStyle name="Input 2 4 5 5 5" xfId="26569" xr:uid="{7BE8ECE9-DD45-4AE8-BA51-25559C7C2EE4}"/>
    <cellStyle name="Input 2 4 5 5 5 2" xfId="50335" xr:uid="{91616F72-F776-4593-BBCF-799F3D4F34E7}"/>
    <cellStyle name="Input 2 4 5 5 6" xfId="31388" xr:uid="{38FFFA49-E17E-4094-B00D-2851E69A5BF3}"/>
    <cellStyle name="Input 2 4 5 6" xfId="7577" xr:uid="{2C8E39FC-9940-4A11-BAE5-2B66564314A7}"/>
    <cellStyle name="Input 2 4 5 6 2" xfId="12956" xr:uid="{730AC2B1-3846-49C0-A2C2-2C7AAF37C880}"/>
    <cellStyle name="Input 2 4 5 6 2 2" xfId="36986" xr:uid="{99B2B515-F3AA-4DD2-819E-9A8F51D1A72B}"/>
    <cellStyle name="Input 2 4 5 6 3" xfId="17690" xr:uid="{1F1EF200-E0DE-46AF-88E0-39F8220E6B99}"/>
    <cellStyle name="Input 2 4 5 6 3 2" xfId="41720" xr:uid="{CABF06C4-965D-4ED2-8743-0B7E8BB0BE6A}"/>
    <cellStyle name="Input 2 4 5 6 4" xfId="22695" xr:uid="{E83ABCB6-59B5-4B74-A3D1-3E7B3672CA3E}"/>
    <cellStyle name="Input 2 4 5 6 4 2" xfId="46482" xr:uid="{6B076409-FB70-40F1-8384-4F3A4BFE8890}"/>
    <cellStyle name="Input 2 4 5 6 5" xfId="27291" xr:uid="{BB131AAB-F789-4CF3-87A9-BB9C5B48C654}"/>
    <cellStyle name="Input 2 4 5 6 5 2" xfId="51057" xr:uid="{801FEF17-0FA7-4F9A-92F2-00953DCBE787}"/>
    <cellStyle name="Input 2 4 5 6 6" xfId="32110" xr:uid="{894042BD-F071-4DB8-9BA6-B062BC822A84}"/>
    <cellStyle name="Input 2 4 5 7" xfId="8797" xr:uid="{F134E2F7-3AFB-496D-AB1B-F89C256C0BD5}"/>
    <cellStyle name="Input 2 4 5 7 2" xfId="33011" xr:uid="{9DAB4776-2283-4433-A3D9-1A859CDCDFD3}"/>
    <cellStyle name="Input 2 4 5 8" xfId="13714" xr:uid="{17B14A61-8654-4649-ABDD-1844CBB7F437}"/>
    <cellStyle name="Input 2 4 5 8 2" xfId="37744" xr:uid="{980A277C-52B4-4E87-AA68-2CC658EE8787}"/>
    <cellStyle name="Input 2 4 5 9" xfId="18688" xr:uid="{BF88F770-D2B6-442A-B9B4-D8DD2ACA2C17}"/>
    <cellStyle name="Input 2 4 5 9 2" xfId="42527" xr:uid="{994B836B-1062-4364-AF2C-E2CB1CE220BA}"/>
    <cellStyle name="Input 2 4 6" xfId="3411" xr:uid="{BF046592-E157-4101-A622-284CAEC4C87D}"/>
    <cellStyle name="Input 2 4 6 10" xfId="23401" xr:uid="{C6B6A49C-0C9C-411B-8F3B-63C1AF77675E}"/>
    <cellStyle name="Input 2 4 6 10 2" xfId="47168" xr:uid="{BC3A6334-8FD0-4054-90BA-99ACE356D4DE}"/>
    <cellStyle name="Input 2 4 6 11" xfId="28179" xr:uid="{67F5CD0B-82EC-473D-914A-B107118FEBF9}"/>
    <cellStyle name="Input 2 4 6 2" xfId="4214" xr:uid="{860C7EFA-E9B5-4306-815A-EDCF8A28A39D}"/>
    <cellStyle name="Input 2 4 6 2 2" xfId="9594" xr:uid="{91241560-8FAF-4F7C-8130-0B40407AFFDF}"/>
    <cellStyle name="Input 2 4 6 2 2 2" xfId="33806" xr:uid="{F1A30138-78EC-4D67-AA9A-37F8B52D2285}"/>
    <cellStyle name="Input 2 4 6 2 3" xfId="14509" xr:uid="{4E84E927-9948-4870-82F9-A9397630B615}"/>
    <cellStyle name="Input 2 4 6 2 3 2" xfId="38539" xr:uid="{7C034BCB-C940-4032-A73B-C8DC2208D216}"/>
    <cellStyle name="Input 2 4 6 2 4" xfId="19743" xr:uid="{D4478E7D-E285-423C-9740-A62751B49CC8}"/>
    <cellStyle name="Input 2 4 6 2 4 2" xfId="43568" xr:uid="{934048E9-CB96-42E6-9DA7-273857FABB6F}"/>
    <cellStyle name="Input 2 4 6 2 5" xfId="24377" xr:uid="{91EABAAE-97F6-4D5E-98C6-4BA30AFF101E}"/>
    <cellStyle name="Input 2 4 6 2 5 2" xfId="48143" xr:uid="{8CED6F40-D917-49BF-85C9-A487944F3677}"/>
    <cellStyle name="Input 2 4 6 2 6" xfId="28969" xr:uid="{98EAD7FD-1471-45BD-875F-5736171A68EB}"/>
    <cellStyle name="Input 2 4 6 3" xfId="5320" xr:uid="{511B47E3-E116-4531-8E24-D50A3A72F111}"/>
    <cellStyle name="Input 2 4 6 3 2" xfId="10699" xr:uid="{472BA88B-79A0-4AD0-9244-EA28628E9357}"/>
    <cellStyle name="Input 2 4 6 3 2 2" xfId="34736" xr:uid="{523D8CB6-F747-49D6-A412-83D92172A2D8}"/>
    <cellStyle name="Input 2 4 6 3 3" xfId="15440" xr:uid="{925C6989-F55B-47B5-92D7-1F09E8CFF305}"/>
    <cellStyle name="Input 2 4 6 3 3 2" xfId="39470" xr:uid="{99A1A0F5-B3FB-4CDD-8EB3-3C1664CDA370}"/>
    <cellStyle name="Input 2 4 6 3 4" xfId="20488" xr:uid="{08DF3BC7-C59B-49BF-9948-8AD2397366EE}"/>
    <cellStyle name="Input 2 4 6 3 4 2" xfId="44302" xr:uid="{1C8B0839-42EA-43F9-A624-ECD478C2C3F4}"/>
    <cellStyle name="Input 2 4 6 3 5" xfId="25111" xr:uid="{7F8F64FC-A1C7-428C-A80D-04A880D8FB88}"/>
    <cellStyle name="Input 2 4 6 3 5 2" xfId="48877" xr:uid="{D4B4A796-DD1A-4B63-8129-243B6C452893}"/>
    <cellStyle name="Input 2 4 6 3 6" xfId="29887" xr:uid="{187FCCC0-D6F9-44C9-AB7B-F57461C02C5A}"/>
    <cellStyle name="Input 2 4 6 4" xfId="6101" xr:uid="{3FA52D70-147B-4B06-A985-8E8C5CE84698}"/>
    <cellStyle name="Input 2 4 6 4 2" xfId="11480" xr:uid="{F7A3D98B-52B2-4762-8B83-5C4C0B2E94DE}"/>
    <cellStyle name="Input 2 4 6 4 2 2" xfId="35514" xr:uid="{B2F2B4B5-AC74-4833-9404-7EB7C8B1FAA8}"/>
    <cellStyle name="Input 2 4 6 4 3" xfId="16218" xr:uid="{4A4A3BD6-36C2-4181-B139-112D04D583EB}"/>
    <cellStyle name="Input 2 4 6 4 3 2" xfId="40248" xr:uid="{1EDB4AE5-D5C6-4F97-AFD8-D8AD6389FA46}"/>
    <cellStyle name="Input 2 4 6 4 4" xfId="21224" xr:uid="{C4EF90E1-56D0-4832-85DD-F2696CE7F1BE}"/>
    <cellStyle name="Input 2 4 6 4 4 2" xfId="45029" xr:uid="{E6F09A4B-72BA-4DCB-89AD-263758382C29}"/>
    <cellStyle name="Input 2 4 6 4 5" xfId="25838" xr:uid="{6FC35612-93F5-478C-926F-3ACB5983F399}"/>
    <cellStyle name="Input 2 4 6 4 5 2" xfId="49604" xr:uid="{34E5E8EC-D748-4E8E-99F8-4C268CB164EE}"/>
    <cellStyle name="Input 2 4 6 4 6" xfId="30656" xr:uid="{9DDE4AED-979D-4C4F-8272-5492ED6FCC11}"/>
    <cellStyle name="Input 2 4 6 5" xfId="6840" xr:uid="{36DBF241-D934-47E4-971F-B7E64C506912}"/>
    <cellStyle name="Input 2 4 6 5 2" xfId="12219" xr:uid="{62A343E3-A851-4788-9ED7-0BEF7ACD12AD}"/>
    <cellStyle name="Input 2 4 6 5 2 2" xfId="36251" xr:uid="{373F2971-749C-44CE-BACE-5B030E513A70}"/>
    <cellStyle name="Input 2 4 6 5 3" xfId="16955" xr:uid="{7567AD08-7AB1-4205-8D45-A73058A0ED93}"/>
    <cellStyle name="Input 2 4 6 5 3 2" xfId="40985" xr:uid="{53C89377-51AF-4E8D-96D4-552A969B84DF}"/>
    <cellStyle name="Input 2 4 6 5 4" xfId="21960" xr:uid="{A9A5C17A-476E-4FB8-8F2E-3BC6CE97E6D0}"/>
    <cellStyle name="Input 2 4 6 5 4 2" xfId="45756" xr:uid="{516F23CE-125D-4492-A393-D4D8B5060C3A}"/>
    <cellStyle name="Input 2 4 6 5 5" xfId="26565" xr:uid="{D48BF571-E012-4F47-ACBC-510292C5F494}"/>
    <cellStyle name="Input 2 4 6 5 5 2" xfId="50331" xr:uid="{486AB95D-B59A-466F-8130-24DA260A5B8D}"/>
    <cellStyle name="Input 2 4 6 5 6" xfId="31384" xr:uid="{2C1D117E-B5C0-45F8-96FA-CF5A4BE424A9}"/>
    <cellStyle name="Input 2 4 6 6" xfId="7573" xr:uid="{E31680BE-CB54-412D-A8AB-E0E62CE92892}"/>
    <cellStyle name="Input 2 4 6 6 2" xfId="12952" xr:uid="{29EB2FE7-B73B-41E8-AF67-0F4827E43894}"/>
    <cellStyle name="Input 2 4 6 6 2 2" xfId="36982" xr:uid="{035F1B75-DF15-4637-A043-D890EFC55B7E}"/>
    <cellStyle name="Input 2 4 6 6 3" xfId="17686" xr:uid="{FBF56EF4-733D-4486-86C0-494C19B2A1A5}"/>
    <cellStyle name="Input 2 4 6 6 3 2" xfId="41716" xr:uid="{E0E07DB7-9CD4-4235-85EC-5876A52685CE}"/>
    <cellStyle name="Input 2 4 6 6 4" xfId="22691" xr:uid="{335250E9-C477-4D36-9621-1357B88EA384}"/>
    <cellStyle name="Input 2 4 6 6 4 2" xfId="46478" xr:uid="{6C0E3A37-89A3-4BA8-844E-C81FD09A6C8E}"/>
    <cellStyle name="Input 2 4 6 6 5" xfId="27287" xr:uid="{36A66AEC-D956-4B15-B867-871FB18F852E}"/>
    <cellStyle name="Input 2 4 6 6 5 2" xfId="51053" xr:uid="{393169DA-3899-46D5-83B3-658F82DE5441}"/>
    <cellStyle name="Input 2 4 6 6 6" xfId="32106" xr:uid="{590CAE48-86F9-4CE4-837B-26974CD28801}"/>
    <cellStyle name="Input 2 4 6 7" xfId="8793" xr:uid="{67804C76-7AB6-4483-A883-C1297C211449}"/>
    <cellStyle name="Input 2 4 6 7 2" xfId="33007" xr:uid="{C53D8865-BF79-4324-BEB7-895302EB86A3}"/>
    <cellStyle name="Input 2 4 6 8" xfId="13710" xr:uid="{F69FFF19-2C17-47A4-AF8F-DA0150AF526A}"/>
    <cellStyle name="Input 2 4 6 8 2" xfId="37740" xr:uid="{BCEBDE66-9747-4764-9A24-4C0B406C0F28}"/>
    <cellStyle name="Input 2 4 6 9" xfId="18684" xr:uid="{04327AB2-4DF4-4F89-AFD9-6425FB47D0FD}"/>
    <cellStyle name="Input 2 4 6 9 2" xfId="42523" xr:uid="{2BE09D52-16A6-427C-8B69-81F9D7607048}"/>
    <cellStyle name="Input 2 4 7" xfId="3938" xr:uid="{FBB79054-ED98-4A6D-A161-D30F8B9BC357}"/>
    <cellStyle name="Input 2 4 7 2" xfId="9318" xr:uid="{5FD31C64-CA35-42B1-9031-238D5F5D6F15}"/>
    <cellStyle name="Input 2 4 7 2 2" xfId="33532" xr:uid="{0EBEF27E-C1E1-453E-9163-687351198561}"/>
    <cellStyle name="Input 2 4 7 3" xfId="14235" xr:uid="{9F8A41D7-7B78-4F16-B8F6-DB8D5548E24E}"/>
    <cellStyle name="Input 2 4 7 3 2" xfId="38265" xr:uid="{3F917084-BA0A-44DE-A1BD-A20FFDB7497D}"/>
    <cellStyle name="Input 2 4 7 4" xfId="19427" xr:uid="{A57D1D0E-9543-43E7-89DC-2A1942847048}"/>
    <cellStyle name="Input 2 4 7 4 2" xfId="43255" xr:uid="{49EEAFFC-16A6-4BFD-8D32-0086C454422E}"/>
    <cellStyle name="Input 2 4 7 5" xfId="24064" xr:uid="{7458A2D2-4A30-4293-B7F1-713998C0B47A}"/>
    <cellStyle name="Input 2 4 7 5 2" xfId="47830" xr:uid="{71C35515-6440-4995-AED2-462BE6634111}"/>
    <cellStyle name="Input 2 4 7 6" xfId="28698" xr:uid="{C2ABA9DD-D7D7-4804-89BB-A4AF0059E12B}"/>
    <cellStyle name="Input 2 4 8" xfId="4962" xr:uid="{870D16C7-C325-4765-8182-E9832B6B6705}"/>
    <cellStyle name="Input 2 4 8 2" xfId="10341" xr:uid="{420CF98A-A3C2-4A61-BE6A-4F7B4EC2B971}"/>
    <cellStyle name="Input 2 4 8 2 2" xfId="34445" xr:uid="{39706F86-B7A2-497A-81CD-4B6B89C41162}"/>
    <cellStyle name="Input 2 4 8 3" xfId="15149" xr:uid="{8E2E5148-74EA-47BE-8994-1A180BE572A2}"/>
    <cellStyle name="Input 2 4 8 3 2" xfId="39179" xr:uid="{6BC4D2BA-D041-4F6D-8C37-E1F3D8D4F63D}"/>
    <cellStyle name="Input 2 4 8 4" xfId="19185" xr:uid="{9A2C5951-E351-4A76-9914-DC052ACAD25E}"/>
    <cellStyle name="Input 2 4 8 4 2" xfId="43017" xr:uid="{40D239A4-C4F5-4FC8-A851-22DC32C10647}"/>
    <cellStyle name="Input 2 4 8 5" xfId="23864" xr:uid="{9C2DBE48-5432-47A8-9B73-C29AE5AE3ACA}"/>
    <cellStyle name="Input 2 4 8 5 2" xfId="47630" xr:uid="{532313C9-DCB5-4D31-9FA3-5E9FC36B1E9F}"/>
    <cellStyle name="Input 2 4 8 6" xfId="29600" xr:uid="{9395B89D-6583-41E2-9607-166CB8857599}"/>
    <cellStyle name="Input 2 4 9" xfId="5800" xr:uid="{DA8314F0-4F49-4342-8D99-377C8303506F}"/>
    <cellStyle name="Input 2 4 9 2" xfId="11179" xr:uid="{297FC0C4-9740-4ED1-B163-3765939C66D8}"/>
    <cellStyle name="Input 2 4 9 2 2" xfId="35216" xr:uid="{D052C09E-7E1F-41A4-B37F-F98689C26E07}"/>
    <cellStyle name="Input 2 4 9 3" xfId="15920" xr:uid="{CBD9AD05-FD5E-40C6-80EF-8DF41C65A70C}"/>
    <cellStyle name="Input 2 4 9 3 2" xfId="39950" xr:uid="{C5CD67B4-9EA3-4319-9E7A-E72608EC85BC}"/>
    <cellStyle name="Input 2 4 9 4" xfId="19344" xr:uid="{2F24C339-5AB2-41EB-9B21-C7F8ACCD729F}"/>
    <cellStyle name="Input 2 4 9 4 2" xfId="43173" xr:uid="{D55D2943-AA47-4FF5-825B-246131F5035C}"/>
    <cellStyle name="Input 2 4 9 5" xfId="23992" xr:uid="{55EBD49F-8FC8-4FF4-B856-3F08A91F42DA}"/>
    <cellStyle name="Input 2 4 9 5 2" xfId="47758" xr:uid="{E3BA2CC7-2ACF-48DF-9F6E-A8977778CAF1}"/>
    <cellStyle name="Input 2 4 9 6" xfId="30361" xr:uid="{36246C03-BF92-442A-8A8A-15ECE2B17A55}"/>
    <cellStyle name="Input 2 5" xfId="989" xr:uid="{00000000-0005-0000-0000-0000DD030000}"/>
    <cellStyle name="Input 2 5 2" xfId="9274" xr:uid="{B859A48D-ADBA-4998-95CD-B7A7A2720526}"/>
    <cellStyle name="Input 2 5 2 2" xfId="33488" xr:uid="{668E10CA-B7B6-422E-941B-4EFB5DB1ED29}"/>
    <cellStyle name="Input 2 5 3" xfId="14191" xr:uid="{7734B682-0B65-4F34-A4C9-076CE4B028D9}"/>
    <cellStyle name="Input 2 5 3 2" xfId="38221" xr:uid="{4B255275-095D-48F4-99FE-C2FA0D5211D5}"/>
    <cellStyle name="Input 2 5 4" xfId="19256" xr:uid="{17039A8A-AD49-4D6C-8AE9-D0FFD8EB47D5}"/>
    <cellStyle name="Input 2 5 4 2" xfId="43086" xr:uid="{34222A04-866E-4D9E-9548-D2041B5ADB0F}"/>
    <cellStyle name="Input 2 5 5" xfId="3894" xr:uid="{8D26C33C-00FB-4B3D-9065-5BAC0FD5AD5C}"/>
    <cellStyle name="Input 2 5 6" xfId="28654" xr:uid="{B550F2D6-7837-439D-B87B-ADC040EDFDC5}"/>
    <cellStyle name="Input 2 6" xfId="2039" xr:uid="{62C586EE-030F-4478-9478-EC017E995AC5}"/>
    <cellStyle name="Input 2 6 2" xfId="2386" xr:uid="{F428912C-CED2-4A8F-A1F3-AF5EDB6DB162}"/>
    <cellStyle name="Input 2 6 2 2" xfId="10346" xr:uid="{D91006E1-0E15-4DAF-8E2D-99B811BF6C53}"/>
    <cellStyle name="Input 2 6 2 3" xfId="34450" xr:uid="{EAAB6912-B9E2-47FF-BC9F-987EBE990440}"/>
    <cellStyle name="Input 2 6 3" xfId="15154" xr:uid="{20BE8669-23FA-459D-8497-CCBD9E2B0D1B}"/>
    <cellStyle name="Input 2 6 3 2" xfId="39184" xr:uid="{5D135DA9-746D-4124-AD4E-F3069266F519}"/>
    <cellStyle name="Input 2 6 4" xfId="19458" xr:uid="{D92CD6C9-2B6F-496B-A42A-8F16B0DAB167}"/>
    <cellStyle name="Input 2 6 4 2" xfId="43286" xr:uid="{F479EA0D-5767-45F4-A51D-DD04877BA893}"/>
    <cellStyle name="Input 2 6 5" xfId="24095" xr:uid="{EA12D23E-A63E-431B-831C-10C148E12CB0}"/>
    <cellStyle name="Input 2 6 5 2" xfId="47861" xr:uid="{C32D8974-7CAB-41B1-8D43-C50549A53A3F}"/>
    <cellStyle name="Input 2 6 6" xfId="4967" xr:uid="{D3611FD4-7203-43CA-903D-2C0BC17D5DB8}"/>
    <cellStyle name="Input 2 6 7" xfId="29605" xr:uid="{3A5676EB-A38F-4A74-A04A-F978838DD83E}"/>
    <cellStyle name="Input 2 7" xfId="1806" xr:uid="{B9DA69BF-9CDF-428A-9F86-B8BB25FC6EE3}"/>
    <cellStyle name="Input 2 7 2" xfId="11206" xr:uid="{AA835980-93C1-4AD6-95C7-3E1D6585EB22}"/>
    <cellStyle name="Input 2 7 2 2" xfId="35242" xr:uid="{301E55E2-CBEC-43F7-B6AE-74E5A5C1BAF1}"/>
    <cellStyle name="Input 2 7 3" xfId="15946" xr:uid="{FFDBA8A1-24C0-41E8-8DD4-80BFE9821C09}"/>
    <cellStyle name="Input 2 7 3 2" xfId="39976" xr:uid="{4C62AB26-E9E9-46C8-BADD-CE3FADA7DFDE}"/>
    <cellStyle name="Input 2 7 4" xfId="19276" xr:uid="{0A436136-18C3-48E1-8B46-CE6F9C347CC2}"/>
    <cellStyle name="Input 2 7 4 2" xfId="43106" xr:uid="{42D2399C-6CA4-4EEC-9043-9121B0BB853D}"/>
    <cellStyle name="Input 2 7 5" xfId="23927" xr:uid="{AF00219E-B132-4BF9-A6CC-116724573B3A}"/>
    <cellStyle name="Input 2 7 5 2" xfId="47693" xr:uid="{0A5110D0-EF3A-4198-83E0-DE045D1352B6}"/>
    <cellStyle name="Input 2 7 6" xfId="5827" xr:uid="{327E28C3-2917-4134-90AB-1DD07FE2CDBF}"/>
    <cellStyle name="Input 2 7 7" xfId="30387" xr:uid="{32F5B704-83F7-44CD-8D42-719B9A084A32}"/>
    <cellStyle name="Input 2 8" xfId="5805" xr:uid="{07AE8226-7518-435D-A428-1E0B5A2A6305}"/>
    <cellStyle name="Input 2 8 2" xfId="11184" xr:uid="{CC4BDC69-E8EF-4E49-AEF8-51243A8B7905}"/>
    <cellStyle name="Input 2 8 2 2" xfId="35221" xr:uid="{ACA1C1D9-F411-479E-B992-A6CD0AC0A232}"/>
    <cellStyle name="Input 2 8 3" xfId="15925" xr:uid="{4B8B812C-68DB-49CA-9ACE-9E23959A44E0}"/>
    <cellStyle name="Input 2 8 3 2" xfId="39955" xr:uid="{03074D48-23C9-43ED-963A-34D81FCA5895}"/>
    <cellStyle name="Input 2 8 4" xfId="19284" xr:uid="{B0A23F3C-4788-4D39-A65F-3DC698D3ABB1}"/>
    <cellStyle name="Input 2 8 4 2" xfId="43114" xr:uid="{8D5F82B5-2C4B-48BB-A2C7-2FFC6A31D516}"/>
    <cellStyle name="Input 2 8 5" xfId="23935" xr:uid="{2A88FE8C-9677-42AA-A661-10A6EF6E37FE}"/>
    <cellStyle name="Input 2 8 5 2" xfId="47701" xr:uid="{C3C68129-9106-4CB6-BDBC-7A87481D7A3A}"/>
    <cellStyle name="Input 2 8 6" xfId="30366" xr:uid="{A4260606-DA0B-4085-8828-6084227A548D}"/>
    <cellStyle name="Input 2 9" xfId="8099" xr:uid="{7A6B6E44-700E-4C76-9EC2-3D3730CC41F2}"/>
    <cellStyle name="Input 2 9 2" xfId="19409" xr:uid="{EE6C4676-5F07-431B-94A1-F78914065897}"/>
    <cellStyle name="Input 2 9 2 2" xfId="43237" xr:uid="{C1F6DCEA-52EE-4D29-B805-FE52BB83CF81}"/>
    <cellStyle name="Input 2 9 3" xfId="24046" xr:uid="{392BA7A0-2A1F-4204-BD73-8B14BF69A4ED}"/>
    <cellStyle name="Input 2 9 3 2" xfId="47812" xr:uid="{907AF66B-3586-4BEC-BB4A-BDCC7C105F81}"/>
    <cellStyle name="Input 2 9 4" xfId="32578" xr:uid="{0064919A-B259-48A5-9FEF-472451E1480F}"/>
    <cellStyle name="Input 20" xfId="990" xr:uid="{00000000-0005-0000-0000-0000DE030000}"/>
    <cellStyle name="Input 20 10" xfId="8392" xr:uid="{12BACC5F-B2F7-4CDC-B7B2-D6D1D035C480}"/>
    <cellStyle name="Input 20 10 2" xfId="32713" xr:uid="{2841244E-6D29-46A9-9A0F-780E8830059C}"/>
    <cellStyle name="Input 20 11" xfId="18222" xr:uid="{FF2F6E00-E802-497C-BCF7-7035C097D6CC}"/>
    <cellStyle name="Input 20 11 2" xfId="42203" xr:uid="{8B72B5F4-982D-4C91-ADD1-E3563F4CA6BA}"/>
    <cellStyle name="Input 20 12" xfId="2862" xr:uid="{56F1D6EB-310F-4D4B-8772-57FDACD2DE8D}"/>
    <cellStyle name="Input 20 13" xfId="3049" xr:uid="{D59FB420-E343-4521-BAF3-2B8B90B89CDD}"/>
    <cellStyle name="Input 20 2" xfId="2040" xr:uid="{76BEFDA8-AE20-4F1F-AF8A-5AF40F2B54AA}"/>
    <cellStyle name="Input 20 2 10" xfId="13510" xr:uid="{E8F4F202-2888-4264-86C9-097C5D1D6100}"/>
    <cellStyle name="Input 20 2 10 2" xfId="37540" xr:uid="{5AC3DE14-6D19-4A9D-BDE2-9FD976503EF8}"/>
    <cellStyle name="Input 20 2 11" xfId="18482" xr:uid="{7F75F318-E232-4D52-9E60-6C2C50DEBF14}"/>
    <cellStyle name="Input 20 2 11 2" xfId="42324" xr:uid="{054BD345-6E52-44CC-9D02-4D891B6B38EB}"/>
    <cellStyle name="Input 20 2 12" xfId="23228" xr:uid="{CCF6F368-0693-4703-800F-BCD82112CF64}"/>
    <cellStyle name="Input 20 2 12 2" xfId="46997" xr:uid="{D6616BCC-EBB2-4A50-AADF-092446E1845F}"/>
    <cellStyle name="Input 20 2 13" xfId="3201" xr:uid="{3C982380-DCFE-49E1-8374-DC4BEFF11EF3}"/>
    <cellStyle name="Input 20 2 14" xfId="27980" xr:uid="{D43D457E-FC04-40E5-9EC4-00E562634146}"/>
    <cellStyle name="Input 20 2 2" xfId="2387" xr:uid="{8837A3CB-F61A-4441-8E51-9AF87E0412D1}"/>
    <cellStyle name="Input 20 2 2 10" xfId="23471" xr:uid="{B14D454C-F566-4459-8CE1-6FF630415D6B}"/>
    <cellStyle name="Input 20 2 2 10 2" xfId="47237" xr:uid="{B1E87AC4-7403-43B7-9238-115078B20A27}"/>
    <cellStyle name="Input 20 2 2 11" xfId="3485" xr:uid="{1E1AEA21-7F52-4198-BCF2-071005DB27FB}"/>
    <cellStyle name="Input 20 2 2 12" xfId="28251" xr:uid="{35101E31-5CFA-4164-A8C3-326280B187B7}"/>
    <cellStyle name="Input 20 2 2 2" xfId="4288" xr:uid="{889F5086-6B18-49B3-A720-7C5EDFBCF760}"/>
    <cellStyle name="Input 20 2 2 2 2" xfId="9668" xr:uid="{32E98175-73EA-4457-AFA5-745773963459}"/>
    <cellStyle name="Input 20 2 2 2 2 2" xfId="33880" xr:uid="{1C1D872D-7889-4C61-A15B-BAB541E15DDD}"/>
    <cellStyle name="Input 20 2 2 2 3" xfId="14583" xr:uid="{3DA844CD-CE05-4093-9BA9-75D55C1293D0}"/>
    <cellStyle name="Input 20 2 2 2 3 2" xfId="38613" xr:uid="{B45AA93F-08E9-46EE-B3F9-35FC79446950}"/>
    <cellStyle name="Input 20 2 2 2 4" xfId="19817" xr:uid="{F325C5EB-8C34-436A-9657-6FB3A83D24BB}"/>
    <cellStyle name="Input 20 2 2 2 4 2" xfId="43640" xr:uid="{1711FDA3-B325-4472-B8D3-20F68C104109}"/>
    <cellStyle name="Input 20 2 2 2 5" xfId="24449" xr:uid="{CFCAE747-0661-438B-BBE2-EB70C125183E}"/>
    <cellStyle name="Input 20 2 2 2 5 2" xfId="48215" xr:uid="{D0D95C09-B82E-4E11-9252-FBDC9C820168}"/>
    <cellStyle name="Input 20 2 2 2 6" xfId="29041" xr:uid="{C6D409F1-40F2-441E-9960-35EB0A248A61}"/>
    <cellStyle name="Input 20 2 2 3" xfId="5394" xr:uid="{7ADA48D0-4DC7-4E49-8D9A-2BF710E30104}"/>
    <cellStyle name="Input 20 2 2 3 2" xfId="10773" xr:uid="{7C7476B9-FF94-4077-A127-D0D06FE7AC7F}"/>
    <cellStyle name="Input 20 2 2 3 2 2" xfId="34810" xr:uid="{1578AAFC-AA97-4E57-BB87-4176CB782B77}"/>
    <cellStyle name="Input 20 2 2 3 3" xfId="15514" xr:uid="{E207291B-B942-426C-A34B-A0B449D13BD7}"/>
    <cellStyle name="Input 20 2 2 3 3 2" xfId="39544" xr:uid="{9D9AA0C5-310F-4FFD-BF69-33386224ACE7}"/>
    <cellStyle name="Input 20 2 2 3 4" xfId="20562" xr:uid="{3BEA570D-71C1-4FA5-84BC-65A03DC30898}"/>
    <cellStyle name="Input 20 2 2 3 4 2" xfId="44374" xr:uid="{4FC645AB-25F1-4BDE-B6B2-66482F6A8923}"/>
    <cellStyle name="Input 20 2 2 3 5" xfId="25183" xr:uid="{7489DA70-FE9B-4F84-A204-6172781ACB69}"/>
    <cellStyle name="Input 20 2 2 3 5 2" xfId="48949" xr:uid="{8046C368-198C-4C55-9E06-DF738116A34F}"/>
    <cellStyle name="Input 20 2 2 3 6" xfId="29959" xr:uid="{7F41D36F-14D1-4A16-9194-A79714FE393E}"/>
    <cellStyle name="Input 20 2 2 4" xfId="6175" xr:uid="{CBAF80FA-DFDB-4FB8-9365-7CEFDC9F0570}"/>
    <cellStyle name="Input 20 2 2 4 2" xfId="11554" xr:uid="{F63A0ECD-5DB5-4A03-8ED1-034499BB7C7B}"/>
    <cellStyle name="Input 20 2 2 4 2 2" xfId="35588" xr:uid="{7AB57953-C076-43C2-A935-35E286EC8E1C}"/>
    <cellStyle name="Input 20 2 2 4 3" xfId="16292" xr:uid="{0A47867D-CDE1-411F-A275-1937D2F3A7AF}"/>
    <cellStyle name="Input 20 2 2 4 3 2" xfId="40322" xr:uid="{3F1479CB-2114-407F-9AFE-56376CA1B05B}"/>
    <cellStyle name="Input 20 2 2 4 4" xfId="21298" xr:uid="{3E3B6132-844C-49A1-BB97-626B89C782F4}"/>
    <cellStyle name="Input 20 2 2 4 4 2" xfId="45101" xr:uid="{D91339EC-AC75-4C54-B882-C67E6B624423}"/>
    <cellStyle name="Input 20 2 2 4 5" xfId="25910" xr:uid="{FA5C1DA9-1822-48BD-857B-CEAABD4FB8A5}"/>
    <cellStyle name="Input 20 2 2 4 5 2" xfId="49676" xr:uid="{350001B4-E522-4E91-A532-BCE2D64A3914}"/>
    <cellStyle name="Input 20 2 2 4 6" xfId="30728" xr:uid="{519F060F-69B5-4779-BB19-4EB3AAA51A91}"/>
    <cellStyle name="Input 20 2 2 5" xfId="6914" xr:uid="{108E9D39-53D3-4A56-940E-8A11135EAEFE}"/>
    <cellStyle name="Input 20 2 2 5 2" xfId="12293" xr:uid="{7DBFDC44-B6AC-4149-ACF8-83814E96DFE5}"/>
    <cellStyle name="Input 20 2 2 5 2 2" xfId="36325" xr:uid="{C4AAEB18-B580-4EBC-BFA8-FA5BA460D433}"/>
    <cellStyle name="Input 20 2 2 5 3" xfId="17029" xr:uid="{3A2A47E3-1F31-4AC8-AC99-C43E44177FB9}"/>
    <cellStyle name="Input 20 2 2 5 3 2" xfId="41059" xr:uid="{CCC7E346-1FED-422F-984A-D4465D24943F}"/>
    <cellStyle name="Input 20 2 2 5 4" xfId="22034" xr:uid="{4B53704F-0789-43C5-B5ED-E44011EF5985}"/>
    <cellStyle name="Input 20 2 2 5 4 2" xfId="45828" xr:uid="{9E8FBB92-5206-4E16-A06A-F419921C5469}"/>
    <cellStyle name="Input 20 2 2 5 5" xfId="26637" xr:uid="{A40CE39E-0AB8-48F5-9CCC-C1AA7098BECB}"/>
    <cellStyle name="Input 20 2 2 5 5 2" xfId="50403" xr:uid="{6F238A6E-AFA2-4D42-9254-922EF31EB9E3}"/>
    <cellStyle name="Input 20 2 2 5 6" xfId="31456" xr:uid="{CF114F5D-FD59-4E62-8D5F-56351BF1EE4D}"/>
    <cellStyle name="Input 20 2 2 6" xfId="7647" xr:uid="{6BC4F496-A012-4154-B678-6E76D326ADA8}"/>
    <cellStyle name="Input 20 2 2 6 2" xfId="13026" xr:uid="{16DF0348-FBA9-47A0-92C3-60799DAF647B}"/>
    <cellStyle name="Input 20 2 2 6 2 2" xfId="37056" xr:uid="{0786FD6B-9EBE-490A-B7AC-5A4A297E1F61}"/>
    <cellStyle name="Input 20 2 2 6 3" xfId="17760" xr:uid="{9D467E90-4B00-4EA6-8839-7EE41D798F2D}"/>
    <cellStyle name="Input 20 2 2 6 3 2" xfId="41790" xr:uid="{26477BA2-AEA4-42FC-9018-9AD1CA55E582}"/>
    <cellStyle name="Input 20 2 2 6 4" xfId="22765" xr:uid="{7C2DCB4C-8AAD-4F59-9CAE-B3BE6C9DCB08}"/>
    <cellStyle name="Input 20 2 2 6 4 2" xfId="46550" xr:uid="{E1964575-5BD5-410D-A359-FA54E9BF75F1}"/>
    <cellStyle name="Input 20 2 2 6 5" xfId="27359" xr:uid="{03F22570-4390-41CA-86A1-8A6D5FA612F8}"/>
    <cellStyle name="Input 20 2 2 6 5 2" xfId="51125" xr:uid="{CC563F5F-8E7B-457A-BAB1-857D3318294C}"/>
    <cellStyle name="Input 20 2 2 6 6" xfId="32178" xr:uid="{8131AB0E-8242-41B3-ACEC-D7E10E6A5123}"/>
    <cellStyle name="Input 20 2 2 7" xfId="8867" xr:uid="{3CB5547A-73A8-4392-9D8B-0FC5EABBA56C}"/>
    <cellStyle name="Input 20 2 2 7 2" xfId="33081" xr:uid="{52320E18-DBBB-4E4D-993F-F785693A8293}"/>
    <cellStyle name="Input 20 2 2 8" xfId="13784" xr:uid="{5D700D35-783D-4512-ACFF-9319F9CF9176}"/>
    <cellStyle name="Input 20 2 2 8 2" xfId="37814" xr:uid="{EB3EA63D-B0A2-493D-B289-705018BDB511}"/>
    <cellStyle name="Input 20 2 2 9" xfId="18758" xr:uid="{18783CEC-3343-4433-8CDE-CE772005E133}"/>
    <cellStyle name="Input 20 2 2 9 2" xfId="42595" xr:uid="{FCF5EB4D-8D73-4398-89EB-C8E55FEC3869}"/>
    <cellStyle name="Input 20 2 3" xfId="3709" xr:uid="{880998F9-943E-4CA1-9C6A-F82CF2682384}"/>
    <cellStyle name="Input 20 2 3 10" xfId="23667" xr:uid="{F136A4FF-5FE7-4043-A02B-811AE46EA7EB}"/>
    <cellStyle name="Input 20 2 3 10 2" xfId="47433" xr:uid="{20527D3B-ACC7-4CFD-BF64-56572879791D}"/>
    <cellStyle name="Input 20 2 3 11" xfId="28472" xr:uid="{8E8561F8-E2BF-46DC-AA54-7AEF0B0648BC}"/>
    <cellStyle name="Input 20 2 3 2" xfId="4512" xr:uid="{B7A9A79F-A714-4CEF-BCE8-8C44D1AA12F9}"/>
    <cellStyle name="Input 20 2 3 2 2" xfId="9892" xr:uid="{CC40FAAD-9B5F-454C-ABC9-383C77C9658F}"/>
    <cellStyle name="Input 20 2 3 2 2 2" xfId="34104" xr:uid="{306B47C7-2391-4DF2-923C-A9C599ECC9E6}"/>
    <cellStyle name="Input 20 2 3 2 3" xfId="14807" xr:uid="{B731B717-C7E7-4845-98AA-B8BA43284450}"/>
    <cellStyle name="Input 20 2 3 2 3 2" xfId="38837" xr:uid="{B0988E23-74B4-45EF-8183-58A7D4ECF7D7}"/>
    <cellStyle name="Input 20 2 3 2 4" xfId="20041" xr:uid="{9C686DC0-AE24-4AD0-82B6-925C1A6C9956}"/>
    <cellStyle name="Input 20 2 3 2 4 2" xfId="43861" xr:uid="{DE86FEB2-83CA-43C1-AEAF-DD7E09C2A6B9}"/>
    <cellStyle name="Input 20 2 3 2 5" xfId="24670" xr:uid="{1C877044-17D1-4FB0-B5F9-B5A1657CB15E}"/>
    <cellStyle name="Input 20 2 3 2 5 2" xfId="48436" xr:uid="{3BFFDFC8-B5D1-49A5-AE4E-49F70322520D}"/>
    <cellStyle name="Input 20 2 3 2 6" xfId="29262" xr:uid="{D29C3131-ED01-4ADD-9E47-F5D000418882}"/>
    <cellStyle name="Input 20 2 3 3" xfId="5618" xr:uid="{2453E2DC-74BE-4662-B870-4F416F87D9F2}"/>
    <cellStyle name="Input 20 2 3 3 2" xfId="10997" xr:uid="{01A9D4AF-3257-43BB-896D-F4D058D402C8}"/>
    <cellStyle name="Input 20 2 3 3 2 2" xfId="35034" xr:uid="{3D5AE5AC-F6F4-44D3-AAE5-A0D69B2D0486}"/>
    <cellStyle name="Input 20 2 3 3 3" xfId="15738" xr:uid="{33C4B0A6-E616-4B14-96CC-F78C357F43FA}"/>
    <cellStyle name="Input 20 2 3 3 3 2" xfId="39768" xr:uid="{826D6D94-3B5F-4C43-9BA2-91D8E545CFBA}"/>
    <cellStyle name="Input 20 2 3 3 4" xfId="20786" xr:uid="{78FE8199-8030-4AAA-9970-5784E4689412}"/>
    <cellStyle name="Input 20 2 3 3 4 2" xfId="44595" xr:uid="{0B070ECA-90BF-42F1-9980-4ADB661CE5EB}"/>
    <cellStyle name="Input 20 2 3 3 5" xfId="25404" xr:uid="{BFF08FF5-A3DB-48F1-8882-F2B0E7DE65C4}"/>
    <cellStyle name="Input 20 2 3 3 5 2" xfId="49170" xr:uid="{A15C5F99-3361-40E8-ABB2-B737F303C945}"/>
    <cellStyle name="Input 20 2 3 3 6" xfId="30180" xr:uid="{E108388B-D65F-43BA-87FF-ED49A30D86F7}"/>
    <cellStyle name="Input 20 2 3 4" xfId="6399" xr:uid="{9E740228-9AFA-4D49-AEA3-C1F94CAFB92D}"/>
    <cellStyle name="Input 20 2 3 4 2" xfId="11778" xr:uid="{B3D5C7B5-B862-4B88-A7FF-C4008F80FC2A}"/>
    <cellStyle name="Input 20 2 3 4 2 2" xfId="35812" xr:uid="{C9DEBD88-7A3A-4307-B5AD-163637377CE2}"/>
    <cellStyle name="Input 20 2 3 4 3" xfId="16516" xr:uid="{026D6E19-5411-4AA8-ABFA-198975CC8EFD}"/>
    <cellStyle name="Input 20 2 3 4 3 2" xfId="40546" xr:uid="{71EEEADB-C194-4B32-911F-E00671FEB728}"/>
    <cellStyle name="Input 20 2 3 4 4" xfId="21522" xr:uid="{747C7150-8470-4498-ABED-509ED5EBF25F}"/>
    <cellStyle name="Input 20 2 3 4 4 2" xfId="45322" xr:uid="{C652BBDA-322C-4CC4-8555-C625312F3348}"/>
    <cellStyle name="Input 20 2 3 4 5" xfId="26131" xr:uid="{B85FDC36-EB1E-4FB5-9E3F-F8341F6EDF1D}"/>
    <cellStyle name="Input 20 2 3 4 5 2" xfId="49897" xr:uid="{7F41A7D6-50DF-4166-AE0E-FEDB6C14201C}"/>
    <cellStyle name="Input 20 2 3 4 6" xfId="30949" xr:uid="{4D8BF479-99D2-41EC-B1E4-FE16170E0FE2}"/>
    <cellStyle name="Input 20 2 3 5" xfId="7138" xr:uid="{C8FE1B66-E62C-4A77-A870-50C33FD1E5E7}"/>
    <cellStyle name="Input 20 2 3 5 2" xfId="12517" xr:uid="{A0DB4A9C-D0BF-4D78-A683-E5C3036A9637}"/>
    <cellStyle name="Input 20 2 3 5 2 2" xfId="36549" xr:uid="{152657F2-B91D-4B4C-B4EB-372E72C8611B}"/>
    <cellStyle name="Input 20 2 3 5 3" xfId="17253" xr:uid="{A34F3191-83F5-4031-98A1-7724BFB7A81A}"/>
    <cellStyle name="Input 20 2 3 5 3 2" xfId="41283" xr:uid="{C8F0E3DD-A618-4009-8063-EF2B44A5ABF0}"/>
    <cellStyle name="Input 20 2 3 5 4" xfId="22258" xr:uid="{2A2416B7-993E-4C8C-9DA1-0848A8D3DD34}"/>
    <cellStyle name="Input 20 2 3 5 4 2" xfId="46049" xr:uid="{1C09BBA4-C1DF-4223-AFDE-8B4E9B257D1A}"/>
    <cellStyle name="Input 20 2 3 5 5" xfId="26858" xr:uid="{315BBBC0-E0DD-45C3-8E50-180A204B922E}"/>
    <cellStyle name="Input 20 2 3 5 5 2" xfId="50624" xr:uid="{99C0F7BA-73D3-4184-A7C1-BF3039B72E94}"/>
    <cellStyle name="Input 20 2 3 5 6" xfId="31677" xr:uid="{CA1899D2-559B-4E96-B9D2-081B2E898D0B}"/>
    <cellStyle name="Input 20 2 3 6" xfId="7871" xr:uid="{5CF08E1A-1153-40B7-A750-894C03626F08}"/>
    <cellStyle name="Input 20 2 3 6 2" xfId="13250" xr:uid="{7EAC6B9C-798B-45D7-9F2D-026F40C4348F}"/>
    <cellStyle name="Input 20 2 3 6 2 2" xfId="37280" xr:uid="{66B295D5-80FD-434B-AADF-B8CF3B8C69F5}"/>
    <cellStyle name="Input 20 2 3 6 3" xfId="17984" xr:uid="{E290ED33-5C25-439A-A99A-5259B93B466D}"/>
    <cellStyle name="Input 20 2 3 6 3 2" xfId="42014" xr:uid="{34C0C8D1-757C-446B-A8CE-5A86778D9955}"/>
    <cellStyle name="Input 20 2 3 6 4" xfId="22989" xr:uid="{7C0E2D8B-6A51-46E2-9F57-B36BE2EAA374}"/>
    <cellStyle name="Input 20 2 3 6 4 2" xfId="46771" xr:uid="{D3A52BEE-713F-498A-9176-7F4CA060E253}"/>
    <cellStyle name="Input 20 2 3 6 5" xfId="27580" xr:uid="{4363B59E-EFF7-4A7B-9BB3-22AB6AF83678}"/>
    <cellStyle name="Input 20 2 3 6 5 2" xfId="51346" xr:uid="{168C9A22-4221-460C-88FD-4F55ED72511D}"/>
    <cellStyle name="Input 20 2 3 6 6" xfId="32399" xr:uid="{E3EFE4D1-4811-4256-A548-4225009D29D4}"/>
    <cellStyle name="Input 20 2 3 7" xfId="9091" xr:uid="{9A515F88-A0E4-4BC4-B6E9-0A0FBA5F841D}"/>
    <cellStyle name="Input 20 2 3 7 2" xfId="33305" xr:uid="{CCE50636-21F0-4120-AC76-8547739A6DE1}"/>
    <cellStyle name="Input 20 2 3 8" xfId="14008" xr:uid="{5D61F99E-C066-410C-9E2B-B877A5F50867}"/>
    <cellStyle name="Input 20 2 3 8 2" xfId="38038" xr:uid="{CF24CA3C-CB7F-4947-B0F9-2D8A7A840E41}"/>
    <cellStyle name="Input 20 2 3 9" xfId="18982" xr:uid="{9EB7E80B-D5ED-4497-A72B-B3C467BBE028}"/>
    <cellStyle name="Input 20 2 3 9 2" xfId="42816" xr:uid="{A07C74FC-2EA2-4DA2-A460-CAB4322E6498}"/>
    <cellStyle name="Input 20 2 4" xfId="4012" xr:uid="{23F140A9-461A-4B29-9A20-D238CF76FC54}"/>
    <cellStyle name="Input 20 2 4 2" xfId="9392" xr:uid="{4DEBF5A6-EFF0-4D52-BCDD-6164BA610022}"/>
    <cellStyle name="Input 20 2 4 2 2" xfId="33606" xr:uid="{B808C33F-CA85-4FB7-BF89-82FB5D3333B9}"/>
    <cellStyle name="Input 20 2 4 3" xfId="14309" xr:uid="{AADD58F6-AF12-47FC-AF5E-D9E3A750B1B3}"/>
    <cellStyle name="Input 20 2 4 3 2" xfId="38339" xr:uid="{3FA01556-EC9D-4914-AC52-0AEF65CD1A15}"/>
    <cellStyle name="Input 20 2 4 4" xfId="19541" xr:uid="{DDE32007-941D-49B2-971B-64F5A7B50069}"/>
    <cellStyle name="Input 20 2 4 4 2" xfId="43367" xr:uid="{122D8190-3939-4F2E-BDAD-DA5A90E5B59A}"/>
    <cellStyle name="Input 20 2 4 5" xfId="24176" xr:uid="{79797F6C-23BF-4323-B94F-3A224A70446A}"/>
    <cellStyle name="Input 20 2 4 5 2" xfId="47942" xr:uid="{2C43BF62-A9AD-4A1B-B6CF-9D50278A823F}"/>
    <cellStyle name="Input 20 2 4 6" xfId="28770" xr:uid="{9009E9B3-5432-4774-8E2E-56B449E28363}"/>
    <cellStyle name="Input 20 2 5" xfId="5117" xr:uid="{2AC4AD57-BA4E-4765-B4DC-EAF27D2D07CD}"/>
    <cellStyle name="Input 20 2 5 2" xfId="10496" xr:uid="{D0EAC472-EA70-4C37-B08B-44C8710A77C1}"/>
    <cellStyle name="Input 20 2 5 2 2" xfId="34535" xr:uid="{4019FA1F-3DE5-4555-84D2-AD5E61C1C76F}"/>
    <cellStyle name="Input 20 2 5 3" xfId="15239" xr:uid="{0C456ECB-E2D4-4948-8834-99585F21E7FA}"/>
    <cellStyle name="Input 20 2 5 3 2" xfId="39269" xr:uid="{BB2F3DD7-1698-4476-882D-A625911BF386}"/>
    <cellStyle name="Input 20 2 5 4" xfId="20287" xr:uid="{4457FC85-25A3-41B3-8B79-2EC975C79797}"/>
    <cellStyle name="Input 20 2 5 4 2" xfId="44102" xr:uid="{8A84F901-67A4-48A4-9DA3-AA78D41214AC}"/>
    <cellStyle name="Input 20 2 5 5" xfId="24911" xr:uid="{F7AAFEDA-4108-447E-8CDC-86172F58D0C6}"/>
    <cellStyle name="Input 20 2 5 5 2" xfId="48677" xr:uid="{84D785DA-1F8F-41FF-91CB-B4B43DCF815C}"/>
    <cellStyle name="Input 20 2 5 6" xfId="29687" xr:uid="{AE8F9661-85CE-4AA3-8529-6BE6AB3B2769}"/>
    <cellStyle name="Input 20 2 6" xfId="5898" xr:uid="{706A123F-A776-4F31-9753-E1C25C7C14DF}"/>
    <cellStyle name="Input 20 2 6 2" xfId="11277" xr:uid="{9A62098A-4BC3-436E-8300-55CB8A66FF19}"/>
    <cellStyle name="Input 20 2 6 2 2" xfId="35313" xr:uid="{590E16E7-62E0-4A0B-A7E0-8A97A54C8921}"/>
    <cellStyle name="Input 20 2 6 3" xfId="16017" xr:uid="{DC36ED71-14C7-4AE6-AB94-21D025100C0B}"/>
    <cellStyle name="Input 20 2 6 3 2" xfId="40047" xr:uid="{6CBD2AB8-A049-4215-A7FA-039D31DBAF3C}"/>
    <cellStyle name="Input 20 2 6 4" xfId="21024" xr:uid="{D923CD7A-7EBB-4ED6-A515-2EABE8D728CD}"/>
    <cellStyle name="Input 20 2 6 4 2" xfId="44830" xr:uid="{5563C057-FE20-4648-B78E-1AAA5C9C27B3}"/>
    <cellStyle name="Input 20 2 6 5" xfId="25639" xr:uid="{7424C6C9-34D9-4220-86EA-C78B46BE8871}"/>
    <cellStyle name="Input 20 2 6 5 2" xfId="49405" xr:uid="{0D864992-F302-4321-954C-DEA2EAF3FDCA}"/>
    <cellStyle name="Input 20 2 6 6" xfId="30456" xr:uid="{851CFE8B-139C-4A81-BD95-7C355924817B}"/>
    <cellStyle name="Input 20 2 7" xfId="6638" xr:uid="{554D4260-585D-4F17-85F8-5A5AB3B687CA}"/>
    <cellStyle name="Input 20 2 7 2" xfId="12017" xr:uid="{9238B0D4-B663-4FE2-BF71-5D0B03F93333}"/>
    <cellStyle name="Input 20 2 7 2 2" xfId="36051" xr:uid="{7A4DECEE-E0A4-42F2-902A-2E58E3C55DFA}"/>
    <cellStyle name="Input 20 2 7 3" xfId="16755" xr:uid="{557E94C2-E9C0-4E67-99B0-203B370C09B9}"/>
    <cellStyle name="Input 20 2 7 3 2" xfId="40785" xr:uid="{D7F79655-96D6-424D-8ABB-F511C31C29A2}"/>
    <cellStyle name="Input 20 2 7 4" xfId="21760" xr:uid="{DDABCDCD-210A-4318-AD94-60A3B391237E}"/>
    <cellStyle name="Input 20 2 7 4 2" xfId="45557" xr:uid="{0A8A83B9-669A-4524-B3E4-7D34C8AF67CA}"/>
    <cellStyle name="Input 20 2 7 5" xfId="26366" xr:uid="{43841745-FFAF-4898-88A7-7F8A22D0FE5C}"/>
    <cellStyle name="Input 20 2 7 5 2" xfId="50132" xr:uid="{EB35A18A-4D1D-4CC6-8597-63DBC6682744}"/>
    <cellStyle name="Input 20 2 7 6" xfId="31185" xr:uid="{B2F1D0DF-438D-424F-BE1F-84F792C73E35}"/>
    <cellStyle name="Input 20 2 8" xfId="7371" xr:uid="{EB1DCD41-E0A2-4E7C-9CBF-E7D60B323F88}"/>
    <cellStyle name="Input 20 2 8 2" xfId="12750" xr:uid="{3D579C4A-2956-4B4B-A0AF-24338ECC0936}"/>
    <cellStyle name="Input 20 2 8 2 2" xfId="36782" xr:uid="{50A3699F-41E0-48EA-9BAF-CEAAF07AAF8C}"/>
    <cellStyle name="Input 20 2 8 3" xfId="17486" xr:uid="{8C3B8233-4B44-412D-A6BA-469303AF90EE}"/>
    <cellStyle name="Input 20 2 8 3 2" xfId="41516" xr:uid="{69099270-9558-4623-ACB0-9880EF08B39F}"/>
    <cellStyle name="Input 20 2 8 4" xfId="22491" xr:uid="{3E5EAAF3-B37E-4FC2-AB6A-0BD64710418C}"/>
    <cellStyle name="Input 20 2 8 4 2" xfId="46279" xr:uid="{1D2DD262-E368-438A-A682-E30467652C76}"/>
    <cellStyle name="Input 20 2 8 5" xfId="27088" xr:uid="{F5CFBD01-E09C-4472-A8D5-1861A2F19E86}"/>
    <cellStyle name="Input 20 2 8 5 2" xfId="50854" xr:uid="{4EDC2DB7-B248-4924-9393-605636A2DC07}"/>
    <cellStyle name="Input 20 2 8 6" xfId="31907" xr:uid="{3BB79BDA-D5B4-42BF-9A75-70F3EB6C580E}"/>
    <cellStyle name="Input 20 2 9" xfId="8588" xr:uid="{CD683364-5A37-4F62-84CF-1E9B57697A72}"/>
    <cellStyle name="Input 20 2 9 2" xfId="32804" xr:uid="{0EE46836-3A94-4E3F-AF9A-D085F4DB328C}"/>
    <cellStyle name="Input 20 3" xfId="1805" xr:uid="{4690CCFA-C80D-436D-AC42-C4B2AD05F6D7}"/>
    <cellStyle name="Input 20 3 10" xfId="13545" xr:uid="{CC8BE585-0E7F-4789-AA8E-FF039962CDAC}"/>
    <cellStyle name="Input 20 3 10 2" xfId="37575" xr:uid="{141BD2DC-F5E6-43E5-81E1-FE60D4324EE1}"/>
    <cellStyle name="Input 20 3 11" xfId="18517" xr:uid="{277C77C6-D5A3-4AAD-85A5-36F62CC1ED66}"/>
    <cellStyle name="Input 20 3 11 2" xfId="42359" xr:uid="{D9E2F080-1A4F-4C3E-9963-410664B5F620}"/>
    <cellStyle name="Input 20 3 12" xfId="23261" xr:uid="{59E9AE47-B166-4C08-B26F-CCBC7632482A}"/>
    <cellStyle name="Input 20 3 12 2" xfId="47030" xr:uid="{4291A4BC-AD3A-4208-A746-ABC268FAA3AC}"/>
    <cellStyle name="Input 20 3 13" xfId="3236" xr:uid="{4420C50D-9CD4-4B62-8CCA-E6DFE57DE811}"/>
    <cellStyle name="Input 20 3 14" xfId="28015" xr:uid="{B3EAB117-1D73-44E8-9F96-CC81E25893AE}"/>
    <cellStyle name="Input 20 3 2" xfId="3520" xr:uid="{B8AF9C96-19D2-4A9B-A43E-6E63C3350C8E}"/>
    <cellStyle name="Input 20 3 2 10" xfId="23504" xr:uid="{B9304AA1-4A3A-4DC7-897F-49BA3866C3DA}"/>
    <cellStyle name="Input 20 3 2 10 2" xfId="47270" xr:uid="{F77AD898-86F5-4BB1-B73D-38D2A67AE1F3}"/>
    <cellStyle name="Input 20 3 2 11" xfId="28286" xr:uid="{F33DA3E6-458D-4A29-9950-34349209E346}"/>
    <cellStyle name="Input 20 3 2 2" xfId="4323" xr:uid="{764CEEB3-984C-47E9-8C8B-2AB18CBA0F10}"/>
    <cellStyle name="Input 20 3 2 2 2" xfId="9703" xr:uid="{9765A406-9712-47DC-93F7-5B21E7F65782}"/>
    <cellStyle name="Input 20 3 2 2 2 2" xfId="33915" xr:uid="{EECE99D4-27E7-4084-86FC-DFD853A1345D}"/>
    <cellStyle name="Input 20 3 2 2 3" xfId="14618" xr:uid="{6A36223B-C09C-460D-9EA1-0FE6D49F93EE}"/>
    <cellStyle name="Input 20 3 2 2 3 2" xfId="38648" xr:uid="{DE384687-8AB7-4971-9C4D-5BE3366D5C82}"/>
    <cellStyle name="Input 20 3 2 2 4" xfId="19852" xr:uid="{407DC3B7-9ABB-40D6-8356-B654B553CF9E}"/>
    <cellStyle name="Input 20 3 2 2 4 2" xfId="43675" xr:uid="{1484B71E-DB5B-4D02-BEAA-8B9CEFADB665}"/>
    <cellStyle name="Input 20 3 2 2 5" xfId="24484" xr:uid="{1D2CC3F8-E723-4CE8-808B-4E1C457CC082}"/>
    <cellStyle name="Input 20 3 2 2 5 2" xfId="48250" xr:uid="{275E8941-8514-42B8-BEC5-69D5D8BA6029}"/>
    <cellStyle name="Input 20 3 2 2 6" xfId="29076" xr:uid="{847EF20C-FE57-4495-A681-74583206CD58}"/>
    <cellStyle name="Input 20 3 2 3" xfId="5429" xr:uid="{E924B646-AC47-45A5-ADF8-A9DF06B41B6E}"/>
    <cellStyle name="Input 20 3 2 3 2" xfId="10808" xr:uid="{FD3EA5D2-FBF2-4797-B086-BFD92B03224F}"/>
    <cellStyle name="Input 20 3 2 3 2 2" xfId="34845" xr:uid="{2338F728-667C-422C-AF83-988B16EA3B01}"/>
    <cellStyle name="Input 20 3 2 3 3" xfId="15549" xr:uid="{57B9A45D-B5BB-4DD3-8795-33CCF08223B3}"/>
    <cellStyle name="Input 20 3 2 3 3 2" xfId="39579" xr:uid="{AB643534-8E9E-4078-98D8-D27DA12266F9}"/>
    <cellStyle name="Input 20 3 2 3 4" xfId="20597" xr:uid="{509BFFBC-98E2-4FFC-9384-30FC6349D83F}"/>
    <cellStyle name="Input 20 3 2 3 4 2" xfId="44409" xr:uid="{FC127C7A-A246-45E0-B458-3FC304EE8CA9}"/>
    <cellStyle name="Input 20 3 2 3 5" xfId="25218" xr:uid="{E9C43EC6-1E5E-4D29-980E-5CBB3F54003F}"/>
    <cellStyle name="Input 20 3 2 3 5 2" xfId="48984" xr:uid="{D3213989-6FE3-45CA-B222-42D128B98961}"/>
    <cellStyle name="Input 20 3 2 3 6" xfId="29994" xr:uid="{DF6F1444-9488-4940-88D3-40551A00BA61}"/>
    <cellStyle name="Input 20 3 2 4" xfId="6210" xr:uid="{39886789-E10F-44A8-82B7-A9D0926755E4}"/>
    <cellStyle name="Input 20 3 2 4 2" xfId="11589" xr:uid="{115F8CF9-0B55-431B-913F-43621CF360CC}"/>
    <cellStyle name="Input 20 3 2 4 2 2" xfId="35623" xr:uid="{F8BBB8B5-9CC1-412F-992A-086124B267DF}"/>
    <cellStyle name="Input 20 3 2 4 3" xfId="16327" xr:uid="{DCC56A05-2919-4765-8BBD-06C5549D1560}"/>
    <cellStyle name="Input 20 3 2 4 3 2" xfId="40357" xr:uid="{BEFEE0EC-F25F-4D19-AFE6-97470BA031EC}"/>
    <cellStyle name="Input 20 3 2 4 4" xfId="21333" xr:uid="{2ED5520E-1927-4479-9A7F-7C682DAFF220}"/>
    <cellStyle name="Input 20 3 2 4 4 2" xfId="45136" xr:uid="{DE7F4E9B-8B0E-4703-860F-3D0CEF1214F1}"/>
    <cellStyle name="Input 20 3 2 4 5" xfId="25945" xr:uid="{B764ECC2-3F7A-4E1B-A68E-BB497432912D}"/>
    <cellStyle name="Input 20 3 2 4 5 2" xfId="49711" xr:uid="{11C694AA-386D-42B0-8D5A-B4B9352A2797}"/>
    <cellStyle name="Input 20 3 2 4 6" xfId="30763" xr:uid="{1983D5EC-ADEF-4940-ACDB-45702EBFFEF7}"/>
    <cellStyle name="Input 20 3 2 5" xfId="6949" xr:uid="{1D568897-BEC5-478A-943B-BD3EA692DEE3}"/>
    <cellStyle name="Input 20 3 2 5 2" xfId="12328" xr:uid="{8D062D20-03A0-46B9-9D10-35562B54EA9C}"/>
    <cellStyle name="Input 20 3 2 5 2 2" xfId="36360" xr:uid="{01452A91-50EC-4076-AC49-A91881AD6203}"/>
    <cellStyle name="Input 20 3 2 5 3" xfId="17064" xr:uid="{61CC922D-6CB3-4485-B57E-44C2E7E73D60}"/>
    <cellStyle name="Input 20 3 2 5 3 2" xfId="41094" xr:uid="{12FF0450-221E-4441-84AD-E1D86CE453BC}"/>
    <cellStyle name="Input 20 3 2 5 4" xfId="22069" xr:uid="{0B840897-C003-4DCA-9FE8-E9E2B08DBA71}"/>
    <cellStyle name="Input 20 3 2 5 4 2" xfId="45863" xr:uid="{3D1DEFEB-F4F3-4046-9EDB-F12682F96B7E}"/>
    <cellStyle name="Input 20 3 2 5 5" xfId="26672" xr:uid="{71BECDE3-B3B9-47BA-9E4B-70AB6BC8E1A5}"/>
    <cellStyle name="Input 20 3 2 5 5 2" xfId="50438" xr:uid="{33C91011-4FA4-4BB3-B2E4-70A373771AEE}"/>
    <cellStyle name="Input 20 3 2 5 6" xfId="31491" xr:uid="{E7505441-1EDB-4378-BAA1-D29FF5C7667B}"/>
    <cellStyle name="Input 20 3 2 6" xfId="7682" xr:uid="{03176F45-35AC-44A1-900E-DE7625CCC883}"/>
    <cellStyle name="Input 20 3 2 6 2" xfId="13061" xr:uid="{372504D5-A332-4D60-BDA0-AC9FE113CF30}"/>
    <cellStyle name="Input 20 3 2 6 2 2" xfId="37091" xr:uid="{B3336F3E-41A7-4FA0-98C0-4154AA62816F}"/>
    <cellStyle name="Input 20 3 2 6 3" xfId="17795" xr:uid="{1C77010E-F3F8-484F-82D2-3518AE31F05E}"/>
    <cellStyle name="Input 20 3 2 6 3 2" xfId="41825" xr:uid="{1501339A-EFCB-4B63-8C5F-797D72AFB83C}"/>
    <cellStyle name="Input 20 3 2 6 4" xfId="22800" xr:uid="{B8932281-3C1E-4D79-89D9-38652C008DA3}"/>
    <cellStyle name="Input 20 3 2 6 4 2" xfId="46585" xr:uid="{46003A95-3A3C-4A86-ABA6-44C13F091251}"/>
    <cellStyle name="Input 20 3 2 6 5" xfId="27394" xr:uid="{E0BDFD68-3BB9-4146-A403-8E0BA9C6CFEE}"/>
    <cellStyle name="Input 20 3 2 6 5 2" xfId="51160" xr:uid="{FB6EF28D-24B2-4DE8-8028-4F3A5970A165}"/>
    <cellStyle name="Input 20 3 2 6 6" xfId="32213" xr:uid="{30364175-1CD5-46A1-BB56-4558DAB8121C}"/>
    <cellStyle name="Input 20 3 2 7" xfId="8902" xr:uid="{616AAF4E-FA0E-4BBD-81FC-0B56FC5937F8}"/>
    <cellStyle name="Input 20 3 2 7 2" xfId="33116" xr:uid="{3F2FA353-5E1C-4932-9617-9A15D3FB5B77}"/>
    <cellStyle name="Input 20 3 2 8" xfId="13819" xr:uid="{C0B56C44-C254-44C9-B46A-24938E931910}"/>
    <cellStyle name="Input 20 3 2 8 2" xfId="37849" xr:uid="{F003CD72-C5AB-45F0-A88A-3AFE3FD5EFAD}"/>
    <cellStyle name="Input 20 3 2 9" xfId="18793" xr:uid="{539FE75F-7FAB-4039-BCB4-E057BE91EF12}"/>
    <cellStyle name="Input 20 3 2 9 2" xfId="42630" xr:uid="{1A32BCAC-783E-4465-85DD-44DFC828CAC3}"/>
    <cellStyle name="Input 20 3 3" xfId="3744" xr:uid="{71259023-436D-4468-849A-7F7524DE994B}"/>
    <cellStyle name="Input 20 3 3 10" xfId="23702" xr:uid="{F9452781-5B28-4589-B14E-97A6C5DB4EA1}"/>
    <cellStyle name="Input 20 3 3 10 2" xfId="47468" xr:uid="{C7219174-1B3D-44EE-AC2F-19385489E66A}"/>
    <cellStyle name="Input 20 3 3 11" xfId="28507" xr:uid="{52C95E2F-B1A0-4845-BFB9-E72559A75481}"/>
    <cellStyle name="Input 20 3 3 2" xfId="4547" xr:uid="{E8884AC3-CD5F-4774-97C1-D0EEA3054E6F}"/>
    <cellStyle name="Input 20 3 3 2 2" xfId="9927" xr:uid="{405E579A-869F-4AD3-BFE1-547CD0B52002}"/>
    <cellStyle name="Input 20 3 3 2 2 2" xfId="34139" xr:uid="{A3D6703F-5AB5-462A-B48E-ED6CB74BA681}"/>
    <cellStyle name="Input 20 3 3 2 3" xfId="14842" xr:uid="{BCCC9B8E-6D4C-4AD5-94AF-E5C10F180093}"/>
    <cellStyle name="Input 20 3 3 2 3 2" xfId="38872" xr:uid="{F0F67630-B4A1-4A68-A73A-9670BE9B6569}"/>
    <cellStyle name="Input 20 3 3 2 4" xfId="20076" xr:uid="{B3A9E742-9D7B-4D71-85C7-74532125BCF8}"/>
    <cellStyle name="Input 20 3 3 2 4 2" xfId="43896" xr:uid="{958F638A-0122-4D7D-8299-C3B4309EEDA7}"/>
    <cellStyle name="Input 20 3 3 2 5" xfId="24705" xr:uid="{76F0D045-D372-4CB4-A6A1-3BFABC1ECEC8}"/>
    <cellStyle name="Input 20 3 3 2 5 2" xfId="48471" xr:uid="{CAFE9304-02A9-4F4A-828B-B0DC23D67A34}"/>
    <cellStyle name="Input 20 3 3 2 6" xfId="29297" xr:uid="{75F372DC-DB6C-4225-B7BF-CEA34573AB80}"/>
    <cellStyle name="Input 20 3 3 3" xfId="5653" xr:uid="{A6D5B8C4-FC3F-4B3E-8E38-D3D32CF326AD}"/>
    <cellStyle name="Input 20 3 3 3 2" xfId="11032" xr:uid="{D9521605-E346-403D-B181-E2C4C526B47E}"/>
    <cellStyle name="Input 20 3 3 3 2 2" xfId="35069" xr:uid="{23CCBD99-B6F1-414F-90D9-E6463E9296A0}"/>
    <cellStyle name="Input 20 3 3 3 3" xfId="15773" xr:uid="{6563DBB7-3F4B-44FE-ABD3-DF8B54098178}"/>
    <cellStyle name="Input 20 3 3 3 3 2" xfId="39803" xr:uid="{5B1388D4-0E1F-4C4C-975B-9DDD98C0A1AC}"/>
    <cellStyle name="Input 20 3 3 3 4" xfId="20821" xr:uid="{BDCD2609-928B-4382-AD77-A2E239F3DFA3}"/>
    <cellStyle name="Input 20 3 3 3 4 2" xfId="44630" xr:uid="{5B017BC2-3EE9-490A-87D0-5BC7CC0B071A}"/>
    <cellStyle name="Input 20 3 3 3 5" xfId="25439" xr:uid="{F5A4CB66-9033-4054-9548-570A12575D81}"/>
    <cellStyle name="Input 20 3 3 3 5 2" xfId="49205" xr:uid="{F46FC9B9-0F15-47FB-BC63-080AE59E53EA}"/>
    <cellStyle name="Input 20 3 3 3 6" xfId="30215" xr:uid="{083EC174-705D-4702-A841-23C40DCCF0B2}"/>
    <cellStyle name="Input 20 3 3 4" xfId="6434" xr:uid="{EC72A9BB-FE79-4F04-91B3-04BBE79A3F32}"/>
    <cellStyle name="Input 20 3 3 4 2" xfId="11813" xr:uid="{9F5F34D1-C297-4535-B660-A25D465055EB}"/>
    <cellStyle name="Input 20 3 3 4 2 2" xfId="35847" xr:uid="{899FDB8C-EA70-4F9B-AC89-832EF2E0004F}"/>
    <cellStyle name="Input 20 3 3 4 3" xfId="16551" xr:uid="{89CB827E-E416-4E01-8B8A-B25D1D4CDBD3}"/>
    <cellStyle name="Input 20 3 3 4 3 2" xfId="40581" xr:uid="{1A494DDD-7865-4AF2-9FC8-123500005DC3}"/>
    <cellStyle name="Input 20 3 3 4 4" xfId="21557" xr:uid="{0B20A93C-BE3A-48BA-9EA1-DAED3B922E37}"/>
    <cellStyle name="Input 20 3 3 4 4 2" xfId="45357" xr:uid="{C1A85F75-5A49-4F0F-9535-E42CBE23AD4E}"/>
    <cellStyle name="Input 20 3 3 4 5" xfId="26166" xr:uid="{7BE5A2F5-30D2-4FE4-8FC8-26FD52689B9C}"/>
    <cellStyle name="Input 20 3 3 4 5 2" xfId="49932" xr:uid="{91BBE5E5-9DE5-443D-8269-037D23D5D238}"/>
    <cellStyle name="Input 20 3 3 4 6" xfId="30984" xr:uid="{DB9E6898-CFA2-424E-9D0C-3530063EA21F}"/>
    <cellStyle name="Input 20 3 3 5" xfId="7173" xr:uid="{B4305FD5-D9AF-4557-914F-CDFF2595AA4E}"/>
    <cellStyle name="Input 20 3 3 5 2" xfId="12552" xr:uid="{44C439DC-C777-4FF4-930D-F0619C955611}"/>
    <cellStyle name="Input 20 3 3 5 2 2" xfId="36584" xr:uid="{0B9A5208-F309-4166-8ECF-859BD262428C}"/>
    <cellStyle name="Input 20 3 3 5 3" xfId="17288" xr:uid="{A3344A8A-123E-45C4-8BAA-C96D201B5EE6}"/>
    <cellStyle name="Input 20 3 3 5 3 2" xfId="41318" xr:uid="{2666F2E9-FC01-4929-A298-6B1E2B477192}"/>
    <cellStyle name="Input 20 3 3 5 4" xfId="22293" xr:uid="{3DEB96C3-BE3C-4859-82AA-8EB4787473B2}"/>
    <cellStyle name="Input 20 3 3 5 4 2" xfId="46084" xr:uid="{5041A59A-A2D8-4A1C-87CA-56ECA0FE615E}"/>
    <cellStyle name="Input 20 3 3 5 5" xfId="26893" xr:uid="{6D81A852-39ED-427E-969A-A066AB9664F4}"/>
    <cellStyle name="Input 20 3 3 5 5 2" xfId="50659" xr:uid="{A58B65C2-D481-4808-B375-EE393AC9289C}"/>
    <cellStyle name="Input 20 3 3 5 6" xfId="31712" xr:uid="{8884B2F9-1A95-42EA-A649-73CB303B7498}"/>
    <cellStyle name="Input 20 3 3 6" xfId="7906" xr:uid="{9FEBFD3B-4734-4A71-984C-A847825232BE}"/>
    <cellStyle name="Input 20 3 3 6 2" xfId="13285" xr:uid="{6682968D-07C4-4A16-AA3C-D505D6304585}"/>
    <cellStyle name="Input 20 3 3 6 2 2" xfId="37315" xr:uid="{14202430-4760-4526-9CF2-C95EDBDC6DEA}"/>
    <cellStyle name="Input 20 3 3 6 3" xfId="18019" xr:uid="{C2232612-EB60-476F-A5B8-EED537AA3FD9}"/>
    <cellStyle name="Input 20 3 3 6 3 2" xfId="42049" xr:uid="{DB1A32C2-6770-485D-A684-B7A315D4ECDD}"/>
    <cellStyle name="Input 20 3 3 6 4" xfId="23024" xr:uid="{EB7ED953-AF67-43BD-9371-AEA1C67D9F4B}"/>
    <cellStyle name="Input 20 3 3 6 4 2" xfId="46806" xr:uid="{58053EFE-98EE-47BD-A653-941DCB7429D2}"/>
    <cellStyle name="Input 20 3 3 6 5" xfId="27615" xr:uid="{D857B62B-FD8B-4CD4-BF49-A5CE29C6ED72}"/>
    <cellStyle name="Input 20 3 3 6 5 2" xfId="51381" xr:uid="{BD7DCD9C-D8E3-488B-AF7C-A5766C7B6096}"/>
    <cellStyle name="Input 20 3 3 6 6" xfId="32434" xr:uid="{0EE9E3FD-9E74-4B7F-9CE4-E845F215B05A}"/>
    <cellStyle name="Input 20 3 3 7" xfId="9126" xr:uid="{A96A122A-A317-4DCB-BB42-0AFF4AAFA510}"/>
    <cellStyle name="Input 20 3 3 7 2" xfId="33340" xr:uid="{20179F2F-A3CD-4927-8D0E-22F3D752349A}"/>
    <cellStyle name="Input 20 3 3 8" xfId="14043" xr:uid="{9C7DBCA7-11C9-4A59-AC5A-C7D54E9A0F64}"/>
    <cellStyle name="Input 20 3 3 8 2" xfId="38073" xr:uid="{47BB2608-1D4B-4FF2-932F-DDC4A1541D9A}"/>
    <cellStyle name="Input 20 3 3 9" xfId="19017" xr:uid="{BBC660F3-DF4F-4BA6-8799-0252AB6FAB54}"/>
    <cellStyle name="Input 20 3 3 9 2" xfId="42851" xr:uid="{297FC620-C37C-4631-BE9F-96EA1EC47B81}"/>
    <cellStyle name="Input 20 3 4" xfId="4047" xr:uid="{8DDBDD91-F6EF-4734-AAE4-EAC94169B249}"/>
    <cellStyle name="Input 20 3 4 2" xfId="9427" xr:uid="{10E14453-BF19-4874-BA46-1710D85FE438}"/>
    <cellStyle name="Input 20 3 4 2 2" xfId="33641" xr:uid="{34DA994A-025E-44BB-880D-8C384453F8BD}"/>
    <cellStyle name="Input 20 3 4 3" xfId="14344" xr:uid="{B53B4D86-326D-441F-B86B-4536CE13AA09}"/>
    <cellStyle name="Input 20 3 4 3 2" xfId="38374" xr:uid="{C9F54E1A-95B1-4EDB-A04D-95EA4C4B2635}"/>
    <cellStyle name="Input 20 3 4 4" xfId="19576" xr:uid="{6DE8D8FB-B8BC-4153-ABCB-A02327735F3C}"/>
    <cellStyle name="Input 20 3 4 4 2" xfId="43402" xr:uid="{C7F9608E-EC69-4907-9621-D696A1D845D6}"/>
    <cellStyle name="Input 20 3 4 5" xfId="24211" xr:uid="{7449098F-68F0-4277-8BB1-440BAD7095E9}"/>
    <cellStyle name="Input 20 3 4 5 2" xfId="47977" xr:uid="{6B24C14F-B655-474D-98F5-135C64B02BB5}"/>
    <cellStyle name="Input 20 3 4 6" xfId="28805" xr:uid="{2B444453-DE5B-478D-B541-0065563AA518}"/>
    <cellStyle name="Input 20 3 5" xfId="5152" xr:uid="{C6A19774-8595-4E2A-A32D-4227CF88ECA3}"/>
    <cellStyle name="Input 20 3 5 2" xfId="10531" xr:uid="{2743FD67-BCAA-4395-A746-3AD72D3EFB49}"/>
    <cellStyle name="Input 20 3 5 2 2" xfId="34570" xr:uid="{D79D0EE5-D0E3-4141-90CE-EC63F53A9C25}"/>
    <cellStyle name="Input 20 3 5 3" xfId="15274" xr:uid="{CDDDA288-B6EE-4EC8-AB50-DB7F643894EB}"/>
    <cellStyle name="Input 20 3 5 3 2" xfId="39304" xr:uid="{90676814-FC49-4F2B-9D62-F06251A08B09}"/>
    <cellStyle name="Input 20 3 5 4" xfId="20322" xr:uid="{39B7AF14-B46E-42CA-B4F1-0B0FEA7D4D6A}"/>
    <cellStyle name="Input 20 3 5 4 2" xfId="44137" xr:uid="{BF43D19A-A2C3-410C-B48F-EAFCDDC32665}"/>
    <cellStyle name="Input 20 3 5 5" xfId="24946" xr:uid="{0722222A-7526-49CD-B9B1-30E633B2B301}"/>
    <cellStyle name="Input 20 3 5 5 2" xfId="48712" xr:uid="{9523D5E9-78FE-4E91-8224-F485C8351A6A}"/>
    <cellStyle name="Input 20 3 5 6" xfId="29722" xr:uid="{C41ADC37-218E-4D18-8B7A-5792C5915599}"/>
    <cellStyle name="Input 20 3 6" xfId="5933" xr:uid="{387ED40F-15C9-4D85-AE76-4B48763D995B}"/>
    <cellStyle name="Input 20 3 6 2" xfId="11312" xr:uid="{6CD08BE4-1A9F-47CC-AADC-9C194E0E8D21}"/>
    <cellStyle name="Input 20 3 6 2 2" xfId="35348" xr:uid="{5FA55213-E9DA-4322-9D62-67B04E1F1FF4}"/>
    <cellStyle name="Input 20 3 6 3" xfId="16052" xr:uid="{DC14DBC2-7557-4109-A926-2ECB08113BBC}"/>
    <cellStyle name="Input 20 3 6 3 2" xfId="40082" xr:uid="{8A04A70F-4867-46F1-ADE4-F229FC445DDA}"/>
    <cellStyle name="Input 20 3 6 4" xfId="21059" xr:uid="{8F9502C0-20D0-416A-ABCE-DD6EE95FD895}"/>
    <cellStyle name="Input 20 3 6 4 2" xfId="44865" xr:uid="{263C1B2F-C2C9-4F69-B127-D0802BCB27BE}"/>
    <cellStyle name="Input 20 3 6 5" xfId="25674" xr:uid="{7E5D45FE-C348-4119-868E-4844ECF3F14A}"/>
    <cellStyle name="Input 20 3 6 5 2" xfId="49440" xr:uid="{0A61F74A-54A7-460F-B751-30BE36116A20}"/>
    <cellStyle name="Input 20 3 6 6" xfId="30491" xr:uid="{2196F22E-C110-48B1-A6E6-AF46CD52CF53}"/>
    <cellStyle name="Input 20 3 7" xfId="6673" xr:uid="{A49D0290-4539-4B46-9F33-4483DEE9AF13}"/>
    <cellStyle name="Input 20 3 7 2" xfId="12052" xr:uid="{B2A89D2B-8DAF-4B9C-A355-D741E94440DE}"/>
    <cellStyle name="Input 20 3 7 2 2" xfId="36086" xr:uid="{1FFC6096-EEEB-4B84-AAF4-C1CF3E0F83E2}"/>
    <cellStyle name="Input 20 3 7 3" xfId="16790" xr:uid="{3BF1C903-C7F1-4475-85EE-1EB76F47F575}"/>
    <cellStyle name="Input 20 3 7 3 2" xfId="40820" xr:uid="{7587CFCA-2564-4E81-9DC3-BBC6A53FC99D}"/>
    <cellStyle name="Input 20 3 7 4" xfId="21795" xr:uid="{AE26EEF5-22F4-4104-9319-6B10C660D30B}"/>
    <cellStyle name="Input 20 3 7 4 2" xfId="45592" xr:uid="{40B5B7AA-584F-42DE-8B3C-282BE4F12ACA}"/>
    <cellStyle name="Input 20 3 7 5" xfId="26401" xr:uid="{BB7954E7-A583-4FF5-B5C0-FEC40292820A}"/>
    <cellStyle name="Input 20 3 7 5 2" xfId="50167" xr:uid="{DE743BE0-58E2-4780-874B-11AE6134A18E}"/>
    <cellStyle name="Input 20 3 7 6" xfId="31220" xr:uid="{FB0E03DB-904F-4075-BF43-0D17E49B0372}"/>
    <cellStyle name="Input 20 3 8" xfId="7406" xr:uid="{F033912F-7515-4AF5-B44F-82AAB2F1BD3F}"/>
    <cellStyle name="Input 20 3 8 2" xfId="12785" xr:uid="{183C5D21-7777-4823-8F7C-6184B4530ADE}"/>
    <cellStyle name="Input 20 3 8 2 2" xfId="36817" xr:uid="{40EA60D2-854F-449E-9BE8-9322A8C05D24}"/>
    <cellStyle name="Input 20 3 8 3" xfId="17521" xr:uid="{C938548E-8445-421D-BEF7-F667C6A3CDB7}"/>
    <cellStyle name="Input 20 3 8 3 2" xfId="41551" xr:uid="{2A9926B7-4198-4EF6-8D8C-B06D0565FEEF}"/>
    <cellStyle name="Input 20 3 8 4" xfId="22526" xr:uid="{100C1C1B-A197-48D6-B461-B1B3D25E33F1}"/>
    <cellStyle name="Input 20 3 8 4 2" xfId="46314" xr:uid="{6FF7BAF2-0DB9-4D3E-A5C5-C415391D38F0}"/>
    <cellStyle name="Input 20 3 8 5" xfId="27123" xr:uid="{ACA16FFB-41C6-4A29-BB62-F2393DB90963}"/>
    <cellStyle name="Input 20 3 8 5 2" xfId="50889" xr:uid="{578D256E-3CD6-48D2-8BE1-7B8CCFEFD94D}"/>
    <cellStyle name="Input 20 3 8 6" xfId="31942" xr:uid="{A3DDB4E5-23E1-4CED-903E-E3AC1D476793}"/>
    <cellStyle name="Input 20 3 9" xfId="8623" xr:uid="{82511D4F-3708-4C67-AD71-8345FB35CAE9}"/>
    <cellStyle name="Input 20 3 9 2" xfId="32839" xr:uid="{EC247BC5-7A4A-4CA8-AEF2-AEDA4DAD36E2}"/>
    <cellStyle name="Input 20 4" xfId="3284" xr:uid="{47D71A84-11EB-4956-A9B6-8C2A43C4D47E}"/>
    <cellStyle name="Input 20 4 10" xfId="13593" xr:uid="{FA90A19E-215A-4B31-9B82-CB1A58136628}"/>
    <cellStyle name="Input 20 4 10 2" xfId="37623" xr:uid="{EDFB7CE0-609F-46B1-A06A-40ED01CD1527}"/>
    <cellStyle name="Input 20 4 11" xfId="18565" xr:uid="{7AC03D7F-1CA2-4F68-BD8B-D7AD082D99AC}"/>
    <cellStyle name="Input 20 4 11 2" xfId="42406" xr:uid="{06B8DB1A-1CC6-4CFC-923E-A28AB7D10511}"/>
    <cellStyle name="Input 20 4 12" xfId="23300" xr:uid="{6FBE7EF0-BDCF-4C8F-BE9C-4F0195C367E0}"/>
    <cellStyle name="Input 20 4 12 2" xfId="47069" xr:uid="{51A1E7E1-FAFF-4554-B895-03ADE345D1D4}"/>
    <cellStyle name="Input 20 4 13" xfId="28062" xr:uid="{5B51FA60-DE0B-4CCD-8C35-7A0E5F393A8E}"/>
    <cellStyle name="Input 20 4 2" xfId="3567" xr:uid="{C9F574A1-39B7-4709-BCE4-87749E8E24F6}"/>
    <cellStyle name="Input 20 4 2 10" xfId="23546" xr:uid="{9371799E-5916-4433-8229-561972862A27}"/>
    <cellStyle name="Input 20 4 2 10 2" xfId="47312" xr:uid="{24265FBB-E5CF-426F-9E52-EEE992F7BDD1}"/>
    <cellStyle name="Input 20 4 2 11" xfId="28332" xr:uid="{9EB5FC7A-F943-4F4B-9F04-25ADED02DE5C}"/>
    <cellStyle name="Input 20 4 2 2" xfId="4370" xr:uid="{0A263519-2BAF-4524-B609-ECDE5B76C733}"/>
    <cellStyle name="Input 20 4 2 2 2" xfId="9750" xr:uid="{6F259AB9-5AEA-4AA8-BE01-8F8A8ACAC5F0}"/>
    <cellStyle name="Input 20 4 2 2 2 2" xfId="33962" xr:uid="{FC2D09E1-383A-447A-88F2-9EC656A12556}"/>
    <cellStyle name="Input 20 4 2 2 3" xfId="14665" xr:uid="{61583534-5F8D-40B7-B8EC-0839BE394D85}"/>
    <cellStyle name="Input 20 4 2 2 3 2" xfId="38695" xr:uid="{6C99116E-5D34-4C68-B9D2-4D37EADF1A9F}"/>
    <cellStyle name="Input 20 4 2 2 4" xfId="19899" xr:uid="{A02124E0-4657-43D3-8745-B42119D64EB9}"/>
    <cellStyle name="Input 20 4 2 2 4 2" xfId="43721" xr:uid="{3CFA0F44-F74F-4C5F-9613-381F1499B562}"/>
    <cellStyle name="Input 20 4 2 2 5" xfId="24530" xr:uid="{C9750913-48ED-4164-A481-830AEAB2A917}"/>
    <cellStyle name="Input 20 4 2 2 5 2" xfId="48296" xr:uid="{CC75F1EE-BBBF-44A9-9AB2-0F84C3C08459}"/>
    <cellStyle name="Input 20 4 2 2 6" xfId="29122" xr:uid="{AE3FFB6C-E744-4DBE-BD6B-B3880149AC4B}"/>
    <cellStyle name="Input 20 4 2 3" xfId="5476" xr:uid="{999923F9-18D4-4200-80A9-78A3D873C961}"/>
    <cellStyle name="Input 20 4 2 3 2" xfId="10855" xr:uid="{7B53EB3D-6CD0-4D14-B105-0499836030E6}"/>
    <cellStyle name="Input 20 4 2 3 2 2" xfId="34892" xr:uid="{2A03FBA8-98AA-4FA1-8588-9A75BBBA780D}"/>
    <cellStyle name="Input 20 4 2 3 3" xfId="15596" xr:uid="{B40CDB8B-5AB5-4DBA-AF6B-16E151C72A31}"/>
    <cellStyle name="Input 20 4 2 3 3 2" xfId="39626" xr:uid="{EE354FFC-B751-4663-BD21-1512F4346C8C}"/>
    <cellStyle name="Input 20 4 2 3 4" xfId="20644" xr:uid="{510D09C5-32A3-40A9-A7C7-202083DDCC0B}"/>
    <cellStyle name="Input 20 4 2 3 4 2" xfId="44455" xr:uid="{AC312ACE-E8AB-49B9-95A6-A5D07E283A82}"/>
    <cellStyle name="Input 20 4 2 3 5" xfId="25264" xr:uid="{562F5205-ED94-4824-828C-4F4E1DD5DC47}"/>
    <cellStyle name="Input 20 4 2 3 5 2" xfId="49030" xr:uid="{12AD2D57-1BEA-4156-9A55-14F72109B9BA}"/>
    <cellStyle name="Input 20 4 2 3 6" xfId="30040" xr:uid="{938C0708-EDFA-46F0-94E2-BF087C856ECB}"/>
    <cellStyle name="Input 20 4 2 4" xfId="6257" xr:uid="{CF364A8C-ABA8-4B05-AD5A-8FAD5F16B8A3}"/>
    <cellStyle name="Input 20 4 2 4 2" xfId="11636" xr:uid="{69E12436-EAB4-4674-9FC4-99D5CB97D6EA}"/>
    <cellStyle name="Input 20 4 2 4 2 2" xfId="35670" xr:uid="{771055D4-BA57-4C2D-BE86-9673289963CB}"/>
    <cellStyle name="Input 20 4 2 4 3" xfId="16374" xr:uid="{3989D92D-31CB-4A9C-B00D-4819974E9011}"/>
    <cellStyle name="Input 20 4 2 4 3 2" xfId="40404" xr:uid="{F2D35E21-1AB2-4423-9ACB-B04776AC7D1C}"/>
    <cellStyle name="Input 20 4 2 4 4" xfId="21380" xr:uid="{7E77326D-9E6A-4CBC-A06D-D8008B03DC92}"/>
    <cellStyle name="Input 20 4 2 4 4 2" xfId="45182" xr:uid="{819B569C-BA1E-4ADD-BF2C-0FA4A23CC092}"/>
    <cellStyle name="Input 20 4 2 4 5" xfId="25991" xr:uid="{E470FA5D-EC96-41E5-ABA9-5942FD8A6D5F}"/>
    <cellStyle name="Input 20 4 2 4 5 2" xfId="49757" xr:uid="{68994C85-E75A-40F3-BB55-619EBED78EDE}"/>
    <cellStyle name="Input 20 4 2 4 6" xfId="30809" xr:uid="{AD327499-D83A-455A-A3A2-E1D69ED9AEFE}"/>
    <cellStyle name="Input 20 4 2 5" xfId="6996" xr:uid="{1213510A-EA44-482B-88CE-E3A73BBEBC8D}"/>
    <cellStyle name="Input 20 4 2 5 2" xfId="12375" xr:uid="{8F672E3D-D57A-4A4D-907C-F7F7E542C7E1}"/>
    <cellStyle name="Input 20 4 2 5 2 2" xfId="36407" xr:uid="{5A597E23-8C7B-4698-AF56-C8E0A48F0780}"/>
    <cellStyle name="Input 20 4 2 5 3" xfId="17111" xr:uid="{D4F5A179-9165-4888-9355-6F40C069A58F}"/>
    <cellStyle name="Input 20 4 2 5 3 2" xfId="41141" xr:uid="{27A7B313-0290-45E7-AA95-7B61E43086E8}"/>
    <cellStyle name="Input 20 4 2 5 4" xfId="22116" xr:uid="{B34C479F-3540-43E7-8692-2003925A5E7B}"/>
    <cellStyle name="Input 20 4 2 5 4 2" xfId="45909" xr:uid="{0965BA36-DDE1-40F7-B43C-603D33B25833}"/>
    <cellStyle name="Input 20 4 2 5 5" xfId="26718" xr:uid="{FEA10E56-B10C-4BF7-A532-D079DCBB11B4}"/>
    <cellStyle name="Input 20 4 2 5 5 2" xfId="50484" xr:uid="{0EE00ADF-9F55-47E9-84C3-2F5B443A5D6B}"/>
    <cellStyle name="Input 20 4 2 5 6" xfId="31537" xr:uid="{D0C4778F-0260-41B5-A286-EAEF9F8C939F}"/>
    <cellStyle name="Input 20 4 2 6" xfId="7729" xr:uid="{391A0174-401A-4C8B-BC8C-7F4209A5CC06}"/>
    <cellStyle name="Input 20 4 2 6 2" xfId="13108" xr:uid="{30B8C6D6-F9D0-4D64-97E8-D94E331B0176}"/>
    <cellStyle name="Input 20 4 2 6 2 2" xfId="37138" xr:uid="{E96855E4-A9D7-4887-BC1C-FF1FCB8B4E08}"/>
    <cellStyle name="Input 20 4 2 6 3" xfId="17842" xr:uid="{0FE35EC4-34CC-4BB1-94A7-10B4487BC399}"/>
    <cellStyle name="Input 20 4 2 6 3 2" xfId="41872" xr:uid="{42279840-13DD-43A4-A2C4-4D59D28C293A}"/>
    <cellStyle name="Input 20 4 2 6 4" xfId="22847" xr:uid="{6FE0B85E-5069-47F6-8C80-F25C07A09A84}"/>
    <cellStyle name="Input 20 4 2 6 4 2" xfId="46631" xr:uid="{D93F3CE8-4203-408A-A496-0BAC65C244B7}"/>
    <cellStyle name="Input 20 4 2 6 5" xfId="27440" xr:uid="{B1C06030-90E2-4A1D-8B82-E5148A061322}"/>
    <cellStyle name="Input 20 4 2 6 5 2" xfId="51206" xr:uid="{83125331-3B10-4386-9388-C6311C69C1DC}"/>
    <cellStyle name="Input 20 4 2 6 6" xfId="32259" xr:uid="{88945CCF-9A70-41FE-93C9-5F10899E2136}"/>
    <cellStyle name="Input 20 4 2 7" xfId="8949" xr:uid="{2D769787-C715-4F02-96E2-5E20F95A99B7}"/>
    <cellStyle name="Input 20 4 2 7 2" xfId="33163" xr:uid="{2B20F745-2360-4508-815C-7C588FEE15E0}"/>
    <cellStyle name="Input 20 4 2 8" xfId="13866" xr:uid="{2145A264-1AD3-435C-B680-B7BFB55907EE}"/>
    <cellStyle name="Input 20 4 2 8 2" xfId="37896" xr:uid="{E892888D-A193-434F-85AA-26BD60BE6BC9}"/>
    <cellStyle name="Input 20 4 2 9" xfId="18840" xr:uid="{6B0BB6C9-AED7-424C-9BA0-7789EEDB950B}"/>
    <cellStyle name="Input 20 4 2 9 2" xfId="42676" xr:uid="{17442F01-FED9-465E-B27C-C2D5F9CB3BC3}"/>
    <cellStyle name="Input 20 4 3" xfId="3791" xr:uid="{58ABE6B1-3CFD-4C67-8ADE-A04F91E7F445}"/>
    <cellStyle name="Input 20 4 3 10" xfId="23744" xr:uid="{368463C8-E936-4192-A3A1-52F8D1BFACAE}"/>
    <cellStyle name="Input 20 4 3 10 2" xfId="47510" xr:uid="{CDA11AE6-AE17-4BFD-BC2E-537DD703AEC1}"/>
    <cellStyle name="Input 20 4 3 11" xfId="28553" xr:uid="{0F2E847C-E502-4872-8294-41BCF98EEB54}"/>
    <cellStyle name="Input 20 4 3 2" xfId="4594" xr:uid="{99E010CA-36C4-470E-A1C0-1BFA87E51B73}"/>
    <cellStyle name="Input 20 4 3 2 2" xfId="9974" xr:uid="{23DC8E91-CA63-4692-8C3C-23EEC4932E4C}"/>
    <cellStyle name="Input 20 4 3 2 2 2" xfId="34186" xr:uid="{21A4EFE0-37BE-41FD-9648-0AB49817F7DE}"/>
    <cellStyle name="Input 20 4 3 2 3" xfId="14889" xr:uid="{EC7929BE-4F36-4F22-9C10-462671092014}"/>
    <cellStyle name="Input 20 4 3 2 3 2" xfId="38919" xr:uid="{46A26D57-FFA5-4B1B-B901-96F653A3AA81}"/>
    <cellStyle name="Input 20 4 3 2 4" xfId="20123" xr:uid="{4B937523-FA80-4C37-AFBD-8F0973E5963E}"/>
    <cellStyle name="Input 20 4 3 2 4 2" xfId="43942" xr:uid="{E1A324BA-9EC3-4F87-8423-36C5B1EC0A76}"/>
    <cellStyle name="Input 20 4 3 2 5" xfId="24751" xr:uid="{EED15F9C-4B15-4F6F-B09D-E6A4B7B51F93}"/>
    <cellStyle name="Input 20 4 3 2 5 2" xfId="48517" xr:uid="{A3C795BF-CB49-44BE-AC9F-4DD416B67308}"/>
    <cellStyle name="Input 20 4 3 2 6" xfId="29343" xr:uid="{4D00095B-7A74-428F-8FB8-266A53867D7A}"/>
    <cellStyle name="Input 20 4 3 3" xfId="5700" xr:uid="{9E081697-1A84-48D3-8627-58C47F4B90FF}"/>
    <cellStyle name="Input 20 4 3 3 2" xfId="11079" xr:uid="{D713B28A-033C-4EB8-B45A-80D2D1353633}"/>
    <cellStyle name="Input 20 4 3 3 2 2" xfId="35116" xr:uid="{77DA6A61-47F3-4D33-8905-E8FCADFF0920}"/>
    <cellStyle name="Input 20 4 3 3 3" xfId="15820" xr:uid="{41537AB7-9399-49C5-9930-36E913804466}"/>
    <cellStyle name="Input 20 4 3 3 3 2" xfId="39850" xr:uid="{B0144938-E08B-477E-B9EA-FF0357FB3BAD}"/>
    <cellStyle name="Input 20 4 3 3 4" xfId="20868" xr:uid="{BD5DB13F-FF6F-47E7-9370-78702ED21B7C}"/>
    <cellStyle name="Input 20 4 3 3 4 2" xfId="44676" xr:uid="{C203CDE6-1E37-4931-A10E-0D2E4761D6AA}"/>
    <cellStyle name="Input 20 4 3 3 5" xfId="25485" xr:uid="{51BF41E6-5585-4C92-BBD9-6A693AF56CAA}"/>
    <cellStyle name="Input 20 4 3 3 5 2" xfId="49251" xr:uid="{F61B6DDA-641D-473D-ADAD-3DAA690B7C7C}"/>
    <cellStyle name="Input 20 4 3 3 6" xfId="30261" xr:uid="{47ADADFC-8AF0-4314-B97C-8EB3B9978F09}"/>
    <cellStyle name="Input 20 4 3 4" xfId="6481" xr:uid="{4904537F-5AF4-44FB-BA9B-8EB2A2CC71BB}"/>
    <cellStyle name="Input 20 4 3 4 2" xfId="11860" xr:uid="{72081BC5-A028-4677-AE6B-1389BEBFAF78}"/>
    <cellStyle name="Input 20 4 3 4 2 2" xfId="35894" xr:uid="{3D19F49F-E90D-40A4-ACFA-F8592627B0DA}"/>
    <cellStyle name="Input 20 4 3 4 3" xfId="16598" xr:uid="{83C097AC-F789-4861-84C4-FAB346CCCFAE}"/>
    <cellStyle name="Input 20 4 3 4 3 2" xfId="40628" xr:uid="{31406897-C748-47E1-977E-F207696D4E14}"/>
    <cellStyle name="Input 20 4 3 4 4" xfId="21604" xr:uid="{71A9CA7C-0C98-4DBA-9FD0-F85E2336C800}"/>
    <cellStyle name="Input 20 4 3 4 4 2" xfId="45403" xr:uid="{F509011E-CECB-48B6-BDDD-3E648F49832C}"/>
    <cellStyle name="Input 20 4 3 4 5" xfId="26212" xr:uid="{C4CB2612-964B-433B-BAA5-CBF98CBA6447}"/>
    <cellStyle name="Input 20 4 3 4 5 2" xfId="49978" xr:uid="{F702E357-60EA-43FE-BA84-B27E170F650B}"/>
    <cellStyle name="Input 20 4 3 4 6" xfId="31030" xr:uid="{FDE59F6A-B3BF-41B1-98CE-D3B7445ED61C}"/>
    <cellStyle name="Input 20 4 3 5" xfId="7220" xr:uid="{9969350B-2785-48F7-B4AA-403AEB44E668}"/>
    <cellStyle name="Input 20 4 3 5 2" xfId="12599" xr:uid="{CD76EF83-BB89-4625-AEEF-2F84446C12C7}"/>
    <cellStyle name="Input 20 4 3 5 2 2" xfId="36631" xr:uid="{19003FE8-1110-48BF-A5FD-3CA27AB5276D}"/>
    <cellStyle name="Input 20 4 3 5 3" xfId="17335" xr:uid="{B84E6FBC-3EA8-419F-B585-8BA655C317A3}"/>
    <cellStyle name="Input 20 4 3 5 3 2" xfId="41365" xr:uid="{036153FC-53FE-4E76-8D1B-DFBBC0C3C9E0}"/>
    <cellStyle name="Input 20 4 3 5 4" xfId="22340" xr:uid="{3FE60DA9-6136-4308-9208-FE67B1D93B60}"/>
    <cellStyle name="Input 20 4 3 5 4 2" xfId="46130" xr:uid="{17E3569E-BF24-45F7-952C-06A7D5C43ABA}"/>
    <cellStyle name="Input 20 4 3 5 5" xfId="26939" xr:uid="{FA7FBFEE-5E73-42F4-B195-6449FD117861}"/>
    <cellStyle name="Input 20 4 3 5 5 2" xfId="50705" xr:uid="{8745B2B0-E3C0-45BF-9E88-39257055C182}"/>
    <cellStyle name="Input 20 4 3 5 6" xfId="31758" xr:uid="{2A50EECB-4283-4BF6-8A3F-B720F836B28C}"/>
    <cellStyle name="Input 20 4 3 6" xfId="7953" xr:uid="{54FB6740-10E5-483C-BC6C-8BE888FFFE9B}"/>
    <cellStyle name="Input 20 4 3 6 2" xfId="13332" xr:uid="{FBA9F790-9915-4544-90CB-4C931D66E0A5}"/>
    <cellStyle name="Input 20 4 3 6 2 2" xfId="37362" xr:uid="{C1F22FB2-E29B-485B-BB74-01FC9BDD4C80}"/>
    <cellStyle name="Input 20 4 3 6 3" xfId="18066" xr:uid="{98D205A2-5AE7-406A-A724-FC04030E4FD4}"/>
    <cellStyle name="Input 20 4 3 6 3 2" xfId="42096" xr:uid="{7F7C0880-D221-4073-956B-38A6E46DE04C}"/>
    <cellStyle name="Input 20 4 3 6 4" xfId="23071" xr:uid="{1ADC6840-4F05-462B-9171-66EC039971EC}"/>
    <cellStyle name="Input 20 4 3 6 4 2" xfId="46852" xr:uid="{CE8E407C-84B0-4DAE-9272-F4241AF525F3}"/>
    <cellStyle name="Input 20 4 3 6 5" xfId="27661" xr:uid="{5D4814DC-C024-452B-BDEF-F4A06A47BD1E}"/>
    <cellStyle name="Input 20 4 3 6 5 2" xfId="51427" xr:uid="{58CC1765-8F1D-4AC4-86BE-57FF710B9784}"/>
    <cellStyle name="Input 20 4 3 6 6" xfId="32480" xr:uid="{DBE6DA72-8153-49A3-8AA3-D52588725DBD}"/>
    <cellStyle name="Input 20 4 3 7" xfId="9173" xr:uid="{828406A0-AB60-4D98-8793-C37FCA4CD349}"/>
    <cellStyle name="Input 20 4 3 7 2" xfId="33387" xr:uid="{7584EB66-92B7-4A7C-B8A4-AC237CF3774A}"/>
    <cellStyle name="Input 20 4 3 8" xfId="14090" xr:uid="{53932D67-B819-4D2B-B4F4-9BFEF3007662}"/>
    <cellStyle name="Input 20 4 3 8 2" xfId="38120" xr:uid="{45668CCF-6A40-4A4D-AA2E-5AABD5DC0D1D}"/>
    <cellStyle name="Input 20 4 3 9" xfId="19064" xr:uid="{8C1C9EA5-BD9E-49F0-A153-025DE0FA0235}"/>
    <cellStyle name="Input 20 4 3 9 2" xfId="42897" xr:uid="{506393DF-33F7-4B7C-842C-0EE968772803}"/>
    <cellStyle name="Input 20 4 4" xfId="4095" xr:uid="{6E3947F2-8F62-45DD-BE74-07793399A300}"/>
    <cellStyle name="Input 20 4 4 2" xfId="9475" xr:uid="{CA1A7941-4BA4-4AD7-972F-1D4ACEB3C504}"/>
    <cellStyle name="Input 20 4 4 2 2" xfId="33689" xr:uid="{E573CE59-68E3-4108-83AE-CD76CC154ACA}"/>
    <cellStyle name="Input 20 4 4 3" xfId="14392" xr:uid="{61F827A6-A166-4EAE-987A-90DC35AA2883}"/>
    <cellStyle name="Input 20 4 4 3 2" xfId="38422" xr:uid="{9E8C2EEB-CC45-4F36-887B-0BC473EDCF4D}"/>
    <cellStyle name="Input 20 4 4 4" xfId="19624" xr:uid="{A1DB42CA-6ABA-486A-B9D3-ED630590BFC1}"/>
    <cellStyle name="Input 20 4 4 4 2" xfId="43449" xr:uid="{34ADF747-71E8-4FB3-998D-C72939CD79B6}"/>
    <cellStyle name="Input 20 4 4 5" xfId="24258" xr:uid="{CBE28661-4FE7-497F-9E40-E9A8E4A8BF56}"/>
    <cellStyle name="Input 20 4 4 5 2" xfId="48024" xr:uid="{3B64B4A9-066F-45C1-BC0C-F18865B88762}"/>
    <cellStyle name="Input 20 4 4 6" xfId="28852" xr:uid="{A3DD2E0C-B904-4466-8DC7-AD40B243AA00}"/>
    <cellStyle name="Input 20 4 5" xfId="5200" xr:uid="{12B7A06D-5347-4295-8F5B-C6B9BE9C4BCD}"/>
    <cellStyle name="Input 20 4 5 2" xfId="10579" xr:uid="{1475A04C-D1AE-4B60-8715-0A7E6EBAC7C1}"/>
    <cellStyle name="Input 20 4 5 2 2" xfId="34618" xr:uid="{9D472BB1-7A8C-4AEF-93B7-A0EFD1601E65}"/>
    <cellStyle name="Input 20 4 5 3" xfId="15322" xr:uid="{E410132A-BBF9-4B33-896B-AC58F8D15006}"/>
    <cellStyle name="Input 20 4 5 3 2" xfId="39352" xr:uid="{4D04AD48-B846-485F-A49D-AD544E300EDC}"/>
    <cellStyle name="Input 20 4 5 4" xfId="20370" xr:uid="{43929BF9-11F4-499F-9593-60EE4A6CA882}"/>
    <cellStyle name="Input 20 4 5 4 2" xfId="44184" xr:uid="{C5A58729-DA74-45D4-92A7-3C693A0FB883}"/>
    <cellStyle name="Input 20 4 5 5" xfId="24993" xr:uid="{32BA139C-2540-4905-BBA6-D15AE0EE2B01}"/>
    <cellStyle name="Input 20 4 5 5 2" xfId="48759" xr:uid="{21DDC89E-F5D9-4953-B5AA-61F9A2B29083}"/>
    <cellStyle name="Input 20 4 5 6" xfId="29769" xr:uid="{854D75B9-F77A-4A56-99E1-D831406528B2}"/>
    <cellStyle name="Input 20 4 6" xfId="5981" xr:uid="{D9C1EB9C-CCD4-40F1-A46F-C99B52EAE532}"/>
    <cellStyle name="Input 20 4 6 2" xfId="11360" xr:uid="{D707B7C6-7311-4E5D-BD47-AD3DAB01C8B9}"/>
    <cellStyle name="Input 20 4 6 2 2" xfId="35396" xr:uid="{68BF48E0-716E-4BE3-8CD2-200EB834FF46}"/>
    <cellStyle name="Input 20 4 6 3" xfId="16100" xr:uid="{7382F1F9-E010-4A42-BD6E-E9DDAA34177E}"/>
    <cellStyle name="Input 20 4 6 3 2" xfId="40130" xr:uid="{B23ABFA0-B50D-459C-8C36-D63DCED0AAF0}"/>
    <cellStyle name="Input 20 4 6 4" xfId="21107" xr:uid="{DAAB9DE1-D0C0-4381-98BB-B244421E5775}"/>
    <cellStyle name="Input 20 4 6 4 2" xfId="44912" xr:uid="{FF37C15B-1BAF-4AEA-978A-31071670B4DD}"/>
    <cellStyle name="Input 20 4 6 5" xfId="25721" xr:uid="{0780FCE2-C000-4AAF-A204-32F87B3E5213}"/>
    <cellStyle name="Input 20 4 6 5 2" xfId="49487" xr:uid="{973B3F73-D8C4-4CC0-9127-B2BCE4DEA5BF}"/>
    <cellStyle name="Input 20 4 6 6" xfId="30538" xr:uid="{3975199B-C5BA-403F-B228-4943DDCCB7A8}"/>
    <cellStyle name="Input 20 4 7" xfId="6721" xr:uid="{B0D20098-E157-40F0-AE2C-813E1947C893}"/>
    <cellStyle name="Input 20 4 7 2" xfId="12100" xr:uid="{1DCD2B6C-C77C-4BDE-963B-05A53A523709}"/>
    <cellStyle name="Input 20 4 7 2 2" xfId="36134" xr:uid="{9B0E9EEE-4FE8-44FF-9491-E794EA70E8CB}"/>
    <cellStyle name="Input 20 4 7 3" xfId="16838" xr:uid="{FC842473-7F73-4ABC-BE87-FC1599C4EC26}"/>
    <cellStyle name="Input 20 4 7 3 2" xfId="40868" xr:uid="{9CA7F889-4F82-4732-A7E3-4293EC260360}"/>
    <cellStyle name="Input 20 4 7 4" xfId="21843" xr:uid="{D8196B0B-DC5B-4EE9-A3F6-27B85C2159EF}"/>
    <cellStyle name="Input 20 4 7 4 2" xfId="45639" xr:uid="{DA87AC1A-DCF9-45E5-A296-E5D6D95992E6}"/>
    <cellStyle name="Input 20 4 7 5" xfId="26448" xr:uid="{C44A885D-71B9-47FE-B66F-1145B4960AD6}"/>
    <cellStyle name="Input 20 4 7 5 2" xfId="50214" xr:uid="{6C840DB7-A6CA-4A5C-A67A-86310F782177}"/>
    <cellStyle name="Input 20 4 7 6" xfId="31267" xr:uid="{E7D080D9-96FC-4619-9810-4B5B152D123B}"/>
    <cellStyle name="Input 20 4 8" xfId="7454" xr:uid="{8DB5AFBD-CF36-49F9-8B25-C8E523FC885B}"/>
    <cellStyle name="Input 20 4 8 2" xfId="12833" xr:uid="{F4608F76-7714-4D69-BB6D-977964DFDBF4}"/>
    <cellStyle name="Input 20 4 8 2 2" xfId="36865" xr:uid="{C35AA99F-0CE6-438C-80C5-309B0FFF447D}"/>
    <cellStyle name="Input 20 4 8 3" xfId="17569" xr:uid="{A281EABA-2A3E-4ED7-9DED-FF35DA73DFE0}"/>
    <cellStyle name="Input 20 4 8 3 2" xfId="41599" xr:uid="{7785E3CA-6C5D-4ED2-B495-AF0A631AE072}"/>
    <cellStyle name="Input 20 4 8 4" xfId="22574" xr:uid="{E3C5BD95-C906-4316-90FC-9BB1E0684E62}"/>
    <cellStyle name="Input 20 4 8 4 2" xfId="46361" xr:uid="{06F30F97-366D-4FC8-8C65-A0D0E06E486D}"/>
    <cellStyle name="Input 20 4 8 5" xfId="27170" xr:uid="{6DFB490F-AE15-45CE-AC29-87A817690B5B}"/>
    <cellStyle name="Input 20 4 8 5 2" xfId="50936" xr:uid="{3ACEF528-6FE3-492C-A98A-312C7C584CD3}"/>
    <cellStyle name="Input 20 4 8 6" xfId="31989" xr:uid="{7A4F4F5C-15A7-4ABE-A013-6E4075C233CF}"/>
    <cellStyle name="Input 20 4 9" xfId="8671" xr:uid="{91195136-F4A0-4440-8EDF-7E09B613A05E}"/>
    <cellStyle name="Input 20 4 9 2" xfId="32887" xr:uid="{3E91A90C-7CBF-4B61-B8D0-B1CEF3D94F75}"/>
    <cellStyle name="Input 20 5" xfId="3895" xr:uid="{5435A551-1482-46D5-887F-90B029F5FD61}"/>
    <cellStyle name="Input 20 5 2" xfId="9275" xr:uid="{F9F446AB-3631-4189-8D66-587123A0D01F}"/>
    <cellStyle name="Input 20 5 2 2" xfId="33489" xr:uid="{63D76B38-1354-4F24-8052-152BECCD1A2B}"/>
    <cellStyle name="Input 20 5 3" xfId="14192" xr:uid="{85BBD615-1C7A-45A8-973E-EF02F3F169A8}"/>
    <cellStyle name="Input 20 5 3 2" xfId="38222" xr:uid="{12DA0E44-B086-431B-9722-54BBBAB6BC65}"/>
    <cellStyle name="Input 20 5 4" xfId="19257" xr:uid="{0E4003DE-2CDD-41F7-A1DF-A2052302BE0C}"/>
    <cellStyle name="Input 20 5 4 2" xfId="43087" xr:uid="{396EFB79-7D98-4271-85DA-4AFB6D33DF86}"/>
    <cellStyle name="Input 20 5 5" xfId="28655" xr:uid="{C7EEF63F-8F54-4702-98B4-84A2460409DE}"/>
    <cellStyle name="Input 20 6" xfId="4814" xr:uid="{BE3F03BD-A161-4436-9F8D-0425E3416082}"/>
    <cellStyle name="Input 20 6 2" xfId="10193" xr:uid="{0C72944A-2D0D-499F-A95C-0A1DDACCA5EF}"/>
    <cellStyle name="Input 20 6 2 2" xfId="34364" xr:uid="{1193C078-72C4-483E-8CF5-BBB8849597E8}"/>
    <cellStyle name="Input 20 6 3" xfId="15068" xr:uid="{E3E2CB94-1334-462A-A850-495EE4674D05}"/>
    <cellStyle name="Input 20 6 3 2" xfId="39098" xr:uid="{D55ACEB6-826B-4E27-91C5-7FC4AD197EEA}"/>
    <cellStyle name="Input 20 6 4" xfId="19296" xr:uid="{2CDC264D-455A-4A8F-8F05-30790097FE7E}"/>
    <cellStyle name="Input 20 6 4 2" xfId="43126" xr:uid="{FC3EB393-2176-4C74-A9F4-D5FD397B4D90}"/>
    <cellStyle name="Input 20 6 5" xfId="23947" xr:uid="{8E3FE1D8-B01E-4206-9A42-D8B91CF072AC}"/>
    <cellStyle name="Input 20 6 5 2" xfId="47713" xr:uid="{0815A110-D566-4E3A-B6CF-50E236DB62DF}"/>
    <cellStyle name="Input 20 6 6" xfId="29521" xr:uid="{D493D83D-7B8B-4044-B074-4F2015DF0770}"/>
    <cellStyle name="Input 20 7" xfId="4789" xr:uid="{F6AB729B-D0E7-4E21-B900-0E1B12459312}"/>
    <cellStyle name="Input 20 7 2" xfId="10168" xr:uid="{B522F162-1B78-4EF7-A1F6-6E69F4527FFE}"/>
    <cellStyle name="Input 20 7 2 2" xfId="34343" xr:uid="{298F3E28-0128-481B-84C9-C57B9BEFE431}"/>
    <cellStyle name="Input 20 7 3" xfId="15047" xr:uid="{EF636FBB-8146-4104-B436-FF38B25C3609}"/>
    <cellStyle name="Input 20 7 3 2" xfId="39077" xr:uid="{C3C6E9AA-6AB5-48E5-84A8-FE71FE01C043}"/>
    <cellStyle name="Input 20 7 4" xfId="19433" xr:uid="{6B32840F-374C-489E-8BBA-8A25B9187EB7}"/>
    <cellStyle name="Input 20 7 4 2" xfId="43261" xr:uid="{24B21C58-CF74-48A5-AF40-B292345C4379}"/>
    <cellStyle name="Input 20 7 5" xfId="24070" xr:uid="{3A78F9CE-5C44-4819-B92A-CB510FEFF3FA}"/>
    <cellStyle name="Input 20 7 5 2" xfId="47836" xr:uid="{D5E3722D-AACD-4C8A-A67A-3215B10A1813}"/>
    <cellStyle name="Input 20 7 6" xfId="29500" xr:uid="{0C4E2337-9048-4063-8634-4AE236430E20}"/>
    <cellStyle name="Input 20 8" xfId="6569" xr:uid="{5DEBC507-2B49-4DBB-A9F7-13C8F63F96BA}"/>
    <cellStyle name="Input 20 8 2" xfId="11948" xr:uid="{4A4C65FE-EC1C-41AA-914D-DF6EEF71E420}"/>
    <cellStyle name="Input 20 8 2 2" xfId="35982" xr:uid="{20BC84FE-7E4D-4618-B9F0-A50A2BE4793C}"/>
    <cellStyle name="Input 20 8 3" xfId="16686" xr:uid="{AA0089A1-748D-44A7-BFC1-110CAC995C58}"/>
    <cellStyle name="Input 20 8 3 2" xfId="40716" xr:uid="{45B07CB0-E5F7-4A14-A052-9D1935453E3F}"/>
    <cellStyle name="Input 20 8 4" xfId="19283" xr:uid="{F8379860-127A-44A8-B192-D7E0551E7760}"/>
    <cellStyle name="Input 20 8 4 2" xfId="43113" xr:uid="{55157105-3CCD-40EC-AC26-435D28C158A5}"/>
    <cellStyle name="Input 20 8 5" xfId="23934" xr:uid="{64840338-4C92-4928-BFBB-9E68212CBF1E}"/>
    <cellStyle name="Input 20 8 5 2" xfId="47700" xr:uid="{71446086-5106-41ED-A1D4-1EE3D48397FA}"/>
    <cellStyle name="Input 20 8 6" xfId="31118" xr:uid="{099F71C1-25A0-4B1A-A455-367647E36ADA}"/>
    <cellStyle name="Input 20 9" xfId="8313" xr:uid="{C3385F8C-2FBF-48B3-B7D0-925C3F78348D}"/>
    <cellStyle name="Input 20 9 2" xfId="19158" xr:uid="{ECAC79C3-7177-4CB1-85A1-D623733C8564}"/>
    <cellStyle name="Input 20 9 2 2" xfId="42991" xr:uid="{98759264-BC0A-4834-98EB-F0CF2E7A870C}"/>
    <cellStyle name="Input 20 9 3" xfId="23838" xr:uid="{8F1DD46E-F728-46B0-85D5-5C17703AE65E}"/>
    <cellStyle name="Input 20 9 3 2" xfId="47604" xr:uid="{1B55183B-33A4-4974-8B44-761DEA8EC59A}"/>
    <cellStyle name="Input 20 9 4" xfId="32665" xr:uid="{C340F367-8948-448B-AEC2-6D7EE5FDF7AC}"/>
    <cellStyle name="Input 21" xfId="991" xr:uid="{00000000-0005-0000-0000-0000DF030000}"/>
    <cellStyle name="Input 21 10" xfId="8279" xr:uid="{D83A3158-E4B8-4571-B5CF-7B6ABF5002B0}"/>
    <cellStyle name="Input 21 10 2" xfId="32648" xr:uid="{17A84905-9E1A-4751-AF14-CB5DABD0F3F3}"/>
    <cellStyle name="Input 21 11" xfId="18223" xr:uid="{B8B82A3F-75A3-4A06-944F-D672E2F93365}"/>
    <cellStyle name="Input 21 11 2" xfId="42204" xr:uid="{B79E5E43-8492-4842-9900-21F4EEF9B9DF}"/>
    <cellStyle name="Input 21 12" xfId="2863" xr:uid="{29235331-EFC9-42E1-B9D2-E2FA3E956A50}"/>
    <cellStyle name="Input 21 13" xfId="2524" xr:uid="{05216A95-6ADD-47F9-9229-3B1672BFF66B}"/>
    <cellStyle name="Input 21 2" xfId="2041" xr:uid="{577BB1D1-FB14-4F92-9A9D-FE9BA10E80AC}"/>
    <cellStyle name="Input 21 2 10" xfId="13511" xr:uid="{AF81FF7F-63D2-4E97-884F-1A61BF8976B2}"/>
    <cellStyle name="Input 21 2 10 2" xfId="37541" xr:uid="{A5976483-9990-4F94-B8E5-E67CD53C795F}"/>
    <cellStyle name="Input 21 2 11" xfId="18483" xr:uid="{24C513F9-C2AD-4720-9E89-1C5951FC176E}"/>
    <cellStyle name="Input 21 2 11 2" xfId="42325" xr:uid="{58E9EAAE-627D-450E-A03B-A64F7AFC9815}"/>
    <cellStyle name="Input 21 2 12" xfId="23229" xr:uid="{9E15913A-27D7-46E7-9375-5D4033DF932E}"/>
    <cellStyle name="Input 21 2 12 2" xfId="46998" xr:uid="{57771F38-8F95-4528-AB2A-879E3EC2A3E8}"/>
    <cellStyle name="Input 21 2 13" xfId="3202" xr:uid="{B0F2D356-D3F2-4B1D-9957-27A14EF6F5EF}"/>
    <cellStyle name="Input 21 2 14" xfId="27981" xr:uid="{5376902A-1541-4141-A02B-F0CDA2CB11C4}"/>
    <cellStyle name="Input 21 2 2" xfId="2388" xr:uid="{1E6E1A97-2635-45A2-A6FB-85B00BC70675}"/>
    <cellStyle name="Input 21 2 2 10" xfId="23472" xr:uid="{A28FA1A9-4118-4AB7-A3A5-B640FA2C1F0B}"/>
    <cellStyle name="Input 21 2 2 10 2" xfId="47238" xr:uid="{3718676E-84B0-4531-BD0A-0208079F2DCE}"/>
    <cellStyle name="Input 21 2 2 11" xfId="3486" xr:uid="{3535FAED-3EEF-418F-B351-B7AF5ACCC737}"/>
    <cellStyle name="Input 21 2 2 12" xfId="28252" xr:uid="{2E90313F-E07C-4A02-AB37-692DF46B2F10}"/>
    <cellStyle name="Input 21 2 2 2" xfId="4289" xr:uid="{FF80E146-083A-4641-B4CE-DAEBEB9EE6CB}"/>
    <cellStyle name="Input 21 2 2 2 2" xfId="9669" xr:uid="{BAE2A0BA-E3BC-4A76-935D-3400D013DD47}"/>
    <cellStyle name="Input 21 2 2 2 2 2" xfId="33881" xr:uid="{B7064A94-7F79-4046-9BBA-0571012A7E11}"/>
    <cellStyle name="Input 21 2 2 2 3" xfId="14584" xr:uid="{139061B0-52EB-4B90-9535-C28C9977E0BB}"/>
    <cellStyle name="Input 21 2 2 2 3 2" xfId="38614" xr:uid="{305443E5-B935-46A0-B321-140BE87B44F4}"/>
    <cellStyle name="Input 21 2 2 2 4" xfId="19818" xr:uid="{9AF40A90-9182-4985-9E75-E8AD5885601D}"/>
    <cellStyle name="Input 21 2 2 2 4 2" xfId="43641" xr:uid="{712CD175-20CD-4EB6-988D-486A87E019B8}"/>
    <cellStyle name="Input 21 2 2 2 5" xfId="24450" xr:uid="{2C42D912-A894-4E25-B4A1-43A8691417D3}"/>
    <cellStyle name="Input 21 2 2 2 5 2" xfId="48216" xr:uid="{419432DC-15F7-4513-B86A-EF80CB5C579E}"/>
    <cellStyle name="Input 21 2 2 2 6" xfId="29042" xr:uid="{DDBB5A89-0357-4606-8543-1C60A0D2433D}"/>
    <cellStyle name="Input 21 2 2 3" xfId="5395" xr:uid="{5D81DDCB-615E-45C5-9967-7680372C522E}"/>
    <cellStyle name="Input 21 2 2 3 2" xfId="10774" xr:uid="{92AED4D6-4B45-4EB3-A4FC-8824F6135A67}"/>
    <cellStyle name="Input 21 2 2 3 2 2" xfId="34811" xr:uid="{DAF3D7F4-A052-4383-8DDE-E0C37E592B5A}"/>
    <cellStyle name="Input 21 2 2 3 3" xfId="15515" xr:uid="{B53B6D3A-CC2A-4187-ADE5-B499DEA3843F}"/>
    <cellStyle name="Input 21 2 2 3 3 2" xfId="39545" xr:uid="{8D65E1A8-AA87-4632-8686-29754BE4D7FA}"/>
    <cellStyle name="Input 21 2 2 3 4" xfId="20563" xr:uid="{06940DCA-A519-471A-8B5A-51BCE132BD2C}"/>
    <cellStyle name="Input 21 2 2 3 4 2" xfId="44375" xr:uid="{2154CE72-E1F2-4A54-9F65-5B08C48FEBC3}"/>
    <cellStyle name="Input 21 2 2 3 5" xfId="25184" xr:uid="{F7DDD409-6A90-45ED-849C-194C13E25A9C}"/>
    <cellStyle name="Input 21 2 2 3 5 2" xfId="48950" xr:uid="{DB914005-1926-48BD-A12D-D2C04C5B090D}"/>
    <cellStyle name="Input 21 2 2 3 6" xfId="29960" xr:uid="{BF74BD21-F6ED-4A7C-B7AF-7F19142F9DD2}"/>
    <cellStyle name="Input 21 2 2 4" xfId="6176" xr:uid="{A4B07A3F-6B2F-4A93-8194-E1C41FA6971B}"/>
    <cellStyle name="Input 21 2 2 4 2" xfId="11555" xr:uid="{81AB5CB0-AB57-4C17-B3DB-4CDB8EBD9D82}"/>
    <cellStyle name="Input 21 2 2 4 2 2" xfId="35589" xr:uid="{A4616655-3E8C-47E1-983A-98F11E4E8E42}"/>
    <cellStyle name="Input 21 2 2 4 3" xfId="16293" xr:uid="{7E3C9F03-70FA-4B92-9D14-C9EA78DF900C}"/>
    <cellStyle name="Input 21 2 2 4 3 2" xfId="40323" xr:uid="{A0B17AD5-867E-473D-98B4-96C1E96C3CB5}"/>
    <cellStyle name="Input 21 2 2 4 4" xfId="21299" xr:uid="{C7D01A46-55E9-4709-AA85-73F4F4C21215}"/>
    <cellStyle name="Input 21 2 2 4 4 2" xfId="45102" xr:uid="{84F27664-C39F-4931-A600-0A16FCD6C928}"/>
    <cellStyle name="Input 21 2 2 4 5" xfId="25911" xr:uid="{988B033D-5C52-4D90-9A06-DDA7A9E455BD}"/>
    <cellStyle name="Input 21 2 2 4 5 2" xfId="49677" xr:uid="{059A703A-8301-42A9-A6A1-C2A02169AF74}"/>
    <cellStyle name="Input 21 2 2 4 6" xfId="30729" xr:uid="{D44610B7-AB9E-4DB4-A3C1-E395B49B9D2E}"/>
    <cellStyle name="Input 21 2 2 5" xfId="6915" xr:uid="{FE7D35A4-070A-4C32-8078-15D34B38B2C4}"/>
    <cellStyle name="Input 21 2 2 5 2" xfId="12294" xr:uid="{94425315-3CFA-4FF6-95D1-CDE22FAB3663}"/>
    <cellStyle name="Input 21 2 2 5 2 2" xfId="36326" xr:uid="{45BB662A-5FC5-4868-9193-0E9E2B1C4871}"/>
    <cellStyle name="Input 21 2 2 5 3" xfId="17030" xr:uid="{6E24AC37-67F7-4D2B-9A2B-E8B64523E794}"/>
    <cellStyle name="Input 21 2 2 5 3 2" xfId="41060" xr:uid="{2163E0B3-8D54-425E-A93A-E36B42360AD6}"/>
    <cellStyle name="Input 21 2 2 5 4" xfId="22035" xr:uid="{94D1AA31-160A-43C9-BC5A-BD6836D35661}"/>
    <cellStyle name="Input 21 2 2 5 4 2" xfId="45829" xr:uid="{10AE83E4-1F9D-4986-A0DE-59B3E75369AD}"/>
    <cellStyle name="Input 21 2 2 5 5" xfId="26638" xr:uid="{0CD108F2-6A41-4FC4-8EAB-543A6C493833}"/>
    <cellStyle name="Input 21 2 2 5 5 2" xfId="50404" xr:uid="{0E7B65E0-1A3E-4CF9-A2B2-6C5FFB8224D7}"/>
    <cellStyle name="Input 21 2 2 5 6" xfId="31457" xr:uid="{C6C9B26A-E0AC-40AD-A74E-90473F547B4D}"/>
    <cellStyle name="Input 21 2 2 6" xfId="7648" xr:uid="{2BB6D425-FB3D-4C0C-8B3B-9637D43D2647}"/>
    <cellStyle name="Input 21 2 2 6 2" xfId="13027" xr:uid="{E7E50790-0B73-4A2B-B277-81B4FE5C0F69}"/>
    <cellStyle name="Input 21 2 2 6 2 2" xfId="37057" xr:uid="{D19647C8-71C2-4E7F-ACC7-489706E47E2E}"/>
    <cellStyle name="Input 21 2 2 6 3" xfId="17761" xr:uid="{DFFE650E-C724-4203-954E-AE76DB1088E3}"/>
    <cellStyle name="Input 21 2 2 6 3 2" xfId="41791" xr:uid="{7914437D-AA5C-44DB-A360-2A6CF526EC78}"/>
    <cellStyle name="Input 21 2 2 6 4" xfId="22766" xr:uid="{8B7C8C13-7C56-41B9-B14F-BFA80793B55F}"/>
    <cellStyle name="Input 21 2 2 6 4 2" xfId="46551" xr:uid="{9CB0F538-BF12-4BC6-8535-7706CB1A0607}"/>
    <cellStyle name="Input 21 2 2 6 5" xfId="27360" xr:uid="{8E2B819D-DEAE-4F13-ADCB-8FAAEC968155}"/>
    <cellStyle name="Input 21 2 2 6 5 2" xfId="51126" xr:uid="{3E26BC0E-FF7A-471E-B090-588A23412ED0}"/>
    <cellStyle name="Input 21 2 2 6 6" xfId="32179" xr:uid="{0ED71392-E9E0-4A18-B989-5B22458970C1}"/>
    <cellStyle name="Input 21 2 2 7" xfId="8868" xr:uid="{94B1791A-C07C-485F-99D3-0BCD7A59C4B4}"/>
    <cellStyle name="Input 21 2 2 7 2" xfId="33082" xr:uid="{A4B52707-79E0-4205-ADE9-68080AB435F4}"/>
    <cellStyle name="Input 21 2 2 8" xfId="13785" xr:uid="{50C66FF3-1B55-4DE5-975F-1AF5ACFFB691}"/>
    <cellStyle name="Input 21 2 2 8 2" xfId="37815" xr:uid="{386C811D-8D36-4474-B737-42946ECC9F0A}"/>
    <cellStyle name="Input 21 2 2 9" xfId="18759" xr:uid="{34464E16-AC71-497C-A2A4-80D4DDBE85D7}"/>
    <cellStyle name="Input 21 2 2 9 2" xfId="42596" xr:uid="{7FA2B086-8341-4F81-B8B8-89D3BE0AA0B6}"/>
    <cellStyle name="Input 21 2 3" xfId="3710" xr:uid="{4EE718EA-570A-4482-9B30-2C7DA58B00FC}"/>
    <cellStyle name="Input 21 2 3 10" xfId="23668" xr:uid="{71675271-BFAC-4517-81AF-4E55D39A8069}"/>
    <cellStyle name="Input 21 2 3 10 2" xfId="47434" xr:uid="{7F9B13B8-F589-4DCA-9760-BC81406EC48E}"/>
    <cellStyle name="Input 21 2 3 11" xfId="28473" xr:uid="{815B3D65-A989-4837-BCEA-C09530EB1A49}"/>
    <cellStyle name="Input 21 2 3 2" xfId="4513" xr:uid="{21AD5EBE-F644-4FE3-B27F-CCF005F12044}"/>
    <cellStyle name="Input 21 2 3 2 2" xfId="9893" xr:uid="{F598E533-3AE0-4C19-AC53-012A6E74B3E8}"/>
    <cellStyle name="Input 21 2 3 2 2 2" xfId="34105" xr:uid="{1CD7D3C4-399D-4CD6-B112-8601269DDAD9}"/>
    <cellStyle name="Input 21 2 3 2 3" xfId="14808" xr:uid="{38CECEB9-AE76-40D4-AC63-45F110E81557}"/>
    <cellStyle name="Input 21 2 3 2 3 2" xfId="38838" xr:uid="{73044E36-8540-4D79-9388-3F545C54FCFA}"/>
    <cellStyle name="Input 21 2 3 2 4" xfId="20042" xr:uid="{675114FF-BA51-47A6-B105-123E5026A7C2}"/>
    <cellStyle name="Input 21 2 3 2 4 2" xfId="43862" xr:uid="{59D58710-36BB-4258-BD93-C32DC1894BC1}"/>
    <cellStyle name="Input 21 2 3 2 5" xfId="24671" xr:uid="{C9B265DE-4B97-420C-9DF6-240E5D6455A9}"/>
    <cellStyle name="Input 21 2 3 2 5 2" xfId="48437" xr:uid="{C6C508A6-7387-4EAC-BBB3-2A57AB120660}"/>
    <cellStyle name="Input 21 2 3 2 6" xfId="29263" xr:uid="{F1EF2B67-3A72-420B-BF71-677D44087B6A}"/>
    <cellStyle name="Input 21 2 3 3" xfId="5619" xr:uid="{47C9E87C-B084-4595-9B65-0CCC4882FD8C}"/>
    <cellStyle name="Input 21 2 3 3 2" xfId="10998" xr:uid="{7D9F0CAF-CBAD-449A-B9B1-501D920DA63D}"/>
    <cellStyle name="Input 21 2 3 3 2 2" xfId="35035" xr:uid="{265EAC23-6B47-4976-8B7F-0F42404FD294}"/>
    <cellStyle name="Input 21 2 3 3 3" xfId="15739" xr:uid="{328055AA-C0E4-4880-AE8E-B8D14F07DE43}"/>
    <cellStyle name="Input 21 2 3 3 3 2" xfId="39769" xr:uid="{F684B21E-35DF-4338-9F13-1C9C56DD2E83}"/>
    <cellStyle name="Input 21 2 3 3 4" xfId="20787" xr:uid="{64D77432-B496-4DA5-A00C-6495DEFFE9C7}"/>
    <cellStyle name="Input 21 2 3 3 4 2" xfId="44596" xr:uid="{8624978B-DE86-4BCB-9D8F-075DEAC8BFA7}"/>
    <cellStyle name="Input 21 2 3 3 5" xfId="25405" xr:uid="{269AFD78-71B7-450C-89AE-FFF62995ECB1}"/>
    <cellStyle name="Input 21 2 3 3 5 2" xfId="49171" xr:uid="{E89AFEFF-488F-495C-AE46-42B644D82AA5}"/>
    <cellStyle name="Input 21 2 3 3 6" xfId="30181" xr:uid="{1C573D8D-9CE2-4465-8797-52EBCD4E3EFC}"/>
    <cellStyle name="Input 21 2 3 4" xfId="6400" xr:uid="{69A5B51F-6757-4A48-B118-7ABC11E42617}"/>
    <cellStyle name="Input 21 2 3 4 2" xfId="11779" xr:uid="{84EC399C-61E5-403C-9283-B37EF85E32A3}"/>
    <cellStyle name="Input 21 2 3 4 2 2" xfId="35813" xr:uid="{7C2278CF-2797-4FEB-B0FF-80C86B147B61}"/>
    <cellStyle name="Input 21 2 3 4 3" xfId="16517" xr:uid="{581BA79D-EB5E-4A46-8168-CE68AD33F4A6}"/>
    <cellStyle name="Input 21 2 3 4 3 2" xfId="40547" xr:uid="{44EB442A-E47C-404D-8894-217D7C92E34E}"/>
    <cellStyle name="Input 21 2 3 4 4" xfId="21523" xr:uid="{1DD6B434-95D8-4718-93D0-BA160C4912AD}"/>
    <cellStyle name="Input 21 2 3 4 4 2" xfId="45323" xr:uid="{61355E92-993D-4EC8-93C5-0CC7E9A2F110}"/>
    <cellStyle name="Input 21 2 3 4 5" xfId="26132" xr:uid="{ED33F63C-C004-4892-BAB0-48C588B2157B}"/>
    <cellStyle name="Input 21 2 3 4 5 2" xfId="49898" xr:uid="{16AEF0E3-7C2E-40FD-9E81-2C95C0B2C840}"/>
    <cellStyle name="Input 21 2 3 4 6" xfId="30950" xr:uid="{3695FBFE-FA14-4D81-8C57-8C25A94590E8}"/>
    <cellStyle name="Input 21 2 3 5" xfId="7139" xr:uid="{2FE1D360-B06C-4429-A55F-64423EF6C795}"/>
    <cellStyle name="Input 21 2 3 5 2" xfId="12518" xr:uid="{C16FFB5E-9954-4491-875E-F0E0035E6BBA}"/>
    <cellStyle name="Input 21 2 3 5 2 2" xfId="36550" xr:uid="{0B44123B-1233-452B-8F94-44BFA22D8EE8}"/>
    <cellStyle name="Input 21 2 3 5 3" xfId="17254" xr:uid="{2087152E-7FAA-498E-8E14-BF9BB8068309}"/>
    <cellStyle name="Input 21 2 3 5 3 2" xfId="41284" xr:uid="{1196A199-CF84-429F-83B9-497535E68763}"/>
    <cellStyle name="Input 21 2 3 5 4" xfId="22259" xr:uid="{D85C50C9-D7B7-49A5-B862-454E27F3B045}"/>
    <cellStyle name="Input 21 2 3 5 4 2" xfId="46050" xr:uid="{45A116FF-B3DE-4D86-B715-BEEE9739214B}"/>
    <cellStyle name="Input 21 2 3 5 5" xfId="26859" xr:uid="{1C9DB6C7-4322-4693-AD70-5710B66D7CB6}"/>
    <cellStyle name="Input 21 2 3 5 5 2" xfId="50625" xr:uid="{E5F9670C-BB40-4D70-A365-109EFA91D6EA}"/>
    <cellStyle name="Input 21 2 3 5 6" xfId="31678" xr:uid="{11551D0E-3AE7-445D-812C-596D13A00CEE}"/>
    <cellStyle name="Input 21 2 3 6" xfId="7872" xr:uid="{1405B34B-C3C4-45E8-988D-4B5EB17633EC}"/>
    <cellStyle name="Input 21 2 3 6 2" xfId="13251" xr:uid="{1B6C04E9-29D7-4705-A461-B36C5B06F95E}"/>
    <cellStyle name="Input 21 2 3 6 2 2" xfId="37281" xr:uid="{F4B3029D-5306-4D35-9CD6-5A02B0C5E801}"/>
    <cellStyle name="Input 21 2 3 6 3" xfId="17985" xr:uid="{61F983DA-45DB-4BF6-B32F-60E9B73988C3}"/>
    <cellStyle name="Input 21 2 3 6 3 2" xfId="42015" xr:uid="{AAB4B501-A5C4-4987-A099-D9F786976310}"/>
    <cellStyle name="Input 21 2 3 6 4" xfId="22990" xr:uid="{4FF670EC-CF3E-4AA2-A33E-64ECDA8F2C19}"/>
    <cellStyle name="Input 21 2 3 6 4 2" xfId="46772" xr:uid="{B3B82AD5-2A2C-40D2-A720-107918EC6BAC}"/>
    <cellStyle name="Input 21 2 3 6 5" xfId="27581" xr:uid="{A1179E12-7DC7-43F8-B92C-323C492EE0A7}"/>
    <cellStyle name="Input 21 2 3 6 5 2" xfId="51347" xr:uid="{AB843197-280B-418F-90A2-D044D91C4D21}"/>
    <cellStyle name="Input 21 2 3 6 6" xfId="32400" xr:uid="{9B19F996-0603-437E-BABF-F115C82B39C6}"/>
    <cellStyle name="Input 21 2 3 7" xfId="9092" xr:uid="{6A485F3A-0100-4356-871E-ABB42FBF9F1F}"/>
    <cellStyle name="Input 21 2 3 7 2" xfId="33306" xr:uid="{3CD1E485-F64D-4DFF-A060-B7DB2361B922}"/>
    <cellStyle name="Input 21 2 3 8" xfId="14009" xr:uid="{7428F478-7B4C-4050-84FA-3A94EE8772D6}"/>
    <cellStyle name="Input 21 2 3 8 2" xfId="38039" xr:uid="{9380E854-7986-4877-8477-9E9C0E972964}"/>
    <cellStyle name="Input 21 2 3 9" xfId="18983" xr:uid="{D6B26FCE-B47C-4492-93DB-B573D002D9E7}"/>
    <cellStyle name="Input 21 2 3 9 2" xfId="42817" xr:uid="{A3F3BDD1-BE2D-485E-8CC5-20DC7BA2C805}"/>
    <cellStyle name="Input 21 2 4" xfId="4013" xr:uid="{7B15FD6C-D1CA-4B46-B2D8-ACDDD8E46B8C}"/>
    <cellStyle name="Input 21 2 4 2" xfId="9393" xr:uid="{B14840C5-4175-4641-915C-CECA01429BE6}"/>
    <cellStyle name="Input 21 2 4 2 2" xfId="33607" xr:uid="{6B3A1B1A-C030-4675-9862-206CDA9CBEF3}"/>
    <cellStyle name="Input 21 2 4 3" xfId="14310" xr:uid="{CA5C7735-1B76-44E2-8BF0-CD564E8A8C28}"/>
    <cellStyle name="Input 21 2 4 3 2" xfId="38340" xr:uid="{324A324E-1B74-4DE2-8750-F3403BD28684}"/>
    <cellStyle name="Input 21 2 4 4" xfId="19542" xr:uid="{E5E81C90-882B-49CC-B237-25F284568CC3}"/>
    <cellStyle name="Input 21 2 4 4 2" xfId="43368" xr:uid="{7700AC64-967D-4771-8450-D58AA3EB8713}"/>
    <cellStyle name="Input 21 2 4 5" xfId="24177" xr:uid="{7BC068F9-B313-44F5-B543-BB3B23476ADE}"/>
    <cellStyle name="Input 21 2 4 5 2" xfId="47943" xr:uid="{309BE161-2C26-45A0-9FA6-EC476CD5CDD5}"/>
    <cellStyle name="Input 21 2 4 6" xfId="28771" xr:uid="{F51F1E1C-A9FF-4D46-BC21-23B7E8CD3C11}"/>
    <cellStyle name="Input 21 2 5" xfId="5118" xr:uid="{34B237BA-FA2C-4E0C-A5E3-26038CE97E79}"/>
    <cellStyle name="Input 21 2 5 2" xfId="10497" xr:uid="{92DE8C13-382B-4F2B-BD75-940A5AFDE5EC}"/>
    <cellStyle name="Input 21 2 5 2 2" xfId="34536" xr:uid="{5E7843CB-9E33-465D-8A76-7592BE72CD3D}"/>
    <cellStyle name="Input 21 2 5 3" xfId="15240" xr:uid="{DC076506-3D26-4101-A1B3-2451EC663A47}"/>
    <cellStyle name="Input 21 2 5 3 2" xfId="39270" xr:uid="{A1D73BD2-4C05-47FD-B582-7F0C943B4254}"/>
    <cellStyle name="Input 21 2 5 4" xfId="20288" xr:uid="{39AC9698-DF23-42E6-A117-313D67743705}"/>
    <cellStyle name="Input 21 2 5 4 2" xfId="44103" xr:uid="{7AEB2168-D96E-4F43-AB7C-20D3BCF85414}"/>
    <cellStyle name="Input 21 2 5 5" xfId="24912" xr:uid="{AF023743-DCE3-4D4F-8A02-7A7B0A15BA8E}"/>
    <cellStyle name="Input 21 2 5 5 2" xfId="48678" xr:uid="{7F6412CB-BE68-4216-9487-067C48096311}"/>
    <cellStyle name="Input 21 2 5 6" xfId="29688" xr:uid="{832C6616-CB15-42FC-8D52-2BF82F6D8EDA}"/>
    <cellStyle name="Input 21 2 6" xfId="5899" xr:uid="{F802781A-AA25-4C8E-9FB4-9EA89229C1C7}"/>
    <cellStyle name="Input 21 2 6 2" xfId="11278" xr:uid="{9335EE43-C064-48AD-9A50-5F8C02D8EC24}"/>
    <cellStyle name="Input 21 2 6 2 2" xfId="35314" xr:uid="{86FB27A2-AB40-447D-91EE-8ACA00779C65}"/>
    <cellStyle name="Input 21 2 6 3" xfId="16018" xr:uid="{B09F6B46-FA9C-4B8D-8F2C-2A55E324C87D}"/>
    <cellStyle name="Input 21 2 6 3 2" xfId="40048" xr:uid="{A159142A-6208-4BFC-BB22-8C4FE0B3CC39}"/>
    <cellStyle name="Input 21 2 6 4" xfId="21025" xr:uid="{AF31DB89-9184-4D75-BDB0-872FC378CCBE}"/>
    <cellStyle name="Input 21 2 6 4 2" xfId="44831" xr:uid="{F1201393-A533-41E1-B729-A051B081F886}"/>
    <cellStyle name="Input 21 2 6 5" xfId="25640" xr:uid="{5B671DC5-59EB-4DA4-9D30-9C85440E1B58}"/>
    <cellStyle name="Input 21 2 6 5 2" xfId="49406" xr:uid="{376251D5-4896-4643-A18C-85D5F6453B68}"/>
    <cellStyle name="Input 21 2 6 6" xfId="30457" xr:uid="{F4CF49CF-C872-4002-B2B8-90D50D43C0D4}"/>
    <cellStyle name="Input 21 2 7" xfId="6639" xr:uid="{995B3BE4-08BC-4232-8DDD-DEB2BC7E67E5}"/>
    <cellStyle name="Input 21 2 7 2" xfId="12018" xr:uid="{891AB13B-548B-4585-9334-0837391B703A}"/>
    <cellStyle name="Input 21 2 7 2 2" xfId="36052" xr:uid="{CDEF5A8C-57E3-4A63-AF43-81DBDCC18F49}"/>
    <cellStyle name="Input 21 2 7 3" xfId="16756" xr:uid="{BD9A2B96-BC36-4105-82B7-8804712E232B}"/>
    <cellStyle name="Input 21 2 7 3 2" xfId="40786" xr:uid="{BAED7627-0C7D-417F-A0A9-DA66F4E7F884}"/>
    <cellStyle name="Input 21 2 7 4" xfId="21761" xr:uid="{7F72898D-D09C-4B8F-AE2B-6E138A9C2415}"/>
    <cellStyle name="Input 21 2 7 4 2" xfId="45558" xr:uid="{9C50158C-A37B-42B2-AE27-FA59F97D3999}"/>
    <cellStyle name="Input 21 2 7 5" xfId="26367" xr:uid="{6ACB06D9-9344-4962-85AF-B7679192C110}"/>
    <cellStyle name="Input 21 2 7 5 2" xfId="50133" xr:uid="{C8D1DD4C-A4F4-4D79-8621-A7030267B704}"/>
    <cellStyle name="Input 21 2 7 6" xfId="31186" xr:uid="{8D286A56-5F4A-4D54-A399-B5AE34C43815}"/>
    <cellStyle name="Input 21 2 8" xfId="7372" xr:uid="{2A214742-92CB-4662-AB3C-C1510F1F6298}"/>
    <cellStyle name="Input 21 2 8 2" xfId="12751" xr:uid="{5E1BBE9E-9778-4004-9116-B3F4A9ECAE08}"/>
    <cellStyle name="Input 21 2 8 2 2" xfId="36783" xr:uid="{8DAB82B5-0494-4369-8E20-FB72DAA583D7}"/>
    <cellStyle name="Input 21 2 8 3" xfId="17487" xr:uid="{A849A87B-F52F-4DE6-8FB5-E96EAEC6F9DA}"/>
    <cellStyle name="Input 21 2 8 3 2" xfId="41517" xr:uid="{FF535E4D-F556-4581-A164-31B2483E5206}"/>
    <cellStyle name="Input 21 2 8 4" xfId="22492" xr:uid="{C363DF1A-6B68-450D-83B6-2A995C269255}"/>
    <cellStyle name="Input 21 2 8 4 2" xfId="46280" xr:uid="{EB5409F4-8EAB-4952-BECC-7042FBED2639}"/>
    <cellStyle name="Input 21 2 8 5" xfId="27089" xr:uid="{7625C0B0-2F28-4663-B32E-68C3CE3B90BB}"/>
    <cellStyle name="Input 21 2 8 5 2" xfId="50855" xr:uid="{B39CF142-172B-449E-A0EC-BEAB3EBA8088}"/>
    <cellStyle name="Input 21 2 8 6" xfId="31908" xr:uid="{8F32AB6E-4109-453F-BF58-36CE66B35695}"/>
    <cellStyle name="Input 21 2 9" xfId="8589" xr:uid="{DFBB1C17-045D-4D31-AD40-55A1484439E9}"/>
    <cellStyle name="Input 21 2 9 2" xfId="32805" xr:uid="{AF261F52-455C-442B-80E2-59FD21A1C42B}"/>
    <cellStyle name="Input 21 3" xfId="1804" xr:uid="{BA49E721-B2F6-4B28-9AFF-B200D7EB017E}"/>
    <cellStyle name="Input 21 3 10" xfId="13544" xr:uid="{8869AB9F-11B5-4CAA-A100-11F45DE1E24F}"/>
    <cellStyle name="Input 21 3 10 2" xfId="37574" xr:uid="{DDA0A9D9-275E-444B-88D6-814E0B596343}"/>
    <cellStyle name="Input 21 3 11" xfId="18516" xr:uid="{23F30121-F179-4B27-AAC0-FF8FFC161CCD}"/>
    <cellStyle name="Input 21 3 11 2" xfId="42358" xr:uid="{F6C2D1F3-A906-4ED3-91EB-97487647E47B}"/>
    <cellStyle name="Input 21 3 12" xfId="23260" xr:uid="{464B5989-7535-454F-9180-D9D6FC5CAAF6}"/>
    <cellStyle name="Input 21 3 12 2" xfId="47029" xr:uid="{45DD3FC5-CCCB-472F-A8EC-6CA4C435B81F}"/>
    <cellStyle name="Input 21 3 13" xfId="3235" xr:uid="{3F5460FC-64C5-4A8F-8B1F-5A7E5D5ABDB9}"/>
    <cellStyle name="Input 21 3 14" xfId="28014" xr:uid="{23D4540D-598D-4EF3-964E-F44E926A47C2}"/>
    <cellStyle name="Input 21 3 2" xfId="3519" xr:uid="{01BA6120-7225-451C-9F86-F23AE78AE8A5}"/>
    <cellStyle name="Input 21 3 2 10" xfId="23503" xr:uid="{C8C2CDA3-965B-4F5A-93B5-E97FD3B07DA6}"/>
    <cellStyle name="Input 21 3 2 10 2" xfId="47269" xr:uid="{F7868439-F5AF-401B-ABB9-A1CB5D39957D}"/>
    <cellStyle name="Input 21 3 2 11" xfId="28285" xr:uid="{28FD912D-CAEE-43B8-8AC6-4438B9AFC38F}"/>
    <cellStyle name="Input 21 3 2 2" xfId="4322" xr:uid="{F1ABFE75-13CE-4D72-A6FE-723B43CBFE53}"/>
    <cellStyle name="Input 21 3 2 2 2" xfId="9702" xr:uid="{2657E861-92AD-468B-ACEC-4853CF9DFF21}"/>
    <cellStyle name="Input 21 3 2 2 2 2" xfId="33914" xr:uid="{A44B1EBE-1CE4-4A23-B93C-AEADDCEA8D1D}"/>
    <cellStyle name="Input 21 3 2 2 3" xfId="14617" xr:uid="{2C2F8D59-69BC-44D0-A10C-D3006322C86B}"/>
    <cellStyle name="Input 21 3 2 2 3 2" xfId="38647" xr:uid="{D891021A-AE5F-4312-B320-7A7390E60694}"/>
    <cellStyle name="Input 21 3 2 2 4" xfId="19851" xr:uid="{C4E501A0-6EF8-4691-82DB-C31CFE72F0E8}"/>
    <cellStyle name="Input 21 3 2 2 4 2" xfId="43674" xr:uid="{547CA6AF-9942-4990-B1C8-5888F56285C0}"/>
    <cellStyle name="Input 21 3 2 2 5" xfId="24483" xr:uid="{5ABAA453-0AF7-4378-B655-048F1EF71C4D}"/>
    <cellStyle name="Input 21 3 2 2 5 2" xfId="48249" xr:uid="{14E12A60-6B7D-40AD-8016-614C793C9192}"/>
    <cellStyle name="Input 21 3 2 2 6" xfId="29075" xr:uid="{FC25A7B3-D026-4E56-B90F-9F1983F168EB}"/>
    <cellStyle name="Input 21 3 2 3" xfId="5428" xr:uid="{91E72565-E432-4126-B6A4-69AC69E1F25B}"/>
    <cellStyle name="Input 21 3 2 3 2" xfId="10807" xr:uid="{ADD46291-DAAA-48CF-BEA6-3AFDE80E8DA9}"/>
    <cellStyle name="Input 21 3 2 3 2 2" xfId="34844" xr:uid="{D007AE28-3E8A-40F4-A7B9-BF7B4B428A4D}"/>
    <cellStyle name="Input 21 3 2 3 3" xfId="15548" xr:uid="{D5851CAF-F8A3-4AE9-BEAB-010D49C39CD2}"/>
    <cellStyle name="Input 21 3 2 3 3 2" xfId="39578" xr:uid="{A51EE80E-D48D-4D99-A008-EE3DC9E385BA}"/>
    <cellStyle name="Input 21 3 2 3 4" xfId="20596" xr:uid="{DBD0D652-DD60-49E7-8B8A-9DF60B00C69E}"/>
    <cellStyle name="Input 21 3 2 3 4 2" xfId="44408" xr:uid="{7739C2F0-8C7A-4D0E-9B9C-F74EA93B6279}"/>
    <cellStyle name="Input 21 3 2 3 5" xfId="25217" xr:uid="{5886A7DD-F45F-4517-A245-DC3F68D2DF9A}"/>
    <cellStyle name="Input 21 3 2 3 5 2" xfId="48983" xr:uid="{63DEE993-0EF6-4A30-9740-FB7EFD318A23}"/>
    <cellStyle name="Input 21 3 2 3 6" xfId="29993" xr:uid="{4AC82482-3053-4E7C-AF5B-57FD26E41942}"/>
    <cellStyle name="Input 21 3 2 4" xfId="6209" xr:uid="{70CCF979-C399-4689-AE1F-09C12C500215}"/>
    <cellStyle name="Input 21 3 2 4 2" xfId="11588" xr:uid="{CB6C4D5E-14E1-4C67-88A1-B6BC3ECE0F31}"/>
    <cellStyle name="Input 21 3 2 4 2 2" xfId="35622" xr:uid="{8515D22A-8601-4F37-B465-BE7488E60258}"/>
    <cellStyle name="Input 21 3 2 4 3" xfId="16326" xr:uid="{C863FF1B-50F6-4812-B474-E8EC5DDA28AC}"/>
    <cellStyle name="Input 21 3 2 4 3 2" xfId="40356" xr:uid="{2F5234CA-32AA-40FA-842F-DE3E84577C28}"/>
    <cellStyle name="Input 21 3 2 4 4" xfId="21332" xr:uid="{3E783C33-6C43-416F-89FA-F53B6734EECE}"/>
    <cellStyle name="Input 21 3 2 4 4 2" xfId="45135" xr:uid="{CE0EE2C7-6269-4FA3-A1C1-16E9542CE210}"/>
    <cellStyle name="Input 21 3 2 4 5" xfId="25944" xr:uid="{583C088A-5FA1-4609-BCA0-7345DC8DA3AF}"/>
    <cellStyle name="Input 21 3 2 4 5 2" xfId="49710" xr:uid="{D5CAE027-2B69-46D4-A5A3-E668AA50D056}"/>
    <cellStyle name="Input 21 3 2 4 6" xfId="30762" xr:uid="{5CC0245A-2DA3-4701-92BB-014CAA5FBC59}"/>
    <cellStyle name="Input 21 3 2 5" xfId="6948" xr:uid="{E605F524-0708-41C1-9A10-1AB441E0792F}"/>
    <cellStyle name="Input 21 3 2 5 2" xfId="12327" xr:uid="{7CC808A4-DCC9-4231-BA9D-45E1BFC13DC4}"/>
    <cellStyle name="Input 21 3 2 5 2 2" xfId="36359" xr:uid="{561715B8-4A15-46B7-8703-45E1956D82DC}"/>
    <cellStyle name="Input 21 3 2 5 3" xfId="17063" xr:uid="{C51CE158-5E78-41A6-B218-9DCD2A68A439}"/>
    <cellStyle name="Input 21 3 2 5 3 2" xfId="41093" xr:uid="{387A182F-8BCD-41B9-89D7-7CB0C458686E}"/>
    <cellStyle name="Input 21 3 2 5 4" xfId="22068" xr:uid="{C47105FF-E6AE-40B2-9ACD-A8EA1CC58F6B}"/>
    <cellStyle name="Input 21 3 2 5 4 2" xfId="45862" xr:uid="{30ABF4BF-D3F1-43D8-A7CA-8F0A910D2655}"/>
    <cellStyle name="Input 21 3 2 5 5" xfId="26671" xr:uid="{F75989D3-DB7C-4018-818B-98829DE5E43F}"/>
    <cellStyle name="Input 21 3 2 5 5 2" xfId="50437" xr:uid="{0B5E549D-951F-48B2-8DF8-C1BF27CCE98B}"/>
    <cellStyle name="Input 21 3 2 5 6" xfId="31490" xr:uid="{D7A56158-1EF8-430B-B269-4A223BBB7952}"/>
    <cellStyle name="Input 21 3 2 6" xfId="7681" xr:uid="{A800E6FE-B423-4C38-838F-8AB0034F0926}"/>
    <cellStyle name="Input 21 3 2 6 2" xfId="13060" xr:uid="{16DA1B7D-7C54-428C-86AA-83589F0FD228}"/>
    <cellStyle name="Input 21 3 2 6 2 2" xfId="37090" xr:uid="{69F46D09-8A5B-40FD-8054-3CAF723C9189}"/>
    <cellStyle name="Input 21 3 2 6 3" xfId="17794" xr:uid="{40AA59FE-2406-476F-9179-CA420CE452B6}"/>
    <cellStyle name="Input 21 3 2 6 3 2" xfId="41824" xr:uid="{FDA0492F-FA8B-40D2-BE5C-EE3BD99D8C29}"/>
    <cellStyle name="Input 21 3 2 6 4" xfId="22799" xr:uid="{C802576B-5197-49E9-B702-3D183C985550}"/>
    <cellStyle name="Input 21 3 2 6 4 2" xfId="46584" xr:uid="{B4A11C7C-1104-4054-9221-3581847CD87D}"/>
    <cellStyle name="Input 21 3 2 6 5" xfId="27393" xr:uid="{F8864EE4-E465-4C5D-9D3F-ACD4F297C221}"/>
    <cellStyle name="Input 21 3 2 6 5 2" xfId="51159" xr:uid="{4EF06DF8-78F7-4E82-8296-EC884A583773}"/>
    <cellStyle name="Input 21 3 2 6 6" xfId="32212" xr:uid="{DBB38089-EED3-42F0-B32A-3FAF88F3E75D}"/>
    <cellStyle name="Input 21 3 2 7" xfId="8901" xr:uid="{523C28A4-262A-4D9C-9645-7720EEFE778D}"/>
    <cellStyle name="Input 21 3 2 7 2" xfId="33115" xr:uid="{B059EAB4-E153-4BD1-99B9-DA34FDC9D195}"/>
    <cellStyle name="Input 21 3 2 8" xfId="13818" xr:uid="{7C091767-018E-4CA8-8F02-00FE5A62D73D}"/>
    <cellStyle name="Input 21 3 2 8 2" xfId="37848" xr:uid="{F9FEAC5A-1BDE-4D69-A7EC-BF18643C81B0}"/>
    <cellStyle name="Input 21 3 2 9" xfId="18792" xr:uid="{F7F43054-9E66-4978-898C-6759326B72C2}"/>
    <cellStyle name="Input 21 3 2 9 2" xfId="42629" xr:uid="{43A343A8-A107-4248-A58A-EE13471F7878}"/>
    <cellStyle name="Input 21 3 3" xfId="3743" xr:uid="{735770C5-2AF4-40E7-AC8C-3A5F4BC98B8A}"/>
    <cellStyle name="Input 21 3 3 10" xfId="23701" xr:uid="{888806E9-0AEF-4183-A7DD-7D540A6AC167}"/>
    <cellStyle name="Input 21 3 3 10 2" xfId="47467" xr:uid="{F75B31C9-76E4-43B5-9E27-9C080BCD07FB}"/>
    <cellStyle name="Input 21 3 3 11" xfId="28506" xr:uid="{AD67A306-EAED-446B-9A47-BDB1420DC946}"/>
    <cellStyle name="Input 21 3 3 2" xfId="4546" xr:uid="{4F9F1926-FD92-4386-A593-E1508DD88209}"/>
    <cellStyle name="Input 21 3 3 2 2" xfId="9926" xr:uid="{F9B44709-C3EF-4F09-B275-026D0375DA7E}"/>
    <cellStyle name="Input 21 3 3 2 2 2" xfId="34138" xr:uid="{D082AFB7-28CD-48AB-8876-94287FD2E42E}"/>
    <cellStyle name="Input 21 3 3 2 3" xfId="14841" xr:uid="{96716EA1-15BA-4867-AD45-DAD546A0E04D}"/>
    <cellStyle name="Input 21 3 3 2 3 2" xfId="38871" xr:uid="{6DCFA418-6D83-4CC7-A574-41DB8A412E24}"/>
    <cellStyle name="Input 21 3 3 2 4" xfId="20075" xr:uid="{49DA42B5-F3BA-42E7-A12A-37CCDF920274}"/>
    <cellStyle name="Input 21 3 3 2 4 2" xfId="43895" xr:uid="{28E1FCCE-98BD-4140-A3B0-C0099835BFEF}"/>
    <cellStyle name="Input 21 3 3 2 5" xfId="24704" xr:uid="{EB383A18-CAD8-4693-AF23-D0FF0719A270}"/>
    <cellStyle name="Input 21 3 3 2 5 2" xfId="48470" xr:uid="{D7CCB84E-651D-4680-8171-C2753D1929BB}"/>
    <cellStyle name="Input 21 3 3 2 6" xfId="29296" xr:uid="{1DFDC075-8303-4190-858D-C39309772028}"/>
    <cellStyle name="Input 21 3 3 3" xfId="5652" xr:uid="{3C7D06E6-BA86-4CCC-83A3-8AC91C1F2228}"/>
    <cellStyle name="Input 21 3 3 3 2" xfId="11031" xr:uid="{D431B9F6-8407-4370-B5CF-BF04347B5EB9}"/>
    <cellStyle name="Input 21 3 3 3 2 2" xfId="35068" xr:uid="{AE932708-636A-43A1-9B31-BD41CE30304B}"/>
    <cellStyle name="Input 21 3 3 3 3" xfId="15772" xr:uid="{430A4120-429C-4596-AE20-3CA8F873D292}"/>
    <cellStyle name="Input 21 3 3 3 3 2" xfId="39802" xr:uid="{5B758D61-C3F3-4EBF-BC23-6441CBC41C9D}"/>
    <cellStyle name="Input 21 3 3 3 4" xfId="20820" xr:uid="{49416131-E05A-48F7-A6DB-2E70E252F87D}"/>
    <cellStyle name="Input 21 3 3 3 4 2" xfId="44629" xr:uid="{328665C9-54A1-4FC4-94F7-2E54A33A1540}"/>
    <cellStyle name="Input 21 3 3 3 5" xfId="25438" xr:uid="{45E6BA6A-A50F-424E-9CE1-70D4ED566630}"/>
    <cellStyle name="Input 21 3 3 3 5 2" xfId="49204" xr:uid="{4E180844-F758-4BDF-91F6-63BF7F2235F2}"/>
    <cellStyle name="Input 21 3 3 3 6" xfId="30214" xr:uid="{FBD50D03-D13A-4C84-8778-DE426ECA8198}"/>
    <cellStyle name="Input 21 3 3 4" xfId="6433" xr:uid="{B52CE8B1-E5A6-4896-89D0-76B483DA8503}"/>
    <cellStyle name="Input 21 3 3 4 2" xfId="11812" xr:uid="{71921DF1-99FD-490E-B184-8FDE4E70C0A7}"/>
    <cellStyle name="Input 21 3 3 4 2 2" xfId="35846" xr:uid="{8CE0128F-7CDB-4C20-81F3-F81CD72E1916}"/>
    <cellStyle name="Input 21 3 3 4 3" xfId="16550" xr:uid="{F4ACC95F-6D9C-4B0E-80B6-DC68851C1443}"/>
    <cellStyle name="Input 21 3 3 4 3 2" xfId="40580" xr:uid="{F348B589-E238-4092-B8A5-3D8C6341CE3C}"/>
    <cellStyle name="Input 21 3 3 4 4" xfId="21556" xr:uid="{138570EC-7125-44FE-83EE-D8A48855192C}"/>
    <cellStyle name="Input 21 3 3 4 4 2" xfId="45356" xr:uid="{64A03C3F-923A-4382-B3C8-A5619D2CFD8C}"/>
    <cellStyle name="Input 21 3 3 4 5" xfId="26165" xr:uid="{68E7968D-E50D-45CE-B2F4-90ACB0A46C5F}"/>
    <cellStyle name="Input 21 3 3 4 5 2" xfId="49931" xr:uid="{D5FCE528-A830-4042-B723-C0F2EE3EF34E}"/>
    <cellStyle name="Input 21 3 3 4 6" xfId="30983" xr:uid="{B53FDFF2-2060-411F-B1BE-5BB79EF7E398}"/>
    <cellStyle name="Input 21 3 3 5" xfId="7172" xr:uid="{2687E676-4787-45C5-8428-5749A5702DFA}"/>
    <cellStyle name="Input 21 3 3 5 2" xfId="12551" xr:uid="{7507791C-CA22-441B-AD0E-0119039E8A7F}"/>
    <cellStyle name="Input 21 3 3 5 2 2" xfId="36583" xr:uid="{D63E2357-ADAE-449C-97BF-A69D3AA46A87}"/>
    <cellStyle name="Input 21 3 3 5 3" xfId="17287" xr:uid="{F688B2B0-A79D-4C77-908D-B33EEADF8CDC}"/>
    <cellStyle name="Input 21 3 3 5 3 2" xfId="41317" xr:uid="{802EF260-E00A-41D9-867E-A12E0E724D44}"/>
    <cellStyle name="Input 21 3 3 5 4" xfId="22292" xr:uid="{7904C863-30CE-44DC-BCB8-F9F441810EE6}"/>
    <cellStyle name="Input 21 3 3 5 4 2" xfId="46083" xr:uid="{87AED89B-434B-4395-8DCF-689D610C9A13}"/>
    <cellStyle name="Input 21 3 3 5 5" xfId="26892" xr:uid="{2142131E-7A30-46CC-9F94-63F8854DD50A}"/>
    <cellStyle name="Input 21 3 3 5 5 2" xfId="50658" xr:uid="{CD84BB9B-58A3-43A2-8BD4-654BD948B834}"/>
    <cellStyle name="Input 21 3 3 5 6" xfId="31711" xr:uid="{BAAE786E-5D8A-4EB9-BF0D-F65B9A326252}"/>
    <cellStyle name="Input 21 3 3 6" xfId="7905" xr:uid="{F33BF0FD-29DC-4097-8BDB-53C28BD28DFC}"/>
    <cellStyle name="Input 21 3 3 6 2" xfId="13284" xr:uid="{AE38EE53-79EB-4F62-A478-CAA0AE6C67C7}"/>
    <cellStyle name="Input 21 3 3 6 2 2" xfId="37314" xr:uid="{93913FEA-78C8-4949-8963-B65839365824}"/>
    <cellStyle name="Input 21 3 3 6 3" xfId="18018" xr:uid="{5D76F60C-F2E0-4A44-9EBF-AEAD2948A253}"/>
    <cellStyle name="Input 21 3 3 6 3 2" xfId="42048" xr:uid="{09088401-6634-4B97-B024-99071C944D6F}"/>
    <cellStyle name="Input 21 3 3 6 4" xfId="23023" xr:uid="{1774E015-792C-4E0A-B133-896B38F55A74}"/>
    <cellStyle name="Input 21 3 3 6 4 2" xfId="46805" xr:uid="{69C95AA8-DA5A-44C2-B617-66A6D75CD150}"/>
    <cellStyle name="Input 21 3 3 6 5" xfId="27614" xr:uid="{E2E86789-FB72-49E3-9F46-358C421977B2}"/>
    <cellStyle name="Input 21 3 3 6 5 2" xfId="51380" xr:uid="{24F362D5-F537-4187-BC87-646047B7F6A2}"/>
    <cellStyle name="Input 21 3 3 6 6" xfId="32433" xr:uid="{3DADB471-FBAA-4B0F-ADD3-4D7AABA147C1}"/>
    <cellStyle name="Input 21 3 3 7" xfId="9125" xr:uid="{16FA5ACC-9DB6-45B8-AF1B-93248F69E9B5}"/>
    <cellStyle name="Input 21 3 3 7 2" xfId="33339" xr:uid="{5E7BAE42-74F1-4940-AC33-3B1BC2713729}"/>
    <cellStyle name="Input 21 3 3 8" xfId="14042" xr:uid="{1FDC02EB-3FEA-4572-80FC-127A28133B5D}"/>
    <cellStyle name="Input 21 3 3 8 2" xfId="38072" xr:uid="{A2328BF6-262B-44BC-821D-42E6C7CC4308}"/>
    <cellStyle name="Input 21 3 3 9" xfId="19016" xr:uid="{652F6769-96BE-42E6-ACFB-198086A757C5}"/>
    <cellStyle name="Input 21 3 3 9 2" xfId="42850" xr:uid="{4AEF9E9F-B9E0-49B0-B03F-6B4697E6AAE7}"/>
    <cellStyle name="Input 21 3 4" xfId="4046" xr:uid="{E427B5CC-B6BE-493B-A9EA-F422B1E37637}"/>
    <cellStyle name="Input 21 3 4 2" xfId="9426" xr:uid="{024072F5-F757-4762-BBED-46D20823AB04}"/>
    <cellStyle name="Input 21 3 4 2 2" xfId="33640" xr:uid="{959C1687-44B9-455F-AD8F-ED3F523CD104}"/>
    <cellStyle name="Input 21 3 4 3" xfId="14343" xr:uid="{B2EAA868-51A8-4955-AE77-B18AF632E5C4}"/>
    <cellStyle name="Input 21 3 4 3 2" xfId="38373" xr:uid="{DA871666-414B-42D6-B31C-8E197297557B}"/>
    <cellStyle name="Input 21 3 4 4" xfId="19575" xr:uid="{EC405C1E-C54A-429A-8181-759C702EC919}"/>
    <cellStyle name="Input 21 3 4 4 2" xfId="43401" xr:uid="{5D206368-E18F-489D-8093-942FC9B9E990}"/>
    <cellStyle name="Input 21 3 4 5" xfId="24210" xr:uid="{B52A990D-ABBE-4846-AD50-CF2980EDC8B4}"/>
    <cellStyle name="Input 21 3 4 5 2" xfId="47976" xr:uid="{209C0379-DE58-4314-872D-1AF4B7443693}"/>
    <cellStyle name="Input 21 3 4 6" xfId="28804" xr:uid="{A34BEDB5-C6CD-460E-9E1B-FD779CB04B46}"/>
    <cellStyle name="Input 21 3 5" xfId="5151" xr:uid="{81DA8410-2D5F-471A-9C80-E393FC4B7DE4}"/>
    <cellStyle name="Input 21 3 5 2" xfId="10530" xr:uid="{A2761581-8290-4DAC-8772-916B3E74D130}"/>
    <cellStyle name="Input 21 3 5 2 2" xfId="34569" xr:uid="{9D5E2228-FC00-4678-AC2C-C86740CD2FEB}"/>
    <cellStyle name="Input 21 3 5 3" xfId="15273" xr:uid="{E1257CFF-B460-46ED-8BC0-6DAB4947C14D}"/>
    <cellStyle name="Input 21 3 5 3 2" xfId="39303" xr:uid="{B34394E5-DB9E-4F2A-B44F-A01ECEF3CEBF}"/>
    <cellStyle name="Input 21 3 5 4" xfId="20321" xr:uid="{A28B077E-4643-4936-B1E7-EE354444CAEA}"/>
    <cellStyle name="Input 21 3 5 4 2" xfId="44136" xr:uid="{66BDF188-B629-4E55-9082-32E1218A314A}"/>
    <cellStyle name="Input 21 3 5 5" xfId="24945" xr:uid="{CE32D8F2-CE55-4D85-A740-B52029228484}"/>
    <cellStyle name="Input 21 3 5 5 2" xfId="48711" xr:uid="{16BA01B2-2982-42C6-A4BD-00677A978981}"/>
    <cellStyle name="Input 21 3 5 6" xfId="29721" xr:uid="{C7ED960E-06E2-4150-B68B-2053080A9200}"/>
    <cellStyle name="Input 21 3 6" xfId="5932" xr:uid="{2BE71304-3642-4B83-B4BE-6C02EFD533E0}"/>
    <cellStyle name="Input 21 3 6 2" xfId="11311" xr:uid="{16C322FD-0A5D-43CD-95FB-7237E811A19A}"/>
    <cellStyle name="Input 21 3 6 2 2" xfId="35347" xr:uid="{7DD7552E-00A0-4478-9F85-9EA630926CDF}"/>
    <cellStyle name="Input 21 3 6 3" xfId="16051" xr:uid="{A51BD883-93B9-4874-92AA-C8CE10D28E90}"/>
    <cellStyle name="Input 21 3 6 3 2" xfId="40081" xr:uid="{68104658-C2D3-4FE9-BA56-85755C898F1A}"/>
    <cellStyle name="Input 21 3 6 4" xfId="21058" xr:uid="{0F8BA84D-BC22-4CBE-86AE-80C8D3DD2108}"/>
    <cellStyle name="Input 21 3 6 4 2" xfId="44864" xr:uid="{43EEDB1A-03CB-43DA-BA87-C2CC558B47F0}"/>
    <cellStyle name="Input 21 3 6 5" xfId="25673" xr:uid="{3B5ECF4D-EAEF-47A7-A62A-174E1C5DDD9C}"/>
    <cellStyle name="Input 21 3 6 5 2" xfId="49439" xr:uid="{9DF4C86E-CF1A-42F0-8CA4-601435AB26F9}"/>
    <cellStyle name="Input 21 3 6 6" xfId="30490" xr:uid="{AE0D4C29-3CF3-4026-A66A-BC66992C3CF4}"/>
    <cellStyle name="Input 21 3 7" xfId="6672" xr:uid="{A818E672-D7F9-4135-A9BC-2D5F661EE5FC}"/>
    <cellStyle name="Input 21 3 7 2" xfId="12051" xr:uid="{E605951A-7031-4A54-B508-EDD0ED3EE344}"/>
    <cellStyle name="Input 21 3 7 2 2" xfId="36085" xr:uid="{9E72EA21-9BEA-4F61-A7BA-144BF30C2F27}"/>
    <cellStyle name="Input 21 3 7 3" xfId="16789" xr:uid="{76F707F6-404B-424F-8BCF-6F580C7F5C3F}"/>
    <cellStyle name="Input 21 3 7 3 2" xfId="40819" xr:uid="{2B58B250-21A7-49EF-B85D-F4AA2B7FFC3E}"/>
    <cellStyle name="Input 21 3 7 4" xfId="21794" xr:uid="{C3DEBB33-FC92-4AAE-8387-9F68CA396702}"/>
    <cellStyle name="Input 21 3 7 4 2" xfId="45591" xr:uid="{13FCB4E7-4918-490E-B181-E32D7CC3DC48}"/>
    <cellStyle name="Input 21 3 7 5" xfId="26400" xr:uid="{9A421292-0F72-4238-BD5D-B4C4717F15AC}"/>
    <cellStyle name="Input 21 3 7 5 2" xfId="50166" xr:uid="{646C2CBD-0AA8-4E3D-85BD-7AA55207A38B}"/>
    <cellStyle name="Input 21 3 7 6" xfId="31219" xr:uid="{B028C757-48B4-4E30-A64B-16C5773D99C1}"/>
    <cellStyle name="Input 21 3 8" xfId="7405" xr:uid="{E17185A4-640E-424D-836E-4C9CC7C267C0}"/>
    <cellStyle name="Input 21 3 8 2" xfId="12784" xr:uid="{E6090C14-00D7-4A59-A8DC-FDA70C754753}"/>
    <cellStyle name="Input 21 3 8 2 2" xfId="36816" xr:uid="{EF03D4CB-443E-409A-B808-44A330BB7A0C}"/>
    <cellStyle name="Input 21 3 8 3" xfId="17520" xr:uid="{1A67E4AE-808B-4F96-A670-97E1FE5B4C83}"/>
    <cellStyle name="Input 21 3 8 3 2" xfId="41550" xr:uid="{4C688F18-148A-4109-A183-7C9410EBA9E4}"/>
    <cellStyle name="Input 21 3 8 4" xfId="22525" xr:uid="{D123FA9D-7248-4702-9375-55480C1432C9}"/>
    <cellStyle name="Input 21 3 8 4 2" xfId="46313" xr:uid="{A5C22377-88A8-4B6B-B5B2-4294AE4EB1CE}"/>
    <cellStyle name="Input 21 3 8 5" xfId="27122" xr:uid="{CF93CC13-9FD5-4DFE-AA61-C8D5A33525FF}"/>
    <cellStyle name="Input 21 3 8 5 2" xfId="50888" xr:uid="{976FC640-C0B4-467F-BFF8-8EB3595ADF1A}"/>
    <cellStyle name="Input 21 3 8 6" xfId="31941" xr:uid="{66401FEA-3304-44BE-ADB3-8EBD667D8C2F}"/>
    <cellStyle name="Input 21 3 9" xfId="8622" xr:uid="{033846DD-0370-495E-A3F9-01461233124D}"/>
    <cellStyle name="Input 21 3 9 2" xfId="32838" xr:uid="{3416F21E-C1D5-4CF5-8FEE-7CF65C6E83C9}"/>
    <cellStyle name="Input 21 4" xfId="3183" xr:uid="{51CE8815-1D6D-4BF7-ACE4-C7C52423EE61}"/>
    <cellStyle name="Input 21 4 10" xfId="13492" xr:uid="{D3242C8A-0ED7-4724-8A01-9213DEB6569B}"/>
    <cellStyle name="Input 21 4 10 2" xfId="37522" xr:uid="{98376760-63BA-4449-AAAF-FA83A75D814D}"/>
    <cellStyle name="Input 21 4 11" xfId="18464" xr:uid="{235C0310-E2D3-4E80-96A4-BF7516EE6738}"/>
    <cellStyle name="Input 21 4 11 2" xfId="42307" xr:uid="{C1BD07F5-3221-4EB0-BCA4-103FD7E9E24C}"/>
    <cellStyle name="Input 21 4 12" xfId="23212" xr:uid="{E2FE5D2B-2765-4DBD-83D1-3208F878F56E}"/>
    <cellStyle name="Input 21 4 12 2" xfId="46981" xr:uid="{FB178A92-0B3C-4A44-90E3-8C051706B004}"/>
    <cellStyle name="Input 21 4 13" xfId="27962" xr:uid="{1139AC57-484D-4BA7-87BB-2BA40ED20BBB}"/>
    <cellStyle name="Input 21 4 2" xfId="3467" xr:uid="{36A7FB87-44BF-4AFE-9CE4-11CCDA236B4A}"/>
    <cellStyle name="Input 21 4 2 10" xfId="23455" xr:uid="{C44A584C-681A-4D9C-B482-BB420E9B3864}"/>
    <cellStyle name="Input 21 4 2 10 2" xfId="47221" xr:uid="{F0DE8F60-CFBA-4AE3-87E5-0F598653A993}"/>
    <cellStyle name="Input 21 4 2 11" xfId="28234" xr:uid="{F3E119D2-72FD-4841-8AE5-273ABA2DC9F4}"/>
    <cellStyle name="Input 21 4 2 2" xfId="4270" xr:uid="{857A0304-928E-4850-BFAD-F1747BCEA629}"/>
    <cellStyle name="Input 21 4 2 2 2" xfId="9650" xr:uid="{F54BF4C2-9458-4219-909A-14692943BEEE}"/>
    <cellStyle name="Input 21 4 2 2 2 2" xfId="33862" xr:uid="{9DD964D1-1431-48D8-966C-924985A4358A}"/>
    <cellStyle name="Input 21 4 2 2 3" xfId="14565" xr:uid="{59E40881-03AA-4CC8-9DE1-6FDB22AA526D}"/>
    <cellStyle name="Input 21 4 2 2 3 2" xfId="38595" xr:uid="{7A265D73-44BD-4DD0-A33F-01CAF4C65C3B}"/>
    <cellStyle name="Input 21 4 2 2 4" xfId="19799" xr:uid="{FC3B429C-ECCA-4923-9BFC-39635AA31B3C}"/>
    <cellStyle name="Input 21 4 2 2 4 2" xfId="43623" xr:uid="{5EF8912C-56AB-463D-8B43-1F7418CDDB99}"/>
    <cellStyle name="Input 21 4 2 2 5" xfId="24432" xr:uid="{24355A00-B267-4F60-8D6C-3829FF801CB3}"/>
    <cellStyle name="Input 21 4 2 2 5 2" xfId="48198" xr:uid="{DA16D7C2-B182-404B-ACFE-FA9BDD866B68}"/>
    <cellStyle name="Input 21 4 2 2 6" xfId="29024" xr:uid="{B41FB91E-279E-47E9-8B64-905F6816B5F0}"/>
    <cellStyle name="Input 21 4 2 3" xfId="5376" xr:uid="{05D91F05-C423-4813-AF6A-F47C5B6F3200}"/>
    <cellStyle name="Input 21 4 2 3 2" xfId="10755" xr:uid="{973F087F-1F38-4DB1-B78A-97199A1433DE}"/>
    <cellStyle name="Input 21 4 2 3 2 2" xfId="34792" xr:uid="{14B08B07-25D7-419B-BEBD-6D74B2981EC0}"/>
    <cellStyle name="Input 21 4 2 3 3" xfId="15496" xr:uid="{19E421F5-5DD8-4837-A3F9-5C8551E13895}"/>
    <cellStyle name="Input 21 4 2 3 3 2" xfId="39526" xr:uid="{24132A70-23BE-4F95-A1AA-D1701A580143}"/>
    <cellStyle name="Input 21 4 2 3 4" xfId="20544" xr:uid="{1DE4880A-697A-47EA-9038-0DBB6447AA01}"/>
    <cellStyle name="Input 21 4 2 3 4 2" xfId="44357" xr:uid="{92B9FB48-43C5-4F38-9F0A-90D8759E8C5A}"/>
    <cellStyle name="Input 21 4 2 3 5" xfId="25166" xr:uid="{39A44468-DCFB-496A-BEAC-C921179A30F9}"/>
    <cellStyle name="Input 21 4 2 3 5 2" xfId="48932" xr:uid="{8CD7E479-1D21-493C-AAE8-CA8F1D38D214}"/>
    <cellStyle name="Input 21 4 2 3 6" xfId="29942" xr:uid="{719BB7C0-601D-40CA-BA09-E8C16E7037F0}"/>
    <cellStyle name="Input 21 4 2 4" xfId="6157" xr:uid="{1BCE09EA-D864-44AA-84D5-AAD9E86848C5}"/>
    <cellStyle name="Input 21 4 2 4 2" xfId="11536" xr:uid="{4AFC867E-CB02-406F-BF33-2DE6E10A265D}"/>
    <cellStyle name="Input 21 4 2 4 2 2" xfId="35570" xr:uid="{8C501A1B-06B8-46DC-B5B9-72E59F6B0169}"/>
    <cellStyle name="Input 21 4 2 4 3" xfId="16274" xr:uid="{FB5A3196-ABE9-4A95-B396-2F29266A8548}"/>
    <cellStyle name="Input 21 4 2 4 3 2" xfId="40304" xr:uid="{8B1E567B-AF64-489C-AE01-B5A97E2FEC94}"/>
    <cellStyle name="Input 21 4 2 4 4" xfId="21280" xr:uid="{D1E351F4-6158-432E-8D92-8344CD30FB42}"/>
    <cellStyle name="Input 21 4 2 4 4 2" xfId="45084" xr:uid="{F16DCD19-728C-4301-ADC0-5FF2ACA50749}"/>
    <cellStyle name="Input 21 4 2 4 5" xfId="25893" xr:uid="{766B9928-2954-439D-9866-8EB09A1705A0}"/>
    <cellStyle name="Input 21 4 2 4 5 2" xfId="49659" xr:uid="{A670C337-831A-4402-86DF-5A3389DA07F8}"/>
    <cellStyle name="Input 21 4 2 4 6" xfId="30711" xr:uid="{A6D80CBF-3987-4B81-B460-13B4FC4DF6BB}"/>
    <cellStyle name="Input 21 4 2 5" xfId="6896" xr:uid="{5F5D3AF8-ED41-4434-BED0-0394D0716D52}"/>
    <cellStyle name="Input 21 4 2 5 2" xfId="12275" xr:uid="{CFC25230-622C-4CEE-B1DB-2164F787730C}"/>
    <cellStyle name="Input 21 4 2 5 2 2" xfId="36307" xr:uid="{8A638FAC-2016-4DCD-9C3B-59113E32E5D4}"/>
    <cellStyle name="Input 21 4 2 5 3" xfId="17011" xr:uid="{51B023DB-5B6F-4CD4-AF36-A0833B6A6E00}"/>
    <cellStyle name="Input 21 4 2 5 3 2" xfId="41041" xr:uid="{E6E7D2AC-31E6-4F80-91B1-5192515F406D}"/>
    <cellStyle name="Input 21 4 2 5 4" xfId="22016" xr:uid="{B82C685A-A5DC-4AE4-B117-91E900AA3C11}"/>
    <cellStyle name="Input 21 4 2 5 4 2" xfId="45811" xr:uid="{83B7077B-8621-4EF0-968D-91258266CC57}"/>
    <cellStyle name="Input 21 4 2 5 5" xfId="26620" xr:uid="{DF381CE5-E804-4232-8A11-4D9B8D2A606B}"/>
    <cellStyle name="Input 21 4 2 5 5 2" xfId="50386" xr:uid="{AB25E6AC-BA56-4D02-9876-170CAEBE7AD1}"/>
    <cellStyle name="Input 21 4 2 5 6" xfId="31439" xr:uid="{79D98CF6-F115-468E-800E-8FEC6AC6CB65}"/>
    <cellStyle name="Input 21 4 2 6" xfId="7629" xr:uid="{716D3121-1417-4182-B0C1-CDE6801CD248}"/>
    <cellStyle name="Input 21 4 2 6 2" xfId="13008" xr:uid="{DE47CD33-EED1-4F1F-AA99-D60F33757F57}"/>
    <cellStyle name="Input 21 4 2 6 2 2" xfId="37038" xr:uid="{5A12FBD3-E5EB-4462-8D98-6939167F0FD5}"/>
    <cellStyle name="Input 21 4 2 6 3" xfId="17742" xr:uid="{8832CDDA-7318-4F2F-8894-1A2E86F5C7A7}"/>
    <cellStyle name="Input 21 4 2 6 3 2" xfId="41772" xr:uid="{577B4F35-B261-404F-A027-E2A3F2EB1293}"/>
    <cellStyle name="Input 21 4 2 6 4" xfId="22747" xr:uid="{C61A2F24-BF96-4DEB-A9AD-8ED2B7F19051}"/>
    <cellStyle name="Input 21 4 2 6 4 2" xfId="46533" xr:uid="{5A197847-0B73-491C-9337-B8B146D0B0D5}"/>
    <cellStyle name="Input 21 4 2 6 5" xfId="27342" xr:uid="{9400337E-6811-43F2-9C33-594941B5F686}"/>
    <cellStyle name="Input 21 4 2 6 5 2" xfId="51108" xr:uid="{2F269DA9-8E26-49F5-B1E8-FB0D2BFF73B0}"/>
    <cellStyle name="Input 21 4 2 6 6" xfId="32161" xr:uid="{E2B2EE12-A316-487A-86ED-F5D1FB100E8C}"/>
    <cellStyle name="Input 21 4 2 7" xfId="8849" xr:uid="{F38C21FB-77AD-4F21-8374-CC102C6AF184}"/>
    <cellStyle name="Input 21 4 2 7 2" xfId="33063" xr:uid="{18290E1A-8D26-4BF9-9306-8CC2ED56A805}"/>
    <cellStyle name="Input 21 4 2 8" xfId="13766" xr:uid="{99491446-CAF9-46C4-958C-7A4846BA2DBF}"/>
    <cellStyle name="Input 21 4 2 8 2" xfId="37796" xr:uid="{56F63144-8AF6-4617-BD17-17361D28B50A}"/>
    <cellStyle name="Input 21 4 2 9" xfId="18740" xr:uid="{23310FF9-5059-42C1-85C0-6858527496A0}"/>
    <cellStyle name="Input 21 4 2 9 2" xfId="42578" xr:uid="{AB4AB0F1-3B7E-45A9-8730-809B82B77411}"/>
    <cellStyle name="Input 21 4 3" xfId="3691" xr:uid="{FE2F1FAE-7D40-49B2-ACA2-7401C4819E3E}"/>
    <cellStyle name="Input 21 4 3 10" xfId="23650" xr:uid="{1E860483-BAF7-4879-9553-097AB2F7293E}"/>
    <cellStyle name="Input 21 4 3 10 2" xfId="47416" xr:uid="{2B89483F-E830-42F5-A676-E77A3A853C37}"/>
    <cellStyle name="Input 21 4 3 11" xfId="28455" xr:uid="{40B97884-B1DD-47E8-9D52-7311F9D51D20}"/>
    <cellStyle name="Input 21 4 3 2" xfId="4494" xr:uid="{5CA975BF-AD0E-4BD2-8328-F79977173B6A}"/>
    <cellStyle name="Input 21 4 3 2 2" xfId="9874" xr:uid="{8DC960EF-A1D4-46BF-AC21-85CE95667D18}"/>
    <cellStyle name="Input 21 4 3 2 2 2" xfId="34086" xr:uid="{ACA23C04-AED4-4D52-952D-7F2A2255AF4D}"/>
    <cellStyle name="Input 21 4 3 2 3" xfId="14789" xr:uid="{B9A926CC-DBE3-4CD8-B6B4-66EB5A387B60}"/>
    <cellStyle name="Input 21 4 3 2 3 2" xfId="38819" xr:uid="{D975DA33-9C91-4220-AE72-F28C429EB4B1}"/>
    <cellStyle name="Input 21 4 3 2 4" xfId="20023" xr:uid="{4C7E5E2A-F4E2-4563-A862-80E1995A2823}"/>
    <cellStyle name="Input 21 4 3 2 4 2" xfId="43844" xr:uid="{6FEDB34E-5A6B-4E53-B642-CD0556EB9E70}"/>
    <cellStyle name="Input 21 4 3 2 5" xfId="24653" xr:uid="{A530EF73-8F07-46E9-BCCD-D072574C7641}"/>
    <cellStyle name="Input 21 4 3 2 5 2" xfId="48419" xr:uid="{D0A7625D-ADEC-4864-9CF2-2221718A5490}"/>
    <cellStyle name="Input 21 4 3 2 6" xfId="29245" xr:uid="{D9C17A06-1DC6-4C01-8426-92EA3713758E}"/>
    <cellStyle name="Input 21 4 3 3" xfId="5600" xr:uid="{17B7E7E3-73BD-4518-8A78-0626F1DBA7CE}"/>
    <cellStyle name="Input 21 4 3 3 2" xfId="10979" xr:uid="{DD8A12E7-A3E5-4492-8E72-15621DA5D392}"/>
    <cellStyle name="Input 21 4 3 3 2 2" xfId="35016" xr:uid="{E4F5CDDB-B8BB-448C-9F3F-9333FBB3302B}"/>
    <cellStyle name="Input 21 4 3 3 3" xfId="15720" xr:uid="{451A0BE2-6945-4CB0-8AAE-C5AF2DD9732E}"/>
    <cellStyle name="Input 21 4 3 3 3 2" xfId="39750" xr:uid="{25DBCD42-2442-4B80-8952-9FF1A27471B3}"/>
    <cellStyle name="Input 21 4 3 3 4" xfId="20768" xr:uid="{87CB633D-BE1F-484F-85DD-C1471C20E6FF}"/>
    <cellStyle name="Input 21 4 3 3 4 2" xfId="44578" xr:uid="{B1E0EC3D-9E5C-4964-9650-57477213801E}"/>
    <cellStyle name="Input 21 4 3 3 5" xfId="25387" xr:uid="{211DD847-128D-43D4-B1FE-7F69099F0165}"/>
    <cellStyle name="Input 21 4 3 3 5 2" xfId="49153" xr:uid="{029F2F16-1562-4FF5-92E8-E231686A3272}"/>
    <cellStyle name="Input 21 4 3 3 6" xfId="30163" xr:uid="{1745D854-AB9B-47DE-A232-30F1246436C0}"/>
    <cellStyle name="Input 21 4 3 4" xfId="6381" xr:uid="{3947FCA4-E84D-4F4F-9485-D48B7324F071}"/>
    <cellStyle name="Input 21 4 3 4 2" xfId="11760" xr:uid="{B13B1EFE-1DF1-4F22-8887-F3347ACECF7E}"/>
    <cellStyle name="Input 21 4 3 4 2 2" xfId="35794" xr:uid="{3CB64519-9E28-4788-81B3-B20E4057823C}"/>
    <cellStyle name="Input 21 4 3 4 3" xfId="16498" xr:uid="{FCAB0F21-F86B-400C-AD1C-5D816BE3312D}"/>
    <cellStyle name="Input 21 4 3 4 3 2" xfId="40528" xr:uid="{1F52104A-4C36-4E10-9507-00B3328C6C64}"/>
    <cellStyle name="Input 21 4 3 4 4" xfId="21504" xr:uid="{A1F8C6D2-5104-41DE-B8B2-41170BAF8C16}"/>
    <cellStyle name="Input 21 4 3 4 4 2" xfId="45305" xr:uid="{0491B349-6861-415F-A028-07EED3DB5606}"/>
    <cellStyle name="Input 21 4 3 4 5" xfId="26114" xr:uid="{22523881-BFA5-43AB-B657-8EF0B9B12236}"/>
    <cellStyle name="Input 21 4 3 4 5 2" xfId="49880" xr:uid="{034A66F2-B4DD-4102-9AEB-4F96B9C33899}"/>
    <cellStyle name="Input 21 4 3 4 6" xfId="30932" xr:uid="{B1ECA1CD-7768-47B7-80C1-C9DCB3E4FD2D}"/>
    <cellStyle name="Input 21 4 3 5" xfId="7120" xr:uid="{B898BC07-5B76-4DAB-A3EC-72FF30DC041F}"/>
    <cellStyle name="Input 21 4 3 5 2" xfId="12499" xr:uid="{EE902BEF-405F-417E-ABD6-D83349B2B0AC}"/>
    <cellStyle name="Input 21 4 3 5 2 2" xfId="36531" xr:uid="{935A95C5-7E03-4A10-A416-91FBEB4B439D}"/>
    <cellStyle name="Input 21 4 3 5 3" xfId="17235" xr:uid="{8C599F0D-89B8-4944-98A5-6F5D943BE8B9}"/>
    <cellStyle name="Input 21 4 3 5 3 2" xfId="41265" xr:uid="{7D6F55DC-2F8B-4A20-8AA8-B620C94E6728}"/>
    <cellStyle name="Input 21 4 3 5 4" xfId="22240" xr:uid="{F0A93B85-EFE1-450F-877C-C058CBE1F78A}"/>
    <cellStyle name="Input 21 4 3 5 4 2" xfId="46032" xr:uid="{5254C0B8-4E66-4D48-8B87-7510CE72F31D}"/>
    <cellStyle name="Input 21 4 3 5 5" xfId="26841" xr:uid="{023F1E36-5F25-4D00-A6C2-BFCD606B3259}"/>
    <cellStyle name="Input 21 4 3 5 5 2" xfId="50607" xr:uid="{49561EFF-F580-41B7-AD9C-BF799412CEA1}"/>
    <cellStyle name="Input 21 4 3 5 6" xfId="31660" xr:uid="{1F17FDB5-700B-4BC1-950A-A47DC44FA420}"/>
    <cellStyle name="Input 21 4 3 6" xfId="7853" xr:uid="{032CD252-8BD1-4DF5-B1E9-FF104786B1F4}"/>
    <cellStyle name="Input 21 4 3 6 2" xfId="13232" xr:uid="{1FF45CCF-3034-43D8-9FF7-0A18186E00E2}"/>
    <cellStyle name="Input 21 4 3 6 2 2" xfId="37262" xr:uid="{F0E08D1D-0938-49E8-A00A-6C52BF8CF6BC}"/>
    <cellStyle name="Input 21 4 3 6 3" xfId="17966" xr:uid="{759C833C-DD88-418F-86CA-45024D0041DA}"/>
    <cellStyle name="Input 21 4 3 6 3 2" xfId="41996" xr:uid="{1716E42E-3788-42B0-AC40-96800F588973}"/>
    <cellStyle name="Input 21 4 3 6 4" xfId="22971" xr:uid="{BB4C84FA-5888-4803-9631-A54A603BF781}"/>
    <cellStyle name="Input 21 4 3 6 4 2" xfId="46754" xr:uid="{612335B1-FCD8-4283-B7D2-9FACDDC8E851}"/>
    <cellStyle name="Input 21 4 3 6 5" xfId="27563" xr:uid="{A70B8236-87A6-40EB-8CB1-B87E590ADDF5}"/>
    <cellStyle name="Input 21 4 3 6 5 2" xfId="51329" xr:uid="{4ADBDDF7-9B16-43CA-B120-F396D98631C9}"/>
    <cellStyle name="Input 21 4 3 6 6" xfId="32382" xr:uid="{4A54E15E-AC7B-423E-B861-DB40EB4F5080}"/>
    <cellStyle name="Input 21 4 3 7" xfId="9073" xr:uid="{5FF4BCC1-591D-4D59-B5E2-A6264D064E0F}"/>
    <cellStyle name="Input 21 4 3 7 2" xfId="33287" xr:uid="{39E0284B-0D42-488C-A881-DFAC90BF4D4E}"/>
    <cellStyle name="Input 21 4 3 8" xfId="13990" xr:uid="{4FCEB8B4-502E-45BE-AD28-FEC09B2B5B0F}"/>
    <cellStyle name="Input 21 4 3 8 2" xfId="38020" xr:uid="{48728ADD-7948-4B2D-831E-8D22A295214E}"/>
    <cellStyle name="Input 21 4 3 9" xfId="18964" xr:uid="{65FEBB3D-FDB8-414D-BA09-0EE4DACC2CC7}"/>
    <cellStyle name="Input 21 4 3 9 2" xfId="42799" xr:uid="{AAE70782-1D98-4C91-96E6-A461A22EBDC3}"/>
    <cellStyle name="Input 21 4 4" xfId="3994" xr:uid="{88324D0E-D672-456A-904A-7CC58DAE4E09}"/>
    <cellStyle name="Input 21 4 4 2" xfId="9374" xr:uid="{A34EAEC2-4B74-4808-8ED4-4370727DC8A8}"/>
    <cellStyle name="Input 21 4 4 2 2" xfId="33588" xr:uid="{B2645C1B-8B36-4E3D-A1AD-BCA36CB18677}"/>
    <cellStyle name="Input 21 4 4 3" xfId="14291" xr:uid="{E4B98F81-63A1-453F-9D18-BD764763A259}"/>
    <cellStyle name="Input 21 4 4 3 2" xfId="38321" xr:uid="{BA5EA418-C4CD-4168-94F8-244A2716AA16}"/>
    <cellStyle name="Input 21 4 4 4" xfId="19523" xr:uid="{A6ADB3DB-13F9-4DBF-9645-91AD5653DB4A}"/>
    <cellStyle name="Input 21 4 4 4 2" xfId="43350" xr:uid="{6A6ECCEE-BE03-41E5-BC5C-C3B2B18A859E}"/>
    <cellStyle name="Input 21 4 4 5" xfId="24159" xr:uid="{58327D65-9C5A-49DB-A48B-D7B95CB8B9A4}"/>
    <cellStyle name="Input 21 4 4 5 2" xfId="47925" xr:uid="{898B5CDA-32EB-4D8E-B0C3-6D4ACC9FD039}"/>
    <cellStyle name="Input 21 4 4 6" xfId="28753" xr:uid="{0BBAE1AB-BBB4-4153-8FF8-CB2EBB88DDF4}"/>
    <cellStyle name="Input 21 4 5" xfId="5099" xr:uid="{73FE86F0-387D-4B74-9991-B846A9AE4255}"/>
    <cellStyle name="Input 21 4 5 2" xfId="10478" xr:uid="{F74CE362-10E4-4696-8AA2-1B8AE9A76033}"/>
    <cellStyle name="Input 21 4 5 2 2" xfId="34517" xr:uid="{7413327E-23C3-4E00-98CE-11DC719E9D96}"/>
    <cellStyle name="Input 21 4 5 3" xfId="15221" xr:uid="{5ADA0381-753F-4C80-A67E-1A4CFD8328BD}"/>
    <cellStyle name="Input 21 4 5 3 2" xfId="39251" xr:uid="{FDFB1077-63E1-4E0A-9A08-5DCC38DFEE5F}"/>
    <cellStyle name="Input 21 4 5 4" xfId="20269" xr:uid="{E095BC45-1B35-4050-BE8C-B0BE94C0A0BB}"/>
    <cellStyle name="Input 21 4 5 4 2" xfId="44085" xr:uid="{BFC02477-5593-4513-86F7-7FCE6F0AD97E}"/>
    <cellStyle name="Input 21 4 5 5" xfId="24894" xr:uid="{99542D1A-EF5B-4B29-9B60-B8106B04FFDA}"/>
    <cellStyle name="Input 21 4 5 5 2" xfId="48660" xr:uid="{67888309-D5F8-4C9F-B9C2-CB22801433EB}"/>
    <cellStyle name="Input 21 4 5 6" xfId="29670" xr:uid="{9F0D5134-CEAE-46D7-AEDF-9AC506F64988}"/>
    <cellStyle name="Input 21 4 6" xfId="5880" xr:uid="{F831012B-38DA-4577-B274-6776CE16C8AC}"/>
    <cellStyle name="Input 21 4 6 2" xfId="11259" xr:uid="{89507D82-3360-48F6-BE91-68CEA53B85B4}"/>
    <cellStyle name="Input 21 4 6 2 2" xfId="35295" xr:uid="{A4AF3007-AC33-4DDE-A951-4DF1BE27A01C}"/>
    <cellStyle name="Input 21 4 6 3" xfId="15999" xr:uid="{76C9EB15-1ECF-4557-8E6A-03D1246E4DCD}"/>
    <cellStyle name="Input 21 4 6 3 2" xfId="40029" xr:uid="{B3525A58-78E5-4E55-B78D-345916EAF103}"/>
    <cellStyle name="Input 21 4 6 4" xfId="21006" xr:uid="{7FABCDDC-EDEE-4ACA-9AD2-873B17C8CB75}"/>
    <cellStyle name="Input 21 4 6 4 2" xfId="44813" xr:uid="{03A2FAB0-6B34-44A0-B7DF-F9202EACB366}"/>
    <cellStyle name="Input 21 4 6 5" xfId="25622" xr:uid="{A149CD41-7950-4090-91D1-26A60A91E5AB}"/>
    <cellStyle name="Input 21 4 6 5 2" xfId="49388" xr:uid="{D3FE2160-DF2A-437E-9DF0-6FBDCE52C853}"/>
    <cellStyle name="Input 21 4 6 6" xfId="30439" xr:uid="{6C078425-70F6-4D36-93EF-2648EC82FD55}"/>
    <cellStyle name="Input 21 4 7" xfId="6620" xr:uid="{D0FE0E13-5C7E-4150-A141-C84D4EE921AE}"/>
    <cellStyle name="Input 21 4 7 2" xfId="11999" xr:uid="{58A3C1FC-789F-4369-AE98-6A44B9469A03}"/>
    <cellStyle name="Input 21 4 7 2 2" xfId="36033" xr:uid="{3A39597C-33AB-4DB4-A410-6C7597B3756B}"/>
    <cellStyle name="Input 21 4 7 3" xfId="16737" xr:uid="{47CDAD1D-7E25-42DB-B0DB-A558AB891B35}"/>
    <cellStyle name="Input 21 4 7 3 2" xfId="40767" xr:uid="{0969D0D2-D71A-4A4F-914F-3B26E2F4CD61}"/>
    <cellStyle name="Input 21 4 7 4" xfId="21742" xr:uid="{B10353BE-147E-41E3-B12C-24C51A07AC54}"/>
    <cellStyle name="Input 21 4 7 4 2" xfId="45540" xr:uid="{0AAE84CE-9756-4DC6-B482-F7E7EFBC1B48}"/>
    <cellStyle name="Input 21 4 7 5" xfId="26349" xr:uid="{BE1123E8-9553-4826-B584-28D80E473104}"/>
    <cellStyle name="Input 21 4 7 5 2" xfId="50115" xr:uid="{B3C24E63-02FB-4138-8F78-7760FB8AE9DD}"/>
    <cellStyle name="Input 21 4 7 6" xfId="31168" xr:uid="{7BDCB21E-9025-4422-85C4-75656FAC4A29}"/>
    <cellStyle name="Input 21 4 8" xfId="7353" xr:uid="{1D576318-441D-4FDA-88AF-70FA17417725}"/>
    <cellStyle name="Input 21 4 8 2" xfId="12732" xr:uid="{96D7788D-C200-4F1F-971B-0E84AA8E063F}"/>
    <cellStyle name="Input 21 4 8 2 2" xfId="36764" xr:uid="{DCFAA952-34BA-4EA7-A5E5-943F0431A858}"/>
    <cellStyle name="Input 21 4 8 3" xfId="17468" xr:uid="{3CDC46C9-ACCF-4C20-A0D9-AA064E344180}"/>
    <cellStyle name="Input 21 4 8 3 2" xfId="41498" xr:uid="{FD09D38A-EBB9-4956-B191-47D186307C63}"/>
    <cellStyle name="Input 21 4 8 4" xfId="22473" xr:uid="{7BB75498-0115-4D77-B4E5-9B7BC665290E}"/>
    <cellStyle name="Input 21 4 8 4 2" xfId="46262" xr:uid="{A9534006-A5D2-4334-97D1-C65F0F8B19E8}"/>
    <cellStyle name="Input 21 4 8 5" xfId="27071" xr:uid="{5C183573-A3F8-4136-B8AA-0187F17D4DDE}"/>
    <cellStyle name="Input 21 4 8 5 2" xfId="50837" xr:uid="{888ECFFD-4185-4B3D-8370-021A078EFB6C}"/>
    <cellStyle name="Input 21 4 8 6" xfId="31890" xr:uid="{E89992FD-6785-4BCC-903A-97B706287FCF}"/>
    <cellStyle name="Input 21 4 9" xfId="8570" xr:uid="{27B77F69-78E5-43B8-8776-4FE929BF1609}"/>
    <cellStyle name="Input 21 4 9 2" xfId="32786" xr:uid="{0F23EDDE-9C19-4585-893B-D513B62D147E}"/>
    <cellStyle name="Input 21 5" xfId="3896" xr:uid="{9EFB7B13-BF2A-4951-B99F-6C9A91E6C141}"/>
    <cellStyle name="Input 21 5 2" xfId="9276" xr:uid="{C302EC7E-A2B9-4381-9E7E-E490C4B84F65}"/>
    <cellStyle name="Input 21 5 2 2" xfId="33490" xr:uid="{9C5FCFDE-4727-45BC-936C-71E847C743DF}"/>
    <cellStyle name="Input 21 5 3" xfId="14193" xr:uid="{C94387E0-7E57-405D-8A60-417808DB3EF6}"/>
    <cellStyle name="Input 21 5 3 2" xfId="38223" xr:uid="{0F2C1BEF-3804-4177-9229-69F337DAC6D2}"/>
    <cellStyle name="Input 21 5 4" xfId="19258" xr:uid="{7DAE4BF8-868F-45D8-BBA9-E01637105847}"/>
    <cellStyle name="Input 21 5 4 2" xfId="43088" xr:uid="{E78744EF-EE7E-4D3E-B13D-1E6AD4165B1C}"/>
    <cellStyle name="Input 21 5 5" xfId="28656" xr:uid="{3D3857D5-B5D4-4E53-9744-0FE85C3B8117}"/>
    <cellStyle name="Input 21 6" xfId="4709" xr:uid="{4FED8CF0-2007-44CF-BA11-F8D961AAC920}"/>
    <cellStyle name="Input 21 6 2" xfId="10089" xr:uid="{98A2C488-CC6F-4677-86BE-199F38A4016D}"/>
    <cellStyle name="Input 21 6 2 2" xfId="34285" xr:uid="{5D85866D-C220-4545-AE99-C9250B0C6013}"/>
    <cellStyle name="Input 21 6 3" xfId="14988" xr:uid="{D8A8CE3E-4C9E-4706-9201-6EC769D2FC0E}"/>
    <cellStyle name="Input 21 6 3 2" xfId="39018" xr:uid="{7CABABC5-92AC-401D-8430-8F01426769DA}"/>
    <cellStyle name="Input 21 6 4" xfId="19457" xr:uid="{F4FC6112-F43F-47F3-9E08-0B59BCF49431}"/>
    <cellStyle name="Input 21 6 4 2" xfId="43285" xr:uid="{7882CCDA-DC2D-466B-8A11-CC0F6EF75DE4}"/>
    <cellStyle name="Input 21 6 5" xfId="24094" xr:uid="{73EA61A5-D438-43C7-8C04-66DCD40F8815}"/>
    <cellStyle name="Input 21 6 5 2" xfId="47860" xr:uid="{2CAC9346-829C-4E7B-8A51-1C5B25EE4B2E}"/>
    <cellStyle name="Input 21 6 6" xfId="29442" xr:uid="{24EB6CC7-17DB-4C32-9120-556532CBFD9A}"/>
    <cellStyle name="Input 21 7" xfId="5824" xr:uid="{9D9CD091-04E6-4D70-94F8-BED8FE41CA74}"/>
    <cellStyle name="Input 21 7 2" xfId="11203" xr:uid="{2CA80028-3C19-4123-B2A8-BDB0E7E704AC}"/>
    <cellStyle name="Input 21 7 2 2" xfId="35240" xr:uid="{657BA863-0F61-4CE4-A278-DF31D236AF1A}"/>
    <cellStyle name="Input 21 7 3" xfId="15944" xr:uid="{745C5B66-8A8E-4D06-9462-30C25EE4C85E}"/>
    <cellStyle name="Input 21 7 3 2" xfId="39974" xr:uid="{A363A035-C5E8-4797-AD23-897B68C834E4}"/>
    <cellStyle name="Input 21 7 4" xfId="19168" xr:uid="{3946CADD-2A1C-4788-9553-935BB24B1F78}"/>
    <cellStyle name="Input 21 7 4 2" xfId="43000" xr:uid="{904E0F5D-00C9-4F59-914F-CFBEC54F2A44}"/>
    <cellStyle name="Input 21 7 5" xfId="23847" xr:uid="{135B7C58-9B5E-4963-8C74-E9235098225E}"/>
    <cellStyle name="Input 21 7 5 2" xfId="47613" xr:uid="{AA53D818-9E59-460C-909D-38164288FAFB}"/>
    <cellStyle name="Input 21 7 6" xfId="30385" xr:uid="{E8CC2443-124D-4DC6-888F-5733399C10A7}"/>
    <cellStyle name="Input 21 8" xfId="4798" xr:uid="{E72248A2-1978-477A-A19B-E8DC5C0A93C4}"/>
    <cellStyle name="Input 21 8 2" xfId="10177" xr:uid="{0C957476-2FF9-4329-B659-DD7A44DE6CE5}"/>
    <cellStyle name="Input 21 8 2 2" xfId="34352" xr:uid="{BD7430BE-7BD0-4166-9F50-7B448F5C8CB7}"/>
    <cellStyle name="Input 21 8 3" xfId="15056" xr:uid="{44C1E390-CA62-4850-88EA-44891BB32C77}"/>
    <cellStyle name="Input 21 8 3 2" xfId="39086" xr:uid="{15C10496-070F-429B-A370-6BD5EBA1A9E6}"/>
    <cellStyle name="Input 21 8 4" xfId="19356" xr:uid="{068343AF-441C-4D04-82A4-3451EA34E563}"/>
    <cellStyle name="Input 21 8 4 2" xfId="43185" xr:uid="{9C23AADA-5821-4728-9890-3218AA06C730}"/>
    <cellStyle name="Input 21 8 5" xfId="24004" xr:uid="{A4B0F15B-E8F7-4624-8E44-61EBDD38BA2F}"/>
    <cellStyle name="Input 21 8 5 2" xfId="47770" xr:uid="{9E7D4764-904A-4C98-BAE7-591DEB73C8B4}"/>
    <cellStyle name="Input 21 8 6" xfId="29509" xr:uid="{F3DBD8CB-B35F-493A-8EF2-7BA48EF7F20C}"/>
    <cellStyle name="Input 21 9" xfId="8314" xr:uid="{282BE29A-F026-43EE-9F0C-A755A008DFFC}"/>
    <cellStyle name="Input 21 9 2" xfId="19220" xr:uid="{A66B5706-8555-4F92-A2F5-B7E5126CEC6A}"/>
    <cellStyle name="Input 21 9 2 2" xfId="43050" xr:uid="{B5BA37C9-1941-4F81-9BAA-3DC1C1D2366C}"/>
    <cellStyle name="Input 21 9 3" xfId="23895" xr:uid="{61AE1A0C-C3DA-4318-A1CD-972022DE7333}"/>
    <cellStyle name="Input 21 9 3 2" xfId="47661" xr:uid="{E500C26C-2A3D-4FD8-B9C0-DF37CFA6AFFE}"/>
    <cellStyle name="Input 21 9 4" xfId="32666" xr:uid="{7130694B-6C42-476C-A849-A831D2D53F3C}"/>
    <cellStyle name="Input 22" xfId="992" xr:uid="{00000000-0005-0000-0000-0000E0030000}"/>
    <cellStyle name="Input 22 10" xfId="8278" xr:uid="{723EB05E-6107-4FC9-9722-A52C3BB4D9C0}"/>
    <cellStyle name="Input 22 10 2" xfId="32647" xr:uid="{C76815D0-92D6-4996-A29B-52A2585A4117}"/>
    <cellStyle name="Input 22 11" xfId="18224" xr:uid="{6115B185-C6C8-426F-9774-486998B68B2A}"/>
    <cellStyle name="Input 22 11 2" xfId="42205" xr:uid="{4BF00272-1862-4AC5-A223-67CE6FB406DA}"/>
    <cellStyle name="Input 22 12" xfId="2864" xr:uid="{0CAF40F1-511A-4B41-9492-3874A0C86D55}"/>
    <cellStyle name="Input 22 13" xfId="2523" xr:uid="{2CDC06D0-7EB2-4A55-BA56-D8D7D73EA840}"/>
    <cellStyle name="Input 22 2" xfId="2042" xr:uid="{12740C61-6D09-4C5F-8045-C879C2C52923}"/>
    <cellStyle name="Input 22 2 10" xfId="13512" xr:uid="{7A9D3E7A-2026-470B-9909-A1E2CA9CF67B}"/>
    <cellStyle name="Input 22 2 10 2" xfId="37542" xr:uid="{DAB95B1C-A096-4811-9A97-92FEE1AEE59B}"/>
    <cellStyle name="Input 22 2 11" xfId="18484" xr:uid="{E68713BA-5B3D-4A20-B008-C8B1D9BACAF5}"/>
    <cellStyle name="Input 22 2 11 2" xfId="42326" xr:uid="{0D246A25-D089-4045-9C6E-C1EC0DFD6293}"/>
    <cellStyle name="Input 22 2 12" xfId="23230" xr:uid="{4AEFEF10-1E5A-46AD-89B0-B9D8E6609BB6}"/>
    <cellStyle name="Input 22 2 12 2" xfId="46999" xr:uid="{B20AABF2-34AD-4693-A673-54FFD8174F85}"/>
    <cellStyle name="Input 22 2 13" xfId="3203" xr:uid="{C0220C15-0D60-4CB3-A98A-7C244756078B}"/>
    <cellStyle name="Input 22 2 14" xfId="27982" xr:uid="{C6D7E829-8E66-4738-888E-C269FFE7027B}"/>
    <cellStyle name="Input 22 2 2" xfId="2389" xr:uid="{5881C5AC-9AEC-4FD5-8877-0FC27729DEB7}"/>
    <cellStyle name="Input 22 2 2 10" xfId="23473" xr:uid="{76AD2080-2894-49CD-952B-A2072BB81004}"/>
    <cellStyle name="Input 22 2 2 10 2" xfId="47239" xr:uid="{0F832F42-37CB-483B-A59A-C4C0AA7025E1}"/>
    <cellStyle name="Input 22 2 2 11" xfId="3487" xr:uid="{0A0E4A14-1110-47CE-B8B6-F10023CBDDC1}"/>
    <cellStyle name="Input 22 2 2 12" xfId="28253" xr:uid="{EB9ADA5B-D56B-41B9-A371-7334E1BD55D5}"/>
    <cellStyle name="Input 22 2 2 2" xfId="4290" xr:uid="{8D63904D-D0B8-43F3-A2B1-31DF0227AEA9}"/>
    <cellStyle name="Input 22 2 2 2 2" xfId="9670" xr:uid="{BDB826AE-B773-4F8F-94F8-F85D04C89853}"/>
    <cellStyle name="Input 22 2 2 2 2 2" xfId="33882" xr:uid="{36402843-16E5-4441-8C9F-257393A7F2B9}"/>
    <cellStyle name="Input 22 2 2 2 3" xfId="14585" xr:uid="{06E7848B-7AE8-4703-A185-00087274857F}"/>
    <cellStyle name="Input 22 2 2 2 3 2" xfId="38615" xr:uid="{65AD3541-0F94-422D-B2DC-A6B352A751BF}"/>
    <cellStyle name="Input 22 2 2 2 4" xfId="19819" xr:uid="{B3FF1F8F-D661-4BC2-88F5-441FC6624A28}"/>
    <cellStyle name="Input 22 2 2 2 4 2" xfId="43642" xr:uid="{7FB5CD81-F67A-4058-A540-0A03F2366C1E}"/>
    <cellStyle name="Input 22 2 2 2 5" xfId="24451" xr:uid="{F4E8549E-FC50-4397-B23B-072D3104DBE9}"/>
    <cellStyle name="Input 22 2 2 2 5 2" xfId="48217" xr:uid="{69887100-23CC-4F27-8E8A-62E0838EC320}"/>
    <cellStyle name="Input 22 2 2 2 6" xfId="29043" xr:uid="{E7FD8801-6DD2-41B9-9328-091495E8778D}"/>
    <cellStyle name="Input 22 2 2 3" xfId="5396" xr:uid="{80322CFB-0735-43E0-AF6B-886D2FD283F8}"/>
    <cellStyle name="Input 22 2 2 3 2" xfId="10775" xr:uid="{E4192841-F2C3-4FE6-A881-C206B15C5F38}"/>
    <cellStyle name="Input 22 2 2 3 2 2" xfId="34812" xr:uid="{B0C075B6-7FBB-42AD-BAEC-110D7D3F491D}"/>
    <cellStyle name="Input 22 2 2 3 3" xfId="15516" xr:uid="{652FD87D-067A-4D08-8E8D-78BB2C259E29}"/>
    <cellStyle name="Input 22 2 2 3 3 2" xfId="39546" xr:uid="{82A3F896-B882-4769-AC50-EAF6326052A4}"/>
    <cellStyle name="Input 22 2 2 3 4" xfId="20564" xr:uid="{C9B2901E-2C80-40C4-801C-83A82D1BC74E}"/>
    <cellStyle name="Input 22 2 2 3 4 2" xfId="44376" xr:uid="{1C1CEAE5-26B5-44FD-8B39-19C29B1E2498}"/>
    <cellStyle name="Input 22 2 2 3 5" xfId="25185" xr:uid="{EF9DFD3E-9739-45AF-A507-676B050BF0A4}"/>
    <cellStyle name="Input 22 2 2 3 5 2" xfId="48951" xr:uid="{8846C915-CE82-4CBD-8A37-1839A30A3238}"/>
    <cellStyle name="Input 22 2 2 3 6" xfId="29961" xr:uid="{927726E0-12C8-4514-94AE-E1991D3E078E}"/>
    <cellStyle name="Input 22 2 2 4" xfId="6177" xr:uid="{85CC5C60-ADC2-4CD9-9762-508313F3D12E}"/>
    <cellStyle name="Input 22 2 2 4 2" xfId="11556" xr:uid="{A6067E21-ED2C-492B-9AD1-BFB623D22572}"/>
    <cellStyle name="Input 22 2 2 4 2 2" xfId="35590" xr:uid="{D6EA8563-0556-4F5F-8FD0-B0C87160A64F}"/>
    <cellStyle name="Input 22 2 2 4 3" xfId="16294" xr:uid="{404E5303-067E-4FE5-BD9C-1E5924CFAE32}"/>
    <cellStyle name="Input 22 2 2 4 3 2" xfId="40324" xr:uid="{09E79634-650A-4821-8F50-132DD5DB6938}"/>
    <cellStyle name="Input 22 2 2 4 4" xfId="21300" xr:uid="{E4043CCB-CAE5-4AE0-8DBA-0AC1FBBC5A74}"/>
    <cellStyle name="Input 22 2 2 4 4 2" xfId="45103" xr:uid="{966C4F99-5F77-4C94-8F00-071FDC634402}"/>
    <cellStyle name="Input 22 2 2 4 5" xfId="25912" xr:uid="{E7FD229B-0B50-4B3D-A886-93F2F74C4357}"/>
    <cellStyle name="Input 22 2 2 4 5 2" xfId="49678" xr:uid="{57D023B8-7392-4977-A207-513565998DEC}"/>
    <cellStyle name="Input 22 2 2 4 6" xfId="30730" xr:uid="{1A48E993-0772-4756-BBFD-AAF714BC588C}"/>
    <cellStyle name="Input 22 2 2 5" xfId="6916" xr:uid="{CE3FCB6C-54EF-47ED-8577-B3540B15BE08}"/>
    <cellStyle name="Input 22 2 2 5 2" xfId="12295" xr:uid="{0E402744-2E5D-4569-9A86-BCF195A39073}"/>
    <cellStyle name="Input 22 2 2 5 2 2" xfId="36327" xr:uid="{873A0EFB-D3FC-4C33-9B72-F0D920307CBF}"/>
    <cellStyle name="Input 22 2 2 5 3" xfId="17031" xr:uid="{7B407286-698A-4388-99F5-B16868B97347}"/>
    <cellStyle name="Input 22 2 2 5 3 2" xfId="41061" xr:uid="{6985420C-8F24-4E24-8D12-8BC8604772DB}"/>
    <cellStyle name="Input 22 2 2 5 4" xfId="22036" xr:uid="{0BAEE749-0A21-477B-BF45-231DE9DACC59}"/>
    <cellStyle name="Input 22 2 2 5 4 2" xfId="45830" xr:uid="{D63D63E3-E8CB-4A14-964F-4780435D1E6D}"/>
    <cellStyle name="Input 22 2 2 5 5" xfId="26639" xr:uid="{E47E5F33-1785-4AAD-9DA0-02364FC825B2}"/>
    <cellStyle name="Input 22 2 2 5 5 2" xfId="50405" xr:uid="{3E12CA80-FE8D-4DFC-B9DB-95EE18D6F90B}"/>
    <cellStyle name="Input 22 2 2 5 6" xfId="31458" xr:uid="{764990FB-4449-43C0-B444-0D086EBCF919}"/>
    <cellStyle name="Input 22 2 2 6" xfId="7649" xr:uid="{26C0956E-A6EC-4C71-92ED-7D6857CE1458}"/>
    <cellStyle name="Input 22 2 2 6 2" xfId="13028" xr:uid="{FA295964-1254-454C-9306-4A590DE4589C}"/>
    <cellStyle name="Input 22 2 2 6 2 2" xfId="37058" xr:uid="{CA71C5A9-2430-4DEB-BBE4-DBF94DD8B3C7}"/>
    <cellStyle name="Input 22 2 2 6 3" xfId="17762" xr:uid="{0C07ECE2-6BF2-469B-AE21-A4B4FA6ACFD2}"/>
    <cellStyle name="Input 22 2 2 6 3 2" xfId="41792" xr:uid="{5EC234DC-9FC4-47E9-B9E2-284E46144343}"/>
    <cellStyle name="Input 22 2 2 6 4" xfId="22767" xr:uid="{6F130D94-7F31-4FBE-9965-42D78792CB59}"/>
    <cellStyle name="Input 22 2 2 6 4 2" xfId="46552" xr:uid="{74101154-06A0-4E59-B4D3-007A79A00D40}"/>
    <cellStyle name="Input 22 2 2 6 5" xfId="27361" xr:uid="{6C52629F-94C3-4638-A110-C9B187A0D980}"/>
    <cellStyle name="Input 22 2 2 6 5 2" xfId="51127" xr:uid="{224A0783-2F89-486B-8CE9-80C6067F20F3}"/>
    <cellStyle name="Input 22 2 2 6 6" xfId="32180" xr:uid="{D7B1A7E3-10D7-4462-9875-02953D4A5EBD}"/>
    <cellStyle name="Input 22 2 2 7" xfId="8869" xr:uid="{C998E319-B024-44FB-A861-AA060AF2892C}"/>
    <cellStyle name="Input 22 2 2 7 2" xfId="33083" xr:uid="{A3BB33F2-7023-4351-A1A0-09B3320578FF}"/>
    <cellStyle name="Input 22 2 2 8" xfId="13786" xr:uid="{D950993D-83D0-4C1D-AC36-1BF3AE11B6C8}"/>
    <cellStyle name="Input 22 2 2 8 2" xfId="37816" xr:uid="{F07AE5D4-5FD7-42B2-8DB9-26B38BDE5DFF}"/>
    <cellStyle name="Input 22 2 2 9" xfId="18760" xr:uid="{D8A56084-AF36-45EB-8827-5FD983490FF3}"/>
    <cellStyle name="Input 22 2 2 9 2" xfId="42597" xr:uid="{85EDDA9D-05B5-4BA9-A174-CDB0BE520017}"/>
    <cellStyle name="Input 22 2 3" xfId="3711" xr:uid="{12CCAEEE-2091-4EB2-AF1A-779FA9661A0B}"/>
    <cellStyle name="Input 22 2 3 10" xfId="23669" xr:uid="{B7D59632-D2F3-4027-9D4B-2914B5839E4F}"/>
    <cellStyle name="Input 22 2 3 10 2" xfId="47435" xr:uid="{836F8D9F-3400-4515-AC42-55ECAB619E06}"/>
    <cellStyle name="Input 22 2 3 11" xfId="28474" xr:uid="{BE0B6CC0-448C-487A-A764-AB98D480AD01}"/>
    <cellStyle name="Input 22 2 3 2" xfId="4514" xr:uid="{11385A32-35A3-49BD-BA57-4BD2C84C94C2}"/>
    <cellStyle name="Input 22 2 3 2 2" xfId="9894" xr:uid="{34619100-2A38-40C8-B17A-730EE351D387}"/>
    <cellStyle name="Input 22 2 3 2 2 2" xfId="34106" xr:uid="{59B71DF2-8CD2-4F22-96B0-3A675006C114}"/>
    <cellStyle name="Input 22 2 3 2 3" xfId="14809" xr:uid="{BDAE25A7-0382-4D1B-BCF3-3E3E48F97F26}"/>
    <cellStyle name="Input 22 2 3 2 3 2" xfId="38839" xr:uid="{6F1B4A61-666E-4E4C-8E54-9C2AD6B5753A}"/>
    <cellStyle name="Input 22 2 3 2 4" xfId="20043" xr:uid="{96A098CD-DBBE-42C0-B8F8-879BDACAC2B3}"/>
    <cellStyle name="Input 22 2 3 2 4 2" xfId="43863" xr:uid="{506BD5DF-642A-4658-BD8E-DD25687B7EF0}"/>
    <cellStyle name="Input 22 2 3 2 5" xfId="24672" xr:uid="{8DB70410-746E-4D2E-B56D-3593C2CA13FF}"/>
    <cellStyle name="Input 22 2 3 2 5 2" xfId="48438" xr:uid="{FE0AA7F2-29F7-4740-9D53-9370A62E1029}"/>
    <cellStyle name="Input 22 2 3 2 6" xfId="29264" xr:uid="{C72011A7-5AA7-4157-B9EA-012CF548586F}"/>
    <cellStyle name="Input 22 2 3 3" xfId="5620" xr:uid="{B93A2839-1003-40D8-B442-E7080BF07DC2}"/>
    <cellStyle name="Input 22 2 3 3 2" xfId="10999" xr:uid="{D47FBE39-08E4-4222-940C-4682C3682D9D}"/>
    <cellStyle name="Input 22 2 3 3 2 2" xfId="35036" xr:uid="{2E82B1E4-21A4-430D-9350-A294E1E6FFBF}"/>
    <cellStyle name="Input 22 2 3 3 3" xfId="15740" xr:uid="{6F50DFB5-A3DB-443D-9F20-A9F2B84056EC}"/>
    <cellStyle name="Input 22 2 3 3 3 2" xfId="39770" xr:uid="{4DF6ECFF-19E6-4121-8647-9FED748B8469}"/>
    <cellStyle name="Input 22 2 3 3 4" xfId="20788" xr:uid="{31BB346C-4B97-4BC4-90EC-9FDD3FA166B5}"/>
    <cellStyle name="Input 22 2 3 3 4 2" xfId="44597" xr:uid="{35228FD8-7F46-4BB7-B35E-B1C6005ED034}"/>
    <cellStyle name="Input 22 2 3 3 5" xfId="25406" xr:uid="{23060AFF-5CAE-4C9D-930C-F49108D369E4}"/>
    <cellStyle name="Input 22 2 3 3 5 2" xfId="49172" xr:uid="{924E41D0-E093-47A3-AB6C-E749CF6B5DBD}"/>
    <cellStyle name="Input 22 2 3 3 6" xfId="30182" xr:uid="{0EADF763-091B-469E-BA06-CBC708E5D184}"/>
    <cellStyle name="Input 22 2 3 4" xfId="6401" xr:uid="{27022780-FF67-473C-8EE5-2618FBAA5FEA}"/>
    <cellStyle name="Input 22 2 3 4 2" xfId="11780" xr:uid="{DB8BCA22-3909-494A-96BC-B8A48219693D}"/>
    <cellStyle name="Input 22 2 3 4 2 2" xfId="35814" xr:uid="{31A99C0E-934C-49C7-8505-8233D85D9B36}"/>
    <cellStyle name="Input 22 2 3 4 3" xfId="16518" xr:uid="{DDDFA5FC-3F46-4A99-900B-EA4FDC018F4D}"/>
    <cellStyle name="Input 22 2 3 4 3 2" xfId="40548" xr:uid="{D3E849F2-87D4-4529-B01E-2643E9775959}"/>
    <cellStyle name="Input 22 2 3 4 4" xfId="21524" xr:uid="{9C32FB08-911E-4180-9A9A-8EE294820616}"/>
    <cellStyle name="Input 22 2 3 4 4 2" xfId="45324" xr:uid="{43B92789-AF8A-4D87-BEE3-16F2EA149B68}"/>
    <cellStyle name="Input 22 2 3 4 5" xfId="26133" xr:uid="{BDC24BC2-3E9C-46CD-BB9B-60AC2D3FF1A7}"/>
    <cellStyle name="Input 22 2 3 4 5 2" xfId="49899" xr:uid="{3275944D-FBED-4720-99E0-095B2177182D}"/>
    <cellStyle name="Input 22 2 3 4 6" xfId="30951" xr:uid="{42F4180C-7707-442A-A80C-46A2A5C9E89C}"/>
    <cellStyle name="Input 22 2 3 5" xfId="7140" xr:uid="{BFDD1D4C-130E-45F0-8CC9-D802EB370D0F}"/>
    <cellStyle name="Input 22 2 3 5 2" xfId="12519" xr:uid="{1B4F6327-F172-402B-AAF6-5F98E6FABC54}"/>
    <cellStyle name="Input 22 2 3 5 2 2" xfId="36551" xr:uid="{7B4624E9-1182-4294-BE0F-038C1D273182}"/>
    <cellStyle name="Input 22 2 3 5 3" xfId="17255" xr:uid="{E197EF0A-E5D2-4C1F-A0EF-70A37526641F}"/>
    <cellStyle name="Input 22 2 3 5 3 2" xfId="41285" xr:uid="{A27C0B76-30D6-4768-A77C-A41AB967D844}"/>
    <cellStyle name="Input 22 2 3 5 4" xfId="22260" xr:uid="{69729419-A502-4214-A7E1-588846BB0B81}"/>
    <cellStyle name="Input 22 2 3 5 4 2" xfId="46051" xr:uid="{9EB9C368-2FAB-40BC-B25D-31F4F13FA882}"/>
    <cellStyle name="Input 22 2 3 5 5" xfId="26860" xr:uid="{6177937E-8DA1-473D-BC31-6644481A3B4E}"/>
    <cellStyle name="Input 22 2 3 5 5 2" xfId="50626" xr:uid="{EAD47F30-4CC2-43E0-BF8B-1A51462C33B4}"/>
    <cellStyle name="Input 22 2 3 5 6" xfId="31679" xr:uid="{36F49E56-DF15-4954-ACF8-59FAD77507EA}"/>
    <cellStyle name="Input 22 2 3 6" xfId="7873" xr:uid="{F95F09AD-C23B-4C63-991B-2E8924710A4F}"/>
    <cellStyle name="Input 22 2 3 6 2" xfId="13252" xr:uid="{A8116209-2186-461B-A89F-0A64C41E2C15}"/>
    <cellStyle name="Input 22 2 3 6 2 2" xfId="37282" xr:uid="{F9E26D1B-A94C-4946-949A-2058FB7D5C61}"/>
    <cellStyle name="Input 22 2 3 6 3" xfId="17986" xr:uid="{7A41BAFF-D344-499D-B554-120E71E9B274}"/>
    <cellStyle name="Input 22 2 3 6 3 2" xfId="42016" xr:uid="{596C0B32-DB50-4516-AE86-FE485FE79463}"/>
    <cellStyle name="Input 22 2 3 6 4" xfId="22991" xr:uid="{48885FB3-7ADE-44BE-A653-A84A908B4FA9}"/>
    <cellStyle name="Input 22 2 3 6 4 2" xfId="46773" xr:uid="{C4A97ABA-F232-4102-9B0E-E2C873640F12}"/>
    <cellStyle name="Input 22 2 3 6 5" xfId="27582" xr:uid="{996C95F1-C3E6-430C-900F-7D9E2B47C045}"/>
    <cellStyle name="Input 22 2 3 6 5 2" xfId="51348" xr:uid="{429631B5-A127-4A71-AF1D-7A0EAAC1C6C3}"/>
    <cellStyle name="Input 22 2 3 6 6" xfId="32401" xr:uid="{0E2DEA0C-C313-493A-80EE-41A71F1DB05F}"/>
    <cellStyle name="Input 22 2 3 7" xfId="9093" xr:uid="{BDDFD543-85F7-4EC3-8339-EF832B4BAF6B}"/>
    <cellStyle name="Input 22 2 3 7 2" xfId="33307" xr:uid="{67123800-E2D4-4887-A2ED-FDE98EC7588D}"/>
    <cellStyle name="Input 22 2 3 8" xfId="14010" xr:uid="{22F50762-AADE-4FB2-B9CA-52EB385D767C}"/>
    <cellStyle name="Input 22 2 3 8 2" xfId="38040" xr:uid="{3019A6B6-572E-438A-B18C-E21579DA43B6}"/>
    <cellStyle name="Input 22 2 3 9" xfId="18984" xr:uid="{C36D0043-EB57-4A3A-862C-0BD8C7AC66A0}"/>
    <cellStyle name="Input 22 2 3 9 2" xfId="42818" xr:uid="{AE5CB119-63AB-45E4-8D59-572DDA1536AC}"/>
    <cellStyle name="Input 22 2 4" xfId="4014" xr:uid="{720C20EA-D63C-4DEF-AE5C-0361ED8A72EC}"/>
    <cellStyle name="Input 22 2 4 2" xfId="9394" xr:uid="{349854FA-7B12-408D-ACCA-0A51B8589534}"/>
    <cellStyle name="Input 22 2 4 2 2" xfId="33608" xr:uid="{F4865834-9356-4AAC-924C-4A75CEB3FC24}"/>
    <cellStyle name="Input 22 2 4 3" xfId="14311" xr:uid="{AEAC62FD-410B-4CE9-8396-8080F2D1BB92}"/>
    <cellStyle name="Input 22 2 4 3 2" xfId="38341" xr:uid="{A54EEA54-F547-4B8C-9ECC-9E2CE96A8405}"/>
    <cellStyle name="Input 22 2 4 4" xfId="19543" xr:uid="{38849CCE-FC59-4752-AE99-73394CF23F55}"/>
    <cellStyle name="Input 22 2 4 4 2" xfId="43369" xr:uid="{D93D453A-B3DF-463B-8C84-8961F371304E}"/>
    <cellStyle name="Input 22 2 4 5" xfId="24178" xr:uid="{2F04D2F4-73F6-4E43-81A4-38DBADDBD1E4}"/>
    <cellStyle name="Input 22 2 4 5 2" xfId="47944" xr:uid="{2FECFA87-384A-4BBE-844D-C855DEF310AF}"/>
    <cellStyle name="Input 22 2 4 6" xfId="28772" xr:uid="{E295F0DD-D4E9-4A18-8313-A49784DE288A}"/>
    <cellStyle name="Input 22 2 5" xfId="5119" xr:uid="{DE448981-E7BC-49FA-A5E2-5563E8A0885A}"/>
    <cellStyle name="Input 22 2 5 2" xfId="10498" xr:uid="{439C6F33-2602-4F54-BC1F-11A28DC194ED}"/>
    <cellStyle name="Input 22 2 5 2 2" xfId="34537" xr:uid="{527CCF43-C4CD-4262-A73B-AB291D889C4C}"/>
    <cellStyle name="Input 22 2 5 3" xfId="15241" xr:uid="{98F343B8-2794-4D61-8A80-087D9F2F530C}"/>
    <cellStyle name="Input 22 2 5 3 2" xfId="39271" xr:uid="{B894744C-E0AD-46A2-87E5-FFFD1B2DB0AE}"/>
    <cellStyle name="Input 22 2 5 4" xfId="20289" xr:uid="{D2DCDAA9-B282-4915-A527-87D3439ECC6B}"/>
    <cellStyle name="Input 22 2 5 4 2" xfId="44104" xr:uid="{5DC7C5C0-F931-465B-B8F5-F04EE9086FE5}"/>
    <cellStyle name="Input 22 2 5 5" xfId="24913" xr:uid="{00A0B9F8-C45B-4985-93AC-3399CC21F789}"/>
    <cellStyle name="Input 22 2 5 5 2" xfId="48679" xr:uid="{257FD001-D4EB-41DF-9B09-525CDF619FE2}"/>
    <cellStyle name="Input 22 2 5 6" xfId="29689" xr:uid="{87649941-8B94-48F3-A26F-D14AAA144A89}"/>
    <cellStyle name="Input 22 2 6" xfId="5900" xr:uid="{C38318D9-2407-4468-9311-314C47E3CA4D}"/>
    <cellStyle name="Input 22 2 6 2" xfId="11279" xr:uid="{598FEF84-9D49-4855-A3A4-8DDF827D1158}"/>
    <cellStyle name="Input 22 2 6 2 2" xfId="35315" xr:uid="{E054A482-80DC-403B-B28D-0BE7B5D1DC09}"/>
    <cellStyle name="Input 22 2 6 3" xfId="16019" xr:uid="{400DA363-5A6F-426A-A9E9-0CD0F8C9825B}"/>
    <cellStyle name="Input 22 2 6 3 2" xfId="40049" xr:uid="{E69C5676-1D4C-4285-BFF7-CDB0477B1A5B}"/>
    <cellStyle name="Input 22 2 6 4" xfId="21026" xr:uid="{BD7DB215-8804-40DA-B9F1-1EC85E23ADF5}"/>
    <cellStyle name="Input 22 2 6 4 2" xfId="44832" xr:uid="{03C20E0B-5DC7-4052-A604-9FCD894462CC}"/>
    <cellStyle name="Input 22 2 6 5" xfId="25641" xr:uid="{32F52893-C163-44F9-B93E-EEF198FF5015}"/>
    <cellStyle name="Input 22 2 6 5 2" xfId="49407" xr:uid="{BDCC65DB-3E6D-4045-A9EE-F1C2DB176D58}"/>
    <cellStyle name="Input 22 2 6 6" xfId="30458" xr:uid="{77E6473A-66C5-4F5C-9318-81DAC62EEBE1}"/>
    <cellStyle name="Input 22 2 7" xfId="6640" xr:uid="{491D4238-EE5A-45D9-B10D-4CC84036114C}"/>
    <cellStyle name="Input 22 2 7 2" xfId="12019" xr:uid="{C41F558D-2DB1-415A-9225-27608942F975}"/>
    <cellStyle name="Input 22 2 7 2 2" xfId="36053" xr:uid="{06FAEF7E-D89D-483C-897E-63538184C734}"/>
    <cellStyle name="Input 22 2 7 3" xfId="16757" xr:uid="{601F0DEC-0616-4DEA-9F40-1441BC0A5F91}"/>
    <cellStyle name="Input 22 2 7 3 2" xfId="40787" xr:uid="{69EB30EC-2EB8-4863-8C65-40C3DE1635C0}"/>
    <cellStyle name="Input 22 2 7 4" xfId="21762" xr:uid="{25A15FE5-6656-469B-9A14-36A610A0344A}"/>
    <cellStyle name="Input 22 2 7 4 2" xfId="45559" xr:uid="{9B6D7735-8D75-4489-8891-C271405B9079}"/>
    <cellStyle name="Input 22 2 7 5" xfId="26368" xr:uid="{D2906FFD-C143-4412-9973-694CE34F0398}"/>
    <cellStyle name="Input 22 2 7 5 2" xfId="50134" xr:uid="{540BCE23-07BA-4909-B84B-EE8563DB0036}"/>
    <cellStyle name="Input 22 2 7 6" xfId="31187" xr:uid="{A8276C03-3195-4A17-8E78-2F70536E8B25}"/>
    <cellStyle name="Input 22 2 8" xfId="7373" xr:uid="{E182F607-C721-4E08-9CA6-586ECE1C199F}"/>
    <cellStyle name="Input 22 2 8 2" xfId="12752" xr:uid="{A9FC3FBA-F6B5-48C4-8B86-595B813412D6}"/>
    <cellStyle name="Input 22 2 8 2 2" xfId="36784" xr:uid="{BFAC5ACB-C693-4513-B6FB-9F8F0B257456}"/>
    <cellStyle name="Input 22 2 8 3" xfId="17488" xr:uid="{441EC81F-06CB-4EB6-87B4-69BCEB9EAC7B}"/>
    <cellStyle name="Input 22 2 8 3 2" xfId="41518" xr:uid="{04DEECC7-2E3D-4FB9-B6B7-CD5713BADE0F}"/>
    <cellStyle name="Input 22 2 8 4" xfId="22493" xr:uid="{E95CF248-E0B2-4B13-A7F1-45D8C7EDC74D}"/>
    <cellStyle name="Input 22 2 8 4 2" xfId="46281" xr:uid="{D6D980E9-D5B9-4F33-84EE-DEF2A77D1F30}"/>
    <cellStyle name="Input 22 2 8 5" xfId="27090" xr:uid="{41738601-A086-4BEE-BBE5-F273336271D2}"/>
    <cellStyle name="Input 22 2 8 5 2" xfId="50856" xr:uid="{0710BF04-B775-45FE-B2CB-2B90B810135B}"/>
    <cellStyle name="Input 22 2 8 6" xfId="31909" xr:uid="{0B6DE21C-AC02-4AF4-86AC-0C1CAE9FFC42}"/>
    <cellStyle name="Input 22 2 9" xfId="8590" xr:uid="{F9F4DD16-3C8D-493F-A254-C5E170F31647}"/>
    <cellStyle name="Input 22 2 9 2" xfId="32806" xr:uid="{5177AE92-8B69-470D-B63A-0D9A7B56A3B2}"/>
    <cellStyle name="Input 22 3" xfId="1803" xr:uid="{6FE09AA2-05CE-481E-AEDB-07760508E139}"/>
    <cellStyle name="Input 22 3 10" xfId="13543" xr:uid="{7FCD297A-1B2A-4284-A0A1-942D930B8654}"/>
    <cellStyle name="Input 22 3 10 2" xfId="37573" xr:uid="{C356386B-FF88-477C-8542-6872CE6033AD}"/>
    <cellStyle name="Input 22 3 11" xfId="18515" xr:uid="{FAFA3FCE-84C9-45BC-862D-51B552ABAB42}"/>
    <cellStyle name="Input 22 3 11 2" xfId="42357" xr:uid="{8586BAA3-45C0-496E-B513-DAB34E1F91AB}"/>
    <cellStyle name="Input 22 3 12" xfId="23259" xr:uid="{50558F6E-2CCC-46D0-8306-403B75786D77}"/>
    <cellStyle name="Input 22 3 12 2" xfId="47028" xr:uid="{0951CB73-D6B5-4EE0-A343-E86822E25C70}"/>
    <cellStyle name="Input 22 3 13" xfId="3234" xr:uid="{83FD4E28-3A4A-44D9-9D13-9218AA8D6D31}"/>
    <cellStyle name="Input 22 3 14" xfId="28013" xr:uid="{DAB101F2-396A-4875-9F49-B5D311C4E366}"/>
    <cellStyle name="Input 22 3 2" xfId="3518" xr:uid="{603BECBB-048A-44AD-A5CE-31EEBBC2976E}"/>
    <cellStyle name="Input 22 3 2 10" xfId="23502" xr:uid="{E02F906A-6483-48C9-A295-7D8FCCEB737D}"/>
    <cellStyle name="Input 22 3 2 10 2" xfId="47268" xr:uid="{BACEB304-66AC-44C5-A40F-61CF6D0D3FCE}"/>
    <cellStyle name="Input 22 3 2 11" xfId="28284" xr:uid="{5E25738A-0C21-4A31-B1AE-9FD521A3B2A0}"/>
    <cellStyle name="Input 22 3 2 2" xfId="4321" xr:uid="{74D64837-4171-40D1-B1CB-A6478A52455C}"/>
    <cellStyle name="Input 22 3 2 2 2" xfId="9701" xr:uid="{5A8D520F-6BDC-4D05-AF02-59B982E72202}"/>
    <cellStyle name="Input 22 3 2 2 2 2" xfId="33913" xr:uid="{2D431B95-BF6F-4A4B-A146-3DCD938E8AC3}"/>
    <cellStyle name="Input 22 3 2 2 3" xfId="14616" xr:uid="{2E84E817-09E6-4D3B-B4DE-E3F819C6B161}"/>
    <cellStyle name="Input 22 3 2 2 3 2" xfId="38646" xr:uid="{C1BEC669-F1A5-4A8D-90C0-6F9E0289DF20}"/>
    <cellStyle name="Input 22 3 2 2 4" xfId="19850" xr:uid="{6946F001-CD19-47D7-8504-F34B3D7394CE}"/>
    <cellStyle name="Input 22 3 2 2 4 2" xfId="43673" xr:uid="{16B0EF0A-FA71-48FE-9686-CB9DF9F8DC78}"/>
    <cellStyle name="Input 22 3 2 2 5" xfId="24482" xr:uid="{9B54F7B5-B964-42EE-8D2C-9E21D680FF7B}"/>
    <cellStyle name="Input 22 3 2 2 5 2" xfId="48248" xr:uid="{A909C113-4316-4D31-AA9A-6DB221CC4350}"/>
    <cellStyle name="Input 22 3 2 2 6" xfId="29074" xr:uid="{772D3A1F-BF99-4DFE-A24D-2961E92D0D03}"/>
    <cellStyle name="Input 22 3 2 3" xfId="5427" xr:uid="{5AD62683-807A-447A-B295-E88D3533E3EB}"/>
    <cellStyle name="Input 22 3 2 3 2" xfId="10806" xr:uid="{57C87B1A-4A2C-4515-9A98-369FB9F59EB9}"/>
    <cellStyle name="Input 22 3 2 3 2 2" xfId="34843" xr:uid="{DDA2F837-0929-4A40-A43C-B94C7E6A9FF6}"/>
    <cellStyle name="Input 22 3 2 3 3" xfId="15547" xr:uid="{829B3AE3-161D-4E47-B254-F7122B0897CA}"/>
    <cellStyle name="Input 22 3 2 3 3 2" xfId="39577" xr:uid="{5759F7E4-470A-4EC3-A07C-D67FE075E577}"/>
    <cellStyle name="Input 22 3 2 3 4" xfId="20595" xr:uid="{CD961124-A0E3-4F48-BE32-7821FE7577D9}"/>
    <cellStyle name="Input 22 3 2 3 4 2" xfId="44407" xr:uid="{3A5CB848-3702-4B1B-9BC5-09546A7D7778}"/>
    <cellStyle name="Input 22 3 2 3 5" xfId="25216" xr:uid="{04D2C1E4-1DD8-4DDE-8F13-7413FF1876FC}"/>
    <cellStyle name="Input 22 3 2 3 5 2" xfId="48982" xr:uid="{D972977E-BD4E-4D2A-B51E-034CAF597F7F}"/>
    <cellStyle name="Input 22 3 2 3 6" xfId="29992" xr:uid="{EADBA6C3-57D6-4892-8D82-ACA845460463}"/>
    <cellStyle name="Input 22 3 2 4" xfId="6208" xr:uid="{F230FDEE-E184-4BCE-A453-9F63CB6EA8A5}"/>
    <cellStyle name="Input 22 3 2 4 2" xfId="11587" xr:uid="{748E1EF4-9773-4B31-9F97-A317284CCFAC}"/>
    <cellStyle name="Input 22 3 2 4 2 2" xfId="35621" xr:uid="{2B5B794D-1B23-4937-B41A-C8DB35223402}"/>
    <cellStyle name="Input 22 3 2 4 3" xfId="16325" xr:uid="{2697E19C-689C-4F91-9260-188B620C470B}"/>
    <cellStyle name="Input 22 3 2 4 3 2" xfId="40355" xr:uid="{7D31E2C0-3444-4751-9BD7-E4099BB81D56}"/>
    <cellStyle name="Input 22 3 2 4 4" xfId="21331" xr:uid="{2609064D-7A3E-4D5B-836F-9B9C27089479}"/>
    <cellStyle name="Input 22 3 2 4 4 2" xfId="45134" xr:uid="{8EC7B562-ADCB-4E84-A73D-0D360C8D4A95}"/>
    <cellStyle name="Input 22 3 2 4 5" xfId="25943" xr:uid="{FE714C39-0EEB-4146-9F83-FE75797A0AB5}"/>
    <cellStyle name="Input 22 3 2 4 5 2" xfId="49709" xr:uid="{D9D137A4-0F0A-4000-8B47-CC0726FFB08B}"/>
    <cellStyle name="Input 22 3 2 4 6" xfId="30761" xr:uid="{BBC874B6-6E01-4715-82FE-2C4FFFB745B0}"/>
    <cellStyle name="Input 22 3 2 5" xfId="6947" xr:uid="{EF037E6E-63F8-4969-BAC7-717AA78BB8E8}"/>
    <cellStyle name="Input 22 3 2 5 2" xfId="12326" xr:uid="{B2012F33-E9EA-42CD-8A6C-D8DD0A5B8157}"/>
    <cellStyle name="Input 22 3 2 5 2 2" xfId="36358" xr:uid="{565E6F50-2400-441C-9A29-62A900AB9FE5}"/>
    <cellStyle name="Input 22 3 2 5 3" xfId="17062" xr:uid="{537EF1D2-73A0-4CB0-A79D-EE9E46E5DAF3}"/>
    <cellStyle name="Input 22 3 2 5 3 2" xfId="41092" xr:uid="{FA517F72-11E2-431C-BEB1-C7367858FA54}"/>
    <cellStyle name="Input 22 3 2 5 4" xfId="22067" xr:uid="{BE573EA6-D6A6-41F1-B003-6D87662B9D20}"/>
    <cellStyle name="Input 22 3 2 5 4 2" xfId="45861" xr:uid="{6658E4E5-399C-4CA8-8F2B-929A2095CA4F}"/>
    <cellStyle name="Input 22 3 2 5 5" xfId="26670" xr:uid="{440F149E-D129-452C-B94B-7EE1B49EB108}"/>
    <cellStyle name="Input 22 3 2 5 5 2" xfId="50436" xr:uid="{A8F804F2-4DB1-4706-9F1E-D6F214B4A567}"/>
    <cellStyle name="Input 22 3 2 5 6" xfId="31489" xr:uid="{77A0E7BD-CA67-4666-A97C-CB06768F28F7}"/>
    <cellStyle name="Input 22 3 2 6" xfId="7680" xr:uid="{0FEE2845-B41A-44D6-B19C-3D12A7E2FBD4}"/>
    <cellStyle name="Input 22 3 2 6 2" xfId="13059" xr:uid="{387C1475-EB49-4E04-B638-06E08E92DAE3}"/>
    <cellStyle name="Input 22 3 2 6 2 2" xfId="37089" xr:uid="{D6AE3742-4BAA-451E-8A31-76D3D003F279}"/>
    <cellStyle name="Input 22 3 2 6 3" xfId="17793" xr:uid="{AE951A8A-2CC6-4565-AF53-C92F5D20D73C}"/>
    <cellStyle name="Input 22 3 2 6 3 2" xfId="41823" xr:uid="{A684FD0C-F782-409D-92B6-00F201882AC6}"/>
    <cellStyle name="Input 22 3 2 6 4" xfId="22798" xr:uid="{5C0A5EE5-CF0F-4469-B4B3-072755AB7602}"/>
    <cellStyle name="Input 22 3 2 6 4 2" xfId="46583" xr:uid="{9F735294-0E20-49AD-9F47-20FB2C96EEA9}"/>
    <cellStyle name="Input 22 3 2 6 5" xfId="27392" xr:uid="{B35DC105-F350-4316-AD1E-AD5BDDCBA7E5}"/>
    <cellStyle name="Input 22 3 2 6 5 2" xfId="51158" xr:uid="{4B700DD2-CF9C-4219-8DDC-170DE252745B}"/>
    <cellStyle name="Input 22 3 2 6 6" xfId="32211" xr:uid="{E9F117AC-1E11-4E51-A808-E5D071AE9B6A}"/>
    <cellStyle name="Input 22 3 2 7" xfId="8900" xr:uid="{5C2A5DD3-9E7F-4774-BEB0-F5891D75C118}"/>
    <cellStyle name="Input 22 3 2 7 2" xfId="33114" xr:uid="{BA9FE93C-5444-494F-9FB0-EEC63DA9243B}"/>
    <cellStyle name="Input 22 3 2 8" xfId="13817" xr:uid="{F60B2C13-19D4-41F9-9D50-E14C08B6C7AA}"/>
    <cellStyle name="Input 22 3 2 8 2" xfId="37847" xr:uid="{ECCB5D0E-3787-410B-A488-A113E06422E4}"/>
    <cellStyle name="Input 22 3 2 9" xfId="18791" xr:uid="{9D7B4399-C4C7-4EDA-B68B-D54E151B6989}"/>
    <cellStyle name="Input 22 3 2 9 2" xfId="42628" xr:uid="{149F2782-9DE1-46DB-9029-D014C666AA97}"/>
    <cellStyle name="Input 22 3 3" xfId="3742" xr:uid="{0051AE2F-720B-41D6-BA5B-406D763B3BBA}"/>
    <cellStyle name="Input 22 3 3 10" xfId="23700" xr:uid="{8E1062C1-BC1D-458F-AF49-107F9A56FA87}"/>
    <cellStyle name="Input 22 3 3 10 2" xfId="47466" xr:uid="{E4F83DDA-C6DF-4F3A-B151-1D71E3678828}"/>
    <cellStyle name="Input 22 3 3 11" xfId="28505" xr:uid="{731F6258-D859-4351-9985-56D5AD8079FF}"/>
    <cellStyle name="Input 22 3 3 2" xfId="4545" xr:uid="{483B97A2-5736-472F-8C68-CF90844D8878}"/>
    <cellStyle name="Input 22 3 3 2 2" xfId="9925" xr:uid="{553C2474-DE32-40E1-ACE7-61A4D1941E96}"/>
    <cellStyle name="Input 22 3 3 2 2 2" xfId="34137" xr:uid="{F59FC470-A60B-4953-BF3D-B5567CAADE1D}"/>
    <cellStyle name="Input 22 3 3 2 3" xfId="14840" xr:uid="{4538D332-B1A5-48D6-A91D-B5FA4ECADA62}"/>
    <cellStyle name="Input 22 3 3 2 3 2" xfId="38870" xr:uid="{94CB4AE3-1617-4C16-B981-F19377B081FD}"/>
    <cellStyle name="Input 22 3 3 2 4" xfId="20074" xr:uid="{1DD6E248-C50F-452B-9659-F619B7287183}"/>
    <cellStyle name="Input 22 3 3 2 4 2" xfId="43894" xr:uid="{E147854E-BDB2-465D-9C0C-8B9541808917}"/>
    <cellStyle name="Input 22 3 3 2 5" xfId="24703" xr:uid="{1D90A14D-534A-4522-9021-88EC47F78979}"/>
    <cellStyle name="Input 22 3 3 2 5 2" xfId="48469" xr:uid="{811DBC56-B127-48BA-AE39-0D77B2309DFC}"/>
    <cellStyle name="Input 22 3 3 2 6" xfId="29295" xr:uid="{7B4FE35B-9615-4ED8-9592-14901672E556}"/>
    <cellStyle name="Input 22 3 3 3" xfId="5651" xr:uid="{2F957C8E-9906-4028-B5B5-18578A1796F1}"/>
    <cellStyle name="Input 22 3 3 3 2" xfId="11030" xr:uid="{D63A06B8-0DE3-443C-9430-F2CEDD2F5686}"/>
    <cellStyle name="Input 22 3 3 3 2 2" xfId="35067" xr:uid="{4A916779-7EEA-471D-8C28-A9E1444E88F2}"/>
    <cellStyle name="Input 22 3 3 3 3" xfId="15771" xr:uid="{EE842AB6-17FB-4127-BC22-0AEC65736B5A}"/>
    <cellStyle name="Input 22 3 3 3 3 2" xfId="39801" xr:uid="{48C4A6AF-F898-4ADF-B911-E794885BE9D1}"/>
    <cellStyle name="Input 22 3 3 3 4" xfId="20819" xr:uid="{805A6A3F-5B96-4F90-9236-4209ADEE76FA}"/>
    <cellStyle name="Input 22 3 3 3 4 2" xfId="44628" xr:uid="{C029F190-2673-4A72-935B-9BCEDCEC277C}"/>
    <cellStyle name="Input 22 3 3 3 5" xfId="25437" xr:uid="{0C5CD86A-9742-48E3-A220-9C237181F9C1}"/>
    <cellStyle name="Input 22 3 3 3 5 2" xfId="49203" xr:uid="{BB5FDF29-4E65-4201-93B2-D27DE453D383}"/>
    <cellStyle name="Input 22 3 3 3 6" xfId="30213" xr:uid="{14B29C9A-1B1E-40D1-A1AA-248D9AA43682}"/>
    <cellStyle name="Input 22 3 3 4" xfId="6432" xr:uid="{0FCF24D3-6AE6-4BFE-9BC6-EA8D3AE448D0}"/>
    <cellStyle name="Input 22 3 3 4 2" xfId="11811" xr:uid="{579C2198-4697-4B5A-906C-517FDBDFF148}"/>
    <cellStyle name="Input 22 3 3 4 2 2" xfId="35845" xr:uid="{613F82DF-55FF-44C9-8928-8E03A0A0553F}"/>
    <cellStyle name="Input 22 3 3 4 3" xfId="16549" xr:uid="{99977D0A-6A74-48D3-BE72-DFFBF727D0EA}"/>
    <cellStyle name="Input 22 3 3 4 3 2" xfId="40579" xr:uid="{789F36B4-C079-4059-91F2-FEB1D762E1B4}"/>
    <cellStyle name="Input 22 3 3 4 4" xfId="21555" xr:uid="{7B56A9E5-2376-40DD-8213-774B66690D70}"/>
    <cellStyle name="Input 22 3 3 4 4 2" xfId="45355" xr:uid="{1E11FBFA-5583-4B17-B413-9FFAD169A933}"/>
    <cellStyle name="Input 22 3 3 4 5" xfId="26164" xr:uid="{1967322C-FB07-4800-B09D-E5FF61E58FCD}"/>
    <cellStyle name="Input 22 3 3 4 5 2" xfId="49930" xr:uid="{CF7B8308-FFF0-4C09-A7F9-CA828AB24F39}"/>
    <cellStyle name="Input 22 3 3 4 6" xfId="30982" xr:uid="{B8991A69-14A8-46A1-A5CF-DF50ECEA2DF9}"/>
    <cellStyle name="Input 22 3 3 5" xfId="7171" xr:uid="{2EF70F53-6556-4C4B-96C0-5308387FBDB6}"/>
    <cellStyle name="Input 22 3 3 5 2" xfId="12550" xr:uid="{702488F2-1808-43B8-B128-EF14A3C97110}"/>
    <cellStyle name="Input 22 3 3 5 2 2" xfId="36582" xr:uid="{F63235A8-CA3D-4D6F-9B1B-8DDD737F5805}"/>
    <cellStyle name="Input 22 3 3 5 3" xfId="17286" xr:uid="{0AF6F477-A868-4B60-B26C-E6867AA7E834}"/>
    <cellStyle name="Input 22 3 3 5 3 2" xfId="41316" xr:uid="{9B34B57A-8ACD-4E8D-A382-73A7513E0D74}"/>
    <cellStyle name="Input 22 3 3 5 4" xfId="22291" xr:uid="{03B4FBD1-1D98-472A-BCCD-C62055122B5F}"/>
    <cellStyle name="Input 22 3 3 5 4 2" xfId="46082" xr:uid="{B38D84AC-8CAC-48D9-B600-7571CEB00C12}"/>
    <cellStyle name="Input 22 3 3 5 5" xfId="26891" xr:uid="{CB2A3AAA-89B4-4B60-BF85-989C96CF1D38}"/>
    <cellStyle name="Input 22 3 3 5 5 2" xfId="50657" xr:uid="{E5DE86B8-7FEC-4FD2-B655-688F0B0386AE}"/>
    <cellStyle name="Input 22 3 3 5 6" xfId="31710" xr:uid="{007FBF07-6939-4A63-9E93-287C04B599C0}"/>
    <cellStyle name="Input 22 3 3 6" xfId="7904" xr:uid="{B4457EE1-A25B-40F9-832D-241A21DF24FA}"/>
    <cellStyle name="Input 22 3 3 6 2" xfId="13283" xr:uid="{C04343BF-75FA-4114-8D3A-F8C176C9B24C}"/>
    <cellStyle name="Input 22 3 3 6 2 2" xfId="37313" xr:uid="{BFDCE6B8-854A-4440-9181-880834A3289E}"/>
    <cellStyle name="Input 22 3 3 6 3" xfId="18017" xr:uid="{6E25E213-84C9-4BE3-B6C7-BF652DF7394B}"/>
    <cellStyle name="Input 22 3 3 6 3 2" xfId="42047" xr:uid="{1BCA65F2-0220-4E63-ABEC-241CB95F5D89}"/>
    <cellStyle name="Input 22 3 3 6 4" xfId="23022" xr:uid="{18528E73-C816-4E56-8794-2CBEE975E220}"/>
    <cellStyle name="Input 22 3 3 6 4 2" xfId="46804" xr:uid="{4C253C94-2B97-4D70-BF44-43ACEBE02329}"/>
    <cellStyle name="Input 22 3 3 6 5" xfId="27613" xr:uid="{BA02EDA1-87B4-4754-A866-35D15345008B}"/>
    <cellStyle name="Input 22 3 3 6 5 2" xfId="51379" xr:uid="{F2B2F17F-FFA7-466B-BBBE-ADB488A2115A}"/>
    <cellStyle name="Input 22 3 3 6 6" xfId="32432" xr:uid="{269228C5-96C3-46DC-A091-1ECAB741805A}"/>
    <cellStyle name="Input 22 3 3 7" xfId="9124" xr:uid="{06B9EE51-FB34-45F5-8717-FE2F8A16847E}"/>
    <cellStyle name="Input 22 3 3 7 2" xfId="33338" xr:uid="{8A0E6BE8-4EA4-40F4-884F-24A8F8298BAA}"/>
    <cellStyle name="Input 22 3 3 8" xfId="14041" xr:uid="{944C183D-E186-41B8-9CC9-C0B45DB9B0ED}"/>
    <cellStyle name="Input 22 3 3 8 2" xfId="38071" xr:uid="{C4280A09-EED9-49B1-B697-F761508201F6}"/>
    <cellStyle name="Input 22 3 3 9" xfId="19015" xr:uid="{8ECC5AB4-F524-4923-8C6F-0BD3EA422756}"/>
    <cellStyle name="Input 22 3 3 9 2" xfId="42849" xr:uid="{0235580A-7594-47B2-8867-146E7775E9B0}"/>
    <cellStyle name="Input 22 3 4" xfId="4045" xr:uid="{BECC7797-0C5E-42D3-AA18-8CC2C8035100}"/>
    <cellStyle name="Input 22 3 4 2" xfId="9425" xr:uid="{034A90E8-1333-4BAE-89FE-9A35BF9B2C50}"/>
    <cellStyle name="Input 22 3 4 2 2" xfId="33639" xr:uid="{509B2FD4-5E7E-4ED3-A65A-B5349A52ED45}"/>
    <cellStyle name="Input 22 3 4 3" xfId="14342" xr:uid="{116DAD81-1485-4D59-A79E-7CC0D836047D}"/>
    <cellStyle name="Input 22 3 4 3 2" xfId="38372" xr:uid="{B0BBC232-9741-4D58-BDA4-1FF88AF1068E}"/>
    <cellStyle name="Input 22 3 4 4" xfId="19574" xr:uid="{6857AB5C-1C22-45F6-840D-25612D3F470B}"/>
    <cellStyle name="Input 22 3 4 4 2" xfId="43400" xr:uid="{114D07C7-2B0C-4CDF-B3D5-EF55A1876659}"/>
    <cellStyle name="Input 22 3 4 5" xfId="24209" xr:uid="{3DE8A62F-5700-4192-A077-695C22DF339F}"/>
    <cellStyle name="Input 22 3 4 5 2" xfId="47975" xr:uid="{36C476A4-6995-4C81-9459-79B8DB7B3BA7}"/>
    <cellStyle name="Input 22 3 4 6" xfId="28803" xr:uid="{E31FEE48-DCAD-4DF1-B26B-1BEBB186B41A}"/>
    <cellStyle name="Input 22 3 5" xfId="5150" xr:uid="{EF3A684A-60EA-4561-9330-FE177F6AA0AC}"/>
    <cellStyle name="Input 22 3 5 2" xfId="10529" xr:uid="{7CFAC9E0-1878-420C-9E47-4782041A4935}"/>
    <cellStyle name="Input 22 3 5 2 2" xfId="34568" xr:uid="{13FC4BEB-3093-45D0-BD3F-2CFEC92EFDC7}"/>
    <cellStyle name="Input 22 3 5 3" xfId="15272" xr:uid="{DF7F6BE6-1FF5-4164-9660-1ED60FA6AA61}"/>
    <cellStyle name="Input 22 3 5 3 2" xfId="39302" xr:uid="{44E77FC0-541B-4859-9EA0-661B32509391}"/>
    <cellStyle name="Input 22 3 5 4" xfId="20320" xr:uid="{68AFFD8F-B741-42B6-AC5B-EAD141ADD27D}"/>
    <cellStyle name="Input 22 3 5 4 2" xfId="44135" xr:uid="{F85A65DC-5E84-46DB-A2BC-A60EBBF490A4}"/>
    <cellStyle name="Input 22 3 5 5" xfId="24944" xr:uid="{4D53522A-E45B-4D7D-BC5E-98B41D924173}"/>
    <cellStyle name="Input 22 3 5 5 2" xfId="48710" xr:uid="{E5705266-9E5A-4DE1-BC04-4DC633213582}"/>
    <cellStyle name="Input 22 3 5 6" xfId="29720" xr:uid="{9960265B-29D8-4C2C-B5C3-22ED1DA8DE3C}"/>
    <cellStyle name="Input 22 3 6" xfId="5931" xr:uid="{6AC8DAA9-BAD2-4BB5-880C-CC9EB065E5A5}"/>
    <cellStyle name="Input 22 3 6 2" xfId="11310" xr:uid="{8D58C9F1-7049-4A8E-A06D-76BFC3568160}"/>
    <cellStyle name="Input 22 3 6 2 2" xfId="35346" xr:uid="{1A052214-AF7B-4393-BFF0-CDC1CDD58D79}"/>
    <cellStyle name="Input 22 3 6 3" xfId="16050" xr:uid="{C2E10348-CA89-4464-B231-AF309DB4310E}"/>
    <cellStyle name="Input 22 3 6 3 2" xfId="40080" xr:uid="{17D3BB8E-FAEA-4634-8F9D-E45E301377CE}"/>
    <cellStyle name="Input 22 3 6 4" xfId="21057" xr:uid="{8A448EBE-F201-418F-9A39-42C9C272F29D}"/>
    <cellStyle name="Input 22 3 6 4 2" xfId="44863" xr:uid="{4878522B-C970-4F52-BD9F-6A504122907F}"/>
    <cellStyle name="Input 22 3 6 5" xfId="25672" xr:uid="{EC4E901F-6C3E-41D2-83D7-2BB434B52102}"/>
    <cellStyle name="Input 22 3 6 5 2" xfId="49438" xr:uid="{6613D27A-2DDC-4257-BEA3-1C0C241CBE70}"/>
    <cellStyle name="Input 22 3 6 6" xfId="30489" xr:uid="{A3FCB123-2F9F-4D89-A493-B9A7748A6C50}"/>
    <cellStyle name="Input 22 3 7" xfId="6671" xr:uid="{A0F1C318-ABD4-41C7-98CD-9BCEF1DF5F2E}"/>
    <cellStyle name="Input 22 3 7 2" xfId="12050" xr:uid="{BF96D9EC-2CF0-4E5C-9FC2-C44A61DC0B16}"/>
    <cellStyle name="Input 22 3 7 2 2" xfId="36084" xr:uid="{0A01FC18-171C-49D9-B923-67317A17CCFB}"/>
    <cellStyle name="Input 22 3 7 3" xfId="16788" xr:uid="{C1BB89BB-5842-4D59-9A6A-404F9BD07E86}"/>
    <cellStyle name="Input 22 3 7 3 2" xfId="40818" xr:uid="{CCDEEB39-55FF-434C-A478-DF85E9293378}"/>
    <cellStyle name="Input 22 3 7 4" xfId="21793" xr:uid="{A8D566D2-C1EB-4591-9367-6766A56E3B81}"/>
    <cellStyle name="Input 22 3 7 4 2" xfId="45590" xr:uid="{BC72DE86-7B75-4D63-9CC0-490C8C34D587}"/>
    <cellStyle name="Input 22 3 7 5" xfId="26399" xr:uid="{92A5D190-00FC-4C92-AAA1-8EC05C969BD1}"/>
    <cellStyle name="Input 22 3 7 5 2" xfId="50165" xr:uid="{FA6CD22A-9E1A-448F-A913-6C342F5F5166}"/>
    <cellStyle name="Input 22 3 7 6" xfId="31218" xr:uid="{FE964C64-E8E4-4512-A29F-B0CCFDBCE229}"/>
    <cellStyle name="Input 22 3 8" xfId="7404" xr:uid="{A5ACB2ED-74C6-46B1-B68C-0E33C8127609}"/>
    <cellStyle name="Input 22 3 8 2" xfId="12783" xr:uid="{0BE9AE77-1D8C-4556-A5E0-C1C7DEB7183C}"/>
    <cellStyle name="Input 22 3 8 2 2" xfId="36815" xr:uid="{C59B4B20-BB00-4985-B54D-906B411D4279}"/>
    <cellStyle name="Input 22 3 8 3" xfId="17519" xr:uid="{06E7EA0B-0E72-496F-AAEA-92DDE5460AE1}"/>
    <cellStyle name="Input 22 3 8 3 2" xfId="41549" xr:uid="{729FB7C7-36AC-43DB-9212-B382960EB0F4}"/>
    <cellStyle name="Input 22 3 8 4" xfId="22524" xr:uid="{18BC3DD0-79EF-4988-A698-7C78944F5C84}"/>
    <cellStyle name="Input 22 3 8 4 2" xfId="46312" xr:uid="{0F2A5121-3529-4584-9BF7-A17522908ED0}"/>
    <cellStyle name="Input 22 3 8 5" xfId="27121" xr:uid="{FA094DE3-2069-4DBE-880C-AC6805A8CD4A}"/>
    <cellStyle name="Input 22 3 8 5 2" xfId="50887" xr:uid="{9A7E1175-81CC-4F8E-B52D-731393814E6F}"/>
    <cellStyle name="Input 22 3 8 6" xfId="31940" xr:uid="{D60ADC2E-A316-4212-9BDD-C96884197905}"/>
    <cellStyle name="Input 22 3 9" xfId="8621" xr:uid="{B1147D94-883D-46AA-9CB3-C771D2C5979F}"/>
    <cellStyle name="Input 22 3 9 2" xfId="32837" xr:uid="{C17FDC4B-5AEB-44AC-A96F-018DBFFA5D8E}"/>
    <cellStyle name="Input 22 4" xfId="3295" xr:uid="{BDF0F732-0840-4C43-BCF7-AA965B499017}"/>
    <cellStyle name="Input 22 4 10" xfId="13604" xr:uid="{59DF51FB-3015-4249-8B8A-B49102306DFE}"/>
    <cellStyle name="Input 22 4 10 2" xfId="37634" xr:uid="{C8CC5E33-8BD1-4EAD-B62D-D0437EFC2CD4}"/>
    <cellStyle name="Input 22 4 11" xfId="18576" xr:uid="{9EA5FEB4-5EBB-404F-92A0-B3D3809FE539}"/>
    <cellStyle name="Input 22 4 11 2" xfId="42417" xr:uid="{99867D4A-E364-4376-8450-049F49D2085A}"/>
    <cellStyle name="Input 22 4 12" xfId="23310" xr:uid="{B48C22EA-17E9-4225-A496-1BA741573C4F}"/>
    <cellStyle name="Input 22 4 12 2" xfId="47079" xr:uid="{AA80366C-1BFA-4222-8682-2440D12E5CB4}"/>
    <cellStyle name="Input 22 4 13" xfId="28073" xr:uid="{6D872319-9F6A-43FE-B639-482F765DE70F}"/>
    <cellStyle name="Input 22 4 2" xfId="3578" xr:uid="{746FA90C-1DB1-45CB-8AD3-5D0ECAD8FA0C}"/>
    <cellStyle name="Input 22 4 2 10" xfId="23556" xr:uid="{FEFE99C2-E849-4817-B248-CD8D2A5391F0}"/>
    <cellStyle name="Input 22 4 2 10 2" xfId="47322" xr:uid="{0001BD60-F388-434F-8B56-145302998630}"/>
    <cellStyle name="Input 22 4 2 11" xfId="28343" xr:uid="{1D9C57A5-EEC4-4C6B-A6DD-F1EBFA82E234}"/>
    <cellStyle name="Input 22 4 2 2" xfId="4381" xr:uid="{30C8D977-5CB8-49EA-9A62-0DB9D3ADAA1A}"/>
    <cellStyle name="Input 22 4 2 2 2" xfId="9761" xr:uid="{022F1CE3-22B9-4E4B-B9C5-C3405904EA43}"/>
    <cellStyle name="Input 22 4 2 2 2 2" xfId="33973" xr:uid="{235FB0E7-6AFA-457E-8FED-647A5D7EAB2F}"/>
    <cellStyle name="Input 22 4 2 2 3" xfId="14676" xr:uid="{75F25432-A7BE-4923-B9F7-B69B00BB4C7F}"/>
    <cellStyle name="Input 22 4 2 2 3 2" xfId="38706" xr:uid="{81591A73-A20D-4055-B8B8-66B7528C4E85}"/>
    <cellStyle name="Input 22 4 2 2 4" xfId="19910" xr:uid="{F26EE62C-AE1D-4AC4-853E-DE0225EC72ED}"/>
    <cellStyle name="Input 22 4 2 2 4 2" xfId="43732" xr:uid="{68038415-0F3D-407B-9BFF-8C4D667DD9DA}"/>
    <cellStyle name="Input 22 4 2 2 5" xfId="24541" xr:uid="{FBCC430E-4BAD-4790-AF3B-D23F0036D567}"/>
    <cellStyle name="Input 22 4 2 2 5 2" xfId="48307" xr:uid="{BA0D7C61-68C0-459B-B2B6-69480A25271F}"/>
    <cellStyle name="Input 22 4 2 2 6" xfId="29133" xr:uid="{FBC05E4B-B03E-4212-B42F-BD9057A7F9A4}"/>
    <cellStyle name="Input 22 4 2 3" xfId="5487" xr:uid="{8E542755-99BF-41C8-8779-70B67C73D20C}"/>
    <cellStyle name="Input 22 4 2 3 2" xfId="10866" xr:uid="{A30692E8-EEFE-480B-824B-8DE9C707AD20}"/>
    <cellStyle name="Input 22 4 2 3 2 2" xfId="34903" xr:uid="{8E8B2FCB-E0D1-4282-AAD0-76045B40C4D1}"/>
    <cellStyle name="Input 22 4 2 3 3" xfId="15607" xr:uid="{CA56EDA9-BFED-42F1-ACE2-0D0CFCE31C17}"/>
    <cellStyle name="Input 22 4 2 3 3 2" xfId="39637" xr:uid="{A95903A8-0936-4AC1-970D-36475E33E58C}"/>
    <cellStyle name="Input 22 4 2 3 4" xfId="20655" xr:uid="{AD03866A-F4F2-492F-B076-ADE80DD5C665}"/>
    <cellStyle name="Input 22 4 2 3 4 2" xfId="44466" xr:uid="{B40D077B-E533-4631-9851-AAE4210B70A7}"/>
    <cellStyle name="Input 22 4 2 3 5" xfId="25275" xr:uid="{1648E735-AB63-4EAF-B34A-513A314E0AA3}"/>
    <cellStyle name="Input 22 4 2 3 5 2" xfId="49041" xr:uid="{EA826D78-BD68-4C97-B9A9-470D04F1E3BB}"/>
    <cellStyle name="Input 22 4 2 3 6" xfId="30051" xr:uid="{CB208F94-8F3F-4D0E-AE41-0EE392A4F278}"/>
    <cellStyle name="Input 22 4 2 4" xfId="6268" xr:uid="{483BC311-A9D3-4A43-A956-7C58EC7159AE}"/>
    <cellStyle name="Input 22 4 2 4 2" xfId="11647" xr:uid="{64F186A3-4940-45B5-8EB1-89EAF525CFEA}"/>
    <cellStyle name="Input 22 4 2 4 2 2" xfId="35681" xr:uid="{A2310906-3559-4118-A772-8FDE3A14586A}"/>
    <cellStyle name="Input 22 4 2 4 3" xfId="16385" xr:uid="{55FAD221-69BE-48C8-9DE9-972AB1A83149}"/>
    <cellStyle name="Input 22 4 2 4 3 2" xfId="40415" xr:uid="{2B644A4A-E5A5-417C-8BFF-8A1140FB59F0}"/>
    <cellStyle name="Input 22 4 2 4 4" xfId="21391" xr:uid="{CB5BD8FE-0C49-4D75-8721-FF2494A72621}"/>
    <cellStyle name="Input 22 4 2 4 4 2" xfId="45193" xr:uid="{62CC369C-8327-46A8-8A88-D315EBFB4CDF}"/>
    <cellStyle name="Input 22 4 2 4 5" xfId="26002" xr:uid="{A04CBDF9-3410-4DC9-BBD3-E7FCFA4D2B82}"/>
    <cellStyle name="Input 22 4 2 4 5 2" xfId="49768" xr:uid="{8085D2CA-E3BC-481F-B835-32D8E242BA8C}"/>
    <cellStyle name="Input 22 4 2 4 6" xfId="30820" xr:uid="{C793D6DA-EA8F-4D21-9209-835A18066BD3}"/>
    <cellStyle name="Input 22 4 2 5" xfId="7007" xr:uid="{8C871251-7660-4432-829B-9EB4E9A2BC34}"/>
    <cellStyle name="Input 22 4 2 5 2" xfId="12386" xr:uid="{F513EC30-0D86-4AD0-8A7B-62678C8E6CDB}"/>
    <cellStyle name="Input 22 4 2 5 2 2" xfId="36418" xr:uid="{9E9F8105-68B1-4D20-B85F-F8B0E6010A28}"/>
    <cellStyle name="Input 22 4 2 5 3" xfId="17122" xr:uid="{1E00058C-F921-4BF9-B327-274D65E5577B}"/>
    <cellStyle name="Input 22 4 2 5 3 2" xfId="41152" xr:uid="{3BDAE073-3301-47A8-9646-24B103FAB8BE}"/>
    <cellStyle name="Input 22 4 2 5 4" xfId="22127" xr:uid="{D8D0D9B8-6AF5-42A6-A306-A81D60E29585}"/>
    <cellStyle name="Input 22 4 2 5 4 2" xfId="45920" xr:uid="{4E0DD0F5-6B79-4955-AB0C-38B8BCAB884F}"/>
    <cellStyle name="Input 22 4 2 5 5" xfId="26729" xr:uid="{2314097F-0998-497C-B073-2867CC5606AE}"/>
    <cellStyle name="Input 22 4 2 5 5 2" xfId="50495" xr:uid="{FEBC187C-1478-4CCA-96B8-87F53494DD49}"/>
    <cellStyle name="Input 22 4 2 5 6" xfId="31548" xr:uid="{8A2A46C8-C94A-4503-A9ED-778FC4772A7F}"/>
    <cellStyle name="Input 22 4 2 6" xfId="7740" xr:uid="{8F9BDF6E-093D-4DEB-95BC-5301BF00658F}"/>
    <cellStyle name="Input 22 4 2 6 2" xfId="13119" xr:uid="{28FF9EF1-36C1-4D10-9ADC-6D320BFEEA26}"/>
    <cellStyle name="Input 22 4 2 6 2 2" xfId="37149" xr:uid="{36A831C0-EC26-453E-9FE5-09E97D7591DE}"/>
    <cellStyle name="Input 22 4 2 6 3" xfId="17853" xr:uid="{4EA06ECB-202B-43DF-A2D1-F07ED7425BAB}"/>
    <cellStyle name="Input 22 4 2 6 3 2" xfId="41883" xr:uid="{C85B4AE6-C197-4D83-AB64-A76B3E42B3FE}"/>
    <cellStyle name="Input 22 4 2 6 4" xfId="22858" xr:uid="{AB5B7540-116F-4F87-8A52-DEE1357BFE49}"/>
    <cellStyle name="Input 22 4 2 6 4 2" xfId="46642" xr:uid="{8F4F900A-0EFF-44C0-8342-96EB45CA7A1C}"/>
    <cellStyle name="Input 22 4 2 6 5" xfId="27451" xr:uid="{6CEF2845-E077-4377-87FA-4B12E13371DD}"/>
    <cellStyle name="Input 22 4 2 6 5 2" xfId="51217" xr:uid="{61A61B2A-D58D-49DA-BB48-4531FCA161B9}"/>
    <cellStyle name="Input 22 4 2 6 6" xfId="32270" xr:uid="{F38E3B9B-DC14-4918-AF66-96FEFC478067}"/>
    <cellStyle name="Input 22 4 2 7" xfId="8960" xr:uid="{1C91EAA9-781C-4367-B20E-E7E0AE8C25F3}"/>
    <cellStyle name="Input 22 4 2 7 2" xfId="33174" xr:uid="{DC2904F5-BF5E-4712-9E05-DF91B3057093}"/>
    <cellStyle name="Input 22 4 2 8" xfId="13877" xr:uid="{579400B5-9D41-4E99-8EC3-9996A21EC040}"/>
    <cellStyle name="Input 22 4 2 8 2" xfId="37907" xr:uid="{E619B201-0501-43AC-A07F-147FEA16B2F7}"/>
    <cellStyle name="Input 22 4 2 9" xfId="18851" xr:uid="{841CFF31-C727-439A-8FD3-D6862380B47D}"/>
    <cellStyle name="Input 22 4 2 9 2" xfId="42687" xr:uid="{B8B62C03-2584-430D-B6E3-5339A230BF68}"/>
    <cellStyle name="Input 22 4 3" xfId="3802" xr:uid="{982567CD-8DE8-42A1-B849-54A3957B04F5}"/>
    <cellStyle name="Input 22 4 3 10" xfId="23755" xr:uid="{2CC3CDA1-3DFF-4039-B6FA-6428D10A07AC}"/>
    <cellStyle name="Input 22 4 3 10 2" xfId="47521" xr:uid="{01D220B9-AE07-48AE-AB44-53E1274E909F}"/>
    <cellStyle name="Input 22 4 3 11" xfId="28564" xr:uid="{AEF5C1AD-193F-47CF-B09B-7BC87B382DC2}"/>
    <cellStyle name="Input 22 4 3 2" xfId="4605" xr:uid="{5C3F52A8-48B7-4173-AAAB-7A9092259722}"/>
    <cellStyle name="Input 22 4 3 2 2" xfId="9985" xr:uid="{289C882C-49B0-45C5-A767-9502F061D3E0}"/>
    <cellStyle name="Input 22 4 3 2 2 2" xfId="34197" xr:uid="{CEE4BD8F-2D38-4244-8B10-3CC4CA294597}"/>
    <cellStyle name="Input 22 4 3 2 3" xfId="14900" xr:uid="{AC587374-C098-437C-8711-8806128AB50C}"/>
    <cellStyle name="Input 22 4 3 2 3 2" xfId="38930" xr:uid="{95618DB6-D06D-4512-969F-F04F3522ED48}"/>
    <cellStyle name="Input 22 4 3 2 4" xfId="20134" xr:uid="{30100C8E-729C-4257-8EFB-10C84CC1155C}"/>
    <cellStyle name="Input 22 4 3 2 4 2" xfId="43953" xr:uid="{48D9F6CE-FFE5-400B-9241-33240CC08595}"/>
    <cellStyle name="Input 22 4 3 2 5" xfId="24762" xr:uid="{A4ECFF88-C02F-479C-8DE5-179E5869A66A}"/>
    <cellStyle name="Input 22 4 3 2 5 2" xfId="48528" xr:uid="{CC080284-712D-468F-9BB9-C04C5CD751CF}"/>
    <cellStyle name="Input 22 4 3 2 6" xfId="29354" xr:uid="{2F3C7F5F-1FB0-470A-8027-DDC487B944B3}"/>
    <cellStyle name="Input 22 4 3 3" xfId="5711" xr:uid="{E8F53CC7-BBEA-432C-A9EB-1379EC05357F}"/>
    <cellStyle name="Input 22 4 3 3 2" xfId="11090" xr:uid="{40145EB4-761D-4D16-83FD-6A51F3F78733}"/>
    <cellStyle name="Input 22 4 3 3 2 2" xfId="35127" xr:uid="{5F88C057-F754-40EB-8158-12231921AB2C}"/>
    <cellStyle name="Input 22 4 3 3 3" xfId="15831" xr:uid="{26E58DD2-2EF8-40E5-BB26-220E17E96735}"/>
    <cellStyle name="Input 22 4 3 3 3 2" xfId="39861" xr:uid="{09D7C2E4-3007-48D8-B533-5F43E4B40B96}"/>
    <cellStyle name="Input 22 4 3 3 4" xfId="20879" xr:uid="{B09BD44F-E840-427A-8C95-C7FE6F579F8F}"/>
    <cellStyle name="Input 22 4 3 3 4 2" xfId="44687" xr:uid="{23C73B01-7225-41CE-BD24-36D76336584D}"/>
    <cellStyle name="Input 22 4 3 3 5" xfId="25496" xr:uid="{AA8302DD-D67A-4C3F-B7F1-8E6184279B32}"/>
    <cellStyle name="Input 22 4 3 3 5 2" xfId="49262" xr:uid="{E55BD7AC-A79D-4AB3-8518-5DF0A3DCFF99}"/>
    <cellStyle name="Input 22 4 3 3 6" xfId="30272" xr:uid="{81639D26-1A7C-45BC-95F8-896D27173B57}"/>
    <cellStyle name="Input 22 4 3 4" xfId="6492" xr:uid="{D111FCBA-D728-4253-B119-B0D44C6AF53D}"/>
    <cellStyle name="Input 22 4 3 4 2" xfId="11871" xr:uid="{A64C4D9C-B1EC-4EBC-BE0E-1D695CA65F21}"/>
    <cellStyle name="Input 22 4 3 4 2 2" xfId="35905" xr:uid="{5C11746A-A5DE-429F-B65F-CC5D6BADF769}"/>
    <cellStyle name="Input 22 4 3 4 3" xfId="16609" xr:uid="{89E92BAB-F589-41DC-96F8-590EEDF788C9}"/>
    <cellStyle name="Input 22 4 3 4 3 2" xfId="40639" xr:uid="{ADA0E8E6-680C-42D5-85FD-4A5CF85EEC12}"/>
    <cellStyle name="Input 22 4 3 4 4" xfId="21615" xr:uid="{95BD315C-66C1-43AE-9D6A-50FF006FF0CD}"/>
    <cellStyle name="Input 22 4 3 4 4 2" xfId="45414" xr:uid="{AD100642-7EE6-45B9-9D06-CEDAACCD0D59}"/>
    <cellStyle name="Input 22 4 3 4 5" xfId="26223" xr:uid="{A4D3E1C5-07E4-410B-8D5D-F9262CA2D631}"/>
    <cellStyle name="Input 22 4 3 4 5 2" xfId="49989" xr:uid="{8C6B46BB-3A10-4704-9BF7-D411A7267541}"/>
    <cellStyle name="Input 22 4 3 4 6" xfId="31041" xr:uid="{DFE7ABB2-F5C3-4E23-AC1D-63BA1EB8E2C1}"/>
    <cellStyle name="Input 22 4 3 5" xfId="7231" xr:uid="{5EE48742-A425-46CB-9346-CF99DA0C0FAC}"/>
    <cellStyle name="Input 22 4 3 5 2" xfId="12610" xr:uid="{47873CC9-3E03-4338-99FA-EAA0ED1C1D5A}"/>
    <cellStyle name="Input 22 4 3 5 2 2" xfId="36642" xr:uid="{B19BB0B7-C89F-4D28-AFC5-D67DAA9E9F0B}"/>
    <cellStyle name="Input 22 4 3 5 3" xfId="17346" xr:uid="{074A56EF-C87C-4550-8704-37E43E92F905}"/>
    <cellStyle name="Input 22 4 3 5 3 2" xfId="41376" xr:uid="{2CF9BF09-238F-4BA6-8FC9-0CB8616AB9F8}"/>
    <cellStyle name="Input 22 4 3 5 4" xfId="22351" xr:uid="{787BBE8E-DE85-46D6-B6C7-6F14F9E2E140}"/>
    <cellStyle name="Input 22 4 3 5 4 2" xfId="46141" xr:uid="{7E40449E-CC6D-4308-A17E-A9B637EB3403}"/>
    <cellStyle name="Input 22 4 3 5 5" xfId="26950" xr:uid="{34BD3BEA-496F-423A-9535-1391CDF953BA}"/>
    <cellStyle name="Input 22 4 3 5 5 2" xfId="50716" xr:uid="{AE4E89A9-A7D4-4B0F-9D39-F42EC73113EC}"/>
    <cellStyle name="Input 22 4 3 5 6" xfId="31769" xr:uid="{BDF51CCC-BD22-477C-9764-DD27CC237C90}"/>
    <cellStyle name="Input 22 4 3 6" xfId="7964" xr:uid="{2AF58D94-DC35-4084-9C49-D8831F02D216}"/>
    <cellStyle name="Input 22 4 3 6 2" xfId="13343" xr:uid="{7384D3CC-4106-461F-85CD-AC80EBFF7C52}"/>
    <cellStyle name="Input 22 4 3 6 2 2" xfId="37373" xr:uid="{2DB708E1-D053-4E73-AD75-5888EC312E5C}"/>
    <cellStyle name="Input 22 4 3 6 3" xfId="18077" xr:uid="{50106100-B79A-41AC-A57B-DCD6FA610EB3}"/>
    <cellStyle name="Input 22 4 3 6 3 2" xfId="42107" xr:uid="{EE3BF093-35E9-4E16-94D8-677067A6CB2B}"/>
    <cellStyle name="Input 22 4 3 6 4" xfId="23082" xr:uid="{211E05F2-2C04-4C82-83E7-3A4F60BDB238}"/>
    <cellStyle name="Input 22 4 3 6 4 2" xfId="46863" xr:uid="{A20ADAD8-2477-4139-B61D-F1F82B71BA9A}"/>
    <cellStyle name="Input 22 4 3 6 5" xfId="27672" xr:uid="{A2BFCFA5-478D-4251-A3C8-3B66A6829672}"/>
    <cellStyle name="Input 22 4 3 6 5 2" xfId="51438" xr:uid="{29922494-E9A4-4056-B87B-7A9D8F69D20F}"/>
    <cellStyle name="Input 22 4 3 6 6" xfId="32491" xr:uid="{29B220E7-E595-4DF3-A69C-8D2372C27514}"/>
    <cellStyle name="Input 22 4 3 7" xfId="9184" xr:uid="{79F20369-6AD5-4805-B6C2-24B682381B64}"/>
    <cellStyle name="Input 22 4 3 7 2" xfId="33398" xr:uid="{DEFAD8AE-21D5-4DB4-A6F6-C2B6CDA2D8A7}"/>
    <cellStyle name="Input 22 4 3 8" xfId="14101" xr:uid="{6970C93A-22A8-4A81-A8F0-CD7100A5B990}"/>
    <cellStyle name="Input 22 4 3 8 2" xfId="38131" xr:uid="{6FD460F7-5B8D-4874-B6C5-A3C19EB979BF}"/>
    <cellStyle name="Input 22 4 3 9" xfId="19075" xr:uid="{F792A608-A0CC-42AA-9984-F81E2737A139}"/>
    <cellStyle name="Input 22 4 3 9 2" xfId="42908" xr:uid="{1A22F512-AC34-4A00-AC50-4F552A608C78}"/>
    <cellStyle name="Input 22 4 4" xfId="4106" xr:uid="{5C5F8A80-BDA0-4F2D-A419-B35C1A9CAF2F}"/>
    <cellStyle name="Input 22 4 4 2" xfId="9486" xr:uid="{60F826FE-713B-46D7-BBD9-35347BC3DA0C}"/>
    <cellStyle name="Input 22 4 4 2 2" xfId="33700" xr:uid="{1BD77A21-220D-46E0-9364-E3587BFADE57}"/>
    <cellStyle name="Input 22 4 4 3" xfId="14403" xr:uid="{53BB943E-E89A-41C3-A14E-809F46DC5FB5}"/>
    <cellStyle name="Input 22 4 4 3 2" xfId="38433" xr:uid="{A533CE4A-5676-4887-81A6-FBC5B747E55F}"/>
    <cellStyle name="Input 22 4 4 4" xfId="19635" xr:uid="{94A35763-C02A-44EA-AC69-E2FBBCC21B46}"/>
    <cellStyle name="Input 22 4 4 4 2" xfId="43460" xr:uid="{583D0BC8-7EFF-446A-AE18-E17F88CAE7F8}"/>
    <cellStyle name="Input 22 4 4 5" xfId="24269" xr:uid="{AD5BBD99-1745-449A-A8E6-A1CF7BCB17D1}"/>
    <cellStyle name="Input 22 4 4 5 2" xfId="48035" xr:uid="{650CBDBD-86D8-4B3B-A726-B5FAA059FFC9}"/>
    <cellStyle name="Input 22 4 4 6" xfId="28863" xr:uid="{1DA92CEC-5B7A-487E-AC26-9CBA11A03A32}"/>
    <cellStyle name="Input 22 4 5" xfId="5211" xr:uid="{2733E94F-CB6A-4F1D-9D38-4917F201EE32}"/>
    <cellStyle name="Input 22 4 5 2" xfId="10590" xr:uid="{5619201E-4C39-4734-950D-CBA03D1B273F}"/>
    <cellStyle name="Input 22 4 5 2 2" xfId="34629" xr:uid="{4C45F14B-248E-432E-8A2E-23B5D38C79B3}"/>
    <cellStyle name="Input 22 4 5 3" xfId="15333" xr:uid="{B1DC968E-4779-4654-A268-AACBB7CE0A0C}"/>
    <cellStyle name="Input 22 4 5 3 2" xfId="39363" xr:uid="{738AE878-5629-4E3F-B6B9-32AD743FF09D}"/>
    <cellStyle name="Input 22 4 5 4" xfId="20381" xr:uid="{EEBC128E-CA0E-48B4-A1A8-883179CF39A7}"/>
    <cellStyle name="Input 22 4 5 4 2" xfId="44195" xr:uid="{6BE6E147-761C-4969-ADE6-497499EB6FE7}"/>
    <cellStyle name="Input 22 4 5 5" xfId="25004" xr:uid="{6B98BD72-92FE-4B68-A5CB-75D70990D92B}"/>
    <cellStyle name="Input 22 4 5 5 2" xfId="48770" xr:uid="{EF5B1712-7CE5-4DC5-B0B5-A88D22C6258F}"/>
    <cellStyle name="Input 22 4 5 6" xfId="29780" xr:uid="{1852912A-6E19-4881-8EA9-AF1A7E980D9E}"/>
    <cellStyle name="Input 22 4 6" xfId="5992" xr:uid="{B40DE038-074F-463D-B414-82DAC7A2C799}"/>
    <cellStyle name="Input 22 4 6 2" xfId="11371" xr:uid="{BF49F618-C2A3-45B3-A4AA-0B2ED3E7D26E}"/>
    <cellStyle name="Input 22 4 6 2 2" xfId="35407" xr:uid="{91A1C313-B11A-4B02-964C-663507065492}"/>
    <cellStyle name="Input 22 4 6 3" xfId="16111" xr:uid="{0CFEC6A7-CBBE-452B-8610-87255178C324}"/>
    <cellStyle name="Input 22 4 6 3 2" xfId="40141" xr:uid="{BB4A9937-7F1F-42F9-A211-4028809062AD}"/>
    <cellStyle name="Input 22 4 6 4" xfId="21118" xr:uid="{B3553787-E544-443F-A4FE-25815321102A}"/>
    <cellStyle name="Input 22 4 6 4 2" xfId="44923" xr:uid="{1F62A95B-A70A-483D-B560-C18CB42E1C10}"/>
    <cellStyle name="Input 22 4 6 5" xfId="25732" xr:uid="{A92E9BFB-D9F6-4D87-8D58-74DC2DB4103F}"/>
    <cellStyle name="Input 22 4 6 5 2" xfId="49498" xr:uid="{55662BBE-8859-40D6-838C-0640FF98FE51}"/>
    <cellStyle name="Input 22 4 6 6" xfId="30549" xr:uid="{1CA1C9B8-7B2D-4F7D-8B57-D8758A672480}"/>
    <cellStyle name="Input 22 4 7" xfId="6732" xr:uid="{B8832EB4-E05A-46A3-BABF-DA00893F95DD}"/>
    <cellStyle name="Input 22 4 7 2" xfId="12111" xr:uid="{7BE457DA-61A5-4177-95F3-A3F5F9AB49CA}"/>
    <cellStyle name="Input 22 4 7 2 2" xfId="36145" xr:uid="{D3EDE140-3E41-4E26-8EB3-82123047F660}"/>
    <cellStyle name="Input 22 4 7 3" xfId="16849" xr:uid="{9E2AD972-DD7B-43B9-A1CE-8118A841F0BA}"/>
    <cellStyle name="Input 22 4 7 3 2" xfId="40879" xr:uid="{399868A6-C6BD-430D-AD07-FD367BDE7658}"/>
    <cellStyle name="Input 22 4 7 4" xfId="21854" xr:uid="{17306291-AADA-4D43-886A-7C6D0BB09EC2}"/>
    <cellStyle name="Input 22 4 7 4 2" xfId="45650" xr:uid="{FB7AC8FC-0726-4501-ACDD-8EEA1EC297E3}"/>
    <cellStyle name="Input 22 4 7 5" xfId="26459" xr:uid="{F8F57603-F87A-4B3A-81F6-F46C7AED1633}"/>
    <cellStyle name="Input 22 4 7 5 2" xfId="50225" xr:uid="{AAA2ABD0-6951-4F6A-9DB5-601D670EEFF2}"/>
    <cellStyle name="Input 22 4 7 6" xfId="31278" xr:uid="{69812DD9-D3B2-4933-98B2-EECC1040C3ED}"/>
    <cellStyle name="Input 22 4 8" xfId="7465" xr:uid="{DE4CBC49-4501-4570-AB7A-E26BAC873512}"/>
    <cellStyle name="Input 22 4 8 2" xfId="12844" xr:uid="{8964F1A4-30B5-432E-8777-3F705C136E08}"/>
    <cellStyle name="Input 22 4 8 2 2" xfId="36876" xr:uid="{FFD4121C-106B-4EE4-B76B-C0249EEA162E}"/>
    <cellStyle name="Input 22 4 8 3" xfId="17580" xr:uid="{C7BD3BA9-DD58-4932-A0E0-32C68E84DE7D}"/>
    <cellStyle name="Input 22 4 8 3 2" xfId="41610" xr:uid="{DACA8F53-DA87-4956-A9A4-A1E431CF2DE9}"/>
    <cellStyle name="Input 22 4 8 4" xfId="22585" xr:uid="{9D6B065C-09B7-40B4-83A6-E1A7213381BC}"/>
    <cellStyle name="Input 22 4 8 4 2" xfId="46372" xr:uid="{86D2BD5A-6C35-458B-8FB3-56DBFA39AA88}"/>
    <cellStyle name="Input 22 4 8 5" xfId="27181" xr:uid="{FBE12189-556A-4ECD-A941-60DF2E56B59E}"/>
    <cellStyle name="Input 22 4 8 5 2" xfId="50947" xr:uid="{F3326B43-4EA4-43ED-9F04-F87235296670}"/>
    <cellStyle name="Input 22 4 8 6" xfId="32000" xr:uid="{E273470A-8595-4886-92F5-F5EDDD3A7D15}"/>
    <cellStyle name="Input 22 4 9" xfId="8682" xr:uid="{BED122B9-BCCA-4782-8465-AACF3BD3AA67}"/>
    <cellStyle name="Input 22 4 9 2" xfId="32898" xr:uid="{308DA1F7-4D6F-4FA7-836E-7CFB6FDE2095}"/>
    <cellStyle name="Input 22 5" xfId="3897" xr:uid="{1C575D31-31A0-4FEF-A624-986ADFE03182}"/>
    <cellStyle name="Input 22 5 2" xfId="9277" xr:uid="{87ADE366-CE2E-40DF-8907-BD9A9D95520F}"/>
    <cellStyle name="Input 22 5 2 2" xfId="33491" xr:uid="{52412F54-2792-4D5E-AE29-5503A24DC071}"/>
    <cellStyle name="Input 22 5 3" xfId="14194" xr:uid="{8457DD27-90E0-4DE7-B2FC-DE0E928300F1}"/>
    <cellStyle name="Input 22 5 3 2" xfId="38224" xr:uid="{D3D0D1B8-BD75-43D1-8966-A7500AF752EB}"/>
    <cellStyle name="Input 22 5 4" xfId="19259" xr:uid="{EC770247-3E7C-4AFD-9C85-B56020BDBC47}"/>
    <cellStyle name="Input 22 5 4 2" xfId="43089" xr:uid="{EC11288F-3C1C-4A71-BE7A-FB8639F0BDC7}"/>
    <cellStyle name="Input 22 5 5" xfId="28657" xr:uid="{FDCC6DA1-2E62-4264-B572-5DA7FFB914A7}"/>
    <cellStyle name="Input 22 6" xfId="5292" xr:uid="{847D2C00-F6C6-4AF0-A022-D314AAB2A5AA}"/>
    <cellStyle name="Input 22 6 2" xfId="10671" xr:uid="{A8E9D196-D84B-4654-9640-1726B260ADBB}"/>
    <cellStyle name="Input 22 6 2 2" xfId="34708" xr:uid="{21E2A8A0-62D8-4657-8440-F8466B049B86}"/>
    <cellStyle name="Input 22 6 3" xfId="15412" xr:uid="{1A485DE4-3054-43A0-B15C-2A414FBC5A7F}"/>
    <cellStyle name="Input 22 6 3 2" xfId="39442" xr:uid="{EB17F2F9-289E-4810-85D6-AD809367B389}"/>
    <cellStyle name="Input 22 6 4" xfId="19501" xr:uid="{45D70B0F-7CE9-4322-8340-45CE5C5F08A5}"/>
    <cellStyle name="Input 22 6 4 2" xfId="43329" xr:uid="{CABB73C8-E0E2-4524-AF3F-415B6A793314}"/>
    <cellStyle name="Input 22 6 5" xfId="24138" xr:uid="{99185B4C-0BDC-4F6D-B130-80C059AA99BA}"/>
    <cellStyle name="Input 22 6 5 2" xfId="47904" xr:uid="{919B77E4-46FB-4EAA-B6EE-EFB52E72C83F}"/>
    <cellStyle name="Input 22 6 6" xfId="29859" xr:uid="{C3042176-1634-4022-89DC-45E099DA3823}"/>
    <cellStyle name="Input 22 7" xfId="5858" xr:uid="{74FE8703-77ED-4B60-8839-4F802AFAC691}"/>
    <cellStyle name="Input 22 7 2" xfId="11237" xr:uid="{B33BEE72-774C-4323-9370-8A1E5CFFFD59}"/>
    <cellStyle name="Input 22 7 2 2" xfId="35273" xr:uid="{66651636-C04C-409C-8069-BF5BD2CA098A}"/>
    <cellStyle name="Input 22 7 3" xfId="15977" xr:uid="{B7E932B8-5683-420C-807D-B2352DE615F3}"/>
    <cellStyle name="Input 22 7 3 2" xfId="40007" xr:uid="{C223E99E-151C-429E-AABE-E5556E5D2C28}"/>
    <cellStyle name="Input 22 7 4" xfId="19277" xr:uid="{5A9CA059-4E3B-4FFA-9129-EB720195D562}"/>
    <cellStyle name="Input 22 7 4 2" xfId="43107" xr:uid="{DEF29DF6-410F-45F8-883D-9377135BC71A}"/>
    <cellStyle name="Input 22 7 5" xfId="23928" xr:uid="{9AFAC1D0-5638-44C1-8B3F-CFB5644B2A2B}"/>
    <cellStyle name="Input 22 7 5 2" xfId="47694" xr:uid="{89F0D5F5-6F38-4F04-8244-59A23505714D}"/>
    <cellStyle name="Input 22 7 6" xfId="30418" xr:uid="{6F48EC28-5C41-477E-A1AA-E3B0CDB76725}"/>
    <cellStyle name="Input 22 8" xfId="4879" xr:uid="{1379CC47-B85B-4A48-B2EA-A0E378A3F9BB}"/>
    <cellStyle name="Input 22 8 2" xfId="10258" xr:uid="{E23E4691-30AD-487E-BC83-C3EADE8074A4}"/>
    <cellStyle name="Input 22 8 2 2" xfId="34405" xr:uid="{FC0AEC4D-3FD6-42D2-B4C5-C8AD1F1B958E}"/>
    <cellStyle name="Input 22 8 3" xfId="15109" xr:uid="{BA3029C6-1DA8-47CD-B330-0042CD5F4745}"/>
    <cellStyle name="Input 22 8 3 2" xfId="39139" xr:uid="{6A0E8381-D9E4-485D-93DB-526C5819EA98}"/>
    <cellStyle name="Input 22 8 4" xfId="19182" xr:uid="{E379980C-9760-48FE-B614-C0B2B341B157}"/>
    <cellStyle name="Input 22 8 4 2" xfId="43014" xr:uid="{01A9D3BC-5FF1-4324-98A3-EFDA08FAE1AB}"/>
    <cellStyle name="Input 22 8 5" xfId="23861" xr:uid="{FB2988A3-283D-4918-B267-52079005B0D3}"/>
    <cellStyle name="Input 22 8 5 2" xfId="47627" xr:uid="{6BDC7E0D-6478-4DFB-BF22-262DBCF149BD}"/>
    <cellStyle name="Input 22 8 6" xfId="29561" xr:uid="{69160CC6-2E27-48BE-BAB1-82BF614B4860}"/>
    <cellStyle name="Input 22 9" xfId="8315" xr:uid="{DD84EA4D-42BD-4687-AE97-AA6E4D684450}"/>
    <cellStyle name="Input 22 9 2" xfId="19370" xr:uid="{FAC9A564-F684-4005-939E-2484BD5A8BA9}"/>
    <cellStyle name="Input 22 9 2 2" xfId="43198" xr:uid="{2D4FC4AE-0821-4E20-BD4F-1338A62A7098}"/>
    <cellStyle name="Input 22 9 3" xfId="24011" xr:uid="{764D040D-0D1C-4E67-9BD6-D46902A81443}"/>
    <cellStyle name="Input 22 9 3 2" xfId="47777" xr:uid="{9CDD2639-B065-43D7-BF1F-08C3182A0C3F}"/>
    <cellStyle name="Input 22 9 4" xfId="32667" xr:uid="{A8029D4C-B569-430B-8521-C7FE73D9A5C7}"/>
    <cellStyle name="Input 23" xfId="993" xr:uid="{00000000-0005-0000-0000-0000E1030000}"/>
    <cellStyle name="Input 23 10" xfId="8277" xr:uid="{FF0E308F-B63A-41CC-B43C-DA7EA0510789}"/>
    <cellStyle name="Input 23 10 2" xfId="32646" xr:uid="{601E9556-1020-49AF-8030-6288F83ED1E7}"/>
    <cellStyle name="Input 23 11" xfId="18225" xr:uid="{0509780F-4155-4210-A196-2E9825BE0652}"/>
    <cellStyle name="Input 23 11 2" xfId="42206" xr:uid="{64C1A759-9118-47FA-BB1F-6D9A8CF3FABF}"/>
    <cellStyle name="Input 23 12" xfId="2865" xr:uid="{64C62D4C-2985-474C-82DD-3100D115A9F0}"/>
    <cellStyle name="Input 23 13" xfId="3048" xr:uid="{F480323F-5117-44C0-87DB-8D9ED807F47B}"/>
    <cellStyle name="Input 23 2" xfId="2043" xr:uid="{55EEBD7C-68D6-4A38-9F01-78732D92716B}"/>
    <cellStyle name="Input 23 2 10" xfId="13513" xr:uid="{AA7B9DFF-F97E-4BCE-9BEB-7DD5526C92F4}"/>
    <cellStyle name="Input 23 2 10 2" xfId="37543" xr:uid="{BE4D9645-19C7-4238-A114-3CB2A5A6382B}"/>
    <cellStyle name="Input 23 2 11" xfId="18485" xr:uid="{2B983EDF-748B-483D-AD0A-976E380FD3ED}"/>
    <cellStyle name="Input 23 2 11 2" xfId="42327" xr:uid="{D37AF685-08C8-4AE7-8921-9462070A9E95}"/>
    <cellStyle name="Input 23 2 12" xfId="23231" xr:uid="{AE0F96C3-5495-444B-86CE-07B31B125CE6}"/>
    <cellStyle name="Input 23 2 12 2" xfId="47000" xr:uid="{2169DB52-598E-405F-A47C-6A204115A1DF}"/>
    <cellStyle name="Input 23 2 13" xfId="3204" xr:uid="{4A687E6F-FAF7-4443-9E81-5E5906880954}"/>
    <cellStyle name="Input 23 2 14" xfId="27983" xr:uid="{A971E94E-0D2F-4077-AA47-943228B2F1EE}"/>
    <cellStyle name="Input 23 2 2" xfId="2390" xr:uid="{7F4D51C0-4BDE-4E05-8956-A0A3AB943DFC}"/>
    <cellStyle name="Input 23 2 2 10" xfId="23474" xr:uid="{C3BF98D0-FE0B-41BE-9C1C-30FFCE9861C4}"/>
    <cellStyle name="Input 23 2 2 10 2" xfId="47240" xr:uid="{C5F20BCC-FC39-4CDB-B147-386E8A5059C6}"/>
    <cellStyle name="Input 23 2 2 11" xfId="3488" xr:uid="{E4467114-23D5-47B9-BA75-6B7443075743}"/>
    <cellStyle name="Input 23 2 2 12" xfId="28254" xr:uid="{DAED2CE8-6E27-4B79-944A-531B18F28F8A}"/>
    <cellStyle name="Input 23 2 2 2" xfId="4291" xr:uid="{2AAF6D20-7442-4A3D-8B7E-00746C81E456}"/>
    <cellStyle name="Input 23 2 2 2 2" xfId="9671" xr:uid="{D5C55BFA-68F2-48F6-9C35-ED76C7A9FE48}"/>
    <cellStyle name="Input 23 2 2 2 2 2" xfId="33883" xr:uid="{36BBFCE4-856F-4100-8C4E-901655E717B8}"/>
    <cellStyle name="Input 23 2 2 2 3" xfId="14586" xr:uid="{340C6612-91E3-43E3-826D-141EA2792643}"/>
    <cellStyle name="Input 23 2 2 2 3 2" xfId="38616" xr:uid="{4218CDE1-639A-4C1D-940E-E60D362FE740}"/>
    <cellStyle name="Input 23 2 2 2 4" xfId="19820" xr:uid="{D9FFF496-03F5-496F-ACFE-3683D86ACB4C}"/>
    <cellStyle name="Input 23 2 2 2 4 2" xfId="43643" xr:uid="{0734B657-5F1B-48EF-9160-5381EFA25EDE}"/>
    <cellStyle name="Input 23 2 2 2 5" xfId="24452" xr:uid="{6B52DC83-CEF4-4993-BF2A-BA4249587A9D}"/>
    <cellStyle name="Input 23 2 2 2 5 2" xfId="48218" xr:uid="{BF06CC5B-B415-4FC3-B471-4DF57BFCEFD8}"/>
    <cellStyle name="Input 23 2 2 2 6" xfId="29044" xr:uid="{50A047C9-BF6F-4853-BC49-262FC5475D4A}"/>
    <cellStyle name="Input 23 2 2 3" xfId="5397" xr:uid="{1ECECE89-0F8B-4102-9397-D4E4A845F585}"/>
    <cellStyle name="Input 23 2 2 3 2" xfId="10776" xr:uid="{AE7AD9C1-5D0B-432B-A459-6B2AC078E3CD}"/>
    <cellStyle name="Input 23 2 2 3 2 2" xfId="34813" xr:uid="{6C93C097-259D-4390-B7AE-E6F1EA1DD803}"/>
    <cellStyle name="Input 23 2 2 3 3" xfId="15517" xr:uid="{9E5491A4-11EE-48A2-9C80-374D8A66D61D}"/>
    <cellStyle name="Input 23 2 2 3 3 2" xfId="39547" xr:uid="{E9B90F07-212D-4C07-83CB-648824994E8C}"/>
    <cellStyle name="Input 23 2 2 3 4" xfId="20565" xr:uid="{2767A81E-5B72-48A2-BC46-1FCD376E8DFB}"/>
    <cellStyle name="Input 23 2 2 3 4 2" xfId="44377" xr:uid="{11C7CD6F-8740-4EC4-AA4E-85E662803EBC}"/>
    <cellStyle name="Input 23 2 2 3 5" xfId="25186" xr:uid="{5E38AC94-3E2D-4076-9A15-B298A48A8AD5}"/>
    <cellStyle name="Input 23 2 2 3 5 2" xfId="48952" xr:uid="{7328B12F-EAB2-480B-8278-3E784762EF79}"/>
    <cellStyle name="Input 23 2 2 3 6" xfId="29962" xr:uid="{57852DB0-5BAF-461E-BECE-1A93D2E1F667}"/>
    <cellStyle name="Input 23 2 2 4" xfId="6178" xr:uid="{FA4DFAE1-EE2E-434C-BE62-339D10DFE39B}"/>
    <cellStyle name="Input 23 2 2 4 2" xfId="11557" xr:uid="{759C71F4-1DAF-416F-AB38-BE7992C6B645}"/>
    <cellStyle name="Input 23 2 2 4 2 2" xfId="35591" xr:uid="{61EBBB69-882E-46A4-ABF4-FF3793375131}"/>
    <cellStyle name="Input 23 2 2 4 3" xfId="16295" xr:uid="{242D8653-4214-4817-8B95-3EFB2AE4A4BB}"/>
    <cellStyle name="Input 23 2 2 4 3 2" xfId="40325" xr:uid="{99A6238C-9A77-4F70-A8A5-B82BD85E619F}"/>
    <cellStyle name="Input 23 2 2 4 4" xfId="21301" xr:uid="{E2B359BE-6D2E-4464-BCEE-CDD024C13DF4}"/>
    <cellStyle name="Input 23 2 2 4 4 2" xfId="45104" xr:uid="{9B74F2F7-984E-4FD8-9C8D-16B73CEA2655}"/>
    <cellStyle name="Input 23 2 2 4 5" xfId="25913" xr:uid="{3AD4C13B-93EE-4B62-96A4-87F52DD7FAB1}"/>
    <cellStyle name="Input 23 2 2 4 5 2" xfId="49679" xr:uid="{34F48030-A7AE-4F7F-BFEE-4136DDDF71D8}"/>
    <cellStyle name="Input 23 2 2 4 6" xfId="30731" xr:uid="{E714828B-C913-42F3-84A4-B8A808E4AC5A}"/>
    <cellStyle name="Input 23 2 2 5" xfId="6917" xr:uid="{D6F9D3E4-7C0D-4FC0-895B-8BC5C4E5B7E2}"/>
    <cellStyle name="Input 23 2 2 5 2" xfId="12296" xr:uid="{352C8468-607D-4271-806B-7F8A873B000A}"/>
    <cellStyle name="Input 23 2 2 5 2 2" xfId="36328" xr:uid="{06F4387C-1FC3-418D-B935-C4CAB1C906B7}"/>
    <cellStyle name="Input 23 2 2 5 3" xfId="17032" xr:uid="{700E009C-7F5E-408B-A6AA-76109B8001B1}"/>
    <cellStyle name="Input 23 2 2 5 3 2" xfId="41062" xr:uid="{94116CE2-DC5F-4E57-AD30-BAF76E7E8ECB}"/>
    <cellStyle name="Input 23 2 2 5 4" xfId="22037" xr:uid="{F3C4DBA5-971B-4A15-B1C5-71CC69A571B3}"/>
    <cellStyle name="Input 23 2 2 5 4 2" xfId="45831" xr:uid="{9B6F27E8-C76C-450F-B629-66F64BF31BEA}"/>
    <cellStyle name="Input 23 2 2 5 5" xfId="26640" xr:uid="{04D42797-9AEE-48BB-843B-0CD3A99BF07E}"/>
    <cellStyle name="Input 23 2 2 5 5 2" xfId="50406" xr:uid="{26FD13EE-0356-498C-AB67-C8757C61CAD1}"/>
    <cellStyle name="Input 23 2 2 5 6" xfId="31459" xr:uid="{1F8A10B4-0EBD-4A1D-B798-3C01E70BF1CA}"/>
    <cellStyle name="Input 23 2 2 6" xfId="7650" xr:uid="{F94D655B-AF5F-4761-A064-E2E973B6A4BD}"/>
    <cellStyle name="Input 23 2 2 6 2" xfId="13029" xr:uid="{F9D9B4C1-3616-4792-8648-4F53043CD1D4}"/>
    <cellStyle name="Input 23 2 2 6 2 2" xfId="37059" xr:uid="{222CAE23-6552-4205-9104-8B90DDF92D8C}"/>
    <cellStyle name="Input 23 2 2 6 3" xfId="17763" xr:uid="{63E87858-60C6-4839-97D9-5D3BC5E34FC7}"/>
    <cellStyle name="Input 23 2 2 6 3 2" xfId="41793" xr:uid="{07C25C36-4A03-4707-BC81-7185221607B1}"/>
    <cellStyle name="Input 23 2 2 6 4" xfId="22768" xr:uid="{9B5C41C4-A6E0-4778-8DF9-ED59D0A09BBB}"/>
    <cellStyle name="Input 23 2 2 6 4 2" xfId="46553" xr:uid="{F4F7D7A6-CB8C-40D1-800D-98D01F57DF09}"/>
    <cellStyle name="Input 23 2 2 6 5" xfId="27362" xr:uid="{3D8902A4-2DD4-4309-99D7-176DCF9CFEF1}"/>
    <cellStyle name="Input 23 2 2 6 5 2" xfId="51128" xr:uid="{460FE5A2-C1CE-40F6-945C-EC99B9709FB0}"/>
    <cellStyle name="Input 23 2 2 6 6" xfId="32181" xr:uid="{26AC0DBA-DC96-42D2-82DA-B1FA61074005}"/>
    <cellStyle name="Input 23 2 2 7" xfId="8870" xr:uid="{B450F5EE-74BF-432A-B14B-AB9E1179E10B}"/>
    <cellStyle name="Input 23 2 2 7 2" xfId="33084" xr:uid="{5ABD1E15-9893-4075-9380-F8B366BB4B51}"/>
    <cellStyle name="Input 23 2 2 8" xfId="13787" xr:uid="{6E40BCD6-E6DD-4524-A597-BBBD9E5C449D}"/>
    <cellStyle name="Input 23 2 2 8 2" xfId="37817" xr:uid="{1BB5697D-D5FA-4642-A753-83C43D54B201}"/>
    <cellStyle name="Input 23 2 2 9" xfId="18761" xr:uid="{14F04CD7-9021-4850-AB1D-C886A7B58070}"/>
    <cellStyle name="Input 23 2 2 9 2" xfId="42598" xr:uid="{A058E566-F809-4187-88E2-8687EC451C10}"/>
    <cellStyle name="Input 23 2 3" xfId="3712" xr:uid="{C16F3CCC-3537-4BF6-B435-EEEC397B0EF9}"/>
    <cellStyle name="Input 23 2 3 10" xfId="23670" xr:uid="{9B0C331C-8E31-41A1-ADFE-85651902967A}"/>
    <cellStyle name="Input 23 2 3 10 2" xfId="47436" xr:uid="{3DA9889D-F508-4E5A-A36C-D2694312A9A6}"/>
    <cellStyle name="Input 23 2 3 11" xfId="28475" xr:uid="{A4F27B1F-5B00-4A3E-BB2F-1DEF918F3B3B}"/>
    <cellStyle name="Input 23 2 3 2" xfId="4515" xr:uid="{BEEE31FF-34DB-43D9-B4FB-F2E5ACC2587E}"/>
    <cellStyle name="Input 23 2 3 2 2" xfId="9895" xr:uid="{C3B93415-CC42-4708-92C2-3EFA6FC779AB}"/>
    <cellStyle name="Input 23 2 3 2 2 2" xfId="34107" xr:uid="{47518DF9-EEE0-4895-AEA8-C1EAF57A8B23}"/>
    <cellStyle name="Input 23 2 3 2 3" xfId="14810" xr:uid="{122B43A6-D17B-4A7E-87E6-F3CCF2C2E1DF}"/>
    <cellStyle name="Input 23 2 3 2 3 2" xfId="38840" xr:uid="{1A91E215-3825-4B7F-9AEC-27FE79BC1591}"/>
    <cellStyle name="Input 23 2 3 2 4" xfId="20044" xr:uid="{86C29C36-8750-4AF4-A267-17627522A37C}"/>
    <cellStyle name="Input 23 2 3 2 4 2" xfId="43864" xr:uid="{BC848AE9-12E8-4CB3-9751-8699CE4C9FE4}"/>
    <cellStyle name="Input 23 2 3 2 5" xfId="24673" xr:uid="{21B7A7DE-85CC-4CAE-A68C-CA080A96CAE6}"/>
    <cellStyle name="Input 23 2 3 2 5 2" xfId="48439" xr:uid="{DD0D70DD-877F-4C5F-AEA8-290DFAA974D8}"/>
    <cellStyle name="Input 23 2 3 2 6" xfId="29265" xr:uid="{2766D62D-D6FA-4037-A3A3-B25EB1C84BF0}"/>
    <cellStyle name="Input 23 2 3 3" xfId="5621" xr:uid="{AC49EC7F-8B0D-425E-B011-688B7C24472F}"/>
    <cellStyle name="Input 23 2 3 3 2" xfId="11000" xr:uid="{77F35E85-ADB2-4C83-8E81-6BA245573CC9}"/>
    <cellStyle name="Input 23 2 3 3 2 2" xfId="35037" xr:uid="{74E22408-A938-4852-9FD5-AE31557D68B0}"/>
    <cellStyle name="Input 23 2 3 3 3" xfId="15741" xr:uid="{BF79275A-00AD-4BD4-93F3-98FEF5417BAA}"/>
    <cellStyle name="Input 23 2 3 3 3 2" xfId="39771" xr:uid="{21793BF4-06FD-4968-B9BE-72739669A17F}"/>
    <cellStyle name="Input 23 2 3 3 4" xfId="20789" xr:uid="{3BF493BF-77AF-4B52-AB77-7A35D912C8DB}"/>
    <cellStyle name="Input 23 2 3 3 4 2" xfId="44598" xr:uid="{A82DB1FE-B455-40CF-8AFF-B9FA2542515C}"/>
    <cellStyle name="Input 23 2 3 3 5" xfId="25407" xr:uid="{768BEE5C-2C35-445F-8349-574333F05E34}"/>
    <cellStyle name="Input 23 2 3 3 5 2" xfId="49173" xr:uid="{620FEEB7-56F5-46DA-92AF-E2907162C187}"/>
    <cellStyle name="Input 23 2 3 3 6" xfId="30183" xr:uid="{CC0283DB-586A-4C0D-A98E-F9193D9BBE41}"/>
    <cellStyle name="Input 23 2 3 4" xfId="6402" xr:uid="{F55572E0-7FFE-4C67-89E0-5F7E99A00D75}"/>
    <cellStyle name="Input 23 2 3 4 2" xfId="11781" xr:uid="{A53365D9-FB06-48BC-AC8A-3DED0AA9DC14}"/>
    <cellStyle name="Input 23 2 3 4 2 2" xfId="35815" xr:uid="{2C2F1CF0-D7F5-43C4-AE8A-CB34C47D6D81}"/>
    <cellStyle name="Input 23 2 3 4 3" xfId="16519" xr:uid="{E0188761-24D1-4918-90CD-38BB6FFA5981}"/>
    <cellStyle name="Input 23 2 3 4 3 2" xfId="40549" xr:uid="{D6B40D40-E86F-4F4A-976B-7D5987BB1AEB}"/>
    <cellStyle name="Input 23 2 3 4 4" xfId="21525" xr:uid="{19DB1A51-814B-42C7-A8AD-1E5F3D7C6B99}"/>
    <cellStyle name="Input 23 2 3 4 4 2" xfId="45325" xr:uid="{CBA61E05-0FCA-4FB7-AB2D-E15DBA267F14}"/>
    <cellStyle name="Input 23 2 3 4 5" xfId="26134" xr:uid="{0973DC78-7118-4521-B3EE-5B5F37B33B2E}"/>
    <cellStyle name="Input 23 2 3 4 5 2" xfId="49900" xr:uid="{E7208577-E9D7-4F3B-832C-989285AECCE0}"/>
    <cellStyle name="Input 23 2 3 4 6" xfId="30952" xr:uid="{426ABFAD-646E-4FC1-A0CD-CDB126B7DDD8}"/>
    <cellStyle name="Input 23 2 3 5" xfId="7141" xr:uid="{7D637E0A-3A2A-471A-8B23-F4131E32536D}"/>
    <cellStyle name="Input 23 2 3 5 2" xfId="12520" xr:uid="{D10D78F8-FAC5-4610-B3F3-A8CCBBFCF73D}"/>
    <cellStyle name="Input 23 2 3 5 2 2" xfId="36552" xr:uid="{B8E0B23A-EA39-440F-9679-FC521DCD5B69}"/>
    <cellStyle name="Input 23 2 3 5 3" xfId="17256" xr:uid="{BB2E0AF4-861F-4CDE-83CB-576B440876FF}"/>
    <cellStyle name="Input 23 2 3 5 3 2" xfId="41286" xr:uid="{A5F7B2D1-16C4-487B-9176-FE6E430256E4}"/>
    <cellStyle name="Input 23 2 3 5 4" xfId="22261" xr:uid="{A8C7179F-E43D-4D3B-A847-D58C1FFF68F8}"/>
    <cellStyle name="Input 23 2 3 5 4 2" xfId="46052" xr:uid="{A7F0E2CD-3C46-4EDA-B67F-D01EFECF9E54}"/>
    <cellStyle name="Input 23 2 3 5 5" xfId="26861" xr:uid="{4497E5F2-8085-4DEB-B245-D5366DFA04A2}"/>
    <cellStyle name="Input 23 2 3 5 5 2" xfId="50627" xr:uid="{90901C5D-D04A-4B4E-BEDA-615FFF28DD47}"/>
    <cellStyle name="Input 23 2 3 5 6" xfId="31680" xr:uid="{AC758A43-D880-4CE5-B430-D823FF4E07F6}"/>
    <cellStyle name="Input 23 2 3 6" xfId="7874" xr:uid="{B9B45991-CB71-49D5-9252-3DCE87FB5739}"/>
    <cellStyle name="Input 23 2 3 6 2" xfId="13253" xr:uid="{47E5DE96-722D-45D9-8D4A-24FD360E6763}"/>
    <cellStyle name="Input 23 2 3 6 2 2" xfId="37283" xr:uid="{3BA1756E-FBAE-4907-9339-F70AFAB47A25}"/>
    <cellStyle name="Input 23 2 3 6 3" xfId="17987" xr:uid="{A3CE8C8C-7AD9-41D4-93AF-4E3F673037B3}"/>
    <cellStyle name="Input 23 2 3 6 3 2" xfId="42017" xr:uid="{A7DB8840-A56B-49ED-A08D-5DF74264DE2B}"/>
    <cellStyle name="Input 23 2 3 6 4" xfId="22992" xr:uid="{97BF70BF-61A4-4BBA-B890-4B7C839B2477}"/>
    <cellStyle name="Input 23 2 3 6 4 2" xfId="46774" xr:uid="{84E7F59D-B8C9-4A20-8673-AF4C17A4BBC7}"/>
    <cellStyle name="Input 23 2 3 6 5" xfId="27583" xr:uid="{9E96568D-A798-4EB0-AE9B-4156EB3A2410}"/>
    <cellStyle name="Input 23 2 3 6 5 2" xfId="51349" xr:uid="{D47D4816-2631-47FF-9CDB-81161AA94494}"/>
    <cellStyle name="Input 23 2 3 6 6" xfId="32402" xr:uid="{33FD05C8-DB84-40CE-84BE-3AC54C282350}"/>
    <cellStyle name="Input 23 2 3 7" xfId="9094" xr:uid="{9119982D-22A6-4D70-99BA-F434E9430C61}"/>
    <cellStyle name="Input 23 2 3 7 2" xfId="33308" xr:uid="{A84A626F-2CBE-4DF2-8075-0DF2AC86BB2D}"/>
    <cellStyle name="Input 23 2 3 8" xfId="14011" xr:uid="{A3CF0FD1-6A82-442B-B33D-6EAB8E0787A1}"/>
    <cellStyle name="Input 23 2 3 8 2" xfId="38041" xr:uid="{00E8D819-0450-487C-B00E-78F334F6424E}"/>
    <cellStyle name="Input 23 2 3 9" xfId="18985" xr:uid="{81CF79C8-5DA3-47EA-878E-EF747A1EDB3A}"/>
    <cellStyle name="Input 23 2 3 9 2" xfId="42819" xr:uid="{E6CE8904-1DCB-4619-BA3A-7ADE704B1E06}"/>
    <cellStyle name="Input 23 2 4" xfId="4015" xr:uid="{6D50DC60-FA4E-4275-AFBC-A1D446DFA44E}"/>
    <cellStyle name="Input 23 2 4 2" xfId="9395" xr:uid="{D67516F0-18E8-48A7-A1F1-4F32C833554A}"/>
    <cellStyle name="Input 23 2 4 2 2" xfId="33609" xr:uid="{DB96A7E6-1DF3-4355-B023-71BBF674E495}"/>
    <cellStyle name="Input 23 2 4 3" xfId="14312" xr:uid="{69A3175A-1D94-4EC2-9660-5B9E36E69DA6}"/>
    <cellStyle name="Input 23 2 4 3 2" xfId="38342" xr:uid="{68AA2B56-EAF9-4835-A5B0-19A2BCA49EEC}"/>
    <cellStyle name="Input 23 2 4 4" xfId="19544" xr:uid="{89D769D8-C9D4-49BA-8C00-96488BB316F2}"/>
    <cellStyle name="Input 23 2 4 4 2" xfId="43370" xr:uid="{AFADC7FB-A376-47AA-B220-213CC8E85A1D}"/>
    <cellStyle name="Input 23 2 4 5" xfId="24179" xr:uid="{873B150E-1022-42D9-8137-410269567C27}"/>
    <cellStyle name="Input 23 2 4 5 2" xfId="47945" xr:uid="{F4B6C7EB-680B-4034-8754-C3E74BFF1327}"/>
    <cellStyle name="Input 23 2 4 6" xfId="28773" xr:uid="{77D0AB0A-0772-4F4B-A290-BFABFF32EBD3}"/>
    <cellStyle name="Input 23 2 5" xfId="5120" xr:uid="{2A6BC59F-0AE3-44EE-8629-9BC6F3D2AA85}"/>
    <cellStyle name="Input 23 2 5 2" xfId="10499" xr:uid="{FAEF6455-8107-4BA5-8968-D9A8D134B30B}"/>
    <cellStyle name="Input 23 2 5 2 2" xfId="34538" xr:uid="{67DBC1A1-5C88-477D-8369-37ECF2C451E7}"/>
    <cellStyle name="Input 23 2 5 3" xfId="15242" xr:uid="{B5D70A33-6D86-4CF7-842C-AA7D2510A8FB}"/>
    <cellStyle name="Input 23 2 5 3 2" xfId="39272" xr:uid="{2B307DAC-8C0B-4750-9672-B6547BBC1057}"/>
    <cellStyle name="Input 23 2 5 4" xfId="20290" xr:uid="{4753ED56-AB7C-4915-A7EE-941310899B11}"/>
    <cellStyle name="Input 23 2 5 4 2" xfId="44105" xr:uid="{A591E880-A1D2-4AA0-B239-0031B0F77641}"/>
    <cellStyle name="Input 23 2 5 5" xfId="24914" xr:uid="{5EF44B77-B683-46D2-9893-022DCB21EA56}"/>
    <cellStyle name="Input 23 2 5 5 2" xfId="48680" xr:uid="{C715BC83-0FBF-42F5-9620-BFF81780D5BC}"/>
    <cellStyle name="Input 23 2 5 6" xfId="29690" xr:uid="{6AA82CCA-1F7D-4C1B-89B4-73C4BCCB03A4}"/>
    <cellStyle name="Input 23 2 6" xfId="5901" xr:uid="{AF35AD05-C611-4968-A6C0-DD174ADBA5DA}"/>
    <cellStyle name="Input 23 2 6 2" xfId="11280" xr:uid="{2807E93A-BCFA-447C-9856-8D4DB239ACDC}"/>
    <cellStyle name="Input 23 2 6 2 2" xfId="35316" xr:uid="{E5AD07C2-7C9C-4370-AC3B-B781F6F27A72}"/>
    <cellStyle name="Input 23 2 6 3" xfId="16020" xr:uid="{CFD3A7F7-6164-4D97-B53C-6E60EA17B369}"/>
    <cellStyle name="Input 23 2 6 3 2" xfId="40050" xr:uid="{97C3B8AD-E49F-4166-AD98-C1C27AAD4287}"/>
    <cellStyle name="Input 23 2 6 4" xfId="21027" xr:uid="{74CF5171-F87D-4312-B188-6DF7D54EF02F}"/>
    <cellStyle name="Input 23 2 6 4 2" xfId="44833" xr:uid="{E41BC5B2-3290-4D9B-9F91-C080E5A2271A}"/>
    <cellStyle name="Input 23 2 6 5" xfId="25642" xr:uid="{E489B479-A387-489D-85F5-785F863A70EB}"/>
    <cellStyle name="Input 23 2 6 5 2" xfId="49408" xr:uid="{74100E31-6AF2-4C7B-9B65-E65567F244D7}"/>
    <cellStyle name="Input 23 2 6 6" xfId="30459" xr:uid="{63F72645-F12D-4F59-989B-61DE09DC53FD}"/>
    <cellStyle name="Input 23 2 7" xfId="6641" xr:uid="{06619D97-8B63-4327-AE88-977E275DB34B}"/>
    <cellStyle name="Input 23 2 7 2" xfId="12020" xr:uid="{E4EED101-58DA-4C69-A530-482E83FC4DB4}"/>
    <cellStyle name="Input 23 2 7 2 2" xfId="36054" xr:uid="{48D1CED7-AA6D-416A-9052-C9BB92A22523}"/>
    <cellStyle name="Input 23 2 7 3" xfId="16758" xr:uid="{4D761422-63E5-4818-87C6-34AA0ABECDA3}"/>
    <cellStyle name="Input 23 2 7 3 2" xfId="40788" xr:uid="{ED9E4F9B-2CD2-4A93-848E-50E1461BB518}"/>
    <cellStyle name="Input 23 2 7 4" xfId="21763" xr:uid="{4C223557-154C-410D-9403-A523AE2A37F0}"/>
    <cellStyle name="Input 23 2 7 4 2" xfId="45560" xr:uid="{FCB2A4BC-01F8-452E-8025-A29ECE39C309}"/>
    <cellStyle name="Input 23 2 7 5" xfId="26369" xr:uid="{9ECD3434-5B61-46F4-B046-7C379A95184A}"/>
    <cellStyle name="Input 23 2 7 5 2" xfId="50135" xr:uid="{BB9EAEAD-F9E1-4D67-B426-4498AAAFF45A}"/>
    <cellStyle name="Input 23 2 7 6" xfId="31188" xr:uid="{822AEC43-1B0D-4C93-8640-671E52EFEEB7}"/>
    <cellStyle name="Input 23 2 8" xfId="7374" xr:uid="{6579EB13-EA65-4C58-81C3-164AAA96CEDB}"/>
    <cellStyle name="Input 23 2 8 2" xfId="12753" xr:uid="{C5A20B8A-CDC9-400C-9149-B67D682E089D}"/>
    <cellStyle name="Input 23 2 8 2 2" xfId="36785" xr:uid="{3BEA8822-6A26-499C-AE3C-4245CA08E001}"/>
    <cellStyle name="Input 23 2 8 3" xfId="17489" xr:uid="{480DA226-4A80-4526-A07B-BA6318C6E94C}"/>
    <cellStyle name="Input 23 2 8 3 2" xfId="41519" xr:uid="{6CD6CB3D-E65B-4A7C-B2D0-8D923D5182E8}"/>
    <cellStyle name="Input 23 2 8 4" xfId="22494" xr:uid="{9BA97C1E-BAE4-4516-9647-E2037AB050C9}"/>
    <cellStyle name="Input 23 2 8 4 2" xfId="46282" xr:uid="{DCE604F3-C369-41AB-B468-8D83F0D53646}"/>
    <cellStyle name="Input 23 2 8 5" xfId="27091" xr:uid="{1F2F4DA7-5159-4F9C-AE93-6FD452A7D36E}"/>
    <cellStyle name="Input 23 2 8 5 2" xfId="50857" xr:uid="{4A2E0540-1D84-4759-AE7C-2B5D5AE6280E}"/>
    <cellStyle name="Input 23 2 8 6" xfId="31910" xr:uid="{47C3A008-9BA6-4F63-ACBE-051B2AD0F435}"/>
    <cellStyle name="Input 23 2 9" xfId="8591" xr:uid="{3E6AC985-8F90-45D9-A63F-A62DAD8E8818}"/>
    <cellStyle name="Input 23 2 9 2" xfId="32807" xr:uid="{A798C511-401D-4C5A-86F5-2483E254C3C1}"/>
    <cellStyle name="Input 23 3" xfId="1863" xr:uid="{07E3CA52-673C-4107-AB66-4C35AB41ABC9}"/>
    <cellStyle name="Input 23 3 10" xfId="13542" xr:uid="{6731E2FB-A3AE-407B-B411-BE4BC46D7331}"/>
    <cellStyle name="Input 23 3 10 2" xfId="37572" xr:uid="{A72522B2-D3F9-493A-80E7-8BDD9E3F09BD}"/>
    <cellStyle name="Input 23 3 11" xfId="18514" xr:uid="{36442A52-F5A7-48EA-968F-B2E08F373DA4}"/>
    <cellStyle name="Input 23 3 11 2" xfId="42356" xr:uid="{BF15FB9C-A471-46C0-AB40-8A1137CCB6F1}"/>
    <cellStyle name="Input 23 3 12" xfId="23258" xr:uid="{F5E86981-07D6-41EB-A58E-F91A60ED9851}"/>
    <cellStyle name="Input 23 3 12 2" xfId="47027" xr:uid="{F0EB1AB4-FA45-4743-ADCA-C3B235D4B4B4}"/>
    <cellStyle name="Input 23 3 13" xfId="3233" xr:uid="{236B8DE7-2D22-442A-9484-CDE755EDC94D}"/>
    <cellStyle name="Input 23 3 14" xfId="28012" xr:uid="{79F8F707-5527-4BEC-9C17-A070C52114BD}"/>
    <cellStyle name="Input 23 3 2" xfId="3517" xr:uid="{519C3883-3974-4A5E-B8E1-99459ED3FFFE}"/>
    <cellStyle name="Input 23 3 2 10" xfId="23501" xr:uid="{CCECCA48-8598-4C7F-81A1-5086F950D226}"/>
    <cellStyle name="Input 23 3 2 10 2" xfId="47267" xr:uid="{5E0A889D-48B4-4A92-89C6-EF08DB4F2A28}"/>
    <cellStyle name="Input 23 3 2 11" xfId="28283" xr:uid="{A529F79E-3046-407A-883C-AD42BDE76A3E}"/>
    <cellStyle name="Input 23 3 2 2" xfId="4320" xr:uid="{1C0B036E-B9DE-4E03-A6BE-6EFE14BA7E2B}"/>
    <cellStyle name="Input 23 3 2 2 2" xfId="9700" xr:uid="{A199F8D6-9011-4863-9B6A-64464061C9E3}"/>
    <cellStyle name="Input 23 3 2 2 2 2" xfId="33912" xr:uid="{35199803-43B6-4696-B08B-2D5D3ED370A4}"/>
    <cellStyle name="Input 23 3 2 2 3" xfId="14615" xr:uid="{C0D4174E-3D3E-401E-A972-3DD5FA9ABE2D}"/>
    <cellStyle name="Input 23 3 2 2 3 2" xfId="38645" xr:uid="{B00419D5-644E-4E88-9071-D2A403481142}"/>
    <cellStyle name="Input 23 3 2 2 4" xfId="19849" xr:uid="{1CBE27D1-BBDB-447B-85F1-27252D368D2F}"/>
    <cellStyle name="Input 23 3 2 2 4 2" xfId="43672" xr:uid="{7E6AC87B-6658-4B18-B49F-A3944E1E6570}"/>
    <cellStyle name="Input 23 3 2 2 5" xfId="24481" xr:uid="{6D9FD647-47B2-41FF-AF1A-BBA7964A99BA}"/>
    <cellStyle name="Input 23 3 2 2 5 2" xfId="48247" xr:uid="{15724ADF-1441-4463-B817-96608E44ED46}"/>
    <cellStyle name="Input 23 3 2 2 6" xfId="29073" xr:uid="{4F634EBD-E879-492E-B6C0-292F35CE6E78}"/>
    <cellStyle name="Input 23 3 2 3" xfId="5426" xr:uid="{F959EAF8-8752-4A55-97A1-456C8B29DF02}"/>
    <cellStyle name="Input 23 3 2 3 2" xfId="10805" xr:uid="{8E9E5FF6-5185-41B0-8ED6-B8C76CDCC2B5}"/>
    <cellStyle name="Input 23 3 2 3 2 2" xfId="34842" xr:uid="{CB86520E-F73D-4DB5-9944-CC47FF33E680}"/>
    <cellStyle name="Input 23 3 2 3 3" xfId="15546" xr:uid="{F496FA05-44AF-4503-BB19-77B94D9CDD3F}"/>
    <cellStyle name="Input 23 3 2 3 3 2" xfId="39576" xr:uid="{34E3260F-5090-4177-852A-A52D555DF474}"/>
    <cellStyle name="Input 23 3 2 3 4" xfId="20594" xr:uid="{BDA1B628-4095-4E3C-A07F-C0518F850DED}"/>
    <cellStyle name="Input 23 3 2 3 4 2" xfId="44406" xr:uid="{38BD4209-13FA-4298-96E1-F41797B47E9A}"/>
    <cellStyle name="Input 23 3 2 3 5" xfId="25215" xr:uid="{5EAAC042-C226-4652-9BA2-3264159D8EB0}"/>
    <cellStyle name="Input 23 3 2 3 5 2" xfId="48981" xr:uid="{0B2B1E91-1F4F-48CD-B11F-146848650050}"/>
    <cellStyle name="Input 23 3 2 3 6" xfId="29991" xr:uid="{EF2C210F-83B3-405A-BBEB-DE141202CEFC}"/>
    <cellStyle name="Input 23 3 2 4" xfId="6207" xr:uid="{27FEB40C-E779-48A6-B70B-1D7A71033310}"/>
    <cellStyle name="Input 23 3 2 4 2" xfId="11586" xr:uid="{5FF95347-C411-41D2-BDD3-FE6E5C698BEF}"/>
    <cellStyle name="Input 23 3 2 4 2 2" xfId="35620" xr:uid="{DBDEF930-229D-4D04-AD87-3C3204A5E46A}"/>
    <cellStyle name="Input 23 3 2 4 3" xfId="16324" xr:uid="{845D0BF2-3B38-4307-9421-C1AA998DD25D}"/>
    <cellStyle name="Input 23 3 2 4 3 2" xfId="40354" xr:uid="{F1ECEF5E-E95D-42CB-9071-48C145156A42}"/>
    <cellStyle name="Input 23 3 2 4 4" xfId="21330" xr:uid="{99557266-78A0-4E8F-BFD2-C01081BCEAEE}"/>
    <cellStyle name="Input 23 3 2 4 4 2" xfId="45133" xr:uid="{070D3CAF-B8A7-47BD-BA66-AE93046BEB47}"/>
    <cellStyle name="Input 23 3 2 4 5" xfId="25942" xr:uid="{5BC4CBDC-F4B4-4060-8C6C-C431BA50DCAA}"/>
    <cellStyle name="Input 23 3 2 4 5 2" xfId="49708" xr:uid="{018899AF-7D41-4E5E-8A11-5AEF843775E9}"/>
    <cellStyle name="Input 23 3 2 4 6" xfId="30760" xr:uid="{1E2B0BE3-4670-4321-A119-2CD4FB3212D7}"/>
    <cellStyle name="Input 23 3 2 5" xfId="6946" xr:uid="{EAEAC5A1-A342-442C-948D-7EF4C8D2076C}"/>
    <cellStyle name="Input 23 3 2 5 2" xfId="12325" xr:uid="{8AF6EC00-A8A3-4DB1-888A-477D0076C11E}"/>
    <cellStyle name="Input 23 3 2 5 2 2" xfId="36357" xr:uid="{A1BA3197-1BBB-480C-B21B-2AD59C19A68B}"/>
    <cellStyle name="Input 23 3 2 5 3" xfId="17061" xr:uid="{84575A7F-9762-4AE0-8F4B-35E739326D7E}"/>
    <cellStyle name="Input 23 3 2 5 3 2" xfId="41091" xr:uid="{929D5FDF-9F4E-4BE0-BE3E-3B129F24AF8E}"/>
    <cellStyle name="Input 23 3 2 5 4" xfId="22066" xr:uid="{59E99790-CBE5-4BF2-83C5-7700FD5821E1}"/>
    <cellStyle name="Input 23 3 2 5 4 2" xfId="45860" xr:uid="{BC31544E-0FEA-46B8-B801-CBE9671E01E5}"/>
    <cellStyle name="Input 23 3 2 5 5" xfId="26669" xr:uid="{38C17414-25A5-4CD3-AD28-A36A1709A1BC}"/>
    <cellStyle name="Input 23 3 2 5 5 2" xfId="50435" xr:uid="{541C940A-2C76-4B70-B6EB-0BBA476DF78F}"/>
    <cellStyle name="Input 23 3 2 5 6" xfId="31488" xr:uid="{66AD4E00-8B65-4376-A56C-2E407F6B47AC}"/>
    <cellStyle name="Input 23 3 2 6" xfId="7679" xr:uid="{0A5BFDE2-D862-4DD4-834F-53E0930E0373}"/>
    <cellStyle name="Input 23 3 2 6 2" xfId="13058" xr:uid="{627F42CC-E6CE-4377-859A-B2851B82B4FA}"/>
    <cellStyle name="Input 23 3 2 6 2 2" xfId="37088" xr:uid="{EE11D4D4-E722-4A02-9B21-85A73B2BCAC5}"/>
    <cellStyle name="Input 23 3 2 6 3" xfId="17792" xr:uid="{31F8CA5B-BEFA-4B7B-9B58-F1A2F90B8E85}"/>
    <cellStyle name="Input 23 3 2 6 3 2" xfId="41822" xr:uid="{DA39B710-4484-460C-A798-DCCEB2E10B29}"/>
    <cellStyle name="Input 23 3 2 6 4" xfId="22797" xr:uid="{C1A3D573-C33B-447E-A934-6B0221ED76D0}"/>
    <cellStyle name="Input 23 3 2 6 4 2" xfId="46582" xr:uid="{8B33E540-B2A6-4AA8-8555-AF534CA477EE}"/>
    <cellStyle name="Input 23 3 2 6 5" xfId="27391" xr:uid="{74039C52-4AD4-4898-A3E6-2622ED8EB1EB}"/>
    <cellStyle name="Input 23 3 2 6 5 2" xfId="51157" xr:uid="{B871D7D4-7EAD-406A-9A01-56ACD011EEAD}"/>
    <cellStyle name="Input 23 3 2 6 6" xfId="32210" xr:uid="{9969EC9C-E26C-4EA7-B378-E6EC4A8D3FD5}"/>
    <cellStyle name="Input 23 3 2 7" xfId="8899" xr:uid="{42051910-3D36-4CE6-AFF7-CA9195CC055E}"/>
    <cellStyle name="Input 23 3 2 7 2" xfId="33113" xr:uid="{E8BF3A84-DCA0-4EB6-BA50-8A367592908E}"/>
    <cellStyle name="Input 23 3 2 8" xfId="13816" xr:uid="{5B7F2FCE-31B1-4949-8E94-E159EFFB9BCD}"/>
    <cellStyle name="Input 23 3 2 8 2" xfId="37846" xr:uid="{66788B81-1C59-4660-B268-1D9E2EA6D568}"/>
    <cellStyle name="Input 23 3 2 9" xfId="18790" xr:uid="{A7BC0E3A-4E37-4675-B0A0-A4D2AF7FA8B3}"/>
    <cellStyle name="Input 23 3 2 9 2" xfId="42627" xr:uid="{EF18ED96-D171-449F-B36E-863652249DAC}"/>
    <cellStyle name="Input 23 3 3" xfId="3741" xr:uid="{7797FA36-E0A0-4F64-8B35-73A2A6208638}"/>
    <cellStyle name="Input 23 3 3 10" xfId="23699" xr:uid="{757890C0-32B6-4B52-8C82-6F9FF5F53A67}"/>
    <cellStyle name="Input 23 3 3 10 2" xfId="47465" xr:uid="{C644C6B0-6F32-4142-971D-3AAFC3AD30F9}"/>
    <cellStyle name="Input 23 3 3 11" xfId="28504" xr:uid="{AC62A013-3891-4C21-A062-9210FD3F94C0}"/>
    <cellStyle name="Input 23 3 3 2" xfId="4544" xr:uid="{91848178-713E-4213-946F-204F22999FA6}"/>
    <cellStyle name="Input 23 3 3 2 2" xfId="9924" xr:uid="{C8BD021D-E01A-403F-9B25-2D29CAF3F06D}"/>
    <cellStyle name="Input 23 3 3 2 2 2" xfId="34136" xr:uid="{8F5F8A7F-C334-4CA2-BE6D-753D8780A69A}"/>
    <cellStyle name="Input 23 3 3 2 3" xfId="14839" xr:uid="{ED17F9B3-CD05-4E6E-B8CE-132E677886C2}"/>
    <cellStyle name="Input 23 3 3 2 3 2" xfId="38869" xr:uid="{74AD8677-38C7-426B-90D5-B7546C7A0934}"/>
    <cellStyle name="Input 23 3 3 2 4" xfId="20073" xr:uid="{D366DE27-6AE5-4E6E-8F5A-18F818B1EF1A}"/>
    <cellStyle name="Input 23 3 3 2 4 2" xfId="43893" xr:uid="{DF8B9D62-8045-4F86-A53B-873695711082}"/>
    <cellStyle name="Input 23 3 3 2 5" xfId="24702" xr:uid="{15576E9F-0C98-41D9-BEF8-B6E87ABD96C8}"/>
    <cellStyle name="Input 23 3 3 2 5 2" xfId="48468" xr:uid="{DF09C324-FC86-4384-AE23-F4B2CEAC0F34}"/>
    <cellStyle name="Input 23 3 3 2 6" xfId="29294" xr:uid="{8775747D-C364-4FA2-9CEE-D8E411AEF655}"/>
    <cellStyle name="Input 23 3 3 3" xfId="5650" xr:uid="{885DDFC1-D39C-4833-95AC-F1FA783745F8}"/>
    <cellStyle name="Input 23 3 3 3 2" xfId="11029" xr:uid="{191F6407-7C38-4AAC-BD0E-2A853398257D}"/>
    <cellStyle name="Input 23 3 3 3 2 2" xfId="35066" xr:uid="{7473E82B-008C-4B4C-BFD6-8ABBDC4E9119}"/>
    <cellStyle name="Input 23 3 3 3 3" xfId="15770" xr:uid="{8960D791-71BF-4849-ABA0-42B5EDC4C410}"/>
    <cellStyle name="Input 23 3 3 3 3 2" xfId="39800" xr:uid="{0656A28D-E965-4536-BE88-A6C65B7A170E}"/>
    <cellStyle name="Input 23 3 3 3 4" xfId="20818" xr:uid="{04F6E233-BA76-4B1B-B526-12D7A679162C}"/>
    <cellStyle name="Input 23 3 3 3 4 2" xfId="44627" xr:uid="{7931625C-62EB-45C3-9A09-8168405A77D2}"/>
    <cellStyle name="Input 23 3 3 3 5" xfId="25436" xr:uid="{FE6A6A7D-EAC5-4515-A17C-257E66DFCB2B}"/>
    <cellStyle name="Input 23 3 3 3 5 2" xfId="49202" xr:uid="{0B20DA65-5BA2-4483-B590-5DCE233E9E43}"/>
    <cellStyle name="Input 23 3 3 3 6" xfId="30212" xr:uid="{E6D51985-80E1-4B57-B76D-2362E525603E}"/>
    <cellStyle name="Input 23 3 3 4" xfId="6431" xr:uid="{DFE377A2-0CB5-41D3-8A86-397A6B80B58E}"/>
    <cellStyle name="Input 23 3 3 4 2" xfId="11810" xr:uid="{CBA581C4-F3A9-4C0E-BCE6-F7B5D58BDC2B}"/>
    <cellStyle name="Input 23 3 3 4 2 2" xfId="35844" xr:uid="{9CC44360-F47A-4796-B6C0-8D7B1A981AC0}"/>
    <cellStyle name="Input 23 3 3 4 3" xfId="16548" xr:uid="{1445F1D4-3259-4A00-A797-15C128FA4FFB}"/>
    <cellStyle name="Input 23 3 3 4 3 2" xfId="40578" xr:uid="{0570110D-41D2-4A11-B89D-D9361763052C}"/>
    <cellStyle name="Input 23 3 3 4 4" xfId="21554" xr:uid="{835B028A-3F46-43FC-A8D8-C9B580D9A254}"/>
    <cellStyle name="Input 23 3 3 4 4 2" xfId="45354" xr:uid="{AD35D372-7210-4583-BBD1-FD624B0C5027}"/>
    <cellStyle name="Input 23 3 3 4 5" xfId="26163" xr:uid="{54DD8CF2-33DA-4C4F-B89F-984372C33625}"/>
    <cellStyle name="Input 23 3 3 4 5 2" xfId="49929" xr:uid="{A5212189-8727-4F90-92A5-AD441E185A9F}"/>
    <cellStyle name="Input 23 3 3 4 6" xfId="30981" xr:uid="{E009112B-5322-455E-BE53-54EB7889C975}"/>
    <cellStyle name="Input 23 3 3 5" xfId="7170" xr:uid="{F7F073B6-0DCE-4178-B1C7-920F566D1F60}"/>
    <cellStyle name="Input 23 3 3 5 2" xfId="12549" xr:uid="{0D3716F4-D3E9-478D-AB1F-C86B3BA447F8}"/>
    <cellStyle name="Input 23 3 3 5 2 2" xfId="36581" xr:uid="{B2727D21-FBC0-495B-B8AE-0CEB0B646767}"/>
    <cellStyle name="Input 23 3 3 5 3" xfId="17285" xr:uid="{59979FC1-D9C4-4F03-ADB1-3980761E4796}"/>
    <cellStyle name="Input 23 3 3 5 3 2" xfId="41315" xr:uid="{462FE40D-20B4-409C-8513-B8930927CEBB}"/>
    <cellStyle name="Input 23 3 3 5 4" xfId="22290" xr:uid="{0A6F10A6-9783-4C27-A4EB-852E0F1DD89F}"/>
    <cellStyle name="Input 23 3 3 5 4 2" xfId="46081" xr:uid="{E387D024-328A-4641-8B68-2A65F39AA413}"/>
    <cellStyle name="Input 23 3 3 5 5" xfId="26890" xr:uid="{70D04F6C-C44F-461E-8658-C235790997A0}"/>
    <cellStyle name="Input 23 3 3 5 5 2" xfId="50656" xr:uid="{ADAB2CA4-6DC3-443A-A7BA-3F0F904983D3}"/>
    <cellStyle name="Input 23 3 3 5 6" xfId="31709" xr:uid="{00E0761B-36D3-4CF7-ADA0-3C82C7857843}"/>
    <cellStyle name="Input 23 3 3 6" xfId="7903" xr:uid="{752EE9C3-1436-4E75-B457-1EF5EFE2708F}"/>
    <cellStyle name="Input 23 3 3 6 2" xfId="13282" xr:uid="{2BA1D285-3CEE-4161-A2CF-1FBA5E5C66FD}"/>
    <cellStyle name="Input 23 3 3 6 2 2" xfId="37312" xr:uid="{B2E64EF6-4DAE-421A-8745-7B9CE489E304}"/>
    <cellStyle name="Input 23 3 3 6 3" xfId="18016" xr:uid="{1C3EF08A-F060-434A-9B56-227A8B3754B0}"/>
    <cellStyle name="Input 23 3 3 6 3 2" xfId="42046" xr:uid="{8413094F-4D69-430A-900B-FC3F9B07FF53}"/>
    <cellStyle name="Input 23 3 3 6 4" xfId="23021" xr:uid="{C1EF1D7B-E6F7-437B-A331-2B1F7642F03F}"/>
    <cellStyle name="Input 23 3 3 6 4 2" xfId="46803" xr:uid="{8DA63E79-69D0-4729-BA32-4CC77DD742BE}"/>
    <cellStyle name="Input 23 3 3 6 5" xfId="27612" xr:uid="{81D81F4A-ED46-422C-96D4-513AA074433F}"/>
    <cellStyle name="Input 23 3 3 6 5 2" xfId="51378" xr:uid="{7DAFA348-92AC-4360-8968-21E6A45CE3E8}"/>
    <cellStyle name="Input 23 3 3 6 6" xfId="32431" xr:uid="{0BC6121A-DD02-49EE-894F-1B11F7E6E28B}"/>
    <cellStyle name="Input 23 3 3 7" xfId="9123" xr:uid="{8478F88B-4A73-46FE-9A0C-80F54F57A717}"/>
    <cellStyle name="Input 23 3 3 7 2" xfId="33337" xr:uid="{D78EECCC-38C5-4957-BDF3-7BEEFE587A62}"/>
    <cellStyle name="Input 23 3 3 8" xfId="14040" xr:uid="{9AFA3DAC-93B2-4FEC-B20F-B040754B086B}"/>
    <cellStyle name="Input 23 3 3 8 2" xfId="38070" xr:uid="{DE05092A-7EE9-4F24-9126-C7C2A9DA0B8B}"/>
    <cellStyle name="Input 23 3 3 9" xfId="19014" xr:uid="{68ADA19A-9814-41D9-9062-C848F6D28FD2}"/>
    <cellStyle name="Input 23 3 3 9 2" xfId="42848" xr:uid="{8AB600A5-8D30-4B60-AEC7-77807584E650}"/>
    <cellStyle name="Input 23 3 4" xfId="4044" xr:uid="{5E13BFFE-6395-45E7-A026-E3EF24F08E6A}"/>
    <cellStyle name="Input 23 3 4 2" xfId="9424" xr:uid="{D4B83E06-EED4-4730-9A9B-47CE17594D03}"/>
    <cellStyle name="Input 23 3 4 2 2" xfId="33638" xr:uid="{93C82B9C-2910-4E32-B3AD-D5A5E952D62B}"/>
    <cellStyle name="Input 23 3 4 3" xfId="14341" xr:uid="{A4C98A5D-F6B1-4EC7-96DE-F035D4ADD8A1}"/>
    <cellStyle name="Input 23 3 4 3 2" xfId="38371" xr:uid="{6FBAB2DF-78BC-42A1-973C-C6C7932618ED}"/>
    <cellStyle name="Input 23 3 4 4" xfId="19573" xr:uid="{2AB77932-137E-4B9B-AD0E-C1597E78F08A}"/>
    <cellStyle name="Input 23 3 4 4 2" xfId="43399" xr:uid="{F6DCC1E4-5069-4AF6-9927-13588BCFED9D}"/>
    <cellStyle name="Input 23 3 4 5" xfId="24208" xr:uid="{6068C961-90A3-448A-8B1D-5263F7984E28}"/>
    <cellStyle name="Input 23 3 4 5 2" xfId="47974" xr:uid="{D475A202-9D49-4475-8A7E-D22CC9C4C091}"/>
    <cellStyle name="Input 23 3 4 6" xfId="28802" xr:uid="{4C20C66E-1BDA-43EC-8B3D-E2D13834BE41}"/>
    <cellStyle name="Input 23 3 5" xfId="5149" xr:uid="{339FE1A1-7346-436F-8F83-B884234140B6}"/>
    <cellStyle name="Input 23 3 5 2" xfId="10528" xr:uid="{3C68CE4F-C67D-4192-89C8-8664454C74E9}"/>
    <cellStyle name="Input 23 3 5 2 2" xfId="34567" xr:uid="{CB6A0B58-AF04-4F4D-91FF-9AB2D4BFA3E5}"/>
    <cellStyle name="Input 23 3 5 3" xfId="15271" xr:uid="{11E255CC-E25B-4AC5-86BD-AAC5BFCFF6E1}"/>
    <cellStyle name="Input 23 3 5 3 2" xfId="39301" xr:uid="{65F77E3B-A3B4-4E04-9F0D-13299F7A70D7}"/>
    <cellStyle name="Input 23 3 5 4" xfId="20319" xr:uid="{69B3FCAB-3E0C-456A-AD84-3DF4C5D412F7}"/>
    <cellStyle name="Input 23 3 5 4 2" xfId="44134" xr:uid="{8270BE69-F5C5-4794-9626-4A5F78C17AC2}"/>
    <cellStyle name="Input 23 3 5 5" xfId="24943" xr:uid="{E1A2855F-5317-4A93-92B8-FA145F7DAB97}"/>
    <cellStyle name="Input 23 3 5 5 2" xfId="48709" xr:uid="{66D38DA1-7337-47AB-B297-20F901EAF2DF}"/>
    <cellStyle name="Input 23 3 5 6" xfId="29719" xr:uid="{F0E2296D-7E79-4043-8B50-BE16276E9B4A}"/>
    <cellStyle name="Input 23 3 6" xfId="5930" xr:uid="{9B7B6747-E890-4368-8D4C-8239E5D80010}"/>
    <cellStyle name="Input 23 3 6 2" xfId="11309" xr:uid="{C4C60F98-610B-4EE0-9C35-11459C04EBBE}"/>
    <cellStyle name="Input 23 3 6 2 2" xfId="35345" xr:uid="{75E5A7BF-42C4-4DDF-B790-7166A81BFCF9}"/>
    <cellStyle name="Input 23 3 6 3" xfId="16049" xr:uid="{56F9A7E4-5E25-479E-9E12-CFEF115704B9}"/>
    <cellStyle name="Input 23 3 6 3 2" xfId="40079" xr:uid="{509B5223-0E80-4A74-BF5D-3D5055CD3AF3}"/>
    <cellStyle name="Input 23 3 6 4" xfId="21056" xr:uid="{F3FF2144-99CB-47C4-AF0F-51FC0EAE0811}"/>
    <cellStyle name="Input 23 3 6 4 2" xfId="44862" xr:uid="{F904D8CC-4DCB-48E7-943A-20458EE5AD52}"/>
    <cellStyle name="Input 23 3 6 5" xfId="25671" xr:uid="{CD9D2C99-EB5D-47B8-BAD5-DB5DA0669C1B}"/>
    <cellStyle name="Input 23 3 6 5 2" xfId="49437" xr:uid="{70FA5C00-5B46-4B8F-9617-B41D45B518E5}"/>
    <cellStyle name="Input 23 3 6 6" xfId="30488" xr:uid="{64BAD138-0A2C-4938-9D1D-9D30290D8A06}"/>
    <cellStyle name="Input 23 3 7" xfId="6670" xr:uid="{EFC5DA92-25EC-4B1F-B49A-6C722D592F5F}"/>
    <cellStyle name="Input 23 3 7 2" xfId="12049" xr:uid="{4295676C-720D-4D86-A421-DA8A441B2084}"/>
    <cellStyle name="Input 23 3 7 2 2" xfId="36083" xr:uid="{17EA4158-C658-4BA9-A8EF-095A1F8AE0C3}"/>
    <cellStyle name="Input 23 3 7 3" xfId="16787" xr:uid="{D1EC95B5-5D60-4204-A869-4C2275AB54C6}"/>
    <cellStyle name="Input 23 3 7 3 2" xfId="40817" xr:uid="{E9ABF92D-80BB-411C-89BB-E65B64284F9F}"/>
    <cellStyle name="Input 23 3 7 4" xfId="21792" xr:uid="{F7B0934B-A07A-40AF-970B-497B21883E19}"/>
    <cellStyle name="Input 23 3 7 4 2" xfId="45589" xr:uid="{E050506C-1405-4EDB-A580-1602F401C59B}"/>
    <cellStyle name="Input 23 3 7 5" xfId="26398" xr:uid="{971DA6AB-113F-44F9-AE39-8FA10E7EEDDD}"/>
    <cellStyle name="Input 23 3 7 5 2" xfId="50164" xr:uid="{37F1F296-F75E-4C44-BC02-75147BF50A88}"/>
    <cellStyle name="Input 23 3 7 6" xfId="31217" xr:uid="{5455FDCF-CFEA-40F7-BF84-13AEFD02D5A7}"/>
    <cellStyle name="Input 23 3 8" xfId="7403" xr:uid="{B0B60D31-F0E4-490F-A4DC-DCCDDEAA8CA9}"/>
    <cellStyle name="Input 23 3 8 2" xfId="12782" xr:uid="{CCF23CFE-62EA-4CC7-BB44-8BAD794543B7}"/>
    <cellStyle name="Input 23 3 8 2 2" xfId="36814" xr:uid="{01D23877-4416-4A61-A81C-E3530F3B8CAB}"/>
    <cellStyle name="Input 23 3 8 3" xfId="17518" xr:uid="{490293DA-563D-403C-BE72-A121EAE109BE}"/>
    <cellStyle name="Input 23 3 8 3 2" xfId="41548" xr:uid="{D1B3B42C-4665-4A5F-8BF5-2370886707A1}"/>
    <cellStyle name="Input 23 3 8 4" xfId="22523" xr:uid="{D316CFC9-5F05-4FAC-A728-B57C1471326B}"/>
    <cellStyle name="Input 23 3 8 4 2" xfId="46311" xr:uid="{78055F71-013E-4177-AE85-38EF65D82EED}"/>
    <cellStyle name="Input 23 3 8 5" xfId="27120" xr:uid="{3B14E6D1-7D18-4FCD-BE40-AF2AF59D5723}"/>
    <cellStyle name="Input 23 3 8 5 2" xfId="50886" xr:uid="{794A4FD6-C4C6-4CD5-A31F-551423090E61}"/>
    <cellStyle name="Input 23 3 8 6" xfId="31939" xr:uid="{4B2EA4C7-1701-49EC-AD80-9F3C70867231}"/>
    <cellStyle name="Input 23 3 9" xfId="8620" xr:uid="{4B9107C4-CB46-4E04-A03C-DAA6825369FB}"/>
    <cellStyle name="Input 23 3 9 2" xfId="32836" xr:uid="{2E78D46F-1275-45FE-A6C0-64716C150B85}"/>
    <cellStyle name="Input 23 4" xfId="3222" xr:uid="{44E319FC-72F8-4272-9ADC-A99D86A23C0A}"/>
    <cellStyle name="Input 23 4 10" xfId="13531" xr:uid="{214A9E4D-1EFF-44CF-BE83-D7C0040387C5}"/>
    <cellStyle name="Input 23 4 10 2" xfId="37561" xr:uid="{4681817A-86D3-40F4-8E96-C0AA991AB9D1}"/>
    <cellStyle name="Input 23 4 11" xfId="18503" xr:uid="{2058A896-D0C6-4FFB-BF88-47BFD815FE76}"/>
    <cellStyle name="Input 23 4 11 2" xfId="42345" xr:uid="{7DF9ED33-E4D9-434B-836A-872AE24E2A77}"/>
    <cellStyle name="Input 23 4 12" xfId="23248" xr:uid="{4E585A94-7FA5-47B2-BBF5-800D953E13DC}"/>
    <cellStyle name="Input 23 4 12 2" xfId="47017" xr:uid="{656D931B-00B7-4820-9ECE-0A6BE30991C7}"/>
    <cellStyle name="Input 23 4 13" xfId="28001" xr:uid="{5E87E521-5AA0-4A1F-A659-ACE95E80E702}"/>
    <cellStyle name="Input 23 4 2" xfId="3506" xr:uid="{ECFD6CA4-9222-481B-8DEE-B0F894E6961F}"/>
    <cellStyle name="Input 23 4 2 10" xfId="23491" xr:uid="{A946D5AC-FF1E-42E0-A1DE-5C4E7A18ABB4}"/>
    <cellStyle name="Input 23 4 2 10 2" xfId="47257" xr:uid="{F7A5EFAF-835D-4C3E-A06A-47AFC666CBD8}"/>
    <cellStyle name="Input 23 4 2 11" xfId="28272" xr:uid="{FB666B98-E7CE-41E8-9FAB-5A2AFA253F41}"/>
    <cellStyle name="Input 23 4 2 2" xfId="4309" xr:uid="{CEBE2B69-DDD3-4DFC-9616-8C4B64AA37B5}"/>
    <cellStyle name="Input 23 4 2 2 2" xfId="9689" xr:uid="{14527706-97E5-4EAB-A845-407FC91C7485}"/>
    <cellStyle name="Input 23 4 2 2 2 2" xfId="33901" xr:uid="{F030CA33-D65C-42A4-AB99-EC7D8920415E}"/>
    <cellStyle name="Input 23 4 2 2 3" xfId="14604" xr:uid="{3140FF76-D9AB-47EA-AACA-E278592C47BE}"/>
    <cellStyle name="Input 23 4 2 2 3 2" xfId="38634" xr:uid="{3FE25FA3-88B7-4A4D-AB89-40C9CF7B097C}"/>
    <cellStyle name="Input 23 4 2 2 4" xfId="19838" xr:uid="{63297C21-BB97-4EEF-BEC7-00309D8FBFCA}"/>
    <cellStyle name="Input 23 4 2 2 4 2" xfId="43661" xr:uid="{06D2DBFF-DD52-4C2B-865F-E675D31FB153}"/>
    <cellStyle name="Input 23 4 2 2 5" xfId="24470" xr:uid="{C30C8748-83AF-4A70-97A8-37D5AF12B3E1}"/>
    <cellStyle name="Input 23 4 2 2 5 2" xfId="48236" xr:uid="{6C2A9753-7940-42F1-A2F1-4F157F863215}"/>
    <cellStyle name="Input 23 4 2 2 6" xfId="29062" xr:uid="{36540A57-CAA0-42D2-B481-EFF7E9A3FCBA}"/>
    <cellStyle name="Input 23 4 2 3" xfId="5415" xr:uid="{1E1E5475-2D87-46F2-A448-B2F3832C4EFA}"/>
    <cellStyle name="Input 23 4 2 3 2" xfId="10794" xr:uid="{E3929A7F-8AB1-487B-8DC2-9AA036B08B9A}"/>
    <cellStyle name="Input 23 4 2 3 2 2" xfId="34831" xr:uid="{5EDCF954-EA6A-488B-BF4D-19DAF371C94B}"/>
    <cellStyle name="Input 23 4 2 3 3" xfId="15535" xr:uid="{C5F136CE-D9E5-4905-8ED0-0DBE2F5AEC24}"/>
    <cellStyle name="Input 23 4 2 3 3 2" xfId="39565" xr:uid="{090F24F6-4811-47A4-AA49-87C83DD40E10}"/>
    <cellStyle name="Input 23 4 2 3 4" xfId="20583" xr:uid="{4BD361CA-C760-4EE5-81AE-6684963AA77D}"/>
    <cellStyle name="Input 23 4 2 3 4 2" xfId="44395" xr:uid="{208FADF6-F563-4A2B-9934-AD4F0AE4C1D3}"/>
    <cellStyle name="Input 23 4 2 3 5" xfId="25204" xr:uid="{10376880-F19B-4327-BEA9-B66CB0A4E236}"/>
    <cellStyle name="Input 23 4 2 3 5 2" xfId="48970" xr:uid="{E903BAE9-F0D9-4D5F-A9A2-5374A95CF0A3}"/>
    <cellStyle name="Input 23 4 2 3 6" xfId="29980" xr:uid="{9EDC19F6-60D7-4FE0-98BA-2449713C4157}"/>
    <cellStyle name="Input 23 4 2 4" xfId="6196" xr:uid="{8D75300E-25B0-45E9-99A8-182D40134FC5}"/>
    <cellStyle name="Input 23 4 2 4 2" xfId="11575" xr:uid="{5E400E13-0AF4-46AF-AF54-EBBF1CEB55D0}"/>
    <cellStyle name="Input 23 4 2 4 2 2" xfId="35609" xr:uid="{EE1DFEC5-F409-4438-9BA8-A4A42215F724}"/>
    <cellStyle name="Input 23 4 2 4 3" xfId="16313" xr:uid="{68F378F3-86C9-468C-9879-C0F71E55D861}"/>
    <cellStyle name="Input 23 4 2 4 3 2" xfId="40343" xr:uid="{F65650A3-2FF3-4E4C-AE12-BC8486E70E76}"/>
    <cellStyle name="Input 23 4 2 4 4" xfId="21319" xr:uid="{7014E6DC-FBA5-4225-B862-AD7DB3FCDADB}"/>
    <cellStyle name="Input 23 4 2 4 4 2" xfId="45122" xr:uid="{FA407DEB-68AE-49A9-BC38-2205CDC988FD}"/>
    <cellStyle name="Input 23 4 2 4 5" xfId="25931" xr:uid="{90AB16DA-1AC4-4F62-AD00-6E4924ACA826}"/>
    <cellStyle name="Input 23 4 2 4 5 2" xfId="49697" xr:uid="{8A14397D-8603-40B7-A25B-9EF291708408}"/>
    <cellStyle name="Input 23 4 2 4 6" xfId="30749" xr:uid="{457BCF31-3054-4731-8245-944BB4EEEB4D}"/>
    <cellStyle name="Input 23 4 2 5" xfId="6935" xr:uid="{4EBB0BB4-4761-4233-A975-1D063F8D650F}"/>
    <cellStyle name="Input 23 4 2 5 2" xfId="12314" xr:uid="{7C31806F-A0A6-46FF-B9AC-48C5EF7138CE}"/>
    <cellStyle name="Input 23 4 2 5 2 2" xfId="36346" xr:uid="{ECDDF523-22B4-4A14-99E4-0BAA88CF8A06}"/>
    <cellStyle name="Input 23 4 2 5 3" xfId="17050" xr:uid="{277F3355-B784-40D7-BEF0-CAE212419AAF}"/>
    <cellStyle name="Input 23 4 2 5 3 2" xfId="41080" xr:uid="{CCB60E16-3F20-40B4-B917-B06DC3555543}"/>
    <cellStyle name="Input 23 4 2 5 4" xfId="22055" xr:uid="{FF46F5D4-5097-4A06-8660-5072DF7AFC89}"/>
    <cellStyle name="Input 23 4 2 5 4 2" xfId="45849" xr:uid="{70866A9D-6508-4EE9-A139-B1F1E93A8D2B}"/>
    <cellStyle name="Input 23 4 2 5 5" xfId="26658" xr:uid="{282AB65A-3746-4EB5-BF84-C537EB4E1D05}"/>
    <cellStyle name="Input 23 4 2 5 5 2" xfId="50424" xr:uid="{BB01AC08-B46B-48DF-8E89-C917AC4CA6A3}"/>
    <cellStyle name="Input 23 4 2 5 6" xfId="31477" xr:uid="{7A75901B-20D2-4326-B9B8-4F0B529293EF}"/>
    <cellStyle name="Input 23 4 2 6" xfId="7668" xr:uid="{6EE9C7E6-1C13-4A8A-B30E-22AE205E6159}"/>
    <cellStyle name="Input 23 4 2 6 2" xfId="13047" xr:uid="{7BD193EB-F3E9-49BA-AE4C-5B9BFBB80619}"/>
    <cellStyle name="Input 23 4 2 6 2 2" xfId="37077" xr:uid="{6EA08AD5-5D1F-44F8-8DCD-1ADD0F16B717}"/>
    <cellStyle name="Input 23 4 2 6 3" xfId="17781" xr:uid="{51677F4C-BE1E-4EE3-9CFF-26A965704343}"/>
    <cellStyle name="Input 23 4 2 6 3 2" xfId="41811" xr:uid="{7E073217-7AA7-4A6B-B41E-F535977A86F8}"/>
    <cellStyle name="Input 23 4 2 6 4" xfId="22786" xr:uid="{83B01FD7-466B-49D9-B135-C76A3DC4EA9C}"/>
    <cellStyle name="Input 23 4 2 6 4 2" xfId="46571" xr:uid="{B2632300-9243-4D80-B3DC-44EBA9F5BABF}"/>
    <cellStyle name="Input 23 4 2 6 5" xfId="27380" xr:uid="{A4B03F3A-CA47-46FA-9EF7-5F6338D1D159}"/>
    <cellStyle name="Input 23 4 2 6 5 2" xfId="51146" xr:uid="{6C43D5E8-978D-40B2-AFDF-067B371FC097}"/>
    <cellStyle name="Input 23 4 2 6 6" xfId="32199" xr:uid="{1417CC12-B511-4C83-B521-856C52675BCC}"/>
    <cellStyle name="Input 23 4 2 7" xfId="8888" xr:uid="{A5676DFD-DF1F-43F2-9EFE-1558A177CE61}"/>
    <cellStyle name="Input 23 4 2 7 2" xfId="33102" xr:uid="{D8E1710A-1EE9-4650-B9D2-C2F140EE8332}"/>
    <cellStyle name="Input 23 4 2 8" xfId="13805" xr:uid="{356BCEDD-2C37-4F66-AB7D-E69A0C6D02EF}"/>
    <cellStyle name="Input 23 4 2 8 2" xfId="37835" xr:uid="{D11FA298-E68F-45E4-B0C7-80E2E2358EAC}"/>
    <cellStyle name="Input 23 4 2 9" xfId="18779" xr:uid="{A3C89B3A-5406-4CDF-9422-13683C8B5714}"/>
    <cellStyle name="Input 23 4 2 9 2" xfId="42616" xr:uid="{20EE81C8-6A8D-4C59-A3E0-39A6D6BC31CC}"/>
    <cellStyle name="Input 23 4 3" xfId="3730" xr:uid="{D2F650CC-E66B-43D8-9403-50C384CF5D3F}"/>
    <cellStyle name="Input 23 4 3 10" xfId="23688" xr:uid="{9BB30B72-D3A3-4F5C-9BB1-DBA4A951B61E}"/>
    <cellStyle name="Input 23 4 3 10 2" xfId="47454" xr:uid="{BFB5C7A4-1D3C-4A27-9DFB-907753F494DA}"/>
    <cellStyle name="Input 23 4 3 11" xfId="28493" xr:uid="{D6E77470-1F53-47C5-81C2-7EF2494D363D}"/>
    <cellStyle name="Input 23 4 3 2" xfId="4533" xr:uid="{B5156D35-D3BD-4DB7-847F-8D46B01E2B0F}"/>
    <cellStyle name="Input 23 4 3 2 2" xfId="9913" xr:uid="{DF2AC775-5F6C-45BA-8508-260DD655F411}"/>
    <cellStyle name="Input 23 4 3 2 2 2" xfId="34125" xr:uid="{1B5C7BF8-CC9E-42F3-BACE-A93C450F34F0}"/>
    <cellStyle name="Input 23 4 3 2 3" xfId="14828" xr:uid="{6E0FA3B9-93A9-43F7-BD50-64A6CA74270F}"/>
    <cellStyle name="Input 23 4 3 2 3 2" xfId="38858" xr:uid="{AA67398D-433D-4257-952F-EDF216926B03}"/>
    <cellStyle name="Input 23 4 3 2 4" xfId="20062" xr:uid="{BB180883-9DDC-4C43-9FAD-0A47CB6311E8}"/>
    <cellStyle name="Input 23 4 3 2 4 2" xfId="43882" xr:uid="{3FE8F093-9A86-464C-B8BC-7A42F3D9A446}"/>
    <cellStyle name="Input 23 4 3 2 5" xfId="24691" xr:uid="{7CC563A9-558F-4AC6-AD7F-DA708557F6C0}"/>
    <cellStyle name="Input 23 4 3 2 5 2" xfId="48457" xr:uid="{15D47E43-8CC6-4310-981F-B3F9B60DC460}"/>
    <cellStyle name="Input 23 4 3 2 6" xfId="29283" xr:uid="{4C7B861F-0631-497C-8C5C-6938A8C56D0F}"/>
    <cellStyle name="Input 23 4 3 3" xfId="5639" xr:uid="{F2435758-A814-4C08-AA4F-8934C162F76E}"/>
    <cellStyle name="Input 23 4 3 3 2" xfId="11018" xr:uid="{FD8783EC-31B7-4C32-BD96-D5C28CF4530D}"/>
    <cellStyle name="Input 23 4 3 3 2 2" xfId="35055" xr:uid="{861148BC-063D-4E57-8184-DAB8BCFB3AD9}"/>
    <cellStyle name="Input 23 4 3 3 3" xfId="15759" xr:uid="{C306B756-9951-4347-920D-F876F12F9D89}"/>
    <cellStyle name="Input 23 4 3 3 3 2" xfId="39789" xr:uid="{97A5E277-9460-455B-9404-075B74D1F525}"/>
    <cellStyle name="Input 23 4 3 3 4" xfId="20807" xr:uid="{4E3A4250-7ECB-4E8F-A48E-FDF2A3F410E9}"/>
    <cellStyle name="Input 23 4 3 3 4 2" xfId="44616" xr:uid="{11664E67-CC6D-4D57-ADD3-9FA23E429602}"/>
    <cellStyle name="Input 23 4 3 3 5" xfId="25425" xr:uid="{9AB25E08-A086-416F-B335-7F3B0D90098C}"/>
    <cellStyle name="Input 23 4 3 3 5 2" xfId="49191" xr:uid="{720E4DE5-3218-4716-88F5-6480B2A4BEB3}"/>
    <cellStyle name="Input 23 4 3 3 6" xfId="30201" xr:uid="{C8C038C8-7476-4560-9AAD-CCF109B9ABC9}"/>
    <cellStyle name="Input 23 4 3 4" xfId="6420" xr:uid="{DB9B9DF2-A50F-4B8B-B5EC-4A75E9637466}"/>
    <cellStyle name="Input 23 4 3 4 2" xfId="11799" xr:uid="{2D8B7171-8389-4989-B8E9-C7C9D585B25B}"/>
    <cellStyle name="Input 23 4 3 4 2 2" xfId="35833" xr:uid="{03CB8244-9A9F-4905-8C7E-6145F26F842C}"/>
    <cellStyle name="Input 23 4 3 4 3" xfId="16537" xr:uid="{43CF93E5-E442-4B23-A28A-D13C0547D2C2}"/>
    <cellStyle name="Input 23 4 3 4 3 2" xfId="40567" xr:uid="{E9C57337-6576-42AC-ACD5-020D3E0AF1B5}"/>
    <cellStyle name="Input 23 4 3 4 4" xfId="21543" xr:uid="{B73E7E05-1C83-4F23-A385-FC4F5E4C066F}"/>
    <cellStyle name="Input 23 4 3 4 4 2" xfId="45343" xr:uid="{6359A93A-59D3-428C-95CC-0EEF079F36E3}"/>
    <cellStyle name="Input 23 4 3 4 5" xfId="26152" xr:uid="{901F9795-E063-4A5F-8E3E-2CA70EB12A8D}"/>
    <cellStyle name="Input 23 4 3 4 5 2" xfId="49918" xr:uid="{FEF648F8-80B2-441A-8B3B-921C574BB091}"/>
    <cellStyle name="Input 23 4 3 4 6" xfId="30970" xr:uid="{1ECE725F-AFFA-4C9C-99B8-C72A33D642B3}"/>
    <cellStyle name="Input 23 4 3 5" xfId="7159" xr:uid="{38812521-59C7-47EB-9638-4EA3E6AF4EC7}"/>
    <cellStyle name="Input 23 4 3 5 2" xfId="12538" xr:uid="{88F6A0EA-7E82-4E33-A550-17B2AF6D0DE4}"/>
    <cellStyle name="Input 23 4 3 5 2 2" xfId="36570" xr:uid="{506B0B6C-2FE5-49C8-A890-174DE2AC838D}"/>
    <cellStyle name="Input 23 4 3 5 3" xfId="17274" xr:uid="{A2F5850B-DDD5-4E5D-A160-7B0C93C64D73}"/>
    <cellStyle name="Input 23 4 3 5 3 2" xfId="41304" xr:uid="{2FCF9BA7-E4E9-4DE7-9DE5-2FBBDA366F6D}"/>
    <cellStyle name="Input 23 4 3 5 4" xfId="22279" xr:uid="{60E7042F-C41B-492F-BE8F-16887ED5695A}"/>
    <cellStyle name="Input 23 4 3 5 4 2" xfId="46070" xr:uid="{9345E567-606A-4D2A-AF57-DEC36EE2DBA9}"/>
    <cellStyle name="Input 23 4 3 5 5" xfId="26879" xr:uid="{228BF028-8C63-4264-BAE4-0767DA1897C6}"/>
    <cellStyle name="Input 23 4 3 5 5 2" xfId="50645" xr:uid="{820188DB-241C-48A0-833D-DD179B18F162}"/>
    <cellStyle name="Input 23 4 3 5 6" xfId="31698" xr:uid="{E876E48E-DC27-4970-88E3-F990EA5F9CC0}"/>
    <cellStyle name="Input 23 4 3 6" xfId="7892" xr:uid="{72D89F9B-5F53-4FDB-938A-4B9E705D1455}"/>
    <cellStyle name="Input 23 4 3 6 2" xfId="13271" xr:uid="{1FE3F861-85D0-44DF-9FA8-379D457B4D7D}"/>
    <cellStyle name="Input 23 4 3 6 2 2" xfId="37301" xr:uid="{BD4ADD46-5146-4AC7-BAEF-944567C6DA21}"/>
    <cellStyle name="Input 23 4 3 6 3" xfId="18005" xr:uid="{117F9FFC-8D3D-43A4-AEDD-D8E2C31A6B63}"/>
    <cellStyle name="Input 23 4 3 6 3 2" xfId="42035" xr:uid="{C9DE725C-60C3-404D-A9FB-D79046D22095}"/>
    <cellStyle name="Input 23 4 3 6 4" xfId="23010" xr:uid="{3F4B53E3-77AF-490A-B989-125470EF8D38}"/>
    <cellStyle name="Input 23 4 3 6 4 2" xfId="46792" xr:uid="{978BD685-A7E4-4B2E-BD43-EBC24C902E49}"/>
    <cellStyle name="Input 23 4 3 6 5" xfId="27601" xr:uid="{AC96F9AF-1761-40CF-9FEC-151FB13AD705}"/>
    <cellStyle name="Input 23 4 3 6 5 2" xfId="51367" xr:uid="{B2BD5799-5F0D-473F-BA00-FFED62E8991B}"/>
    <cellStyle name="Input 23 4 3 6 6" xfId="32420" xr:uid="{CDEA7EE2-4C07-4B33-B0E4-6419D37BDA38}"/>
    <cellStyle name="Input 23 4 3 7" xfId="9112" xr:uid="{EB1093F7-C108-40B0-82B2-DC50B6E72281}"/>
    <cellStyle name="Input 23 4 3 7 2" xfId="33326" xr:uid="{84ED6366-1C49-4FD1-93F1-0C21CAD01ED6}"/>
    <cellStyle name="Input 23 4 3 8" xfId="14029" xr:uid="{79E5FD0B-205E-407B-A306-E34EEAD49AC0}"/>
    <cellStyle name="Input 23 4 3 8 2" xfId="38059" xr:uid="{B7858134-4996-419D-87D4-DA87D37CFB35}"/>
    <cellStyle name="Input 23 4 3 9" xfId="19003" xr:uid="{D7D4EC39-829C-4441-AF8E-BD1503AE6ECE}"/>
    <cellStyle name="Input 23 4 3 9 2" xfId="42837" xr:uid="{2BCB9CBB-4D97-46F6-A8BC-0D623D211599}"/>
    <cellStyle name="Input 23 4 4" xfId="4033" xr:uid="{1AB38452-1B47-4851-BC2A-DC57C6858496}"/>
    <cellStyle name="Input 23 4 4 2" xfId="9413" xr:uid="{7ECE4663-3CB6-4736-A81C-63C24F5E84C7}"/>
    <cellStyle name="Input 23 4 4 2 2" xfId="33627" xr:uid="{2C45B884-F8C8-49A6-996A-B1E7DF0D2BD1}"/>
    <cellStyle name="Input 23 4 4 3" xfId="14330" xr:uid="{2507C445-D8C3-45F0-9C67-F7C13F411349}"/>
    <cellStyle name="Input 23 4 4 3 2" xfId="38360" xr:uid="{BB96142F-3E07-4DC1-B7AD-FC83C8EC964D}"/>
    <cellStyle name="Input 23 4 4 4" xfId="19562" xr:uid="{E6A241C1-6F42-4CA9-B6C9-4D7DECF93D87}"/>
    <cellStyle name="Input 23 4 4 4 2" xfId="43388" xr:uid="{BE52E4F8-A18E-43DD-B622-ECD57BD3A74C}"/>
    <cellStyle name="Input 23 4 4 5" xfId="24197" xr:uid="{6DE517D4-BE79-4336-811D-50BD388791A2}"/>
    <cellStyle name="Input 23 4 4 5 2" xfId="47963" xr:uid="{CC89E385-DB3E-4309-88E7-0B9388670D4C}"/>
    <cellStyle name="Input 23 4 4 6" xfId="28791" xr:uid="{AAC6F87B-0DE3-4819-91A7-D49BC1A4A5D3}"/>
    <cellStyle name="Input 23 4 5" xfId="5138" xr:uid="{8CD24918-675F-415B-A3D0-8DAF7423AA69}"/>
    <cellStyle name="Input 23 4 5 2" xfId="10517" xr:uid="{FE950C97-903B-4166-B9A8-BEA654F54F4F}"/>
    <cellStyle name="Input 23 4 5 2 2" xfId="34556" xr:uid="{86B74BB5-99B4-4498-B80D-0B8BE3C5E77E}"/>
    <cellStyle name="Input 23 4 5 3" xfId="15260" xr:uid="{F205E1E3-553A-4B07-AA30-607BF8DC4E73}"/>
    <cellStyle name="Input 23 4 5 3 2" xfId="39290" xr:uid="{3161E534-C0E3-443F-ABCB-9DB0119770BE}"/>
    <cellStyle name="Input 23 4 5 4" xfId="20308" xr:uid="{2545B0FA-F555-4EAE-87F7-7E6D7CF3FD7C}"/>
    <cellStyle name="Input 23 4 5 4 2" xfId="44123" xr:uid="{A4A027CA-7BBB-440C-88B1-6BF636B55E10}"/>
    <cellStyle name="Input 23 4 5 5" xfId="24932" xr:uid="{BCFDA27A-ACD5-435B-9314-E12C08E6915C}"/>
    <cellStyle name="Input 23 4 5 5 2" xfId="48698" xr:uid="{E4184ADD-998E-41D9-86C8-7A525BD08195}"/>
    <cellStyle name="Input 23 4 5 6" xfId="29708" xr:uid="{DFB05CED-9097-4758-A084-27EB07500E9F}"/>
    <cellStyle name="Input 23 4 6" xfId="5919" xr:uid="{FB700CB7-6336-41CC-8322-7309D3319EF0}"/>
    <cellStyle name="Input 23 4 6 2" xfId="11298" xr:uid="{9F3D0272-D198-43FF-9E90-E8E01692C209}"/>
    <cellStyle name="Input 23 4 6 2 2" xfId="35334" xr:uid="{C362122A-CEFA-4064-87CA-9550D5AABA14}"/>
    <cellStyle name="Input 23 4 6 3" xfId="16038" xr:uid="{74DDB3F7-59BD-4292-850A-7EA5A798130C}"/>
    <cellStyle name="Input 23 4 6 3 2" xfId="40068" xr:uid="{8F124BF6-3E24-4FA4-82BA-3655FFF77C31}"/>
    <cellStyle name="Input 23 4 6 4" xfId="21045" xr:uid="{297AEB49-0356-484D-8ED5-4F6DD04542C6}"/>
    <cellStyle name="Input 23 4 6 4 2" xfId="44851" xr:uid="{0F69A9A2-44AB-4D2B-AA16-EBBD959639B3}"/>
    <cellStyle name="Input 23 4 6 5" xfId="25660" xr:uid="{C28F9815-FFAB-498B-AA96-4EDDE8536A36}"/>
    <cellStyle name="Input 23 4 6 5 2" xfId="49426" xr:uid="{D6B7BEFC-74CF-460D-8477-CB1E4D85C4BA}"/>
    <cellStyle name="Input 23 4 6 6" xfId="30477" xr:uid="{1A06E40B-80C1-4F90-913E-48F8F576F4B6}"/>
    <cellStyle name="Input 23 4 7" xfId="6659" xr:uid="{77223D33-84ED-4AD7-9693-0249A2CB2C54}"/>
    <cellStyle name="Input 23 4 7 2" xfId="12038" xr:uid="{C1E71B65-1D8B-4A3A-9905-1EF8ACDF67EC}"/>
    <cellStyle name="Input 23 4 7 2 2" xfId="36072" xr:uid="{0DE158DF-2B17-4FA7-AC9C-363D898F9B21}"/>
    <cellStyle name="Input 23 4 7 3" xfId="16776" xr:uid="{AB52BBEE-8CB3-4D85-8775-2ACA6784BE10}"/>
    <cellStyle name="Input 23 4 7 3 2" xfId="40806" xr:uid="{2AF8759F-F586-47FF-B29C-1BA377205AF0}"/>
    <cellStyle name="Input 23 4 7 4" xfId="21781" xr:uid="{FC891675-4318-4250-9D2F-EE513CE08A93}"/>
    <cellStyle name="Input 23 4 7 4 2" xfId="45578" xr:uid="{0497EC82-7887-44F4-AF42-933E4567EE0F}"/>
    <cellStyle name="Input 23 4 7 5" xfId="26387" xr:uid="{7DB1D867-6513-4E98-A1B3-BDE1460BE1D4}"/>
    <cellStyle name="Input 23 4 7 5 2" xfId="50153" xr:uid="{3F5F381E-A434-445B-9C9C-44FEE7350CCD}"/>
    <cellStyle name="Input 23 4 7 6" xfId="31206" xr:uid="{F40D3E45-03DC-4EE5-A981-D48D3F25E1EE}"/>
    <cellStyle name="Input 23 4 8" xfId="7392" xr:uid="{778B16EF-45EE-49A5-9CB6-2C82C9EB4212}"/>
    <cellStyle name="Input 23 4 8 2" xfId="12771" xr:uid="{DE1E8581-6D64-4DB9-ADC0-D92576625F76}"/>
    <cellStyle name="Input 23 4 8 2 2" xfId="36803" xr:uid="{3BE774E4-31C4-46AD-BD78-7B7620C7390E}"/>
    <cellStyle name="Input 23 4 8 3" xfId="17507" xr:uid="{A0C7BC74-A718-41C8-9B3F-CBDCA1DFA4CD}"/>
    <cellStyle name="Input 23 4 8 3 2" xfId="41537" xr:uid="{3E2A81A9-080D-4608-992E-CDDABB5B936B}"/>
    <cellStyle name="Input 23 4 8 4" xfId="22512" xr:uid="{EF00033F-789A-491E-97AB-8D317C72347D}"/>
    <cellStyle name="Input 23 4 8 4 2" xfId="46300" xr:uid="{B63579DD-B6A2-4434-AD41-AD5E93BC71C6}"/>
    <cellStyle name="Input 23 4 8 5" xfId="27109" xr:uid="{A173648E-C8B1-48E0-9FDC-BA4739C30E60}"/>
    <cellStyle name="Input 23 4 8 5 2" xfId="50875" xr:uid="{D2D8EC9D-600D-4DD7-9BE4-B4DE2E2043E1}"/>
    <cellStyle name="Input 23 4 8 6" xfId="31928" xr:uid="{7FE8D741-C22B-4282-BDAC-7F5BACC01C80}"/>
    <cellStyle name="Input 23 4 9" xfId="8609" xr:uid="{356B925C-1F71-467C-B206-AFCEAE1C6C00}"/>
    <cellStyle name="Input 23 4 9 2" xfId="32825" xr:uid="{A975DAA2-9F57-47CB-B490-CB53D0A21615}"/>
    <cellStyle name="Input 23 5" xfId="3898" xr:uid="{DB414438-053F-40E3-8F2C-F7DAABBABBDB}"/>
    <cellStyle name="Input 23 5 2" xfId="9278" xr:uid="{80467988-6093-4A52-8D44-1B1B57C6F9E5}"/>
    <cellStyle name="Input 23 5 2 2" xfId="33492" xr:uid="{15A7B83A-D8BF-47EC-A5AF-DFE786F2F089}"/>
    <cellStyle name="Input 23 5 3" xfId="14195" xr:uid="{225FC430-CA5C-47F3-A2BE-C4184A33E2BC}"/>
    <cellStyle name="Input 23 5 3 2" xfId="38225" xr:uid="{7FB25233-02D7-4D86-AB78-B3AAABDCDC05}"/>
    <cellStyle name="Input 23 5 4" xfId="19260" xr:uid="{3A3E06A4-C549-4980-903A-69DC8C55772C}"/>
    <cellStyle name="Input 23 5 4 2" xfId="43090" xr:uid="{3F7ED4DF-B06E-44C7-B34B-9A9D74BF7E7D}"/>
    <cellStyle name="Input 23 5 5" xfId="28658" xr:uid="{5AF84E2A-9196-4FF9-AAC4-3392B7EE8326}"/>
    <cellStyle name="Input 23 6" xfId="4708" xr:uid="{42F69DE5-F2E4-47DE-91E9-DA45B5233285}"/>
    <cellStyle name="Input 23 6 2" xfId="10088" xr:uid="{BAD5F09D-DE7D-4EE0-817E-D0595ABFF584}"/>
    <cellStyle name="Input 23 6 2 2" xfId="34284" xr:uid="{501F6E7B-926C-459B-B6C6-BD417BA1E6E8}"/>
    <cellStyle name="Input 23 6 3" xfId="14987" xr:uid="{F40D930F-0F93-41CA-95C2-C5BDCBD5E319}"/>
    <cellStyle name="Input 23 6 3 2" xfId="39017" xr:uid="{999F7606-5963-4EAA-BE2F-2CA8D2DBABCF}"/>
    <cellStyle name="Input 23 6 4" xfId="19295" xr:uid="{4483242E-B86C-4DA3-8EB4-09BD8E5BD1E6}"/>
    <cellStyle name="Input 23 6 4 2" xfId="43125" xr:uid="{2233F1C0-BE0C-4907-90F8-FC9146D513E1}"/>
    <cellStyle name="Input 23 6 5" xfId="23946" xr:uid="{50DCC394-3933-4A6F-A75A-E8E317FF9C43}"/>
    <cellStyle name="Input 23 6 5 2" xfId="47712" xr:uid="{B7C17A63-0E4D-499E-AC4A-7B97B12F6596}"/>
    <cellStyle name="Input 23 6 6" xfId="29441" xr:uid="{42812DBA-A50B-457E-975F-DF3E70DFBD9C}"/>
    <cellStyle name="Input 23 7" xfId="4790" xr:uid="{CA0212AA-4EEA-493A-8A0E-4F0295074133}"/>
    <cellStyle name="Input 23 7 2" xfId="10169" xr:uid="{BAAC51FC-824F-4B58-A32A-6C961961DE9D}"/>
    <cellStyle name="Input 23 7 2 2" xfId="34344" xr:uid="{19D5D431-DF12-4F9B-92F6-5F5ADCA0A7CD}"/>
    <cellStyle name="Input 23 7 3" xfId="15048" xr:uid="{AFDD9F90-908E-48E7-B6FA-FF09D9305F40}"/>
    <cellStyle name="Input 23 7 3 2" xfId="39078" xr:uid="{5931523C-C0E4-4889-85B6-13381D900E84}"/>
    <cellStyle name="Input 23 7 4" xfId="19169" xr:uid="{56404DD3-5C29-46F6-B8A4-BB869E1D0B45}"/>
    <cellStyle name="Input 23 7 4 2" xfId="43001" xr:uid="{A70357B7-9311-48E8-8049-6CDEE4C1AB1F}"/>
    <cellStyle name="Input 23 7 5" xfId="23848" xr:uid="{1B7C7D32-B8E0-4014-828F-B93989210D4C}"/>
    <cellStyle name="Input 23 7 5 2" xfId="47614" xr:uid="{2ABDCC45-546E-4E5B-81C9-9EE2473F6A64}"/>
    <cellStyle name="Input 23 7 6" xfId="29501" xr:uid="{D50E8464-6631-4138-92B6-0F0B76326DF8}"/>
    <cellStyle name="Input 23 8" xfId="6599" xr:uid="{ED37FCD2-05D5-4517-8686-C40B30E1713C}"/>
    <cellStyle name="Input 23 8 2" xfId="11978" xr:uid="{89E32D1E-BD9A-4007-A57F-F31138E34183}"/>
    <cellStyle name="Input 23 8 2 2" xfId="36012" xr:uid="{45B1A5C5-3430-4C23-A153-EF4311455E9D}"/>
    <cellStyle name="Input 23 8 3" xfId="16716" xr:uid="{E2F2A654-15E5-4EAA-985E-3FB2AB7D7934}"/>
    <cellStyle name="Input 23 8 3 2" xfId="40746" xr:uid="{54BCAFD2-BED3-4CAE-BC57-2838C72FB105}"/>
    <cellStyle name="Input 23 8 4" xfId="19354" xr:uid="{C05D4900-CD52-473A-88C3-EFD4D4A15FF8}"/>
    <cellStyle name="Input 23 8 4 2" xfId="43183" xr:uid="{AEA81913-B650-41EC-BA62-26CDAA9A659D}"/>
    <cellStyle name="Input 23 8 5" xfId="24002" xr:uid="{25666153-E322-40E2-B39D-D23589C1E06A}"/>
    <cellStyle name="Input 23 8 5 2" xfId="47768" xr:uid="{ABA27F15-5470-42DA-8AB6-D1AAE128B400}"/>
    <cellStyle name="Input 23 8 6" xfId="31148" xr:uid="{5DDCF626-E2C0-442E-89E9-D623E91A2FBB}"/>
    <cellStyle name="Input 23 9" xfId="8316" xr:uid="{CB9E362C-16EC-40FF-B9CC-CA82FE4F3CD3}"/>
    <cellStyle name="Input 23 9 2" xfId="19408" xr:uid="{5804DC9A-482D-454D-9C9B-D2CDE2795FEE}"/>
    <cellStyle name="Input 23 9 2 2" xfId="43236" xr:uid="{A7329FA4-BBF7-4992-BA52-759B977F8EE0}"/>
    <cellStyle name="Input 23 9 3" xfId="24045" xr:uid="{C48A49C7-BAFF-4FD3-B043-5BA4CDCAE433}"/>
    <cellStyle name="Input 23 9 3 2" xfId="47811" xr:uid="{12B538E6-C231-497A-B6E9-D09A7C88E358}"/>
    <cellStyle name="Input 23 9 4" xfId="32668" xr:uid="{F6A36CCD-9290-4964-B9BD-5D98BAA86627}"/>
    <cellStyle name="Input 24" xfId="994" xr:uid="{00000000-0005-0000-0000-0000E2030000}"/>
    <cellStyle name="Input 24 10" xfId="8276" xr:uid="{619A0444-3571-4ABF-9F3F-9FE316AC6599}"/>
    <cellStyle name="Input 24 10 2" xfId="32645" xr:uid="{98DEC548-9887-4EC6-B0A7-CA63F2C247EF}"/>
    <cellStyle name="Input 24 11" xfId="18226" xr:uid="{0A16A5B6-5467-4BF7-BEFC-A1C9945BE21A}"/>
    <cellStyle name="Input 24 11 2" xfId="42207" xr:uid="{098628CA-6918-4A96-9C2A-84C274BC84A2}"/>
    <cellStyle name="Input 24 12" xfId="2866" xr:uid="{88B67579-18A6-428F-AEC3-8BCFE3203344}"/>
    <cellStyle name="Input 24 13" xfId="2522" xr:uid="{9EDEC31E-ACCA-45DE-B1A0-C7A813A371B3}"/>
    <cellStyle name="Input 24 2" xfId="2044" xr:uid="{4841C5AD-A6E9-4BA8-9AEB-4C7434D3A6D2}"/>
    <cellStyle name="Input 24 2 10" xfId="13514" xr:uid="{D0B922F2-707D-40B9-A640-0A72C5B8005B}"/>
    <cellStyle name="Input 24 2 10 2" xfId="37544" xr:uid="{071E95F4-DC82-4475-9ADE-541C3DC14A12}"/>
    <cellStyle name="Input 24 2 11" xfId="18486" xr:uid="{F9025C6C-8F02-4E20-A459-6C50579D70D8}"/>
    <cellStyle name="Input 24 2 11 2" xfId="42328" xr:uid="{7F343564-4B6C-4D9A-B4F4-A356275A620F}"/>
    <cellStyle name="Input 24 2 12" xfId="23232" xr:uid="{2F531F51-C58B-4D3F-B6BB-85B83CAB37A2}"/>
    <cellStyle name="Input 24 2 12 2" xfId="47001" xr:uid="{041B0608-0886-4D81-BB56-A9C6770529CB}"/>
    <cellStyle name="Input 24 2 13" xfId="3205" xr:uid="{B3A58F27-3593-4E50-B528-4C1DAD8C5830}"/>
    <cellStyle name="Input 24 2 14" xfId="27984" xr:uid="{3BD75384-7F13-4E70-B948-051AD0DF9187}"/>
    <cellStyle name="Input 24 2 2" xfId="2391" xr:uid="{8673AA3D-C99B-4243-94B2-E4B37C523EA9}"/>
    <cellStyle name="Input 24 2 2 10" xfId="23475" xr:uid="{8C198F03-2AFA-47F3-B4C3-775BB2FD9F18}"/>
    <cellStyle name="Input 24 2 2 10 2" xfId="47241" xr:uid="{87AB50CC-D7D5-49C3-A2B8-A42C99C1C8D5}"/>
    <cellStyle name="Input 24 2 2 11" xfId="3489" xr:uid="{1495F53D-B5AA-4A8C-9064-FC6EEB6BB628}"/>
    <cellStyle name="Input 24 2 2 12" xfId="28255" xr:uid="{73640D03-8094-4E71-B305-C649B5FC7B9F}"/>
    <cellStyle name="Input 24 2 2 2" xfId="4292" xr:uid="{A1D0EB88-A360-498E-B258-525B36807C74}"/>
    <cellStyle name="Input 24 2 2 2 2" xfId="9672" xr:uid="{DAE66758-CE21-4AD3-8ABF-4E447B12E8DD}"/>
    <cellStyle name="Input 24 2 2 2 2 2" xfId="33884" xr:uid="{1E7AA931-C4AB-4954-8542-AC490C2A1EB1}"/>
    <cellStyle name="Input 24 2 2 2 3" xfId="14587" xr:uid="{0D343841-BB9A-4684-AFC1-8ED33469D043}"/>
    <cellStyle name="Input 24 2 2 2 3 2" xfId="38617" xr:uid="{9389763B-35BF-43EA-871E-871C54B5349B}"/>
    <cellStyle name="Input 24 2 2 2 4" xfId="19821" xr:uid="{2E787023-5128-4D0D-84DE-312EA37FF0B6}"/>
    <cellStyle name="Input 24 2 2 2 4 2" xfId="43644" xr:uid="{D4DDD69D-B4DD-4155-B862-FD6BD1BCB090}"/>
    <cellStyle name="Input 24 2 2 2 5" xfId="24453" xr:uid="{3DBF8671-262F-4984-ABEE-8E28DA85B069}"/>
    <cellStyle name="Input 24 2 2 2 5 2" xfId="48219" xr:uid="{F4E537CE-FC4D-4044-A189-94DD2ED46765}"/>
    <cellStyle name="Input 24 2 2 2 6" xfId="29045" xr:uid="{3B940944-DEF8-42D6-A275-6035EFCEDFE2}"/>
    <cellStyle name="Input 24 2 2 3" xfId="5398" xr:uid="{F3C588B4-DAC1-4213-8844-9AC767BD0179}"/>
    <cellStyle name="Input 24 2 2 3 2" xfId="10777" xr:uid="{BAE0A717-AA8D-4A20-BE12-F9F5DE0EAB80}"/>
    <cellStyle name="Input 24 2 2 3 2 2" xfId="34814" xr:uid="{B40D6FB1-B8A6-4971-8BDD-59425D5AC7B5}"/>
    <cellStyle name="Input 24 2 2 3 3" xfId="15518" xr:uid="{6B978D1C-839A-45C3-9015-D21E0CAF97EF}"/>
    <cellStyle name="Input 24 2 2 3 3 2" xfId="39548" xr:uid="{1002BF74-321B-4DA6-AAE7-328155B5C205}"/>
    <cellStyle name="Input 24 2 2 3 4" xfId="20566" xr:uid="{2ABFAB0D-7E57-4438-9025-F1BC7C452323}"/>
    <cellStyle name="Input 24 2 2 3 4 2" xfId="44378" xr:uid="{8FD69463-2959-4714-BACD-E5EE5CB466CC}"/>
    <cellStyle name="Input 24 2 2 3 5" xfId="25187" xr:uid="{52FDD1DD-CBB5-4F60-94A2-857DEEA49E0A}"/>
    <cellStyle name="Input 24 2 2 3 5 2" xfId="48953" xr:uid="{F9B34DC1-CA2B-44F2-B3E8-2BAD08D3F3A9}"/>
    <cellStyle name="Input 24 2 2 3 6" xfId="29963" xr:uid="{860EB03B-ED68-48D5-A7DC-8A076361F594}"/>
    <cellStyle name="Input 24 2 2 4" xfId="6179" xr:uid="{EDB2C620-66F7-40D6-AB2C-B4876397DC93}"/>
    <cellStyle name="Input 24 2 2 4 2" xfId="11558" xr:uid="{2B5C6949-A2FE-4AD2-A1AF-382397BA4C15}"/>
    <cellStyle name="Input 24 2 2 4 2 2" xfId="35592" xr:uid="{F91B13D7-6D98-470F-89D5-F3543BD630AE}"/>
    <cellStyle name="Input 24 2 2 4 3" xfId="16296" xr:uid="{A441ADF8-7128-4D58-A514-D5BDE919A518}"/>
    <cellStyle name="Input 24 2 2 4 3 2" xfId="40326" xr:uid="{3DABE10B-C792-42C9-8711-B5773613DC02}"/>
    <cellStyle name="Input 24 2 2 4 4" xfId="21302" xr:uid="{1B7C2977-F059-493B-A9CB-2C44DCFCADCC}"/>
    <cellStyle name="Input 24 2 2 4 4 2" xfId="45105" xr:uid="{6730CDA2-25BE-495A-BFB1-0FB92EB415A4}"/>
    <cellStyle name="Input 24 2 2 4 5" xfId="25914" xr:uid="{CA1A1A1C-585D-4D8D-B8F1-21B739D4AB40}"/>
    <cellStyle name="Input 24 2 2 4 5 2" xfId="49680" xr:uid="{6721D6D2-3C1A-48FA-B49D-10E55B3F66E0}"/>
    <cellStyle name="Input 24 2 2 4 6" xfId="30732" xr:uid="{ADD087B7-90A2-4BC8-9F78-18041F78B6AA}"/>
    <cellStyle name="Input 24 2 2 5" xfId="6918" xr:uid="{8B1FD870-D774-4D60-81C0-DD22798D2D70}"/>
    <cellStyle name="Input 24 2 2 5 2" xfId="12297" xr:uid="{92AACE06-010A-49AA-A5E9-B3F26D0ABF92}"/>
    <cellStyle name="Input 24 2 2 5 2 2" xfId="36329" xr:uid="{24F21008-860E-4B3A-BCC2-AAC1523DB014}"/>
    <cellStyle name="Input 24 2 2 5 3" xfId="17033" xr:uid="{36BD654D-CE4E-421B-A4FF-94B0274C287B}"/>
    <cellStyle name="Input 24 2 2 5 3 2" xfId="41063" xr:uid="{F22DAB46-A008-4782-865E-7FD099552CAA}"/>
    <cellStyle name="Input 24 2 2 5 4" xfId="22038" xr:uid="{C7970EBF-6EE6-434F-A5E5-18C8AD4EF7C0}"/>
    <cellStyle name="Input 24 2 2 5 4 2" xfId="45832" xr:uid="{7C7F6176-25E2-42B9-8A46-8E72042B0EFC}"/>
    <cellStyle name="Input 24 2 2 5 5" xfId="26641" xr:uid="{1B8DC22F-9D95-4AA8-834C-AAD358611107}"/>
    <cellStyle name="Input 24 2 2 5 5 2" xfId="50407" xr:uid="{D817DC99-7901-4C48-98D8-E0361FA4F88B}"/>
    <cellStyle name="Input 24 2 2 5 6" xfId="31460" xr:uid="{6E21E46F-5DC9-4B96-B4ED-B9A6C3D635F5}"/>
    <cellStyle name="Input 24 2 2 6" xfId="7651" xr:uid="{2CC83437-A74C-463F-AA5E-4AF8F0763116}"/>
    <cellStyle name="Input 24 2 2 6 2" xfId="13030" xr:uid="{DE40C81F-7AE3-4AA4-A7F5-4F93B097E498}"/>
    <cellStyle name="Input 24 2 2 6 2 2" xfId="37060" xr:uid="{50CA0B5D-32CE-43A3-971C-7866712DA871}"/>
    <cellStyle name="Input 24 2 2 6 3" xfId="17764" xr:uid="{38CC8BEA-84D0-42FF-A9D7-ED91FE539806}"/>
    <cellStyle name="Input 24 2 2 6 3 2" xfId="41794" xr:uid="{5A0FA5F5-93FE-4A90-B48F-8849DC75B9CB}"/>
    <cellStyle name="Input 24 2 2 6 4" xfId="22769" xr:uid="{C16DA3A1-D415-404B-B0D2-0406F5DBE934}"/>
    <cellStyle name="Input 24 2 2 6 4 2" xfId="46554" xr:uid="{9913B3CB-DE66-4D55-B4F0-3934CB9F2B8B}"/>
    <cellStyle name="Input 24 2 2 6 5" xfId="27363" xr:uid="{178198D7-F29D-43E4-9F43-DA15FCBCD0C6}"/>
    <cellStyle name="Input 24 2 2 6 5 2" xfId="51129" xr:uid="{76BD25D4-7738-48E4-A164-5125577C9191}"/>
    <cellStyle name="Input 24 2 2 6 6" xfId="32182" xr:uid="{F3C18774-67E6-46C7-85EC-9E18729FF518}"/>
    <cellStyle name="Input 24 2 2 7" xfId="8871" xr:uid="{7CCCAF10-2F9B-424F-8F43-B4F5C4010419}"/>
    <cellStyle name="Input 24 2 2 7 2" xfId="33085" xr:uid="{AD83E835-AA54-4F59-975F-A3E2B44EA788}"/>
    <cellStyle name="Input 24 2 2 8" xfId="13788" xr:uid="{686CF800-0BFD-41CA-A262-F013403B835D}"/>
    <cellStyle name="Input 24 2 2 8 2" xfId="37818" xr:uid="{836AB90D-E538-4A91-B395-18C62B36A3A2}"/>
    <cellStyle name="Input 24 2 2 9" xfId="18762" xr:uid="{362021DC-B871-4BB1-84E1-33D99E22FCA8}"/>
    <cellStyle name="Input 24 2 2 9 2" xfId="42599" xr:uid="{8957C84A-0F4A-4BFA-9869-CA89E4B7C6B3}"/>
    <cellStyle name="Input 24 2 3" xfId="3713" xr:uid="{906BD7D4-A5EF-44A2-8205-40F0BB3AB946}"/>
    <cellStyle name="Input 24 2 3 10" xfId="23671" xr:uid="{71872E52-B904-4BDE-82C3-9EA03FBD2A2B}"/>
    <cellStyle name="Input 24 2 3 10 2" xfId="47437" xr:uid="{71162352-AA03-4F5E-B33A-EDA8635288DA}"/>
    <cellStyle name="Input 24 2 3 11" xfId="28476" xr:uid="{FDA746D7-9AC7-4A4F-834D-BE2BF60E22EA}"/>
    <cellStyle name="Input 24 2 3 2" xfId="4516" xr:uid="{A6838388-4DDD-40C8-9C1F-EA84CB7E1108}"/>
    <cellStyle name="Input 24 2 3 2 2" xfId="9896" xr:uid="{F86E8507-C239-40B4-9B5E-E82E4CEF2A99}"/>
    <cellStyle name="Input 24 2 3 2 2 2" xfId="34108" xr:uid="{12F01069-6D8F-4770-93A7-07C42B8BE85D}"/>
    <cellStyle name="Input 24 2 3 2 3" xfId="14811" xr:uid="{5DD23109-C4FE-45C6-8376-995D8ED05619}"/>
    <cellStyle name="Input 24 2 3 2 3 2" xfId="38841" xr:uid="{A3FB3779-B32F-4595-99F7-853316EA38DF}"/>
    <cellStyle name="Input 24 2 3 2 4" xfId="20045" xr:uid="{3237E9C5-A562-4769-AF43-E8F6793CCE36}"/>
    <cellStyle name="Input 24 2 3 2 4 2" xfId="43865" xr:uid="{0E732C61-6DF3-40CC-9535-9F6F16B2772D}"/>
    <cellStyle name="Input 24 2 3 2 5" xfId="24674" xr:uid="{9A8259BC-45C0-4C62-B5BC-D9F5CFCE7D92}"/>
    <cellStyle name="Input 24 2 3 2 5 2" xfId="48440" xr:uid="{28D8742A-E4FE-403C-BA40-395C6EFCF7B8}"/>
    <cellStyle name="Input 24 2 3 2 6" xfId="29266" xr:uid="{421B8D5C-C07C-4701-ACAA-9CDA6D2977DE}"/>
    <cellStyle name="Input 24 2 3 3" xfId="5622" xr:uid="{D268E890-277D-4066-B381-B49FDFA9F435}"/>
    <cellStyle name="Input 24 2 3 3 2" xfId="11001" xr:uid="{6F97D453-215A-437E-8E76-285CFE6FCB76}"/>
    <cellStyle name="Input 24 2 3 3 2 2" xfId="35038" xr:uid="{8CD67305-57E3-470F-AACE-6239AB1EB20F}"/>
    <cellStyle name="Input 24 2 3 3 3" xfId="15742" xr:uid="{3E938EE1-C1EB-4219-B897-803BC7EB6AD8}"/>
    <cellStyle name="Input 24 2 3 3 3 2" xfId="39772" xr:uid="{12C47D86-7709-4CFC-A71F-779940ED6992}"/>
    <cellStyle name="Input 24 2 3 3 4" xfId="20790" xr:uid="{F80064E8-F514-4EE0-913C-7D167FA4DE11}"/>
    <cellStyle name="Input 24 2 3 3 4 2" xfId="44599" xr:uid="{60B89C95-5726-4613-A422-33C9C5EDB455}"/>
    <cellStyle name="Input 24 2 3 3 5" xfId="25408" xr:uid="{0D9D83BC-4095-40E1-B52B-D2ED0C1DD7FB}"/>
    <cellStyle name="Input 24 2 3 3 5 2" xfId="49174" xr:uid="{F6DAAA80-C919-4E31-A553-ADCE5BEB1717}"/>
    <cellStyle name="Input 24 2 3 3 6" xfId="30184" xr:uid="{049852BF-ABEF-431E-A8BF-567416377BEF}"/>
    <cellStyle name="Input 24 2 3 4" xfId="6403" xr:uid="{803772F4-A9CB-448B-B7A6-3FF1A0D99592}"/>
    <cellStyle name="Input 24 2 3 4 2" xfId="11782" xr:uid="{98C4D311-A595-4660-8611-D073AE4541E0}"/>
    <cellStyle name="Input 24 2 3 4 2 2" xfId="35816" xr:uid="{637C004D-6664-4C28-AD5A-31A5962D175F}"/>
    <cellStyle name="Input 24 2 3 4 3" xfId="16520" xr:uid="{98470A46-6D57-4F07-8EA0-468FB6E88FED}"/>
    <cellStyle name="Input 24 2 3 4 3 2" xfId="40550" xr:uid="{E17F3418-7DA7-4805-B3C2-0F5B55326A37}"/>
    <cellStyle name="Input 24 2 3 4 4" xfId="21526" xr:uid="{2BDD9183-0278-4B00-8B96-0FCF5FA1C78D}"/>
    <cellStyle name="Input 24 2 3 4 4 2" xfId="45326" xr:uid="{64C60FB9-221C-4C47-A6E3-1F2746B9F3BB}"/>
    <cellStyle name="Input 24 2 3 4 5" xfId="26135" xr:uid="{E7C4E0FD-2E92-4D83-9EC5-ADEC00C6C8CB}"/>
    <cellStyle name="Input 24 2 3 4 5 2" xfId="49901" xr:uid="{17692F9C-AA4D-4337-9BDD-8A8E711B3828}"/>
    <cellStyle name="Input 24 2 3 4 6" xfId="30953" xr:uid="{51D4358C-B9A9-48B7-A892-AD8532FC8937}"/>
    <cellStyle name="Input 24 2 3 5" xfId="7142" xr:uid="{8256DF90-11B8-4558-A13B-31D907E10062}"/>
    <cellStyle name="Input 24 2 3 5 2" xfId="12521" xr:uid="{38A9E347-DC8A-4140-B252-84BDE18D7A7D}"/>
    <cellStyle name="Input 24 2 3 5 2 2" xfId="36553" xr:uid="{E60D210D-D61F-4AAE-9A2E-0A46CFF4ADA3}"/>
    <cellStyle name="Input 24 2 3 5 3" xfId="17257" xr:uid="{260553CA-C3DF-4E63-9ADE-F1BDD8947409}"/>
    <cellStyle name="Input 24 2 3 5 3 2" xfId="41287" xr:uid="{73456269-2699-4809-AC08-DD3C9E6EC88C}"/>
    <cellStyle name="Input 24 2 3 5 4" xfId="22262" xr:uid="{EB810905-7B8C-44E1-AB8D-B4F0955A0A7A}"/>
    <cellStyle name="Input 24 2 3 5 4 2" xfId="46053" xr:uid="{78C2ED64-D89B-4687-9873-E5C0263EDA48}"/>
    <cellStyle name="Input 24 2 3 5 5" xfId="26862" xr:uid="{05D6CF1C-8E41-46AA-95E1-190C14249232}"/>
    <cellStyle name="Input 24 2 3 5 5 2" xfId="50628" xr:uid="{5B7E86FE-95F0-4430-BE39-C235F03A85C9}"/>
    <cellStyle name="Input 24 2 3 5 6" xfId="31681" xr:uid="{681AB35F-6A93-48FC-B19A-2486AFE85BCB}"/>
    <cellStyle name="Input 24 2 3 6" xfId="7875" xr:uid="{B5724707-C175-44D1-AA62-AA39A47FDDCE}"/>
    <cellStyle name="Input 24 2 3 6 2" xfId="13254" xr:uid="{786B9C98-6F06-41A9-9C9A-DCDEFD71F01E}"/>
    <cellStyle name="Input 24 2 3 6 2 2" xfId="37284" xr:uid="{4ED41C5D-E178-4A33-BA32-399F74F3B5F9}"/>
    <cellStyle name="Input 24 2 3 6 3" xfId="17988" xr:uid="{C7FE2A01-B0E0-46FC-8E6B-2503E4716645}"/>
    <cellStyle name="Input 24 2 3 6 3 2" xfId="42018" xr:uid="{94A31D91-C6B3-47C2-9DF2-FCB396C7E8A1}"/>
    <cellStyle name="Input 24 2 3 6 4" xfId="22993" xr:uid="{2DFE0A89-5F8A-4B6F-BBDE-8ED69AEB803D}"/>
    <cellStyle name="Input 24 2 3 6 4 2" xfId="46775" xr:uid="{1F601E3D-F14B-40EA-AFBF-4B9210D1403D}"/>
    <cellStyle name="Input 24 2 3 6 5" xfId="27584" xr:uid="{0584A559-2EAD-4694-BA58-4ED66E8575ED}"/>
    <cellStyle name="Input 24 2 3 6 5 2" xfId="51350" xr:uid="{0AFA8ED3-55D1-4BFD-9D5B-1F37BB99994F}"/>
    <cellStyle name="Input 24 2 3 6 6" xfId="32403" xr:uid="{726E2B4A-5D77-4F71-ADD6-206DDA2A9766}"/>
    <cellStyle name="Input 24 2 3 7" xfId="9095" xr:uid="{95BE38A4-CDA9-44D6-B263-E757D5B37CE1}"/>
    <cellStyle name="Input 24 2 3 7 2" xfId="33309" xr:uid="{39AD110D-B2E1-4146-93AD-A23DECA9DF70}"/>
    <cellStyle name="Input 24 2 3 8" xfId="14012" xr:uid="{8BCD64E2-5F75-48C1-884C-55C6FD57B5CC}"/>
    <cellStyle name="Input 24 2 3 8 2" xfId="38042" xr:uid="{F5CB0235-B9C3-4EE0-8458-2AEA8E0F2A99}"/>
    <cellStyle name="Input 24 2 3 9" xfId="18986" xr:uid="{CC4E704E-521E-4423-A6E7-00D1EE8CAC7F}"/>
    <cellStyle name="Input 24 2 3 9 2" xfId="42820" xr:uid="{CE0DDD33-5C2B-4AB7-AEAF-D1A22278BADA}"/>
    <cellStyle name="Input 24 2 4" xfId="4016" xr:uid="{BADCC205-19B4-4533-B361-05A588575307}"/>
    <cellStyle name="Input 24 2 4 2" xfId="9396" xr:uid="{39FE7E32-2548-4660-BA31-1C47718AE1A3}"/>
    <cellStyle name="Input 24 2 4 2 2" xfId="33610" xr:uid="{9CE4F266-5ECB-4952-BD49-80BABCA3D9E3}"/>
    <cellStyle name="Input 24 2 4 3" xfId="14313" xr:uid="{3239273D-F717-42F8-9737-108C83D24120}"/>
    <cellStyle name="Input 24 2 4 3 2" xfId="38343" xr:uid="{3DC64F3C-6324-4FCE-9C09-AB1084BB9A46}"/>
    <cellStyle name="Input 24 2 4 4" xfId="19545" xr:uid="{9AD00BB1-4F7F-4E46-82F2-C3B79330199A}"/>
    <cellStyle name="Input 24 2 4 4 2" xfId="43371" xr:uid="{54F18C9F-B6EA-4793-962F-3095BC1A53AD}"/>
    <cellStyle name="Input 24 2 4 5" xfId="24180" xr:uid="{F1DFEBC9-60DB-4650-9875-5C91F10D86E7}"/>
    <cellStyle name="Input 24 2 4 5 2" xfId="47946" xr:uid="{226A6F38-C238-4F51-AF68-4C031906CF6F}"/>
    <cellStyle name="Input 24 2 4 6" xfId="28774" xr:uid="{D26B3E76-3054-43D3-BC67-932665117FA0}"/>
    <cellStyle name="Input 24 2 5" xfId="5121" xr:uid="{8CD039DD-141A-4F66-A442-4B1BE984E842}"/>
    <cellStyle name="Input 24 2 5 2" xfId="10500" xr:uid="{07654A42-460C-47B2-BCA8-0EA9D22A087E}"/>
    <cellStyle name="Input 24 2 5 2 2" xfId="34539" xr:uid="{12D8C97D-E25E-43CB-AF3D-31A338177060}"/>
    <cellStyle name="Input 24 2 5 3" xfId="15243" xr:uid="{88A9B55E-3527-4194-8137-FF4C5C3E04D4}"/>
    <cellStyle name="Input 24 2 5 3 2" xfId="39273" xr:uid="{2EC891DD-F5AC-4DBA-851C-3DA5E9A07E82}"/>
    <cellStyle name="Input 24 2 5 4" xfId="20291" xr:uid="{9278FF74-B68E-45CD-8124-563FA5EF59C1}"/>
    <cellStyle name="Input 24 2 5 4 2" xfId="44106" xr:uid="{BD6FB569-79F5-4BA4-AB2A-8D1CEA2FD069}"/>
    <cellStyle name="Input 24 2 5 5" xfId="24915" xr:uid="{C43194F4-50CC-45E9-A276-AE4314DE388B}"/>
    <cellStyle name="Input 24 2 5 5 2" xfId="48681" xr:uid="{A9012D0A-1640-46FB-8932-8C0B0C827567}"/>
    <cellStyle name="Input 24 2 5 6" xfId="29691" xr:uid="{C242649A-B04F-4932-B60D-A3377A548AB7}"/>
    <cellStyle name="Input 24 2 6" xfId="5902" xr:uid="{C48C1720-8C4E-4F57-91B5-2E73A60A3898}"/>
    <cellStyle name="Input 24 2 6 2" xfId="11281" xr:uid="{417BD20F-2CEC-4A4D-81B4-44B3B81B82DA}"/>
    <cellStyle name="Input 24 2 6 2 2" xfId="35317" xr:uid="{3CAF32B6-20E0-4EBD-B372-638704A5844D}"/>
    <cellStyle name="Input 24 2 6 3" xfId="16021" xr:uid="{09C944A5-02F6-474D-8A25-930FE276174A}"/>
    <cellStyle name="Input 24 2 6 3 2" xfId="40051" xr:uid="{7D56F58A-E032-41C9-9370-0EA8B3F0E75A}"/>
    <cellStyle name="Input 24 2 6 4" xfId="21028" xr:uid="{C4C2D979-A3C5-49D9-B76F-F6EE5C6411BB}"/>
    <cellStyle name="Input 24 2 6 4 2" xfId="44834" xr:uid="{2801AD34-3759-497D-9192-4AA8AE4E3833}"/>
    <cellStyle name="Input 24 2 6 5" xfId="25643" xr:uid="{556C8196-3DBD-4FDF-B1FB-7A8BFCAA7EF8}"/>
    <cellStyle name="Input 24 2 6 5 2" xfId="49409" xr:uid="{0B61B775-D330-4637-B015-C78E4EEAB54A}"/>
    <cellStyle name="Input 24 2 6 6" xfId="30460" xr:uid="{0D79085C-5785-4803-99BF-F972E59D1CFE}"/>
    <cellStyle name="Input 24 2 7" xfId="6642" xr:uid="{45773D9B-0633-486D-9FC3-69EFC0BBBBDA}"/>
    <cellStyle name="Input 24 2 7 2" xfId="12021" xr:uid="{95924290-7FF4-4195-9F8F-D0EA34DF6C09}"/>
    <cellStyle name="Input 24 2 7 2 2" xfId="36055" xr:uid="{37EB0D15-2118-46B2-94B2-64ADEDD1E2E4}"/>
    <cellStyle name="Input 24 2 7 3" xfId="16759" xr:uid="{79B024D6-F7C2-47CE-A68B-90BF3F46B045}"/>
    <cellStyle name="Input 24 2 7 3 2" xfId="40789" xr:uid="{C5C61C3A-0F5B-4FBC-A117-83304C53321F}"/>
    <cellStyle name="Input 24 2 7 4" xfId="21764" xr:uid="{6E7529A7-AD2D-4384-915C-28243FCFCED0}"/>
    <cellStyle name="Input 24 2 7 4 2" xfId="45561" xr:uid="{18D3C432-A997-456B-ABE8-1F30CA71A0F5}"/>
    <cellStyle name="Input 24 2 7 5" xfId="26370" xr:uid="{6A0FABB0-0658-46DB-A909-55A207956F6B}"/>
    <cellStyle name="Input 24 2 7 5 2" xfId="50136" xr:uid="{DD8F4FCC-9F94-44F7-8FF4-B7A6007318D1}"/>
    <cellStyle name="Input 24 2 7 6" xfId="31189" xr:uid="{706B57CC-05E5-4AA1-8BF3-5F34A34C0F0D}"/>
    <cellStyle name="Input 24 2 8" xfId="7375" xr:uid="{92224AFD-A8CA-472E-8CB0-F019EE3A9FB0}"/>
    <cellStyle name="Input 24 2 8 2" xfId="12754" xr:uid="{E510A7A9-FCDD-4290-8C63-747856AE2D81}"/>
    <cellStyle name="Input 24 2 8 2 2" xfId="36786" xr:uid="{F1A27DC4-B88F-4C56-B833-8634CBDADAB7}"/>
    <cellStyle name="Input 24 2 8 3" xfId="17490" xr:uid="{4D045BAD-8AC9-44E5-AB4E-E7ED189F8632}"/>
    <cellStyle name="Input 24 2 8 3 2" xfId="41520" xr:uid="{C1CC3DDD-4097-49B8-9322-78033A6F4D0F}"/>
    <cellStyle name="Input 24 2 8 4" xfId="22495" xr:uid="{679C9B3F-87B8-44B6-B8D5-67FE475E050F}"/>
    <cellStyle name="Input 24 2 8 4 2" xfId="46283" xr:uid="{C2B70067-98F8-47CC-9967-0101DB900850}"/>
    <cellStyle name="Input 24 2 8 5" xfId="27092" xr:uid="{70B812D8-8730-41B8-961B-DDD3EBB2AD2F}"/>
    <cellStyle name="Input 24 2 8 5 2" xfId="50858" xr:uid="{FBBC0750-7977-4AA7-A467-34B1F43666BE}"/>
    <cellStyle name="Input 24 2 8 6" xfId="31911" xr:uid="{5BAEEACE-7B94-438E-BF58-76444E1B5B6E}"/>
    <cellStyle name="Input 24 2 9" xfId="8592" xr:uid="{53381156-D517-4819-A2A7-0FF4C5A4A487}"/>
    <cellStyle name="Input 24 2 9 2" xfId="32808" xr:uid="{3310D5CC-6F86-4368-92CD-AF8B0DAA2184}"/>
    <cellStyle name="Input 24 3" xfId="1862" xr:uid="{7E61256D-A186-4CF4-8454-B194AEB1602E}"/>
    <cellStyle name="Input 24 3 10" xfId="13541" xr:uid="{8EDBB233-5788-4973-82D0-1C2001493FC4}"/>
    <cellStyle name="Input 24 3 10 2" xfId="37571" xr:uid="{C4213731-A5F0-4017-8D4F-256BC6D4B7D0}"/>
    <cellStyle name="Input 24 3 11" xfId="18513" xr:uid="{257CCEF4-6E54-4B70-A215-B97532D704C8}"/>
    <cellStyle name="Input 24 3 11 2" xfId="42355" xr:uid="{9650078E-5268-4395-B1F4-0966402C0E4B}"/>
    <cellStyle name="Input 24 3 12" xfId="23257" xr:uid="{484724A3-9770-48FB-9EA2-25EBA2145E68}"/>
    <cellStyle name="Input 24 3 12 2" xfId="47026" xr:uid="{944056D5-5493-480B-9BD1-7107505043F8}"/>
    <cellStyle name="Input 24 3 13" xfId="3232" xr:uid="{7BF04EB1-CE73-4DA1-9F9C-E4A9E1F9FB03}"/>
    <cellStyle name="Input 24 3 14" xfId="28011" xr:uid="{30652370-580D-4288-A247-8D2A24C9B291}"/>
    <cellStyle name="Input 24 3 2" xfId="3516" xr:uid="{CCE757F8-5DD4-4EB3-AF61-D36F11B378FA}"/>
    <cellStyle name="Input 24 3 2 10" xfId="23500" xr:uid="{40A21EBD-24E0-468D-BDA6-49CCBDDD959A}"/>
    <cellStyle name="Input 24 3 2 10 2" xfId="47266" xr:uid="{CC1E3E0A-C6BF-40DF-9B31-9BFD0E4454E9}"/>
    <cellStyle name="Input 24 3 2 11" xfId="28282" xr:uid="{FD8449F5-BEAA-4C46-BE50-29E71C1C6508}"/>
    <cellStyle name="Input 24 3 2 2" xfId="4319" xr:uid="{8834FD1D-8DAE-4815-89E7-7AF3A2557D6F}"/>
    <cellStyle name="Input 24 3 2 2 2" xfId="9699" xr:uid="{6C3A7EF1-A619-4A7E-B288-3820B8B0F75F}"/>
    <cellStyle name="Input 24 3 2 2 2 2" xfId="33911" xr:uid="{B8E44A76-B287-4CC5-A134-F3A939DA06E2}"/>
    <cellStyle name="Input 24 3 2 2 3" xfId="14614" xr:uid="{24538BB4-7188-4F69-AA9D-A5667C890104}"/>
    <cellStyle name="Input 24 3 2 2 3 2" xfId="38644" xr:uid="{6B9F2FA7-D4F8-4D25-883D-E87198929DAA}"/>
    <cellStyle name="Input 24 3 2 2 4" xfId="19848" xr:uid="{E6EDED5B-5B4C-44CF-9F34-0D3191F82C7C}"/>
    <cellStyle name="Input 24 3 2 2 4 2" xfId="43671" xr:uid="{99543CF6-50D8-487C-8994-17E020EB0B9A}"/>
    <cellStyle name="Input 24 3 2 2 5" xfId="24480" xr:uid="{14702BCA-2D1B-4172-8D2E-AD453E9BDBAA}"/>
    <cellStyle name="Input 24 3 2 2 5 2" xfId="48246" xr:uid="{B2D92E15-67F5-4FEA-9B08-20D2C068E9AB}"/>
    <cellStyle name="Input 24 3 2 2 6" xfId="29072" xr:uid="{6BF28F6F-23A3-43C3-AE6C-4DD99976C2A0}"/>
    <cellStyle name="Input 24 3 2 3" xfId="5425" xr:uid="{26C56A86-28D1-49AC-B5B1-A2B83CE5B74D}"/>
    <cellStyle name="Input 24 3 2 3 2" xfId="10804" xr:uid="{97395736-66C2-4EA7-B456-81E08A902F16}"/>
    <cellStyle name="Input 24 3 2 3 2 2" xfId="34841" xr:uid="{31B305D3-733A-48FC-A2F2-BF48B6B4CCB7}"/>
    <cellStyle name="Input 24 3 2 3 3" xfId="15545" xr:uid="{3411FF58-19A2-4B69-BD23-D0CD96D6F3D7}"/>
    <cellStyle name="Input 24 3 2 3 3 2" xfId="39575" xr:uid="{762FF6F7-A318-46A5-8A4F-DE6CCEEBB815}"/>
    <cellStyle name="Input 24 3 2 3 4" xfId="20593" xr:uid="{0FA7D8DA-9F84-4346-8396-4A15BDEE8811}"/>
    <cellStyle name="Input 24 3 2 3 4 2" xfId="44405" xr:uid="{5B5D38B9-B09D-456A-94B5-F4572AD7B7FE}"/>
    <cellStyle name="Input 24 3 2 3 5" xfId="25214" xr:uid="{F6B13FC1-A96A-444A-86C0-DBB6C19E14CE}"/>
    <cellStyle name="Input 24 3 2 3 5 2" xfId="48980" xr:uid="{3F24DD74-22DD-4247-908D-A761F1F1413A}"/>
    <cellStyle name="Input 24 3 2 3 6" xfId="29990" xr:uid="{B474AE6B-D5AC-4DAA-84DF-6ECD7A4A2E09}"/>
    <cellStyle name="Input 24 3 2 4" xfId="6206" xr:uid="{BA2D98C1-520C-4D61-9965-A9ACB688BEBC}"/>
    <cellStyle name="Input 24 3 2 4 2" xfId="11585" xr:uid="{88B90D12-658A-4750-A424-D3622FB08310}"/>
    <cellStyle name="Input 24 3 2 4 2 2" xfId="35619" xr:uid="{6CF7F8A8-1C7A-4B3C-8A11-89DCB3375673}"/>
    <cellStyle name="Input 24 3 2 4 3" xfId="16323" xr:uid="{BDCEB564-F76E-482F-B567-9DD51CFF4D5B}"/>
    <cellStyle name="Input 24 3 2 4 3 2" xfId="40353" xr:uid="{28382A23-A558-45DF-82E7-F164248815DF}"/>
    <cellStyle name="Input 24 3 2 4 4" xfId="21329" xr:uid="{3DEC7E21-A771-4DD5-BF9D-53D052A4B0C5}"/>
    <cellStyle name="Input 24 3 2 4 4 2" xfId="45132" xr:uid="{921D7DF1-3E4A-4C6F-9384-C34E790D9E76}"/>
    <cellStyle name="Input 24 3 2 4 5" xfId="25941" xr:uid="{6F527C84-9B1B-4C1B-8FB3-D39A09A0FC34}"/>
    <cellStyle name="Input 24 3 2 4 5 2" xfId="49707" xr:uid="{8C4E4DFA-B5D8-44A8-A133-C9EB62ECE340}"/>
    <cellStyle name="Input 24 3 2 4 6" xfId="30759" xr:uid="{430A0151-5035-45A6-813B-26B4DA1238D6}"/>
    <cellStyle name="Input 24 3 2 5" xfId="6945" xr:uid="{FDE669C2-5922-4E0D-BCB5-EFDACCCD163F}"/>
    <cellStyle name="Input 24 3 2 5 2" xfId="12324" xr:uid="{7B0127E1-FE48-4585-9A0F-1864D6E4D581}"/>
    <cellStyle name="Input 24 3 2 5 2 2" xfId="36356" xr:uid="{EDFD6F81-826E-4806-905F-A15CCCA9AAFF}"/>
    <cellStyle name="Input 24 3 2 5 3" xfId="17060" xr:uid="{4369CBA0-8679-413D-93FE-928FD2D86CD3}"/>
    <cellStyle name="Input 24 3 2 5 3 2" xfId="41090" xr:uid="{FC43D0CF-B1F5-4B93-B09A-DB2A0BF181D5}"/>
    <cellStyle name="Input 24 3 2 5 4" xfId="22065" xr:uid="{71A0DB2E-AC06-446B-84E0-80CA962B2FB1}"/>
    <cellStyle name="Input 24 3 2 5 4 2" xfId="45859" xr:uid="{F8A2D502-0F77-495C-B1FE-0577DF6DC9B9}"/>
    <cellStyle name="Input 24 3 2 5 5" xfId="26668" xr:uid="{4B0C7022-46EA-4913-B2ED-84CD93BBB595}"/>
    <cellStyle name="Input 24 3 2 5 5 2" xfId="50434" xr:uid="{3168AE40-A442-4750-A9B4-01A7380CF0E6}"/>
    <cellStyle name="Input 24 3 2 5 6" xfId="31487" xr:uid="{41070799-90C5-4FA6-85E5-F201F3E05CBF}"/>
    <cellStyle name="Input 24 3 2 6" xfId="7678" xr:uid="{43B4D7DC-0841-4DB8-8A71-D80834B8A84A}"/>
    <cellStyle name="Input 24 3 2 6 2" xfId="13057" xr:uid="{1A14DEA9-415B-4869-9FC1-A87391426813}"/>
    <cellStyle name="Input 24 3 2 6 2 2" xfId="37087" xr:uid="{3DA6798E-8805-49B5-8F43-89D0FD146ACB}"/>
    <cellStyle name="Input 24 3 2 6 3" xfId="17791" xr:uid="{ECF9CBF8-74EC-4200-A800-27AFAC1C306D}"/>
    <cellStyle name="Input 24 3 2 6 3 2" xfId="41821" xr:uid="{AEB10C98-0E3B-4346-B17F-E8492B52766B}"/>
    <cellStyle name="Input 24 3 2 6 4" xfId="22796" xr:uid="{7C1891F0-347A-4C5B-82C8-F947AA87CD88}"/>
    <cellStyle name="Input 24 3 2 6 4 2" xfId="46581" xr:uid="{E62BC5C0-60F5-4657-94DC-DF572CD5CE52}"/>
    <cellStyle name="Input 24 3 2 6 5" xfId="27390" xr:uid="{A49B6677-C6D9-4010-995C-D8A371599B36}"/>
    <cellStyle name="Input 24 3 2 6 5 2" xfId="51156" xr:uid="{A21CBD7E-5627-4A0C-AEF8-6160133B6C1D}"/>
    <cellStyle name="Input 24 3 2 6 6" xfId="32209" xr:uid="{94811081-A11B-4B8E-B101-CCAB9C389D24}"/>
    <cellStyle name="Input 24 3 2 7" xfId="8898" xr:uid="{578EB52B-16C0-4B95-AEAD-B756AA07A020}"/>
    <cellStyle name="Input 24 3 2 7 2" xfId="33112" xr:uid="{2E642905-A531-4274-B627-A521D8CE3426}"/>
    <cellStyle name="Input 24 3 2 8" xfId="13815" xr:uid="{9AFBA5D8-3138-4CDB-89FF-B880572CB722}"/>
    <cellStyle name="Input 24 3 2 8 2" xfId="37845" xr:uid="{250B6121-F98E-40DE-89A4-B3C94B6C9130}"/>
    <cellStyle name="Input 24 3 2 9" xfId="18789" xr:uid="{4E01C172-C0D5-4686-AB98-86337BF3797D}"/>
    <cellStyle name="Input 24 3 2 9 2" xfId="42626" xr:uid="{A49D5C34-6058-400A-A206-AAD702148384}"/>
    <cellStyle name="Input 24 3 3" xfId="3740" xr:uid="{0A65F64F-3290-4047-9B7D-001FF7E0F97D}"/>
    <cellStyle name="Input 24 3 3 10" xfId="23698" xr:uid="{91486497-0FD8-4240-8C25-07E0FD34CF93}"/>
    <cellStyle name="Input 24 3 3 10 2" xfId="47464" xr:uid="{5B7C318C-931D-49DF-9E30-2C002706532E}"/>
    <cellStyle name="Input 24 3 3 11" xfId="28503" xr:uid="{4E829D97-4681-4456-9FD5-09B33B74C0C5}"/>
    <cellStyle name="Input 24 3 3 2" xfId="4543" xr:uid="{7390B3BE-3116-433C-B35C-7CF086ADB285}"/>
    <cellStyle name="Input 24 3 3 2 2" xfId="9923" xr:uid="{A90CF300-36B2-4FFB-852A-99D28B463639}"/>
    <cellStyle name="Input 24 3 3 2 2 2" xfId="34135" xr:uid="{3A326596-9D74-4ABC-83CC-E9C7D108D071}"/>
    <cellStyle name="Input 24 3 3 2 3" xfId="14838" xr:uid="{F39A4650-29FD-49D3-B0CC-1488C35BBFDC}"/>
    <cellStyle name="Input 24 3 3 2 3 2" xfId="38868" xr:uid="{0DEEDA98-3E3B-463D-BE58-EE65D9829214}"/>
    <cellStyle name="Input 24 3 3 2 4" xfId="20072" xr:uid="{147F6CE3-A036-4C62-BD59-B5154B4AF10E}"/>
    <cellStyle name="Input 24 3 3 2 4 2" xfId="43892" xr:uid="{38DE0C66-AD07-4B7D-8B71-D1A9A7381EBB}"/>
    <cellStyle name="Input 24 3 3 2 5" xfId="24701" xr:uid="{F97C5F30-6EFD-4A3B-9C57-A42777A2534E}"/>
    <cellStyle name="Input 24 3 3 2 5 2" xfId="48467" xr:uid="{4901E86E-9266-40F8-A7E5-166119819B1E}"/>
    <cellStyle name="Input 24 3 3 2 6" xfId="29293" xr:uid="{24B4764C-F8EB-4A80-8F0B-4A2F4C27AFCF}"/>
    <cellStyle name="Input 24 3 3 3" xfId="5649" xr:uid="{1F2DD57D-B2CC-4901-8461-5E729B921F19}"/>
    <cellStyle name="Input 24 3 3 3 2" xfId="11028" xr:uid="{FD72BC60-0187-4F66-869A-73369CFF7430}"/>
    <cellStyle name="Input 24 3 3 3 2 2" xfId="35065" xr:uid="{C00F0CD6-60A3-471F-A59E-7B0091F4ABE7}"/>
    <cellStyle name="Input 24 3 3 3 3" xfId="15769" xr:uid="{93464136-A073-4F3B-80C5-838EAC077176}"/>
    <cellStyle name="Input 24 3 3 3 3 2" xfId="39799" xr:uid="{794A6D75-F96D-4AB0-91F8-BA8579C4766B}"/>
    <cellStyle name="Input 24 3 3 3 4" xfId="20817" xr:uid="{B3A372B9-E096-48F2-AB46-E308EDE7853A}"/>
    <cellStyle name="Input 24 3 3 3 4 2" xfId="44626" xr:uid="{9429B4FB-2856-4E7C-A519-F9907C8A9A6B}"/>
    <cellStyle name="Input 24 3 3 3 5" xfId="25435" xr:uid="{ECE27EF6-5A16-40D1-91FC-ACD52702491E}"/>
    <cellStyle name="Input 24 3 3 3 5 2" xfId="49201" xr:uid="{74475AA9-0539-43CE-9380-4DCA8BAC9EC3}"/>
    <cellStyle name="Input 24 3 3 3 6" xfId="30211" xr:uid="{53205765-EEE4-4ACF-8787-B6E0B6D03FF6}"/>
    <cellStyle name="Input 24 3 3 4" xfId="6430" xr:uid="{EED322B4-2ACA-4101-B07D-8199DE9541D9}"/>
    <cellStyle name="Input 24 3 3 4 2" xfId="11809" xr:uid="{93D8E140-4A06-4B86-810B-23C430CAC86B}"/>
    <cellStyle name="Input 24 3 3 4 2 2" xfId="35843" xr:uid="{6B273B72-777F-452F-A2F9-172320A6231B}"/>
    <cellStyle name="Input 24 3 3 4 3" xfId="16547" xr:uid="{6CCD16AD-E88A-4A1F-A9C1-FA4F809FEEB7}"/>
    <cellStyle name="Input 24 3 3 4 3 2" xfId="40577" xr:uid="{8A784299-13FB-40E2-A334-12A6B1E47DE6}"/>
    <cellStyle name="Input 24 3 3 4 4" xfId="21553" xr:uid="{80FD14FD-BB5F-4368-BC48-A8FB0926C0B0}"/>
    <cellStyle name="Input 24 3 3 4 4 2" xfId="45353" xr:uid="{3EBFAD0C-6E1D-4A01-8C01-061D23C9C381}"/>
    <cellStyle name="Input 24 3 3 4 5" xfId="26162" xr:uid="{EE457AB9-3291-4EBA-8F8C-4A07E70D7E73}"/>
    <cellStyle name="Input 24 3 3 4 5 2" xfId="49928" xr:uid="{164D347D-4A8B-4C4A-80FF-D2F8B0F2E551}"/>
    <cellStyle name="Input 24 3 3 4 6" xfId="30980" xr:uid="{DFBAD650-188A-4229-A2F4-6F1A3D95C07B}"/>
    <cellStyle name="Input 24 3 3 5" xfId="7169" xr:uid="{83C98DEB-DE32-49CE-8C9A-71CB8AFD1D9D}"/>
    <cellStyle name="Input 24 3 3 5 2" xfId="12548" xr:uid="{2FC85124-35C3-4BC6-B53A-113A7025868B}"/>
    <cellStyle name="Input 24 3 3 5 2 2" xfId="36580" xr:uid="{2884CA94-B60B-425E-B2F3-63F5ABC42C52}"/>
    <cellStyle name="Input 24 3 3 5 3" xfId="17284" xr:uid="{D1F3CF62-BBFD-498A-90CD-3692604A33D5}"/>
    <cellStyle name="Input 24 3 3 5 3 2" xfId="41314" xr:uid="{07D9BC02-5C4F-4C54-AEA8-081BB92DBB96}"/>
    <cellStyle name="Input 24 3 3 5 4" xfId="22289" xr:uid="{69A30787-6238-4D44-BF63-D0F27A158067}"/>
    <cellStyle name="Input 24 3 3 5 4 2" xfId="46080" xr:uid="{DE8765CE-3FEE-4DF9-9D7A-BB78E15DAC6A}"/>
    <cellStyle name="Input 24 3 3 5 5" xfId="26889" xr:uid="{E5AF5F56-4766-4160-919B-A26B4E62F013}"/>
    <cellStyle name="Input 24 3 3 5 5 2" xfId="50655" xr:uid="{67238CF0-2863-4E8D-9B6A-93F5C557C64F}"/>
    <cellStyle name="Input 24 3 3 5 6" xfId="31708" xr:uid="{4DFECB99-72E2-4954-8F84-8E47A6904076}"/>
    <cellStyle name="Input 24 3 3 6" xfId="7902" xr:uid="{24CD7FFA-52E7-4216-8124-E2C70279D7E8}"/>
    <cellStyle name="Input 24 3 3 6 2" xfId="13281" xr:uid="{0A183FB9-9CF6-4CDA-8D1E-AFED3E0FDE31}"/>
    <cellStyle name="Input 24 3 3 6 2 2" xfId="37311" xr:uid="{182F1079-AC3B-43F0-BEAB-3FD7C879C73A}"/>
    <cellStyle name="Input 24 3 3 6 3" xfId="18015" xr:uid="{513B0DCD-9664-462C-B4BF-041CD133287F}"/>
    <cellStyle name="Input 24 3 3 6 3 2" xfId="42045" xr:uid="{D839293D-3554-43E8-8B90-DC2672896828}"/>
    <cellStyle name="Input 24 3 3 6 4" xfId="23020" xr:uid="{F5EF4EDB-9C7B-4CBD-92B1-7FD5623D0355}"/>
    <cellStyle name="Input 24 3 3 6 4 2" xfId="46802" xr:uid="{1FBA90D9-37C7-4BCF-ACC5-FF0FC441918F}"/>
    <cellStyle name="Input 24 3 3 6 5" xfId="27611" xr:uid="{E69E5421-1E54-4833-9F66-AD813887186E}"/>
    <cellStyle name="Input 24 3 3 6 5 2" xfId="51377" xr:uid="{DDEAE881-4B00-4FE3-B093-3066BC8280CF}"/>
    <cellStyle name="Input 24 3 3 6 6" xfId="32430" xr:uid="{4C274CD4-E027-4FDE-8BBB-0AEC405221FB}"/>
    <cellStyle name="Input 24 3 3 7" xfId="9122" xr:uid="{F2E4B376-AB5F-4D9C-B93D-90AE074D4237}"/>
    <cellStyle name="Input 24 3 3 7 2" xfId="33336" xr:uid="{2504B99B-91CC-41D3-BF8F-E54DD49D41AE}"/>
    <cellStyle name="Input 24 3 3 8" xfId="14039" xr:uid="{42BB733D-A88B-472B-8A99-BAD736E40764}"/>
    <cellStyle name="Input 24 3 3 8 2" xfId="38069" xr:uid="{9D81CBAA-7E96-49DC-A53B-8AE30D067190}"/>
    <cellStyle name="Input 24 3 3 9" xfId="19013" xr:uid="{2431C79F-C75D-4321-AEF3-16A3A2A94729}"/>
    <cellStyle name="Input 24 3 3 9 2" xfId="42847" xr:uid="{97DD7E7C-E477-42ED-A300-27DB08F40D64}"/>
    <cellStyle name="Input 24 3 4" xfId="4043" xr:uid="{173140AC-6109-4D98-8404-819160C7F5F4}"/>
    <cellStyle name="Input 24 3 4 2" xfId="9423" xr:uid="{B2D7B622-14BE-4A37-A6E0-C43BF1890F19}"/>
    <cellStyle name="Input 24 3 4 2 2" xfId="33637" xr:uid="{9982B563-C6E1-4E06-8479-D5EAFA489F6D}"/>
    <cellStyle name="Input 24 3 4 3" xfId="14340" xr:uid="{E6E03998-982B-4E5E-BF92-97BE5D4F4012}"/>
    <cellStyle name="Input 24 3 4 3 2" xfId="38370" xr:uid="{F6B90755-BE5F-4A33-9E92-9ACEEAD819BD}"/>
    <cellStyle name="Input 24 3 4 4" xfId="19572" xr:uid="{D61B5349-AEEF-44B6-A80D-BF56F1C2E682}"/>
    <cellStyle name="Input 24 3 4 4 2" xfId="43398" xr:uid="{93FF7026-EFF6-49C6-9F59-00164C06690E}"/>
    <cellStyle name="Input 24 3 4 5" xfId="24207" xr:uid="{08446558-52BB-434C-809C-7F4282945169}"/>
    <cellStyle name="Input 24 3 4 5 2" xfId="47973" xr:uid="{A1D76E91-DE70-4934-93F5-92B18FA60444}"/>
    <cellStyle name="Input 24 3 4 6" xfId="28801" xr:uid="{11FFB0B9-EC4F-442E-BEFB-2CA71421F7FC}"/>
    <cellStyle name="Input 24 3 5" xfId="5148" xr:uid="{E3F7AFF3-A8A4-4FBD-AC50-AC7803EE4C20}"/>
    <cellStyle name="Input 24 3 5 2" xfId="10527" xr:uid="{10EF70DB-811B-483D-B720-0E1F11D1F77E}"/>
    <cellStyle name="Input 24 3 5 2 2" xfId="34566" xr:uid="{BCC2DAC5-13BD-4D7A-8733-634535DDFD98}"/>
    <cellStyle name="Input 24 3 5 3" xfId="15270" xr:uid="{F35B637C-AE49-43AE-87C6-33662F6007EE}"/>
    <cellStyle name="Input 24 3 5 3 2" xfId="39300" xr:uid="{E38A0B52-BC0E-4A0B-A7EF-E2C8FD80FE33}"/>
    <cellStyle name="Input 24 3 5 4" xfId="20318" xr:uid="{70BD6DC8-4343-430B-A972-360E9A4CE0E3}"/>
    <cellStyle name="Input 24 3 5 4 2" xfId="44133" xr:uid="{5B262443-EF67-4437-94ED-A312966D5C15}"/>
    <cellStyle name="Input 24 3 5 5" xfId="24942" xr:uid="{43FE2872-783D-4D93-99B8-72D7C8BFEA4F}"/>
    <cellStyle name="Input 24 3 5 5 2" xfId="48708" xr:uid="{8BDEA8DF-D7AD-4A76-B47E-B188282643DA}"/>
    <cellStyle name="Input 24 3 5 6" xfId="29718" xr:uid="{C8DEABA5-FC3E-41D7-8B38-39B8F6E5ABA8}"/>
    <cellStyle name="Input 24 3 6" xfId="5929" xr:uid="{56929E0C-831D-40B3-B014-FCA84AA0B508}"/>
    <cellStyle name="Input 24 3 6 2" xfId="11308" xr:uid="{682A150C-D382-41A3-9967-D26CC402CC18}"/>
    <cellStyle name="Input 24 3 6 2 2" xfId="35344" xr:uid="{1C99920F-A67A-4D5B-85EF-53AE5E8C8A43}"/>
    <cellStyle name="Input 24 3 6 3" xfId="16048" xr:uid="{F6BEC3BF-6BE2-4E78-AC5A-7151078BED18}"/>
    <cellStyle name="Input 24 3 6 3 2" xfId="40078" xr:uid="{2E67FE6D-3301-424E-951F-4FF2FE2B6EA0}"/>
    <cellStyle name="Input 24 3 6 4" xfId="21055" xr:uid="{AE85D2CC-2D3C-41B7-80DE-D63542408F3B}"/>
    <cellStyle name="Input 24 3 6 4 2" xfId="44861" xr:uid="{500513C0-2221-427F-B282-494625F68CBA}"/>
    <cellStyle name="Input 24 3 6 5" xfId="25670" xr:uid="{29508E13-2977-464F-8D7F-EEE328AAB837}"/>
    <cellStyle name="Input 24 3 6 5 2" xfId="49436" xr:uid="{648928E1-7F2F-4B11-A5CA-E873D415474B}"/>
    <cellStyle name="Input 24 3 6 6" xfId="30487" xr:uid="{DE9A851E-AAFA-43A5-911D-F798E69A48E9}"/>
    <cellStyle name="Input 24 3 7" xfId="6669" xr:uid="{4B95853D-A7D3-4E2D-A566-A1EF1413B378}"/>
    <cellStyle name="Input 24 3 7 2" xfId="12048" xr:uid="{877AF38D-F36F-453A-83A6-76DF528051F3}"/>
    <cellStyle name="Input 24 3 7 2 2" xfId="36082" xr:uid="{D4617411-6867-4E20-BC16-C76DF2801202}"/>
    <cellStyle name="Input 24 3 7 3" xfId="16786" xr:uid="{04C99200-14C1-455C-B2D3-DDC58BDA4213}"/>
    <cellStyle name="Input 24 3 7 3 2" xfId="40816" xr:uid="{D3439DBE-B4A8-4545-B676-B0DDDE24B3A1}"/>
    <cellStyle name="Input 24 3 7 4" xfId="21791" xr:uid="{0C41E643-BB0C-4461-BEC1-707B32B75995}"/>
    <cellStyle name="Input 24 3 7 4 2" xfId="45588" xr:uid="{195C2594-A567-4384-B5AF-E55AC5A62F22}"/>
    <cellStyle name="Input 24 3 7 5" xfId="26397" xr:uid="{399B56D7-1847-4AC6-8A4B-E0486998E4B9}"/>
    <cellStyle name="Input 24 3 7 5 2" xfId="50163" xr:uid="{6D83B74E-F480-4B4A-B5D4-39F33DBC577A}"/>
    <cellStyle name="Input 24 3 7 6" xfId="31216" xr:uid="{F5BEA2AC-C7D2-4A4A-AA6F-BEF2E895B11D}"/>
    <cellStyle name="Input 24 3 8" xfId="7402" xr:uid="{3ED04DC6-14AA-4203-AEE8-03E2739228FE}"/>
    <cellStyle name="Input 24 3 8 2" xfId="12781" xr:uid="{AF85E9C6-3F2D-4E73-9A3F-4109C8273A37}"/>
    <cellStyle name="Input 24 3 8 2 2" xfId="36813" xr:uid="{1CDAB0AD-904C-44CE-B2E1-E17EE736FFAC}"/>
    <cellStyle name="Input 24 3 8 3" xfId="17517" xr:uid="{C0759CEC-E4A4-4F78-AD77-BB07B7D002DB}"/>
    <cellStyle name="Input 24 3 8 3 2" xfId="41547" xr:uid="{E17E7D42-1157-4CEC-AE5C-094D0243EA5D}"/>
    <cellStyle name="Input 24 3 8 4" xfId="22522" xr:uid="{0E484368-6410-4C14-BF2E-605568FE3E7C}"/>
    <cellStyle name="Input 24 3 8 4 2" xfId="46310" xr:uid="{F0C3C9B2-067B-4B71-8DED-88D08B9E2060}"/>
    <cellStyle name="Input 24 3 8 5" xfId="27119" xr:uid="{46B04309-A0E7-4AA8-9D03-2929E0367F20}"/>
    <cellStyle name="Input 24 3 8 5 2" xfId="50885" xr:uid="{EDC597D0-9C20-4C9E-BD46-D2F50AFCBF65}"/>
    <cellStyle name="Input 24 3 8 6" xfId="31938" xr:uid="{0E026ABD-A385-4B14-9E1E-9BA36EFCA582}"/>
    <cellStyle name="Input 24 3 9" xfId="8619" xr:uid="{724DDD11-4B62-44BA-B4BF-2928D14FD25A}"/>
    <cellStyle name="Input 24 3 9 2" xfId="32835" xr:uid="{68AA2BBB-AF73-422F-B863-5562CA9B6E66}"/>
    <cellStyle name="Input 24 4" xfId="3223" xr:uid="{9BE8A184-FE48-4F75-8CE2-AE49B2CBD472}"/>
    <cellStyle name="Input 24 4 10" xfId="13532" xr:uid="{9B4E5900-FA5D-459C-9F4E-EA09B046618B}"/>
    <cellStyle name="Input 24 4 10 2" xfId="37562" xr:uid="{3875D419-A756-4411-BCB3-088A6B66083B}"/>
    <cellStyle name="Input 24 4 11" xfId="18504" xr:uid="{DC60B16B-A79B-4656-9BA6-87C446C483B0}"/>
    <cellStyle name="Input 24 4 11 2" xfId="42346" xr:uid="{84315DA9-603F-415F-88DD-13EEF00A73BB}"/>
    <cellStyle name="Input 24 4 12" xfId="23249" xr:uid="{68E1C2C7-533C-40AB-8F37-A2565C8A4CBA}"/>
    <cellStyle name="Input 24 4 12 2" xfId="47018" xr:uid="{DC2356C3-504E-419E-8E4E-FD7A015BC753}"/>
    <cellStyle name="Input 24 4 13" xfId="28002" xr:uid="{5D278849-7A77-4709-B1AC-42536FD98CCA}"/>
    <cellStyle name="Input 24 4 2" xfId="3507" xr:uid="{374449CE-8F52-422E-BCEF-9BCFD329DB6D}"/>
    <cellStyle name="Input 24 4 2 10" xfId="23492" xr:uid="{E4535E61-AC29-4E61-94D7-1B43CCC1C95A}"/>
    <cellStyle name="Input 24 4 2 10 2" xfId="47258" xr:uid="{F9EF22E3-1A5B-42A5-B2F1-ED7E87CEB648}"/>
    <cellStyle name="Input 24 4 2 11" xfId="28273" xr:uid="{66B9D3E5-51BD-4374-8713-E62A044C31EE}"/>
    <cellStyle name="Input 24 4 2 2" xfId="4310" xr:uid="{459D97EC-D12C-442E-9A44-3DDC3515AC92}"/>
    <cellStyle name="Input 24 4 2 2 2" xfId="9690" xr:uid="{EA83BB92-16E2-49DB-92A5-7A1F3B415D89}"/>
    <cellStyle name="Input 24 4 2 2 2 2" xfId="33902" xr:uid="{6F423C2A-D1BA-4A7D-B71C-41FE0DF184E9}"/>
    <cellStyle name="Input 24 4 2 2 3" xfId="14605" xr:uid="{DEED7027-62F3-4A2A-9879-141B7632104D}"/>
    <cellStyle name="Input 24 4 2 2 3 2" xfId="38635" xr:uid="{70071C71-5F6E-46E0-87A8-8F659DFEE292}"/>
    <cellStyle name="Input 24 4 2 2 4" xfId="19839" xr:uid="{08581A8A-468A-4304-9D3B-5421CB7A33A3}"/>
    <cellStyle name="Input 24 4 2 2 4 2" xfId="43662" xr:uid="{1A004F6D-CFCC-4BEC-B229-2435A0A55A1B}"/>
    <cellStyle name="Input 24 4 2 2 5" xfId="24471" xr:uid="{2954AC64-40B2-4A6D-AE33-EBE09F8E890A}"/>
    <cellStyle name="Input 24 4 2 2 5 2" xfId="48237" xr:uid="{4B88E9B8-2AD2-4582-91BE-D8679A38D8DE}"/>
    <cellStyle name="Input 24 4 2 2 6" xfId="29063" xr:uid="{75465AB3-7EA0-4498-BB82-08D88CA2BBAF}"/>
    <cellStyle name="Input 24 4 2 3" xfId="5416" xr:uid="{A6D8725F-C392-428A-83AC-0B4299D01A5B}"/>
    <cellStyle name="Input 24 4 2 3 2" xfId="10795" xr:uid="{06C6B6EC-5F5D-4F11-8E3D-9796A3417D1E}"/>
    <cellStyle name="Input 24 4 2 3 2 2" xfId="34832" xr:uid="{3DFE2642-24AA-4BB0-98EE-4363D2EB5860}"/>
    <cellStyle name="Input 24 4 2 3 3" xfId="15536" xr:uid="{4FF88190-B03B-4E30-8E69-8AC6376DAE37}"/>
    <cellStyle name="Input 24 4 2 3 3 2" xfId="39566" xr:uid="{DF23D612-5637-4AAC-9745-D8FE45817276}"/>
    <cellStyle name="Input 24 4 2 3 4" xfId="20584" xr:uid="{A001F017-9817-4777-8F45-DDDDD27193E4}"/>
    <cellStyle name="Input 24 4 2 3 4 2" xfId="44396" xr:uid="{6D9B17D7-974A-4BFF-B4BF-8CD22CAF7B16}"/>
    <cellStyle name="Input 24 4 2 3 5" xfId="25205" xr:uid="{5FABCD8D-41D6-4533-8802-8919599524BA}"/>
    <cellStyle name="Input 24 4 2 3 5 2" xfId="48971" xr:uid="{6B974FD1-FB22-42AB-AE8A-209BD70794A0}"/>
    <cellStyle name="Input 24 4 2 3 6" xfId="29981" xr:uid="{CD00E234-342F-42EB-AF38-DF4B66DB3E25}"/>
    <cellStyle name="Input 24 4 2 4" xfId="6197" xr:uid="{2E44FCD3-812D-4AC7-BBEE-96AE689FD6B7}"/>
    <cellStyle name="Input 24 4 2 4 2" xfId="11576" xr:uid="{F08364FF-6042-443D-8AC4-3991C4976B77}"/>
    <cellStyle name="Input 24 4 2 4 2 2" xfId="35610" xr:uid="{F54C2193-ABD8-4519-BCD5-FA98DC16E7B8}"/>
    <cellStyle name="Input 24 4 2 4 3" xfId="16314" xr:uid="{97A47A8A-9AC2-4889-8E66-67A47DEC1EB8}"/>
    <cellStyle name="Input 24 4 2 4 3 2" xfId="40344" xr:uid="{F0FA5ED0-4FF3-4632-AC42-29AF04BA3A94}"/>
    <cellStyle name="Input 24 4 2 4 4" xfId="21320" xr:uid="{BFEAC637-B3A7-4F57-AD80-001CA159CB0C}"/>
    <cellStyle name="Input 24 4 2 4 4 2" xfId="45123" xr:uid="{5D275E7F-329E-4315-9A5B-BCDA5FCC34C9}"/>
    <cellStyle name="Input 24 4 2 4 5" xfId="25932" xr:uid="{E28FF283-7308-482C-B9CB-DBAB2103D24D}"/>
    <cellStyle name="Input 24 4 2 4 5 2" xfId="49698" xr:uid="{4F929D72-04F2-4875-8F05-16E3040D5851}"/>
    <cellStyle name="Input 24 4 2 4 6" xfId="30750" xr:uid="{B5BDA586-6A1D-4336-91AC-14E5BE8C8922}"/>
    <cellStyle name="Input 24 4 2 5" xfId="6936" xr:uid="{4085448E-04E3-4145-8EC2-0F45CBA4FB51}"/>
    <cellStyle name="Input 24 4 2 5 2" xfId="12315" xr:uid="{1D57EC16-70BC-4D84-B210-60A753C63CA9}"/>
    <cellStyle name="Input 24 4 2 5 2 2" xfId="36347" xr:uid="{45232FC1-9ED1-45FE-8C6B-034C8D5BD7C7}"/>
    <cellStyle name="Input 24 4 2 5 3" xfId="17051" xr:uid="{7BB8BD33-C92A-4E4E-A0EC-6E85052FACBA}"/>
    <cellStyle name="Input 24 4 2 5 3 2" xfId="41081" xr:uid="{42DFE57F-4A22-4772-AB35-004681AA0C82}"/>
    <cellStyle name="Input 24 4 2 5 4" xfId="22056" xr:uid="{1F6980DA-1DBC-4E56-910A-5BC2FF2B7678}"/>
    <cellStyle name="Input 24 4 2 5 4 2" xfId="45850" xr:uid="{EF7D1168-4881-4B17-880C-D437B354F710}"/>
    <cellStyle name="Input 24 4 2 5 5" xfId="26659" xr:uid="{7A4DCA0F-DAA7-4F4A-AE37-7DF85A5B48B5}"/>
    <cellStyle name="Input 24 4 2 5 5 2" xfId="50425" xr:uid="{B2A20161-249A-4D3B-8DA0-524A03D9AA17}"/>
    <cellStyle name="Input 24 4 2 5 6" xfId="31478" xr:uid="{A310034A-2161-425C-9C8B-8EB8131DF42A}"/>
    <cellStyle name="Input 24 4 2 6" xfId="7669" xr:uid="{5BD75957-E082-4F26-9ADA-3B64B4A24A3B}"/>
    <cellStyle name="Input 24 4 2 6 2" xfId="13048" xr:uid="{BF5D2DD0-8D5A-4231-909D-29D10FDC110A}"/>
    <cellStyle name="Input 24 4 2 6 2 2" xfId="37078" xr:uid="{76E2F332-38D5-43BB-BC2F-086749EBA41A}"/>
    <cellStyle name="Input 24 4 2 6 3" xfId="17782" xr:uid="{E4CA6AB8-92AF-4523-B95C-CD1D708C10AB}"/>
    <cellStyle name="Input 24 4 2 6 3 2" xfId="41812" xr:uid="{48AB5A90-897F-4ECA-8EF8-A464828DEB17}"/>
    <cellStyle name="Input 24 4 2 6 4" xfId="22787" xr:uid="{8FAF5494-B4CD-4225-8DD9-5974C42722C1}"/>
    <cellStyle name="Input 24 4 2 6 4 2" xfId="46572" xr:uid="{3D35A62C-9F3E-41F6-87A3-F044ADF46AEE}"/>
    <cellStyle name="Input 24 4 2 6 5" xfId="27381" xr:uid="{8D90FAC7-0DF1-4856-BE56-75569460B9FF}"/>
    <cellStyle name="Input 24 4 2 6 5 2" xfId="51147" xr:uid="{C2B6575B-8EEB-40DF-AF7B-7552E5B61FDE}"/>
    <cellStyle name="Input 24 4 2 6 6" xfId="32200" xr:uid="{485BC6B4-D554-46A9-B893-9512BF314334}"/>
    <cellStyle name="Input 24 4 2 7" xfId="8889" xr:uid="{C09B654F-62C8-4916-B411-621E65759827}"/>
    <cellStyle name="Input 24 4 2 7 2" xfId="33103" xr:uid="{853F41F4-5FE3-4121-ACDD-7F906A7CFDE1}"/>
    <cellStyle name="Input 24 4 2 8" xfId="13806" xr:uid="{F24405D9-866C-4D91-BAFC-90D685ED9485}"/>
    <cellStyle name="Input 24 4 2 8 2" xfId="37836" xr:uid="{4F8580B4-1BCB-434D-B94E-229545D7BD04}"/>
    <cellStyle name="Input 24 4 2 9" xfId="18780" xr:uid="{B84E3F61-D96F-401A-BCC1-2761C187D0B4}"/>
    <cellStyle name="Input 24 4 2 9 2" xfId="42617" xr:uid="{7ED8B96F-3451-4759-8018-71CAFA65DCB7}"/>
    <cellStyle name="Input 24 4 3" xfId="3731" xr:uid="{5945A765-0B0E-4163-B666-D8C82465244B}"/>
    <cellStyle name="Input 24 4 3 10" xfId="23689" xr:uid="{C0FDB8D7-3C63-4879-B82C-B468407B1AEE}"/>
    <cellStyle name="Input 24 4 3 10 2" xfId="47455" xr:uid="{4F520529-5223-47DA-B042-C39CF98EBE24}"/>
    <cellStyle name="Input 24 4 3 11" xfId="28494" xr:uid="{9660CA02-BEE2-4D70-AF6E-47213261B50B}"/>
    <cellStyle name="Input 24 4 3 2" xfId="4534" xr:uid="{CBB17D4F-78A1-4384-A5F8-5E2C6723B1DD}"/>
    <cellStyle name="Input 24 4 3 2 2" xfId="9914" xr:uid="{53664D1D-62FB-4733-94E6-39A27EB8AB89}"/>
    <cellStyle name="Input 24 4 3 2 2 2" xfId="34126" xr:uid="{BA086CCB-9797-4C60-8E73-E7A60999A293}"/>
    <cellStyle name="Input 24 4 3 2 3" xfId="14829" xr:uid="{79737750-AA2A-4214-9572-FAAE661CE047}"/>
    <cellStyle name="Input 24 4 3 2 3 2" xfId="38859" xr:uid="{CA089F4A-835C-45F0-9C40-5D8B45C5D335}"/>
    <cellStyle name="Input 24 4 3 2 4" xfId="20063" xr:uid="{69BFBE51-6142-4861-AF2A-9F4601E3A101}"/>
    <cellStyle name="Input 24 4 3 2 4 2" xfId="43883" xr:uid="{8FA2B59B-69A8-4E27-A45F-32D96FE9275F}"/>
    <cellStyle name="Input 24 4 3 2 5" xfId="24692" xr:uid="{42A324BF-8E44-4BF3-9F34-21F478A2F4A3}"/>
    <cellStyle name="Input 24 4 3 2 5 2" xfId="48458" xr:uid="{D0A2FB9A-C4DB-445C-8173-B1DEEB3C769E}"/>
    <cellStyle name="Input 24 4 3 2 6" xfId="29284" xr:uid="{0620FC08-6951-435D-9407-256CE71A32BC}"/>
    <cellStyle name="Input 24 4 3 3" xfId="5640" xr:uid="{107163B7-970F-4C73-A7AA-621BD83A16FD}"/>
    <cellStyle name="Input 24 4 3 3 2" xfId="11019" xr:uid="{4D44839B-9177-4BD4-B4EB-4B28EF5F319A}"/>
    <cellStyle name="Input 24 4 3 3 2 2" xfId="35056" xr:uid="{EDF03E72-3B01-400D-A991-0230CBB2E074}"/>
    <cellStyle name="Input 24 4 3 3 3" xfId="15760" xr:uid="{C043B8CF-E22E-4A89-B383-0295EE1B50BA}"/>
    <cellStyle name="Input 24 4 3 3 3 2" xfId="39790" xr:uid="{14F1A543-84D6-40D5-AF12-412D4012A86E}"/>
    <cellStyle name="Input 24 4 3 3 4" xfId="20808" xr:uid="{4138AEFD-6087-4EFF-89F8-5A230F336D1A}"/>
    <cellStyle name="Input 24 4 3 3 4 2" xfId="44617" xr:uid="{6DA9F631-F250-4490-B516-22DE21598328}"/>
    <cellStyle name="Input 24 4 3 3 5" xfId="25426" xr:uid="{945D94D3-E664-4689-91DA-E2D261C5AAF3}"/>
    <cellStyle name="Input 24 4 3 3 5 2" xfId="49192" xr:uid="{D35AE689-04B6-4B8F-AF4F-2BEC50B0A0F5}"/>
    <cellStyle name="Input 24 4 3 3 6" xfId="30202" xr:uid="{1E07DBE2-C4D0-40CC-9FF5-5B93CFEE119D}"/>
    <cellStyle name="Input 24 4 3 4" xfId="6421" xr:uid="{D8EF2AB7-7D62-428E-A224-80C22701EE11}"/>
    <cellStyle name="Input 24 4 3 4 2" xfId="11800" xr:uid="{B3F31B53-ACC2-4C10-8C6E-741BFE7BFDB8}"/>
    <cellStyle name="Input 24 4 3 4 2 2" xfId="35834" xr:uid="{E3417AFD-9405-4F57-9323-1EE1FF363998}"/>
    <cellStyle name="Input 24 4 3 4 3" xfId="16538" xr:uid="{3B6EA9E0-337F-4D30-991C-1C02056B288C}"/>
    <cellStyle name="Input 24 4 3 4 3 2" xfId="40568" xr:uid="{EFF6CA09-9D4C-422D-8FBD-A7B24C9960F8}"/>
    <cellStyle name="Input 24 4 3 4 4" xfId="21544" xr:uid="{90D19705-B309-4D7C-BF52-223B9A4F519C}"/>
    <cellStyle name="Input 24 4 3 4 4 2" xfId="45344" xr:uid="{99679157-4234-4016-B057-F2843E697F4E}"/>
    <cellStyle name="Input 24 4 3 4 5" xfId="26153" xr:uid="{FB784DA2-A220-4793-A4C1-3404FC13AA9A}"/>
    <cellStyle name="Input 24 4 3 4 5 2" xfId="49919" xr:uid="{E1BBE211-E2A1-4FF3-9CD1-8D2DF457CB28}"/>
    <cellStyle name="Input 24 4 3 4 6" xfId="30971" xr:uid="{787E2D0F-FF89-4AF2-B7A0-CFC547CB894C}"/>
    <cellStyle name="Input 24 4 3 5" xfId="7160" xr:uid="{2BF0E59F-499F-4310-BE24-A0BF2F1371A4}"/>
    <cellStyle name="Input 24 4 3 5 2" xfId="12539" xr:uid="{6A34287B-33E7-40BA-95DB-FBA69CBB2FD2}"/>
    <cellStyle name="Input 24 4 3 5 2 2" xfId="36571" xr:uid="{C4B3ED05-AF90-46FB-990D-AC53CD2511BC}"/>
    <cellStyle name="Input 24 4 3 5 3" xfId="17275" xr:uid="{1C6B3227-EE06-4520-9DE8-2B5F3BAAF1E9}"/>
    <cellStyle name="Input 24 4 3 5 3 2" xfId="41305" xr:uid="{443D222F-8539-4183-BE10-153644BDFBF8}"/>
    <cellStyle name="Input 24 4 3 5 4" xfId="22280" xr:uid="{A2392279-77BF-4850-A1B8-95496F37A6A5}"/>
    <cellStyle name="Input 24 4 3 5 4 2" xfId="46071" xr:uid="{5B22E6DF-562D-4084-908A-A052EF5606FF}"/>
    <cellStyle name="Input 24 4 3 5 5" xfId="26880" xr:uid="{262867A6-F5AE-4533-AE91-F5003AB1527D}"/>
    <cellStyle name="Input 24 4 3 5 5 2" xfId="50646" xr:uid="{0B1B1C96-C191-4164-BD11-147A934D3DFE}"/>
    <cellStyle name="Input 24 4 3 5 6" xfId="31699" xr:uid="{9F49C607-FA19-4D22-B714-A3343CA91373}"/>
    <cellStyle name="Input 24 4 3 6" xfId="7893" xr:uid="{22816B5E-7809-45F7-9339-E022BF2001B4}"/>
    <cellStyle name="Input 24 4 3 6 2" xfId="13272" xr:uid="{41073112-BE59-4714-86F0-A69E1AD4C746}"/>
    <cellStyle name="Input 24 4 3 6 2 2" xfId="37302" xr:uid="{1E61FD2F-15F9-4A6E-9CFC-15401AE44081}"/>
    <cellStyle name="Input 24 4 3 6 3" xfId="18006" xr:uid="{D152B977-F179-4927-BE70-90BB32EA17E7}"/>
    <cellStyle name="Input 24 4 3 6 3 2" xfId="42036" xr:uid="{5B19D7B7-3D8E-4949-B7C5-995FE038B146}"/>
    <cellStyle name="Input 24 4 3 6 4" xfId="23011" xr:uid="{692A455B-D0C8-4D26-9039-3ED0ACB0E82B}"/>
    <cellStyle name="Input 24 4 3 6 4 2" xfId="46793" xr:uid="{404A10CD-2103-4F63-8D01-C08A3A9990A2}"/>
    <cellStyle name="Input 24 4 3 6 5" xfId="27602" xr:uid="{53064B8E-AFBB-4328-9C8C-2E7B00AAC98D}"/>
    <cellStyle name="Input 24 4 3 6 5 2" xfId="51368" xr:uid="{46510CD5-D11B-4E7C-BA41-A638CCAB2312}"/>
    <cellStyle name="Input 24 4 3 6 6" xfId="32421" xr:uid="{A3A6D728-0410-4B64-90C2-CBBD6ACD6863}"/>
    <cellStyle name="Input 24 4 3 7" xfId="9113" xr:uid="{3542EC38-A391-48D6-9A7F-DF058ABB485E}"/>
    <cellStyle name="Input 24 4 3 7 2" xfId="33327" xr:uid="{815C97BB-4BBD-4933-BB24-641B682C6760}"/>
    <cellStyle name="Input 24 4 3 8" xfId="14030" xr:uid="{F0763D87-2E4E-4BF0-A314-36A3EFF4C0B3}"/>
    <cellStyle name="Input 24 4 3 8 2" xfId="38060" xr:uid="{1CAB02F2-27BF-439E-A50D-D0A82E1D537C}"/>
    <cellStyle name="Input 24 4 3 9" xfId="19004" xr:uid="{E6A5BC68-6EB6-4B4D-B6A6-E801452FC187}"/>
    <cellStyle name="Input 24 4 3 9 2" xfId="42838" xr:uid="{048FDB07-B54D-4DFE-BA7A-B2F31D9B081A}"/>
    <cellStyle name="Input 24 4 4" xfId="4034" xr:uid="{89488360-CA52-414D-8C50-E12C8E5AAAE2}"/>
    <cellStyle name="Input 24 4 4 2" xfId="9414" xr:uid="{DF44B790-C44A-45CE-8080-704D9D1473A7}"/>
    <cellStyle name="Input 24 4 4 2 2" xfId="33628" xr:uid="{7992AB32-6D44-40BC-865C-5ED92CE7A74C}"/>
    <cellStyle name="Input 24 4 4 3" xfId="14331" xr:uid="{9CA18070-FB02-4209-9085-39C3F6B4F295}"/>
    <cellStyle name="Input 24 4 4 3 2" xfId="38361" xr:uid="{0659332E-8ACA-45B8-87BD-91469B830879}"/>
    <cellStyle name="Input 24 4 4 4" xfId="19563" xr:uid="{1EED8513-9816-4246-9B6F-09621EA6E512}"/>
    <cellStyle name="Input 24 4 4 4 2" xfId="43389" xr:uid="{7EC8E078-3DAA-4684-B7F9-78D7EEAFF827}"/>
    <cellStyle name="Input 24 4 4 5" xfId="24198" xr:uid="{57D466CA-F68F-4A26-82AA-4EF780852CBF}"/>
    <cellStyle name="Input 24 4 4 5 2" xfId="47964" xr:uid="{BE144C02-F71D-4A3B-83DB-FAD4D0A300D8}"/>
    <cellStyle name="Input 24 4 4 6" xfId="28792" xr:uid="{8F23F0E8-7DD5-4B7B-AA01-E37C2C597CE7}"/>
    <cellStyle name="Input 24 4 5" xfId="5139" xr:uid="{245D18F4-559F-4A48-BCE4-3B4B7AB70A43}"/>
    <cellStyle name="Input 24 4 5 2" xfId="10518" xr:uid="{FB0A2FDA-545C-4639-8B68-544D8E2134E2}"/>
    <cellStyle name="Input 24 4 5 2 2" xfId="34557" xr:uid="{B0CDAFB0-EF0B-471D-B0ED-BE28A4304FA2}"/>
    <cellStyle name="Input 24 4 5 3" xfId="15261" xr:uid="{6698D0F1-089D-4C09-870A-C2224D1888BE}"/>
    <cellStyle name="Input 24 4 5 3 2" xfId="39291" xr:uid="{EF39865D-73BA-4E7B-8D19-46C783CB64A2}"/>
    <cellStyle name="Input 24 4 5 4" xfId="20309" xr:uid="{78882059-80A8-4647-9D44-BDAFEC2069FC}"/>
    <cellStyle name="Input 24 4 5 4 2" xfId="44124" xr:uid="{CEEA5C87-AB61-4133-955E-689EA4D33969}"/>
    <cellStyle name="Input 24 4 5 5" xfId="24933" xr:uid="{96158878-1940-47C5-B5C3-517A45404A62}"/>
    <cellStyle name="Input 24 4 5 5 2" xfId="48699" xr:uid="{973B33A3-0F20-45A3-B92D-DC5C26BA9CF2}"/>
    <cellStyle name="Input 24 4 5 6" xfId="29709" xr:uid="{86333FA0-D877-46E5-986D-164C39F5AE93}"/>
    <cellStyle name="Input 24 4 6" xfId="5920" xr:uid="{37D24572-F295-4B18-BA1E-668428DD779F}"/>
    <cellStyle name="Input 24 4 6 2" xfId="11299" xr:uid="{DCE5DF2E-E0AA-4113-9A91-6F066A0422DB}"/>
    <cellStyle name="Input 24 4 6 2 2" xfId="35335" xr:uid="{6DAF2D8E-3AE8-49A0-8041-234342C51FDF}"/>
    <cellStyle name="Input 24 4 6 3" xfId="16039" xr:uid="{BCB9A0FC-14A4-4DEC-8F68-28DCB34A655B}"/>
    <cellStyle name="Input 24 4 6 3 2" xfId="40069" xr:uid="{34D84525-1966-415A-A6C0-8DB4BC69066D}"/>
    <cellStyle name="Input 24 4 6 4" xfId="21046" xr:uid="{58C998A6-6B1F-4893-B221-1C0307349301}"/>
    <cellStyle name="Input 24 4 6 4 2" xfId="44852" xr:uid="{8B03983F-D288-4206-A764-534B7BB69F39}"/>
    <cellStyle name="Input 24 4 6 5" xfId="25661" xr:uid="{B7F0724F-8624-4409-AF13-B970323814EA}"/>
    <cellStyle name="Input 24 4 6 5 2" xfId="49427" xr:uid="{99D26CA6-E86D-4745-B2D2-83897A3E32B5}"/>
    <cellStyle name="Input 24 4 6 6" xfId="30478" xr:uid="{2BE5AF3E-9A1D-45B6-9A6A-8CBF2BF2D854}"/>
    <cellStyle name="Input 24 4 7" xfId="6660" xr:uid="{52349E29-A12B-42A0-9389-252D81FCB37F}"/>
    <cellStyle name="Input 24 4 7 2" xfId="12039" xr:uid="{C3F1F4DC-E907-4880-BA9F-B4D4675C2EE2}"/>
    <cellStyle name="Input 24 4 7 2 2" xfId="36073" xr:uid="{ABE71DDC-8212-4955-8667-75D25C05C5CD}"/>
    <cellStyle name="Input 24 4 7 3" xfId="16777" xr:uid="{C452E908-14F8-46DB-87F0-EF87019CBFE1}"/>
    <cellStyle name="Input 24 4 7 3 2" xfId="40807" xr:uid="{E3509D98-46AC-403D-B785-E7C58A60534F}"/>
    <cellStyle name="Input 24 4 7 4" xfId="21782" xr:uid="{238820D9-6D51-4B72-B0B0-3C501305BCD7}"/>
    <cellStyle name="Input 24 4 7 4 2" xfId="45579" xr:uid="{2B088FB4-6ABA-4A3B-B4E2-B9291665CF6F}"/>
    <cellStyle name="Input 24 4 7 5" xfId="26388" xr:uid="{57325417-A40A-4759-865E-2C26CE6FB295}"/>
    <cellStyle name="Input 24 4 7 5 2" xfId="50154" xr:uid="{A4D2A6CA-F0CB-48E6-A570-592DA6130022}"/>
    <cellStyle name="Input 24 4 7 6" xfId="31207" xr:uid="{AC54D172-EC36-4C10-A911-5B219F11EEB5}"/>
    <cellStyle name="Input 24 4 8" xfId="7393" xr:uid="{50BAF805-890E-4247-977B-68216B2A6CA4}"/>
    <cellStyle name="Input 24 4 8 2" xfId="12772" xr:uid="{345E360D-64D6-464B-9727-61958D75E773}"/>
    <cellStyle name="Input 24 4 8 2 2" xfId="36804" xr:uid="{F4F3709F-9744-4867-B40A-1E7617BEED26}"/>
    <cellStyle name="Input 24 4 8 3" xfId="17508" xr:uid="{0390C04D-AFD3-45F6-A2DA-5504162FDBC9}"/>
    <cellStyle name="Input 24 4 8 3 2" xfId="41538" xr:uid="{2622DF84-6A9D-488C-9D13-10AF4D6B6C35}"/>
    <cellStyle name="Input 24 4 8 4" xfId="22513" xr:uid="{75668CA0-8AAA-415B-962F-D599B0AB761B}"/>
    <cellStyle name="Input 24 4 8 4 2" xfId="46301" xr:uid="{AED4433E-94D4-4233-AE2C-86BFE65B0740}"/>
    <cellStyle name="Input 24 4 8 5" xfId="27110" xr:uid="{2DF594A6-32A5-4E55-9D4A-B82B4CC0447A}"/>
    <cellStyle name="Input 24 4 8 5 2" xfId="50876" xr:uid="{BCC0A452-752C-487A-9356-B88DE5B9C14A}"/>
    <cellStyle name="Input 24 4 8 6" xfId="31929" xr:uid="{D894EAA9-04E6-4A07-BC37-E90C5CE59DDD}"/>
    <cellStyle name="Input 24 4 9" xfId="8610" xr:uid="{105F1B61-1D9C-4CA3-9458-05EB1BB60FD6}"/>
    <cellStyle name="Input 24 4 9 2" xfId="32826" xr:uid="{28F68F7A-C346-4B50-B414-E7C4FE764133}"/>
    <cellStyle name="Input 24 5" xfId="3899" xr:uid="{707BF1EB-9A17-419C-A034-36D3A55D90A8}"/>
    <cellStyle name="Input 24 5 2" xfId="9279" xr:uid="{6E675B82-3B82-41A6-9109-FA46ACE9B41A}"/>
    <cellStyle name="Input 24 5 2 2" xfId="33493" xr:uid="{BDD00711-AA40-440A-82AA-1DEFF34C4F85}"/>
    <cellStyle name="Input 24 5 3" xfId="14196" xr:uid="{1003B79E-1E25-40AC-9A01-A7D3B2701FC8}"/>
    <cellStyle name="Input 24 5 3 2" xfId="38226" xr:uid="{12D13044-E193-4416-9DA1-1C50BEAE4ACF}"/>
    <cellStyle name="Input 24 5 4" xfId="19261" xr:uid="{CE513556-33CA-4DD3-95EB-591B98DFC523}"/>
    <cellStyle name="Input 24 5 4 2" xfId="43091" xr:uid="{780681A8-E993-4CB8-B07A-5BC2B2635E96}"/>
    <cellStyle name="Input 24 5 5" xfId="28659" xr:uid="{0990C5C2-DBDC-459B-88EE-C82F4FC9BEB5}"/>
    <cellStyle name="Input 24 6" xfId="4966" xr:uid="{02D6EF0F-6FC1-4E6F-A1BA-0E2A043752A3}"/>
    <cellStyle name="Input 24 6 2" xfId="10345" xr:uid="{23D348E7-8A5D-4080-B9B3-11DB9CC36EBA}"/>
    <cellStyle name="Input 24 6 2 2" xfId="34449" xr:uid="{90ED18D0-EC6A-41CF-9EEA-60D4422B5428}"/>
    <cellStyle name="Input 24 6 3" xfId="15153" xr:uid="{118A6583-7AC1-4950-94DE-497F4324C3D2}"/>
    <cellStyle name="Input 24 6 3 2" xfId="39183" xr:uid="{77ACE4A3-26CF-43CF-87BF-A219DD7EF55F}"/>
    <cellStyle name="Input 24 6 4" xfId="19455" xr:uid="{6A15E419-2531-4559-902E-928EC7A9B2C8}"/>
    <cellStyle name="Input 24 6 4 2" xfId="43283" xr:uid="{96088FF3-5F8E-47D0-B558-692B08716D36}"/>
    <cellStyle name="Input 24 6 5" xfId="24092" xr:uid="{FCB3D2A1-C7A4-4A5D-9A37-014ED474C126}"/>
    <cellStyle name="Input 24 6 5 2" xfId="47858" xr:uid="{786F1B79-9770-4867-AFF0-210E4C78EB82}"/>
    <cellStyle name="Input 24 6 6" xfId="29604" xr:uid="{ABD8DC31-2AED-41CD-9192-530C122DCB4C}"/>
    <cellStyle name="Input 24 7" xfId="5823" xr:uid="{DEB58DC7-1C9D-4132-B179-758A698FED34}"/>
    <cellStyle name="Input 24 7 2" xfId="11202" xr:uid="{9BA1FC89-F059-4FFF-B66A-F9AF67E07787}"/>
    <cellStyle name="Input 24 7 2 2" xfId="35239" xr:uid="{6E2A5FE3-0D5A-4D9E-915C-198268F50504}"/>
    <cellStyle name="Input 24 7 3" xfId="15943" xr:uid="{6116CDDD-3944-4C61-862A-5266C6B80591}"/>
    <cellStyle name="Input 24 7 3 2" xfId="39973" xr:uid="{5FC5B121-9CCE-415E-9828-20BBBEDE2B18}"/>
    <cellStyle name="Input 24 7 4" xfId="20246" xr:uid="{100F9945-AD76-45F2-8B4C-E37152ADA6D1}"/>
    <cellStyle name="Input 24 7 4 2" xfId="44063" xr:uid="{66CD5D9F-EB14-4037-8C29-CCFDD79F29E4}"/>
    <cellStyle name="Input 24 7 5" xfId="24872" xr:uid="{7164069C-4257-40F6-BA61-D39F7E8C4095}"/>
    <cellStyle name="Input 24 7 5 2" xfId="48638" xr:uid="{6F256075-18AC-4257-BFB6-AEC4DC398F6A}"/>
    <cellStyle name="Input 24 7 6" xfId="30384" xr:uid="{C4B93407-B462-484C-AAA6-89457DDADEB8}"/>
    <cellStyle name="Input 24 8" xfId="4797" xr:uid="{D50620A1-DDE7-4CE8-B5F8-D75F7F96F364}"/>
    <cellStyle name="Input 24 8 2" xfId="10176" xr:uid="{D2777D29-254A-4F5B-BBC9-8A8E0962B318}"/>
    <cellStyle name="Input 24 8 2 2" xfId="34351" xr:uid="{4ECD67A5-B6E1-4F27-84DB-1FBA448B7108}"/>
    <cellStyle name="Input 24 8 3" xfId="15055" xr:uid="{EE28459F-F0F6-4999-8254-E2922828E2C8}"/>
    <cellStyle name="Input 24 8 3 2" xfId="39085" xr:uid="{9B777383-9BA7-4AFE-8F67-1CC36DD71959}"/>
    <cellStyle name="Input 24 8 4" xfId="20984" xr:uid="{F6FB90A9-9E39-4F2F-83D4-4DB232BFB262}"/>
    <cellStyle name="Input 24 8 4 2" xfId="44792" xr:uid="{FF805F9E-079C-459E-BB0D-5D2B070AA4C6}"/>
    <cellStyle name="Input 24 8 5" xfId="25601" xr:uid="{09A775FE-C8FD-414D-9B68-EC4E983242F3}"/>
    <cellStyle name="Input 24 8 5 2" xfId="49367" xr:uid="{C1C871F0-EDCD-4073-906B-C059749EC050}"/>
    <cellStyle name="Input 24 8 6" xfId="29508" xr:uid="{550B1F1A-38E2-461C-BD17-11AD2132512A}"/>
    <cellStyle name="Input 24 9" xfId="8317" xr:uid="{783098BC-CB1C-4822-BEE0-2A9CBA2766B0}"/>
    <cellStyle name="Input 24 9 2" xfId="21720" xr:uid="{2D4A42A5-846A-4A08-93BE-7994069401D0}"/>
    <cellStyle name="Input 24 9 2 2" xfId="45519" xr:uid="{3D95B5A3-70C5-4235-835C-E538FCC7EA71}"/>
    <cellStyle name="Input 24 9 3" xfId="26328" xr:uid="{271FCA84-6505-41BE-A3C8-EB88DA103DBB}"/>
    <cellStyle name="Input 24 9 3 2" xfId="50094" xr:uid="{E9313FBE-2719-4133-8C33-5B67E8D3B324}"/>
    <cellStyle name="Input 24 9 4" xfId="32669" xr:uid="{C5CFC293-6FF2-4943-8CB0-5DC034843F6E}"/>
    <cellStyle name="Input 25" xfId="995" xr:uid="{00000000-0005-0000-0000-0000E3030000}"/>
    <cellStyle name="Input 25 10" xfId="8275" xr:uid="{776A3719-CE3E-4E9D-A551-A0F983BF4544}"/>
    <cellStyle name="Input 25 10 2" xfId="32644" xr:uid="{44825A13-58B6-4D5C-AE28-73854769785D}"/>
    <cellStyle name="Input 25 11" xfId="18227" xr:uid="{7FE2F9EA-09A0-4EB1-97D2-D9CE9DB40015}"/>
    <cellStyle name="Input 25 11 2" xfId="42208" xr:uid="{0157E62B-8F5D-4984-A3BB-E68D6FF373A1}"/>
    <cellStyle name="Input 25 12" xfId="2867" xr:uid="{AA0B5DA1-0F58-4E3B-B96D-E32F6B937A13}"/>
    <cellStyle name="Input 25 13" xfId="2521" xr:uid="{20C412DA-ABF5-45E4-AC39-316B4C19A75C}"/>
    <cellStyle name="Input 25 2" xfId="2045" xr:uid="{CBEADA00-8995-48EE-8277-46E0817781D3}"/>
    <cellStyle name="Input 25 2 10" xfId="13515" xr:uid="{2C08DDEF-65BF-44E5-B21A-83E2140485D5}"/>
    <cellStyle name="Input 25 2 10 2" xfId="37545" xr:uid="{FE029C29-B7CD-4AB2-A29D-7C3B5FA6F2D3}"/>
    <cellStyle name="Input 25 2 11" xfId="18487" xr:uid="{4967283C-DE41-4B46-996F-F252E78C32C8}"/>
    <cellStyle name="Input 25 2 11 2" xfId="42329" xr:uid="{823E6929-A002-4B49-BE42-C100C29A5A38}"/>
    <cellStyle name="Input 25 2 12" xfId="23233" xr:uid="{EAF63DDE-C64C-45A2-92BD-8515E258427B}"/>
    <cellStyle name="Input 25 2 12 2" xfId="47002" xr:uid="{E0CC46D5-E01F-42FC-9C9D-4BEE47BE9FC2}"/>
    <cellStyle name="Input 25 2 13" xfId="3206" xr:uid="{0C5065AF-C550-411E-80A9-6092C11D7759}"/>
    <cellStyle name="Input 25 2 14" xfId="27985" xr:uid="{25CB62F6-DA42-4BDB-B9EB-60535B31DFDF}"/>
    <cellStyle name="Input 25 2 2" xfId="2392" xr:uid="{FA769586-2145-49DC-9259-A35E6E8CA820}"/>
    <cellStyle name="Input 25 2 2 10" xfId="23476" xr:uid="{590EE155-D617-4CDC-ADDE-F376E6AF92FD}"/>
    <cellStyle name="Input 25 2 2 10 2" xfId="47242" xr:uid="{F13A5CA3-AFB1-40C1-A52C-869204C865E9}"/>
    <cellStyle name="Input 25 2 2 11" xfId="3490" xr:uid="{40524EB8-C7F2-46F8-B7BE-9CE95D85020A}"/>
    <cellStyle name="Input 25 2 2 12" xfId="28256" xr:uid="{DE2DD12A-BCD3-424D-88A0-C55AD3E17195}"/>
    <cellStyle name="Input 25 2 2 2" xfId="4293" xr:uid="{49AC060F-34D8-4E8B-A8AC-7B3C7769848C}"/>
    <cellStyle name="Input 25 2 2 2 2" xfId="9673" xr:uid="{580B7A1B-5EFE-4650-A648-02923BCF314C}"/>
    <cellStyle name="Input 25 2 2 2 2 2" xfId="33885" xr:uid="{832D0EF2-5C16-43A9-BFE0-6F2E5C235118}"/>
    <cellStyle name="Input 25 2 2 2 3" xfId="14588" xr:uid="{47A457F2-D6FD-466F-BD9F-3B1DDE209922}"/>
    <cellStyle name="Input 25 2 2 2 3 2" xfId="38618" xr:uid="{03BD9A4A-DE2B-4FFD-8B6C-7241849669D0}"/>
    <cellStyle name="Input 25 2 2 2 4" xfId="19822" xr:uid="{E9622C5B-DDDE-4A6D-841E-60AC26AA0A28}"/>
    <cellStyle name="Input 25 2 2 2 4 2" xfId="43645" xr:uid="{F2FD0A5D-E36E-439D-AF02-A47E9497769E}"/>
    <cellStyle name="Input 25 2 2 2 5" xfId="24454" xr:uid="{5474B55A-0034-42EC-9DFA-7CA35621AAC7}"/>
    <cellStyle name="Input 25 2 2 2 5 2" xfId="48220" xr:uid="{AF4FC0DF-DA0B-477F-AFF7-FF814FAA4A1A}"/>
    <cellStyle name="Input 25 2 2 2 6" xfId="29046" xr:uid="{EAC1D3A7-2219-4501-A0A2-4F524870E125}"/>
    <cellStyle name="Input 25 2 2 3" xfId="5399" xr:uid="{BD1F3CDF-CA99-4C6B-B264-8CD63719656B}"/>
    <cellStyle name="Input 25 2 2 3 2" xfId="10778" xr:uid="{2D6058FB-A18F-4F88-8223-45D01952D4E6}"/>
    <cellStyle name="Input 25 2 2 3 2 2" xfId="34815" xr:uid="{F4466C27-AF5C-4B6B-9198-D5CE9C002760}"/>
    <cellStyle name="Input 25 2 2 3 3" xfId="15519" xr:uid="{78ACD329-0804-4B45-ABA6-FED19920D1F5}"/>
    <cellStyle name="Input 25 2 2 3 3 2" xfId="39549" xr:uid="{AF93703C-11DD-42A2-B79B-34728A20BC1E}"/>
    <cellStyle name="Input 25 2 2 3 4" xfId="20567" xr:uid="{CA9ABADD-7EE2-4B11-B320-6FF2C4A43C04}"/>
    <cellStyle name="Input 25 2 2 3 4 2" xfId="44379" xr:uid="{D81B0F6F-C87D-4825-968E-B268550972E7}"/>
    <cellStyle name="Input 25 2 2 3 5" xfId="25188" xr:uid="{696FCB4D-CEBF-4535-9691-FA2C83291D8E}"/>
    <cellStyle name="Input 25 2 2 3 5 2" xfId="48954" xr:uid="{8D66F5FC-50BC-41AE-8CD3-757C17D95B01}"/>
    <cellStyle name="Input 25 2 2 3 6" xfId="29964" xr:uid="{AD61F2CA-BD5E-41E0-8D4A-353ACC902D57}"/>
    <cellStyle name="Input 25 2 2 4" xfId="6180" xr:uid="{CC105838-6887-4615-A488-25299A97BCAA}"/>
    <cellStyle name="Input 25 2 2 4 2" xfId="11559" xr:uid="{030747AA-38A5-4C1E-A07E-0EB7297B1A83}"/>
    <cellStyle name="Input 25 2 2 4 2 2" xfId="35593" xr:uid="{AA4D80A2-D433-4953-A4CD-BCE23FCAD3ED}"/>
    <cellStyle name="Input 25 2 2 4 3" xfId="16297" xr:uid="{03351063-6074-472D-9FB1-4D04ABFE4B16}"/>
    <cellStyle name="Input 25 2 2 4 3 2" xfId="40327" xr:uid="{6CFE0E1F-A914-4889-8FDB-9B037C0AA8EF}"/>
    <cellStyle name="Input 25 2 2 4 4" xfId="21303" xr:uid="{ADDCDFF9-B275-4191-8EE9-CCB259AB11A2}"/>
    <cellStyle name="Input 25 2 2 4 4 2" xfId="45106" xr:uid="{2E6C13FD-E0F6-4B38-B576-5562608C1835}"/>
    <cellStyle name="Input 25 2 2 4 5" xfId="25915" xr:uid="{973B84DB-5CE3-47A2-801D-F9E125A23065}"/>
    <cellStyle name="Input 25 2 2 4 5 2" xfId="49681" xr:uid="{077B7882-45F7-4A31-B74A-EC059B8FC3AB}"/>
    <cellStyle name="Input 25 2 2 4 6" xfId="30733" xr:uid="{43F27C5F-6852-4B3A-9C66-E51BB87A1221}"/>
    <cellStyle name="Input 25 2 2 5" xfId="6919" xr:uid="{3024A57C-3CE6-4F37-9EC1-B9A38E4897BF}"/>
    <cellStyle name="Input 25 2 2 5 2" xfId="12298" xr:uid="{70CFD132-B9A2-49F8-A50A-8AF1C9234E8A}"/>
    <cellStyle name="Input 25 2 2 5 2 2" xfId="36330" xr:uid="{1C933F68-7763-412C-8DC2-7CB09500E7A9}"/>
    <cellStyle name="Input 25 2 2 5 3" xfId="17034" xr:uid="{EFF6E9E6-037A-4594-84F9-7478E56BE0D0}"/>
    <cellStyle name="Input 25 2 2 5 3 2" xfId="41064" xr:uid="{FCBF045D-D9E0-41AD-A8F5-3F9B8257EE52}"/>
    <cellStyle name="Input 25 2 2 5 4" xfId="22039" xr:uid="{C52F713D-3C69-4FCC-8C1A-A57D134DF0C2}"/>
    <cellStyle name="Input 25 2 2 5 4 2" xfId="45833" xr:uid="{584F5615-7F53-45AA-A181-31E809963338}"/>
    <cellStyle name="Input 25 2 2 5 5" xfId="26642" xr:uid="{07EED163-E894-458A-AFB8-4435B10A2033}"/>
    <cellStyle name="Input 25 2 2 5 5 2" xfId="50408" xr:uid="{FBEE9B3F-0D52-49DF-A8B1-AE8DA255703E}"/>
    <cellStyle name="Input 25 2 2 5 6" xfId="31461" xr:uid="{DEE75EAF-3AB9-4450-922F-B5B85341D70C}"/>
    <cellStyle name="Input 25 2 2 6" xfId="7652" xr:uid="{5743776A-D6EE-409E-BC9B-CFE396F3E572}"/>
    <cellStyle name="Input 25 2 2 6 2" xfId="13031" xr:uid="{FB30B03D-4C76-43F1-9799-E1AB560EE9AE}"/>
    <cellStyle name="Input 25 2 2 6 2 2" xfId="37061" xr:uid="{5D18E9D1-FFA5-4BE1-AD3F-3E8E1B2C5847}"/>
    <cellStyle name="Input 25 2 2 6 3" xfId="17765" xr:uid="{CFB6968B-3C04-40DC-94E2-1A9929EA3238}"/>
    <cellStyle name="Input 25 2 2 6 3 2" xfId="41795" xr:uid="{7ABE8F09-7D47-4DB4-9DCB-A90BA66054EA}"/>
    <cellStyle name="Input 25 2 2 6 4" xfId="22770" xr:uid="{8137E37D-5A1C-4588-AFE5-251B1CEDA9A1}"/>
    <cellStyle name="Input 25 2 2 6 4 2" xfId="46555" xr:uid="{D96AB828-51E2-4F40-AE1B-763E99533A30}"/>
    <cellStyle name="Input 25 2 2 6 5" xfId="27364" xr:uid="{56C6FA50-1BB8-4892-A5E0-95B2069D8796}"/>
    <cellStyle name="Input 25 2 2 6 5 2" xfId="51130" xr:uid="{44FFB3BE-2A5A-4E7B-816B-820227518AC9}"/>
    <cellStyle name="Input 25 2 2 6 6" xfId="32183" xr:uid="{9EAF06D0-251C-4AA3-A61F-BA7A13217351}"/>
    <cellStyle name="Input 25 2 2 7" xfId="8872" xr:uid="{693B2062-8F66-4982-B5D5-855A6D0794F9}"/>
    <cellStyle name="Input 25 2 2 7 2" xfId="33086" xr:uid="{D0E373B4-D71B-45A4-AC64-B87BA61440C9}"/>
    <cellStyle name="Input 25 2 2 8" xfId="13789" xr:uid="{A0FE6C2D-1870-4635-802B-D6BE768806C2}"/>
    <cellStyle name="Input 25 2 2 8 2" xfId="37819" xr:uid="{641A2B40-EF59-42BF-97F6-CBD4273F788E}"/>
    <cellStyle name="Input 25 2 2 9" xfId="18763" xr:uid="{2F7F1B8E-9DB6-42D5-A53C-350AFC78FD6C}"/>
    <cellStyle name="Input 25 2 2 9 2" xfId="42600" xr:uid="{3E4C77FC-2FED-4F06-A175-B5C4B782BE00}"/>
    <cellStyle name="Input 25 2 3" xfId="3714" xr:uid="{DC3FA027-ECF6-4182-A78D-9A1E52B40BF2}"/>
    <cellStyle name="Input 25 2 3 10" xfId="23672" xr:uid="{1E924FDB-7156-4F5E-812C-841BD059B86E}"/>
    <cellStyle name="Input 25 2 3 10 2" xfId="47438" xr:uid="{2634FC86-6D97-4264-8E21-228DEDF87576}"/>
    <cellStyle name="Input 25 2 3 11" xfId="28477" xr:uid="{5568708E-1494-425D-9E38-6C816EA4360D}"/>
    <cellStyle name="Input 25 2 3 2" xfId="4517" xr:uid="{0E2C7D9A-D041-44D6-8C4D-C3AD636D2658}"/>
    <cellStyle name="Input 25 2 3 2 2" xfId="9897" xr:uid="{14157BE6-ED80-403B-8E26-A92081E6A375}"/>
    <cellStyle name="Input 25 2 3 2 2 2" xfId="34109" xr:uid="{6FF7551A-A163-4BB3-ADCD-FE674BADA95C}"/>
    <cellStyle name="Input 25 2 3 2 3" xfId="14812" xr:uid="{D14B1532-833B-42C5-BE39-CEBB91BCAE12}"/>
    <cellStyle name="Input 25 2 3 2 3 2" xfId="38842" xr:uid="{64123339-A559-4DA6-8F91-56721C983A7D}"/>
    <cellStyle name="Input 25 2 3 2 4" xfId="20046" xr:uid="{E59F0240-5C2B-4E0E-BC16-8DDACAC81370}"/>
    <cellStyle name="Input 25 2 3 2 4 2" xfId="43866" xr:uid="{562BC03A-5EBE-4592-A7F5-142450A79D04}"/>
    <cellStyle name="Input 25 2 3 2 5" xfId="24675" xr:uid="{D7855269-A715-4034-AE02-10730BBD4284}"/>
    <cellStyle name="Input 25 2 3 2 5 2" xfId="48441" xr:uid="{FCAD5A44-4EFD-4B5F-9944-F059C224F6B7}"/>
    <cellStyle name="Input 25 2 3 2 6" xfId="29267" xr:uid="{D9EBF99A-A980-438B-A491-1092EABEB394}"/>
    <cellStyle name="Input 25 2 3 3" xfId="5623" xr:uid="{953350DF-E417-45F2-B55B-685A17B145CA}"/>
    <cellStyle name="Input 25 2 3 3 2" xfId="11002" xr:uid="{0FC3DCFC-A4BB-42F3-8D34-9B2CBDCB9C52}"/>
    <cellStyle name="Input 25 2 3 3 2 2" xfId="35039" xr:uid="{486A52D9-2C2D-4987-8148-7471C9C576D8}"/>
    <cellStyle name="Input 25 2 3 3 3" xfId="15743" xr:uid="{B810B8C6-5436-4BFC-B778-208621E5D4F5}"/>
    <cellStyle name="Input 25 2 3 3 3 2" xfId="39773" xr:uid="{1B5B8C94-E89B-480C-80E6-4A3F2FB51A35}"/>
    <cellStyle name="Input 25 2 3 3 4" xfId="20791" xr:uid="{8A1D6FC1-C21E-41E1-933A-BEC4C6EA1D71}"/>
    <cellStyle name="Input 25 2 3 3 4 2" xfId="44600" xr:uid="{0DE1AAE6-6D33-4A10-B21B-E46E9CB6EAB4}"/>
    <cellStyle name="Input 25 2 3 3 5" xfId="25409" xr:uid="{E4D95570-74F3-4C10-8BD1-9ED85D62832F}"/>
    <cellStyle name="Input 25 2 3 3 5 2" xfId="49175" xr:uid="{CE712B49-A89C-4B9E-B2CA-390B665B53B2}"/>
    <cellStyle name="Input 25 2 3 3 6" xfId="30185" xr:uid="{47A42913-7F60-47D4-BC14-CDE0455698CB}"/>
    <cellStyle name="Input 25 2 3 4" xfId="6404" xr:uid="{37467E7A-F176-41E7-8DA9-11D1876727A7}"/>
    <cellStyle name="Input 25 2 3 4 2" xfId="11783" xr:uid="{48B232FD-45CC-4B96-AAA9-91FD72B7D724}"/>
    <cellStyle name="Input 25 2 3 4 2 2" xfId="35817" xr:uid="{D5FA3E93-8FE2-4B6C-9410-402C957481F7}"/>
    <cellStyle name="Input 25 2 3 4 3" xfId="16521" xr:uid="{6F7E599A-B8C6-4650-82BA-41124E1D13B7}"/>
    <cellStyle name="Input 25 2 3 4 3 2" xfId="40551" xr:uid="{26B7061F-5887-4AA4-A82C-73E2E3EE88FB}"/>
    <cellStyle name="Input 25 2 3 4 4" xfId="21527" xr:uid="{340AF8F2-C1F7-40C0-92DC-EFAE12915FB5}"/>
    <cellStyle name="Input 25 2 3 4 4 2" xfId="45327" xr:uid="{FB06F242-8ED9-4873-9681-BE54616BF6A9}"/>
    <cellStyle name="Input 25 2 3 4 5" xfId="26136" xr:uid="{CD52678B-C88E-481C-AC04-9C416F2C2967}"/>
    <cellStyle name="Input 25 2 3 4 5 2" xfId="49902" xr:uid="{56871E83-541A-41D6-B800-50F0A06FAE77}"/>
    <cellStyle name="Input 25 2 3 4 6" xfId="30954" xr:uid="{42D5E62A-05EB-4B0D-B8EB-19FD52DC361B}"/>
    <cellStyle name="Input 25 2 3 5" xfId="7143" xr:uid="{3C1B6127-C88E-4C28-B9FC-728357C936F3}"/>
    <cellStyle name="Input 25 2 3 5 2" xfId="12522" xr:uid="{4C5E5BD9-C81B-443C-BA8A-8750FCA2FAE0}"/>
    <cellStyle name="Input 25 2 3 5 2 2" xfId="36554" xr:uid="{D01F738F-D0F2-4731-8E17-0FD4A3D4B20F}"/>
    <cellStyle name="Input 25 2 3 5 3" xfId="17258" xr:uid="{93A88136-55E7-435E-8FAE-25D54752069E}"/>
    <cellStyle name="Input 25 2 3 5 3 2" xfId="41288" xr:uid="{F31B1B03-DB44-4C23-8DD4-BCCA73CD5A77}"/>
    <cellStyle name="Input 25 2 3 5 4" xfId="22263" xr:uid="{25576F3C-BB0F-42DD-8B21-DD9A63D9ACD4}"/>
    <cellStyle name="Input 25 2 3 5 4 2" xfId="46054" xr:uid="{D4EB9823-67A6-41DE-AF7D-7C22201784A5}"/>
    <cellStyle name="Input 25 2 3 5 5" xfId="26863" xr:uid="{1D2B9232-1683-415D-A7FF-58B4765AC21E}"/>
    <cellStyle name="Input 25 2 3 5 5 2" xfId="50629" xr:uid="{5FB26E3E-2E1B-4CE7-A42C-3EF73CD75C7F}"/>
    <cellStyle name="Input 25 2 3 5 6" xfId="31682" xr:uid="{49307483-6218-428B-9A3B-F4245D53390E}"/>
    <cellStyle name="Input 25 2 3 6" xfId="7876" xr:uid="{7614A1EB-6400-40DC-B8AB-77963543A819}"/>
    <cellStyle name="Input 25 2 3 6 2" xfId="13255" xr:uid="{4380F814-87FD-48A0-B81F-0C925F1C83A8}"/>
    <cellStyle name="Input 25 2 3 6 2 2" xfId="37285" xr:uid="{D40ACF58-6511-498F-9A1C-184614EFB62E}"/>
    <cellStyle name="Input 25 2 3 6 3" xfId="17989" xr:uid="{17F84FBD-2715-43C7-A18E-F548382FC6E7}"/>
    <cellStyle name="Input 25 2 3 6 3 2" xfId="42019" xr:uid="{3C4E1942-82C3-43FF-90B9-6797BF5717FF}"/>
    <cellStyle name="Input 25 2 3 6 4" xfId="22994" xr:uid="{D812CBD2-094B-41EC-8449-2A4E5B02B9CF}"/>
    <cellStyle name="Input 25 2 3 6 4 2" xfId="46776" xr:uid="{3763A92F-2E32-478B-B80B-6826FDEFABB3}"/>
    <cellStyle name="Input 25 2 3 6 5" xfId="27585" xr:uid="{22F28AC5-A154-4D92-BBEB-1244BD652846}"/>
    <cellStyle name="Input 25 2 3 6 5 2" xfId="51351" xr:uid="{75A4C37D-C59F-478F-A389-8AA8975FAE83}"/>
    <cellStyle name="Input 25 2 3 6 6" xfId="32404" xr:uid="{1E8F2E61-AB72-45B0-A66C-EF6E56993CB7}"/>
    <cellStyle name="Input 25 2 3 7" xfId="9096" xr:uid="{6927FC37-F1E4-462B-9BFE-BE2ED5E035FC}"/>
    <cellStyle name="Input 25 2 3 7 2" xfId="33310" xr:uid="{0A1096A5-C0B9-4840-89EC-B7A6DF6B802A}"/>
    <cellStyle name="Input 25 2 3 8" xfId="14013" xr:uid="{0589E466-51AC-496E-BBB2-9BE8A6451F81}"/>
    <cellStyle name="Input 25 2 3 8 2" xfId="38043" xr:uid="{63A42001-DC2A-4885-8143-AFDB8D1482EE}"/>
    <cellStyle name="Input 25 2 3 9" xfId="18987" xr:uid="{A1739F00-8146-4ABA-9540-70D340F29BB3}"/>
    <cellStyle name="Input 25 2 3 9 2" xfId="42821" xr:uid="{C0EC8E1D-12E3-42BD-80F6-DE1AD8F37E27}"/>
    <cellStyle name="Input 25 2 4" xfId="4017" xr:uid="{CC145E7B-07AC-430C-89E7-6F052472D421}"/>
    <cellStyle name="Input 25 2 4 2" xfId="9397" xr:uid="{5DD8B2E0-9617-4AC1-A38B-0DCFD63EC0AD}"/>
    <cellStyle name="Input 25 2 4 2 2" xfId="33611" xr:uid="{5C51C959-70A1-4B89-B79A-874A526EB1DA}"/>
    <cellStyle name="Input 25 2 4 3" xfId="14314" xr:uid="{718130B9-1162-46D6-A390-B177A9A5F019}"/>
    <cellStyle name="Input 25 2 4 3 2" xfId="38344" xr:uid="{F0D6E1C7-826A-4D99-84F8-20BE89297777}"/>
    <cellStyle name="Input 25 2 4 4" xfId="19546" xr:uid="{B0FFD870-94E3-495C-9BE5-7349C661AA47}"/>
    <cellStyle name="Input 25 2 4 4 2" xfId="43372" xr:uid="{D32A1F14-E1DA-444C-B4DF-8A9C526F19FB}"/>
    <cellStyle name="Input 25 2 4 5" xfId="24181" xr:uid="{618762EA-D7E1-4CCD-92C2-271EDC160005}"/>
    <cellStyle name="Input 25 2 4 5 2" xfId="47947" xr:uid="{E1A8F4FA-114C-40D0-9304-5506D411FA78}"/>
    <cellStyle name="Input 25 2 4 6" xfId="28775" xr:uid="{BF97DED5-E46F-459F-997E-463345C2C217}"/>
    <cellStyle name="Input 25 2 5" xfId="5122" xr:uid="{2EBBCEBD-DFA7-4DEA-8F36-68DDC0CAFC74}"/>
    <cellStyle name="Input 25 2 5 2" xfId="10501" xr:uid="{50B3798D-DDC5-4F3B-BC3D-0F179135E0A3}"/>
    <cellStyle name="Input 25 2 5 2 2" xfId="34540" xr:uid="{7AA21C57-A9C5-419D-A880-E1BECB70C5A4}"/>
    <cellStyle name="Input 25 2 5 3" xfId="15244" xr:uid="{83CE6980-390A-481E-9109-D5BF8CC1178D}"/>
    <cellStyle name="Input 25 2 5 3 2" xfId="39274" xr:uid="{719902AF-7520-4284-8FC3-48FEF02B9D80}"/>
    <cellStyle name="Input 25 2 5 4" xfId="20292" xr:uid="{104B213C-DEFC-46D9-BEFD-51A62DD9B8EA}"/>
    <cellStyle name="Input 25 2 5 4 2" xfId="44107" xr:uid="{B4D0D66A-59EB-44E5-9916-DFE487AA3738}"/>
    <cellStyle name="Input 25 2 5 5" xfId="24916" xr:uid="{0178C935-5C67-48A5-B8DB-0CFCD7429EBA}"/>
    <cellStyle name="Input 25 2 5 5 2" xfId="48682" xr:uid="{06B37F9A-3DA4-4FC0-B033-8847B265E155}"/>
    <cellStyle name="Input 25 2 5 6" xfId="29692" xr:uid="{D200C9F0-77F5-4FD0-AA92-F03DE542CD53}"/>
    <cellStyle name="Input 25 2 6" xfId="5903" xr:uid="{78CD8B1C-BF76-471F-B975-7EA6B5441587}"/>
    <cellStyle name="Input 25 2 6 2" xfId="11282" xr:uid="{86B4A124-020F-4FA3-B92C-708982ECCEE5}"/>
    <cellStyle name="Input 25 2 6 2 2" xfId="35318" xr:uid="{472CBC8D-6410-4F00-9BF7-6E6608807019}"/>
    <cellStyle name="Input 25 2 6 3" xfId="16022" xr:uid="{92B45555-B8DF-414C-929B-4F42A3CD9C67}"/>
    <cellStyle name="Input 25 2 6 3 2" xfId="40052" xr:uid="{973F6798-1CBB-4015-A3F8-8DD7491998C4}"/>
    <cellStyle name="Input 25 2 6 4" xfId="21029" xr:uid="{2702962D-3771-4811-99C7-44F3FBF6DCEC}"/>
    <cellStyle name="Input 25 2 6 4 2" xfId="44835" xr:uid="{DD55ABCC-9889-48A7-9CA3-E56B0CE12BF4}"/>
    <cellStyle name="Input 25 2 6 5" xfId="25644" xr:uid="{40B25457-0C56-4BE5-BF7E-C29CFE93E6E2}"/>
    <cellStyle name="Input 25 2 6 5 2" xfId="49410" xr:uid="{F8AF69E1-AD5E-412F-A0A7-B26ECCBBCB18}"/>
    <cellStyle name="Input 25 2 6 6" xfId="30461" xr:uid="{6BCC8951-9B36-40F9-A829-7F4271B9A943}"/>
    <cellStyle name="Input 25 2 7" xfId="6643" xr:uid="{F3D8528D-E90E-4F8C-BA73-B9EF83F2444B}"/>
    <cellStyle name="Input 25 2 7 2" xfId="12022" xr:uid="{CC013C17-BB0C-4CCD-A849-59BCBBD31482}"/>
    <cellStyle name="Input 25 2 7 2 2" xfId="36056" xr:uid="{1E925413-B37C-44EA-9761-D9C0EF258173}"/>
    <cellStyle name="Input 25 2 7 3" xfId="16760" xr:uid="{A7CDF77B-2DD0-4867-B3D9-BEB90205638F}"/>
    <cellStyle name="Input 25 2 7 3 2" xfId="40790" xr:uid="{94C39E20-3AF0-4CAC-BD70-25E25332AC60}"/>
    <cellStyle name="Input 25 2 7 4" xfId="21765" xr:uid="{EA40D1B9-8E25-4FB9-A36E-C57EE82A1F63}"/>
    <cellStyle name="Input 25 2 7 4 2" xfId="45562" xr:uid="{49ADB1D5-01A9-442A-90E5-2DE5575CA53E}"/>
    <cellStyle name="Input 25 2 7 5" xfId="26371" xr:uid="{FC9F854D-8C0F-449E-9D08-76C57B46CB94}"/>
    <cellStyle name="Input 25 2 7 5 2" xfId="50137" xr:uid="{48C58A50-BA2C-49B8-9EF7-F6F691484873}"/>
    <cellStyle name="Input 25 2 7 6" xfId="31190" xr:uid="{E6F80759-6AFA-4DB6-8C2D-F0785F0788B0}"/>
    <cellStyle name="Input 25 2 8" xfId="7376" xr:uid="{A764D215-93C8-4E67-B2AB-A5900E097128}"/>
    <cellStyle name="Input 25 2 8 2" xfId="12755" xr:uid="{E0D849DC-E9BB-4D70-943D-D8D2C5BCFFDA}"/>
    <cellStyle name="Input 25 2 8 2 2" xfId="36787" xr:uid="{1C1F999F-F8A6-4FA5-B68A-6D67E0D1B4E3}"/>
    <cellStyle name="Input 25 2 8 3" xfId="17491" xr:uid="{8BE1A470-18AA-4DE6-B872-5D88A4B1B52C}"/>
    <cellStyle name="Input 25 2 8 3 2" xfId="41521" xr:uid="{97281156-BEBD-4D7D-A1E9-7675F7DF031B}"/>
    <cellStyle name="Input 25 2 8 4" xfId="22496" xr:uid="{93CB4062-D020-46B9-B538-B92A60EE528A}"/>
    <cellStyle name="Input 25 2 8 4 2" xfId="46284" xr:uid="{441E357E-DADA-4B34-9613-B2B521AAAE6C}"/>
    <cellStyle name="Input 25 2 8 5" xfId="27093" xr:uid="{D8F7D272-131A-484A-9575-3AF95A53538C}"/>
    <cellStyle name="Input 25 2 8 5 2" xfId="50859" xr:uid="{1E6F4EE5-9F07-46AE-8C36-69FC6487248F}"/>
    <cellStyle name="Input 25 2 8 6" xfId="31912" xr:uid="{CDA96A02-E1DD-44A0-B25F-802E1C096F68}"/>
    <cellStyle name="Input 25 2 9" xfId="8593" xr:uid="{7AA6240E-6012-4C0A-B87D-C6B80A391A0B}"/>
    <cellStyle name="Input 25 2 9 2" xfId="32809" xr:uid="{253A8A0D-FA50-4E81-80F3-17C7391971AF}"/>
    <cellStyle name="Input 25 3" xfId="1861" xr:uid="{49B9D031-6C91-4A74-8C04-7A16C2598D30}"/>
    <cellStyle name="Input 25 3 10" xfId="13540" xr:uid="{CD154647-B34A-47E6-9148-A3A78C0D833C}"/>
    <cellStyle name="Input 25 3 10 2" xfId="37570" xr:uid="{839BE5D3-9AAC-470B-AFC0-90677380CA0E}"/>
    <cellStyle name="Input 25 3 11" xfId="18512" xr:uid="{4C3B74D3-EE07-4A2B-A588-71F94A2E5E90}"/>
    <cellStyle name="Input 25 3 11 2" xfId="42354" xr:uid="{EAA71B0D-39D1-47E7-9B8C-04CD80199726}"/>
    <cellStyle name="Input 25 3 12" xfId="23256" xr:uid="{47BBE1F9-6D55-4D83-9189-B373A03B2ACC}"/>
    <cellStyle name="Input 25 3 12 2" xfId="47025" xr:uid="{A19E5ACF-B741-411C-906C-9D756ABE75A1}"/>
    <cellStyle name="Input 25 3 13" xfId="3231" xr:uid="{0CA445A5-1CE8-469F-98A3-27B11F5620ED}"/>
    <cellStyle name="Input 25 3 14" xfId="28010" xr:uid="{BE999C6D-3953-4273-8A16-EFD1037150FF}"/>
    <cellStyle name="Input 25 3 2" xfId="3515" xr:uid="{6D2440C2-082B-4A6C-85F1-90C7E8294BAC}"/>
    <cellStyle name="Input 25 3 2 10" xfId="23499" xr:uid="{837ADF8D-CF0A-4A15-BE22-F08EBA55C076}"/>
    <cellStyle name="Input 25 3 2 10 2" xfId="47265" xr:uid="{29314DC3-8AC7-4DAC-A17A-C614E31B1702}"/>
    <cellStyle name="Input 25 3 2 11" xfId="28281" xr:uid="{5B42A00E-4A22-428B-9678-85A26A2EA24D}"/>
    <cellStyle name="Input 25 3 2 2" xfId="4318" xr:uid="{1CB6AE14-BD4A-471D-B34B-7168358B2236}"/>
    <cellStyle name="Input 25 3 2 2 2" xfId="9698" xr:uid="{58C06319-DC02-4C25-B7AA-68A9C1AF6BF5}"/>
    <cellStyle name="Input 25 3 2 2 2 2" xfId="33910" xr:uid="{A9BB4CAB-D190-429C-96C4-4C38719776D8}"/>
    <cellStyle name="Input 25 3 2 2 3" xfId="14613" xr:uid="{F0BD46F9-8BA2-4E7D-AB56-3AA1F2297B35}"/>
    <cellStyle name="Input 25 3 2 2 3 2" xfId="38643" xr:uid="{96ED4C62-7A10-4C47-97ED-C9F33E1BF20E}"/>
    <cellStyle name="Input 25 3 2 2 4" xfId="19847" xr:uid="{F43141F7-A467-42CC-8210-E7A89830699C}"/>
    <cellStyle name="Input 25 3 2 2 4 2" xfId="43670" xr:uid="{F273245A-597F-4476-B90D-F7644E7B22E5}"/>
    <cellStyle name="Input 25 3 2 2 5" xfId="24479" xr:uid="{69754E23-2F8E-4F40-883D-C8688AD42406}"/>
    <cellStyle name="Input 25 3 2 2 5 2" xfId="48245" xr:uid="{D4EF0402-FFF9-4062-AA28-015BB9F4B9B2}"/>
    <cellStyle name="Input 25 3 2 2 6" xfId="29071" xr:uid="{3E57F012-CF7D-446D-ABAA-66F1D762F28C}"/>
    <cellStyle name="Input 25 3 2 3" xfId="5424" xr:uid="{672A27F4-623E-4EFB-A614-711A447298B3}"/>
    <cellStyle name="Input 25 3 2 3 2" xfId="10803" xr:uid="{1861B255-1125-484E-B155-93E0C92F0083}"/>
    <cellStyle name="Input 25 3 2 3 2 2" xfId="34840" xr:uid="{5EC7D55E-99F1-4D73-8D63-F35B316C0761}"/>
    <cellStyle name="Input 25 3 2 3 3" xfId="15544" xr:uid="{1D9ECAED-8EBA-4F37-AB51-F924757F430B}"/>
    <cellStyle name="Input 25 3 2 3 3 2" xfId="39574" xr:uid="{2BC50641-CFCA-4B6B-B3EE-D033C39CD83B}"/>
    <cellStyle name="Input 25 3 2 3 4" xfId="20592" xr:uid="{43F87A15-DD9A-4E1C-B832-037C44FF68B3}"/>
    <cellStyle name="Input 25 3 2 3 4 2" xfId="44404" xr:uid="{EE571CE4-D82E-4909-9C47-19DCAECBCA73}"/>
    <cellStyle name="Input 25 3 2 3 5" xfId="25213" xr:uid="{1C98A084-37BC-4D98-AE46-507752945A24}"/>
    <cellStyle name="Input 25 3 2 3 5 2" xfId="48979" xr:uid="{28BD31DF-465B-4985-B14C-739E1EDBF6F6}"/>
    <cellStyle name="Input 25 3 2 3 6" xfId="29989" xr:uid="{1A850CDC-C105-4017-864A-1EB0C883B94E}"/>
    <cellStyle name="Input 25 3 2 4" xfId="6205" xr:uid="{0D5387AB-8C71-44AA-AB8A-AC2A920B1537}"/>
    <cellStyle name="Input 25 3 2 4 2" xfId="11584" xr:uid="{8D512DD2-0D91-4889-8053-3FB2EF132E28}"/>
    <cellStyle name="Input 25 3 2 4 2 2" xfId="35618" xr:uid="{E72A9CC2-E6F2-4390-9217-8A059CF5C0B8}"/>
    <cellStyle name="Input 25 3 2 4 3" xfId="16322" xr:uid="{D38E7DAD-9C47-42F0-AE47-DF5E8C0089C1}"/>
    <cellStyle name="Input 25 3 2 4 3 2" xfId="40352" xr:uid="{48C1E05B-AA6F-4D93-9B60-88F65730D417}"/>
    <cellStyle name="Input 25 3 2 4 4" xfId="21328" xr:uid="{8512A4DF-8D16-4497-AEBA-F8F18D36AFBA}"/>
    <cellStyle name="Input 25 3 2 4 4 2" xfId="45131" xr:uid="{388640E1-668E-4DF5-B482-2E19EDF8C21F}"/>
    <cellStyle name="Input 25 3 2 4 5" xfId="25940" xr:uid="{27CA05F4-B739-4CC6-89BC-EBE40BBEBAA9}"/>
    <cellStyle name="Input 25 3 2 4 5 2" xfId="49706" xr:uid="{2D040011-48EB-4FB2-B10D-BFA978F21106}"/>
    <cellStyle name="Input 25 3 2 4 6" xfId="30758" xr:uid="{58708054-4EB8-4C13-B895-A9B57E6F34C7}"/>
    <cellStyle name="Input 25 3 2 5" xfId="6944" xr:uid="{00660D9C-1BF3-49F8-8272-342B17D58F89}"/>
    <cellStyle name="Input 25 3 2 5 2" xfId="12323" xr:uid="{8CA27108-9555-4C0D-BBB8-D25600E15E17}"/>
    <cellStyle name="Input 25 3 2 5 2 2" xfId="36355" xr:uid="{7AAAF34B-085B-4D5D-93A3-110BF4298D7B}"/>
    <cellStyle name="Input 25 3 2 5 3" xfId="17059" xr:uid="{895D35C7-14B9-472B-8DC5-1E4760D35902}"/>
    <cellStyle name="Input 25 3 2 5 3 2" xfId="41089" xr:uid="{57D76A40-E8A2-496D-8E60-938DF30F9CDD}"/>
    <cellStyle name="Input 25 3 2 5 4" xfId="22064" xr:uid="{D5E8F729-7A9B-4935-9231-A2B3856623C5}"/>
    <cellStyle name="Input 25 3 2 5 4 2" xfId="45858" xr:uid="{64CE6F75-E7F5-43F2-94C6-E39E0B9EFCAD}"/>
    <cellStyle name="Input 25 3 2 5 5" xfId="26667" xr:uid="{F9B3A5E6-359D-4374-86B3-D57CA6BAC6C5}"/>
    <cellStyle name="Input 25 3 2 5 5 2" xfId="50433" xr:uid="{5D576D67-CAEE-4581-BF5E-939DE7905C44}"/>
    <cellStyle name="Input 25 3 2 5 6" xfId="31486" xr:uid="{A3374C09-DEED-44DC-88E1-0992330C2913}"/>
    <cellStyle name="Input 25 3 2 6" xfId="7677" xr:uid="{0BC50FB0-D448-4C6B-9DE4-7465B17D77BF}"/>
    <cellStyle name="Input 25 3 2 6 2" xfId="13056" xr:uid="{7EF5FE01-51FF-43FF-8B24-8DCC6ADD7366}"/>
    <cellStyle name="Input 25 3 2 6 2 2" xfId="37086" xr:uid="{7C5BC9A2-BD24-45E0-9975-0928B67B4C71}"/>
    <cellStyle name="Input 25 3 2 6 3" xfId="17790" xr:uid="{35BBE520-3B21-4375-9266-9E7616C177D2}"/>
    <cellStyle name="Input 25 3 2 6 3 2" xfId="41820" xr:uid="{DBFB5996-D1DE-460D-AEC8-8657E0CF306A}"/>
    <cellStyle name="Input 25 3 2 6 4" xfId="22795" xr:uid="{D493BE06-B692-4219-B451-6165C4BC420F}"/>
    <cellStyle name="Input 25 3 2 6 4 2" xfId="46580" xr:uid="{2BB821CF-FE08-4C45-A188-0C0602319870}"/>
    <cellStyle name="Input 25 3 2 6 5" xfId="27389" xr:uid="{6CA5B6B9-1A8C-4E19-9EA9-C70FB3556302}"/>
    <cellStyle name="Input 25 3 2 6 5 2" xfId="51155" xr:uid="{4381F027-D596-45F5-B776-9E823129A3E8}"/>
    <cellStyle name="Input 25 3 2 6 6" xfId="32208" xr:uid="{AA2A9BC5-A787-405A-AE10-41E821231888}"/>
    <cellStyle name="Input 25 3 2 7" xfId="8897" xr:uid="{C24B6D24-F26A-4D7F-906F-A5D827C171CE}"/>
    <cellStyle name="Input 25 3 2 7 2" xfId="33111" xr:uid="{48A5C1C5-BA19-4FB9-BAAD-D307809260C1}"/>
    <cellStyle name="Input 25 3 2 8" xfId="13814" xr:uid="{82D1B494-27BF-4463-A6D7-0BAD4DD5B496}"/>
    <cellStyle name="Input 25 3 2 8 2" xfId="37844" xr:uid="{FB95F33E-0253-497F-B6E2-692A2F799F7A}"/>
    <cellStyle name="Input 25 3 2 9" xfId="18788" xr:uid="{DA131881-C87B-4941-A062-AB9BFAAF22F1}"/>
    <cellStyle name="Input 25 3 2 9 2" xfId="42625" xr:uid="{D54092C9-F475-4A85-BABE-69F3F52AA5B1}"/>
    <cellStyle name="Input 25 3 3" xfId="3739" xr:uid="{6A0CD274-AA3A-43C6-982A-6AD6DAB2A352}"/>
    <cellStyle name="Input 25 3 3 10" xfId="23697" xr:uid="{BE8A14AA-223D-4732-98BA-0A37C45F65EA}"/>
    <cellStyle name="Input 25 3 3 10 2" xfId="47463" xr:uid="{FB1C2148-F315-4617-8413-52609B0F6427}"/>
    <cellStyle name="Input 25 3 3 11" xfId="28502" xr:uid="{4FC73B4A-61A4-4E10-BFB3-2C9A0E3C1769}"/>
    <cellStyle name="Input 25 3 3 2" xfId="4542" xr:uid="{02DA9292-9389-4A53-8CAC-B9DAEA019254}"/>
    <cellStyle name="Input 25 3 3 2 2" xfId="9922" xr:uid="{4285864A-0BDD-44E4-89C9-DCFD9AB6EDA2}"/>
    <cellStyle name="Input 25 3 3 2 2 2" xfId="34134" xr:uid="{5752D18E-FC5B-4119-86F1-90C69F103C32}"/>
    <cellStyle name="Input 25 3 3 2 3" xfId="14837" xr:uid="{3A61F0A3-FADB-4125-AA12-846739223F70}"/>
    <cellStyle name="Input 25 3 3 2 3 2" xfId="38867" xr:uid="{067CB243-D06F-46D2-B63E-6F35912A3FC8}"/>
    <cellStyle name="Input 25 3 3 2 4" xfId="20071" xr:uid="{9ECA27C4-B4FC-468C-8161-5784D3AE0759}"/>
    <cellStyle name="Input 25 3 3 2 4 2" xfId="43891" xr:uid="{1A191F2E-5ABA-446B-92FB-B28304D52A9A}"/>
    <cellStyle name="Input 25 3 3 2 5" xfId="24700" xr:uid="{5CFB3F1E-F5DD-4D82-A963-D6A4E172A602}"/>
    <cellStyle name="Input 25 3 3 2 5 2" xfId="48466" xr:uid="{3872CB74-7F54-4694-8598-EB585D1D953A}"/>
    <cellStyle name="Input 25 3 3 2 6" xfId="29292" xr:uid="{103B3303-CF46-478A-9E04-178F5103C9FF}"/>
    <cellStyle name="Input 25 3 3 3" xfId="5648" xr:uid="{7715E7D5-43C0-4D57-9B8C-16D1870A04A1}"/>
    <cellStyle name="Input 25 3 3 3 2" xfId="11027" xr:uid="{8B22805E-AC5C-4692-B1EB-FA955C452A58}"/>
    <cellStyle name="Input 25 3 3 3 2 2" xfId="35064" xr:uid="{8BF68AB4-BDDC-4D09-8072-A661221DB1DD}"/>
    <cellStyle name="Input 25 3 3 3 3" xfId="15768" xr:uid="{4491E47C-BE5B-4892-83B7-B8F05F731513}"/>
    <cellStyle name="Input 25 3 3 3 3 2" xfId="39798" xr:uid="{07C9065D-B49F-4914-A8F3-BFA8EB9EFAEB}"/>
    <cellStyle name="Input 25 3 3 3 4" xfId="20816" xr:uid="{AD3C7DBF-E5BD-425F-8489-14329A60C110}"/>
    <cellStyle name="Input 25 3 3 3 4 2" xfId="44625" xr:uid="{88EB6521-B7DC-4F83-A417-A5A03835BA0D}"/>
    <cellStyle name="Input 25 3 3 3 5" xfId="25434" xr:uid="{607C172D-818C-4548-AD21-8B9EAA73E8D9}"/>
    <cellStyle name="Input 25 3 3 3 5 2" xfId="49200" xr:uid="{4901F706-1821-43DF-B803-B104F94FAEEE}"/>
    <cellStyle name="Input 25 3 3 3 6" xfId="30210" xr:uid="{DC57C27E-AE96-4E4F-9E80-7A556E4B59F1}"/>
    <cellStyle name="Input 25 3 3 4" xfId="6429" xr:uid="{82B5AF0A-90E4-4B1A-BD73-38E676919CE1}"/>
    <cellStyle name="Input 25 3 3 4 2" xfId="11808" xr:uid="{0481A306-4426-4125-B47E-C5DF0ED821AF}"/>
    <cellStyle name="Input 25 3 3 4 2 2" xfId="35842" xr:uid="{EC94C3DC-CB1C-44BD-A403-AD0D1DFAA331}"/>
    <cellStyle name="Input 25 3 3 4 3" xfId="16546" xr:uid="{04F73F8F-18C3-40AF-BDD9-7F46735DD322}"/>
    <cellStyle name="Input 25 3 3 4 3 2" xfId="40576" xr:uid="{91869569-5069-430B-B156-839B2A969190}"/>
    <cellStyle name="Input 25 3 3 4 4" xfId="21552" xr:uid="{ECBCD958-6E5B-4CE5-A580-0AF7EF0CFFA9}"/>
    <cellStyle name="Input 25 3 3 4 4 2" xfId="45352" xr:uid="{5B22EF29-CDB3-4E60-920C-D9614C6AE128}"/>
    <cellStyle name="Input 25 3 3 4 5" xfId="26161" xr:uid="{AD8F805A-398B-4B5A-9678-68092EF63090}"/>
    <cellStyle name="Input 25 3 3 4 5 2" xfId="49927" xr:uid="{46BE8E03-F200-4684-BDBD-7EF01FB2AEC3}"/>
    <cellStyle name="Input 25 3 3 4 6" xfId="30979" xr:uid="{924350A8-0481-49BB-9AB5-39AC42390872}"/>
    <cellStyle name="Input 25 3 3 5" xfId="7168" xr:uid="{6BEFEB28-7CE1-458F-B523-B45E7441407C}"/>
    <cellStyle name="Input 25 3 3 5 2" xfId="12547" xr:uid="{6A14C335-6C41-458A-8762-801321E9C34C}"/>
    <cellStyle name="Input 25 3 3 5 2 2" xfId="36579" xr:uid="{63E416A1-CF91-4CFB-B339-244CDC19B55B}"/>
    <cellStyle name="Input 25 3 3 5 3" xfId="17283" xr:uid="{729B2868-2EBB-4326-9C2F-04D0A7DB28B2}"/>
    <cellStyle name="Input 25 3 3 5 3 2" xfId="41313" xr:uid="{C0F0ED96-AF06-452C-B154-900AEF92BA85}"/>
    <cellStyle name="Input 25 3 3 5 4" xfId="22288" xr:uid="{3B9908D4-D5F2-4713-98FC-41694D2CCDFD}"/>
    <cellStyle name="Input 25 3 3 5 4 2" xfId="46079" xr:uid="{E853AF69-45F5-4F93-AD8A-51B5D35B0CF5}"/>
    <cellStyle name="Input 25 3 3 5 5" xfId="26888" xr:uid="{D388C5ED-00F1-4484-B110-B96F4057C8D3}"/>
    <cellStyle name="Input 25 3 3 5 5 2" xfId="50654" xr:uid="{C94B6347-89FC-4871-B2A7-361FF6131501}"/>
    <cellStyle name="Input 25 3 3 5 6" xfId="31707" xr:uid="{D3F2CCA0-4430-4877-9322-8FE6DD459770}"/>
    <cellStyle name="Input 25 3 3 6" xfId="7901" xr:uid="{13368F40-DF63-4E31-9977-677B3C6C6366}"/>
    <cellStyle name="Input 25 3 3 6 2" xfId="13280" xr:uid="{2C348645-62DC-43AC-B76F-FC05C0C1C990}"/>
    <cellStyle name="Input 25 3 3 6 2 2" xfId="37310" xr:uid="{6B79186D-E4B6-41A2-889A-472671A08880}"/>
    <cellStyle name="Input 25 3 3 6 3" xfId="18014" xr:uid="{F53B2F9D-9635-4886-9EC0-5069DF3745A1}"/>
    <cellStyle name="Input 25 3 3 6 3 2" xfId="42044" xr:uid="{E27F3CC3-6A0F-49DD-B44B-22C4C9EFA8E1}"/>
    <cellStyle name="Input 25 3 3 6 4" xfId="23019" xr:uid="{4BD55E8A-E7C8-481A-8CFD-F74FCF638BAF}"/>
    <cellStyle name="Input 25 3 3 6 4 2" xfId="46801" xr:uid="{5B36DB14-B606-420D-9331-B67C385B0CEC}"/>
    <cellStyle name="Input 25 3 3 6 5" xfId="27610" xr:uid="{161E795F-ACEB-404A-BFB1-D393C24B4301}"/>
    <cellStyle name="Input 25 3 3 6 5 2" xfId="51376" xr:uid="{39686818-20E9-483B-91A4-E5A2C8B0D0D5}"/>
    <cellStyle name="Input 25 3 3 6 6" xfId="32429" xr:uid="{F5E05BB6-55A6-4D49-B50D-2229B2C2C593}"/>
    <cellStyle name="Input 25 3 3 7" xfId="9121" xr:uid="{45CA2F83-BEC3-4A66-BDAF-B38345F0C10E}"/>
    <cellStyle name="Input 25 3 3 7 2" xfId="33335" xr:uid="{3665C809-0391-4311-A406-78CEC8E294E7}"/>
    <cellStyle name="Input 25 3 3 8" xfId="14038" xr:uid="{ECF7C2BC-791E-4E32-AD99-9CC5F3673651}"/>
    <cellStyle name="Input 25 3 3 8 2" xfId="38068" xr:uid="{17EE4828-B551-44E4-B283-E842B0705E66}"/>
    <cellStyle name="Input 25 3 3 9" xfId="19012" xr:uid="{818D37BA-2CB0-4EA2-88EE-5E6CD5EEEF5A}"/>
    <cellStyle name="Input 25 3 3 9 2" xfId="42846" xr:uid="{900BCE96-EEFC-4490-9263-50C0A0F3D5EF}"/>
    <cellStyle name="Input 25 3 4" xfId="4042" xr:uid="{4E2372D6-C03A-4E26-A59C-62B658ADC740}"/>
    <cellStyle name="Input 25 3 4 2" xfId="9422" xr:uid="{9B506F81-6F28-40DC-909B-0A065A2F8B20}"/>
    <cellStyle name="Input 25 3 4 2 2" xfId="33636" xr:uid="{4B2BE8EA-1443-45ED-BBAE-D792A76ADA6B}"/>
    <cellStyle name="Input 25 3 4 3" xfId="14339" xr:uid="{AD2DEEDC-F6C8-430F-8134-882657060C1F}"/>
    <cellStyle name="Input 25 3 4 3 2" xfId="38369" xr:uid="{A72505C0-38C9-43EE-BCE8-F0063569C4F6}"/>
    <cellStyle name="Input 25 3 4 4" xfId="19571" xr:uid="{FF248180-BCE9-4FF0-88F5-7CC34A6DB3E8}"/>
    <cellStyle name="Input 25 3 4 4 2" xfId="43397" xr:uid="{2F03EBD6-E09D-45E1-BA07-427166E3438B}"/>
    <cellStyle name="Input 25 3 4 5" xfId="24206" xr:uid="{6095491D-8FBF-420E-AA63-F681E249D7C1}"/>
    <cellStyle name="Input 25 3 4 5 2" xfId="47972" xr:uid="{6F894C6F-2D3C-4803-9F76-1AEFABAD7007}"/>
    <cellStyle name="Input 25 3 4 6" xfId="28800" xr:uid="{C849090D-15EC-4C7B-9AF5-A41121612E7C}"/>
    <cellStyle name="Input 25 3 5" xfId="5147" xr:uid="{F6D1FCF8-FC93-4358-9AD8-00284D70EF4F}"/>
    <cellStyle name="Input 25 3 5 2" xfId="10526" xr:uid="{D76E0EDA-EE73-4865-BE33-30FB5943B919}"/>
    <cellStyle name="Input 25 3 5 2 2" xfId="34565" xr:uid="{C43E6BD4-22BA-4B0C-85DE-71E8F0FB3BFC}"/>
    <cellStyle name="Input 25 3 5 3" xfId="15269" xr:uid="{21FAC667-DC15-4050-8759-830109B95483}"/>
    <cellStyle name="Input 25 3 5 3 2" xfId="39299" xr:uid="{DE2450A3-61DA-4B1F-8A26-E455F5BF631C}"/>
    <cellStyle name="Input 25 3 5 4" xfId="20317" xr:uid="{4A0709C2-CE85-4C53-9E1E-2A47700E5011}"/>
    <cellStyle name="Input 25 3 5 4 2" xfId="44132" xr:uid="{80C2FA7A-FED8-463A-8C58-E2680213D5AE}"/>
    <cellStyle name="Input 25 3 5 5" xfId="24941" xr:uid="{52CDB4F4-E2F2-4FD8-A694-04FADE0E4AAA}"/>
    <cellStyle name="Input 25 3 5 5 2" xfId="48707" xr:uid="{87A4A660-9536-4D2F-81AA-E39EA1BC1321}"/>
    <cellStyle name="Input 25 3 5 6" xfId="29717" xr:uid="{DADE6B23-ABAD-4A42-86F0-919AB207CC47}"/>
    <cellStyle name="Input 25 3 6" xfId="5928" xr:uid="{7E1E3316-99D5-40BF-9D43-C4D8C0AF81B1}"/>
    <cellStyle name="Input 25 3 6 2" xfId="11307" xr:uid="{DE3F94AA-6BE1-4DB1-96C4-99B48D3C8425}"/>
    <cellStyle name="Input 25 3 6 2 2" xfId="35343" xr:uid="{8463575A-FBF7-49EE-BBF5-E112FE0FC7D5}"/>
    <cellStyle name="Input 25 3 6 3" xfId="16047" xr:uid="{32D96143-2C62-485E-9867-E668B0DCC213}"/>
    <cellStyle name="Input 25 3 6 3 2" xfId="40077" xr:uid="{28EC78A0-38C6-4063-A34E-C2C8C5C6E611}"/>
    <cellStyle name="Input 25 3 6 4" xfId="21054" xr:uid="{7CEBEF0B-8FBE-4E63-AEB3-1B0E848EE01F}"/>
    <cellStyle name="Input 25 3 6 4 2" xfId="44860" xr:uid="{7FBA9800-DAF1-43BE-AAF8-50BD3FB3449D}"/>
    <cellStyle name="Input 25 3 6 5" xfId="25669" xr:uid="{3774E32D-A3DF-421B-81B7-5BEE7CE3C8C7}"/>
    <cellStyle name="Input 25 3 6 5 2" xfId="49435" xr:uid="{36B8804B-0B5E-4265-9C4E-3D9CA4205BC5}"/>
    <cellStyle name="Input 25 3 6 6" xfId="30486" xr:uid="{A27C2DD4-B664-4E2C-B839-EBAFD501A9AC}"/>
    <cellStyle name="Input 25 3 7" xfId="6668" xr:uid="{CBBDBBBC-1318-4531-BFC3-0EB62F039A8A}"/>
    <cellStyle name="Input 25 3 7 2" xfId="12047" xr:uid="{2EB54A25-5974-41DE-8EF4-7CB456B0DF2D}"/>
    <cellStyle name="Input 25 3 7 2 2" xfId="36081" xr:uid="{1573F31E-B7E3-48C6-A52C-93C8C8A58C9A}"/>
    <cellStyle name="Input 25 3 7 3" xfId="16785" xr:uid="{CDD3AC24-FD1D-4B1B-9A9C-9AB3957F14E2}"/>
    <cellStyle name="Input 25 3 7 3 2" xfId="40815" xr:uid="{B536DC6D-07F4-4C9A-9420-3EECB10FC0CC}"/>
    <cellStyle name="Input 25 3 7 4" xfId="21790" xr:uid="{3D047C59-295F-4097-9524-228A1760FF05}"/>
    <cellStyle name="Input 25 3 7 4 2" xfId="45587" xr:uid="{8F3C597E-0FAC-40F0-8390-FC725F482BAD}"/>
    <cellStyle name="Input 25 3 7 5" xfId="26396" xr:uid="{836AD906-2F46-4C25-A258-8A4AFA7DFBE9}"/>
    <cellStyle name="Input 25 3 7 5 2" xfId="50162" xr:uid="{FEAF0B72-038D-4E4E-9D32-368647B897C8}"/>
    <cellStyle name="Input 25 3 7 6" xfId="31215" xr:uid="{1CBEC08C-FEA2-443B-A203-2C99100D1E3E}"/>
    <cellStyle name="Input 25 3 8" xfId="7401" xr:uid="{9E6BA3B5-8689-4B3F-84AE-8AAE615E9E28}"/>
    <cellStyle name="Input 25 3 8 2" xfId="12780" xr:uid="{DA5C1141-D656-4007-B394-3D833F7C32EF}"/>
    <cellStyle name="Input 25 3 8 2 2" xfId="36812" xr:uid="{80038497-3DC6-486C-B267-56394EFD002D}"/>
    <cellStyle name="Input 25 3 8 3" xfId="17516" xr:uid="{00F59226-C494-4DF9-B0C8-CED0291D9D42}"/>
    <cellStyle name="Input 25 3 8 3 2" xfId="41546" xr:uid="{85FBF6F1-1E73-4B3A-8262-0CC2F382EB6E}"/>
    <cellStyle name="Input 25 3 8 4" xfId="22521" xr:uid="{56BFBDC3-463B-4D0D-A745-D83E1B233C08}"/>
    <cellStyle name="Input 25 3 8 4 2" xfId="46309" xr:uid="{35272C9C-1E60-491F-8670-BD9ED5556541}"/>
    <cellStyle name="Input 25 3 8 5" xfId="27118" xr:uid="{D2F12AC8-35AC-4C24-A241-977E107CCFDB}"/>
    <cellStyle name="Input 25 3 8 5 2" xfId="50884" xr:uid="{89C2F33E-18D6-4D21-B739-378726CCD6FC}"/>
    <cellStyle name="Input 25 3 8 6" xfId="31937" xr:uid="{F86370B2-86DA-4E92-A593-5A42DA7A74FA}"/>
    <cellStyle name="Input 25 3 9" xfId="8618" xr:uid="{3AB80912-CF01-49E8-AB4C-5ACA56E49185}"/>
    <cellStyle name="Input 25 3 9 2" xfId="32834" xr:uid="{1BA7BDA9-1853-46D6-BCB8-E957938B5A0F}"/>
    <cellStyle name="Input 25 4" xfId="3296" xr:uid="{4FA7FE6F-EFDD-4621-A02D-8D2ED5C6064B}"/>
    <cellStyle name="Input 25 4 10" xfId="13605" xr:uid="{E891276E-5A06-48B8-94CD-317184D1F39A}"/>
    <cellStyle name="Input 25 4 10 2" xfId="37635" xr:uid="{34890897-B947-47AA-BED0-046935C86BEB}"/>
    <cellStyle name="Input 25 4 11" xfId="18577" xr:uid="{C456E865-EE99-4C86-9A1F-5420B18AA046}"/>
    <cellStyle name="Input 25 4 11 2" xfId="42418" xr:uid="{50786059-1937-4568-BDDE-D30B95C4B8A6}"/>
    <cellStyle name="Input 25 4 12" xfId="23311" xr:uid="{8DB4739F-5EFC-4609-B232-8E933C3AC1DE}"/>
    <cellStyle name="Input 25 4 12 2" xfId="47080" xr:uid="{9389CFC6-FFB6-4B4F-B6C7-152500AD0A61}"/>
    <cellStyle name="Input 25 4 13" xfId="28074" xr:uid="{E2E3A3D1-4B15-493A-96C6-43F68A30B076}"/>
    <cellStyle name="Input 25 4 2" xfId="3579" xr:uid="{1B1BAF9C-97E1-4E70-9492-F02DAFD1EF5B}"/>
    <cellStyle name="Input 25 4 2 10" xfId="23557" xr:uid="{BAF87DC4-FE70-40E9-8EC1-FABD1848D540}"/>
    <cellStyle name="Input 25 4 2 10 2" xfId="47323" xr:uid="{36440EB2-F8E6-4C26-AD57-FC3BB987F534}"/>
    <cellStyle name="Input 25 4 2 11" xfId="28344" xr:uid="{E2B4508C-4E29-4D4B-94ED-0E51A31FCD9B}"/>
    <cellStyle name="Input 25 4 2 2" xfId="4382" xr:uid="{FAE372B6-0BDB-47A3-B587-89F8D6ECFAAA}"/>
    <cellStyle name="Input 25 4 2 2 2" xfId="9762" xr:uid="{F243C069-3C13-4E3C-9A49-AB87DB9D6025}"/>
    <cellStyle name="Input 25 4 2 2 2 2" xfId="33974" xr:uid="{690805E6-563F-441C-BC0D-2E09725F7804}"/>
    <cellStyle name="Input 25 4 2 2 3" xfId="14677" xr:uid="{2103FCD4-EC90-4F28-8691-7789939B6B3B}"/>
    <cellStyle name="Input 25 4 2 2 3 2" xfId="38707" xr:uid="{94F3979D-A43C-414E-BF3C-D826FCD55B7B}"/>
    <cellStyle name="Input 25 4 2 2 4" xfId="19911" xr:uid="{28A78AE3-4F2F-4288-9B4A-40D9D03E6A87}"/>
    <cellStyle name="Input 25 4 2 2 4 2" xfId="43733" xr:uid="{1273BC48-8650-4228-ACC6-62771CB97402}"/>
    <cellStyle name="Input 25 4 2 2 5" xfId="24542" xr:uid="{5583B874-5868-4EDD-B2A8-7113D9B159B4}"/>
    <cellStyle name="Input 25 4 2 2 5 2" xfId="48308" xr:uid="{744D0820-11FE-4B83-BED4-8CE96B807906}"/>
    <cellStyle name="Input 25 4 2 2 6" xfId="29134" xr:uid="{40C9E311-E7FE-48A9-91AA-80D068554E0D}"/>
    <cellStyle name="Input 25 4 2 3" xfId="5488" xr:uid="{A9482E1F-9CCD-4F05-9E27-4CA9FAC63599}"/>
    <cellStyle name="Input 25 4 2 3 2" xfId="10867" xr:uid="{08170780-67AD-4AF0-90CD-372BD332E25E}"/>
    <cellStyle name="Input 25 4 2 3 2 2" xfId="34904" xr:uid="{1ED8A30D-7D82-4FAF-B6A8-24153C6084CB}"/>
    <cellStyle name="Input 25 4 2 3 3" xfId="15608" xr:uid="{B40E5BAD-596A-42BB-8413-90D5C3FFEBE4}"/>
    <cellStyle name="Input 25 4 2 3 3 2" xfId="39638" xr:uid="{CB334D12-C06E-4DE7-B61C-EFABE36FAD0C}"/>
    <cellStyle name="Input 25 4 2 3 4" xfId="20656" xr:uid="{222D475D-F0E3-410B-AFFF-A0A623EEAC02}"/>
    <cellStyle name="Input 25 4 2 3 4 2" xfId="44467" xr:uid="{F1D721AB-E9C5-4659-9C90-7DD7CA2BF30B}"/>
    <cellStyle name="Input 25 4 2 3 5" xfId="25276" xr:uid="{D27358A1-8BF6-442C-81D5-6AD439EBE05E}"/>
    <cellStyle name="Input 25 4 2 3 5 2" xfId="49042" xr:uid="{993E86F4-076A-4723-85C3-62E1090215DB}"/>
    <cellStyle name="Input 25 4 2 3 6" xfId="30052" xr:uid="{5DF7FD5D-DFB8-4FA5-8329-12F952A6E328}"/>
    <cellStyle name="Input 25 4 2 4" xfId="6269" xr:uid="{8CD2CC28-0B83-4F1B-8F40-983AF227907A}"/>
    <cellStyle name="Input 25 4 2 4 2" xfId="11648" xr:uid="{02C8C1A4-9848-4E2D-8042-9BCF2BC7BE71}"/>
    <cellStyle name="Input 25 4 2 4 2 2" xfId="35682" xr:uid="{2308F6EB-9510-4381-B679-1D353DF8CE4C}"/>
    <cellStyle name="Input 25 4 2 4 3" xfId="16386" xr:uid="{C9064330-BB09-437B-B779-1BA6CEF38E2F}"/>
    <cellStyle name="Input 25 4 2 4 3 2" xfId="40416" xr:uid="{4D664D77-2D47-41E9-816B-F715147E6657}"/>
    <cellStyle name="Input 25 4 2 4 4" xfId="21392" xr:uid="{A246DA13-8054-4E78-AE83-46BBE03F8F9E}"/>
    <cellStyle name="Input 25 4 2 4 4 2" xfId="45194" xr:uid="{8B8F3C50-1EDF-4883-B94C-7CAB8FB7A9E2}"/>
    <cellStyle name="Input 25 4 2 4 5" xfId="26003" xr:uid="{78D090C9-A8D8-44FD-B34C-D15C320D3C5B}"/>
    <cellStyle name="Input 25 4 2 4 5 2" xfId="49769" xr:uid="{94DEF726-8D71-4FF8-9537-BCF8ACD50B2E}"/>
    <cellStyle name="Input 25 4 2 4 6" xfId="30821" xr:uid="{C3252F49-8224-4DE7-B452-5A10F87695A1}"/>
    <cellStyle name="Input 25 4 2 5" xfId="7008" xr:uid="{8435D3FC-DF8C-4331-9B52-5D34585C01ED}"/>
    <cellStyle name="Input 25 4 2 5 2" xfId="12387" xr:uid="{5908AB7F-70E7-4FB5-8E5B-F76E19203E11}"/>
    <cellStyle name="Input 25 4 2 5 2 2" xfId="36419" xr:uid="{E03F90C4-5ECE-4E57-8245-9E3D0FB9B7F3}"/>
    <cellStyle name="Input 25 4 2 5 3" xfId="17123" xr:uid="{E29B434C-4239-46C0-8D5A-B0A445F21D02}"/>
    <cellStyle name="Input 25 4 2 5 3 2" xfId="41153" xr:uid="{0C7CAAA3-C337-443E-ACCE-86F3632FA8DA}"/>
    <cellStyle name="Input 25 4 2 5 4" xfId="22128" xr:uid="{EE874D41-4ADF-440F-830C-6F011E6E3DA7}"/>
    <cellStyle name="Input 25 4 2 5 4 2" xfId="45921" xr:uid="{0EFE3ECC-3B0B-4A8A-9363-3754D81ADC7E}"/>
    <cellStyle name="Input 25 4 2 5 5" xfId="26730" xr:uid="{B9348892-69F7-4E84-A0F6-6E509F6B6B48}"/>
    <cellStyle name="Input 25 4 2 5 5 2" xfId="50496" xr:uid="{600AA90A-BD1C-4EAD-952F-ACDE4AD06BEE}"/>
    <cellStyle name="Input 25 4 2 5 6" xfId="31549" xr:uid="{366C282A-32BE-4A48-B0DD-40520924784C}"/>
    <cellStyle name="Input 25 4 2 6" xfId="7741" xr:uid="{300EB417-FB67-4164-B3CF-34533B8E0CAD}"/>
    <cellStyle name="Input 25 4 2 6 2" xfId="13120" xr:uid="{97702DC6-506A-431F-8F8A-32D818D19FA8}"/>
    <cellStyle name="Input 25 4 2 6 2 2" xfId="37150" xr:uid="{2BAD2308-4BB1-41B5-A623-89908D2F8908}"/>
    <cellStyle name="Input 25 4 2 6 3" xfId="17854" xr:uid="{03DA4F3C-BE9B-4BD4-B357-A15EB229D832}"/>
    <cellStyle name="Input 25 4 2 6 3 2" xfId="41884" xr:uid="{CB2AEEB3-0B5F-4266-A372-BE9ADFBA65D3}"/>
    <cellStyle name="Input 25 4 2 6 4" xfId="22859" xr:uid="{16FA4BDF-59B7-4A2B-A7BC-FDD24FEE6F42}"/>
    <cellStyle name="Input 25 4 2 6 4 2" xfId="46643" xr:uid="{73E923C0-21CA-4BC2-9AD7-8A021D6DF45F}"/>
    <cellStyle name="Input 25 4 2 6 5" xfId="27452" xr:uid="{96EEA38E-89E8-47E5-8454-5DBCA53913E3}"/>
    <cellStyle name="Input 25 4 2 6 5 2" xfId="51218" xr:uid="{3A6ED044-A2AE-4660-8ABD-966A8E57E119}"/>
    <cellStyle name="Input 25 4 2 6 6" xfId="32271" xr:uid="{5D9E469C-8AF7-4DB8-8F50-49B56BB25D89}"/>
    <cellStyle name="Input 25 4 2 7" xfId="8961" xr:uid="{6ADBA7DB-8B5D-4071-9184-E9312AD71330}"/>
    <cellStyle name="Input 25 4 2 7 2" xfId="33175" xr:uid="{66DFFF3F-1DEE-4285-8E20-6E679322663E}"/>
    <cellStyle name="Input 25 4 2 8" xfId="13878" xr:uid="{3399EB10-FAE5-49F7-BE6C-A38940AA38B8}"/>
    <cellStyle name="Input 25 4 2 8 2" xfId="37908" xr:uid="{F4D57117-8725-4BAE-A68A-E0F149FFBE1F}"/>
    <cellStyle name="Input 25 4 2 9" xfId="18852" xr:uid="{15826BC6-D47A-4FA4-9772-6D40EBC3F562}"/>
    <cellStyle name="Input 25 4 2 9 2" xfId="42688" xr:uid="{CFA10684-27F1-4C25-B865-B8FBD74CA774}"/>
    <cellStyle name="Input 25 4 3" xfId="3803" xr:uid="{29AF0721-C4D3-46EC-9208-8544F63C183C}"/>
    <cellStyle name="Input 25 4 3 10" xfId="23756" xr:uid="{A908C887-96FD-4484-B7AA-F4FF1BA7BB55}"/>
    <cellStyle name="Input 25 4 3 10 2" xfId="47522" xr:uid="{ED315323-F383-44D2-886E-4B881C063E25}"/>
    <cellStyle name="Input 25 4 3 11" xfId="28565" xr:uid="{AD9B0601-8703-40C4-9220-6CBF2DD5FDBB}"/>
    <cellStyle name="Input 25 4 3 2" xfId="4606" xr:uid="{174074A7-7408-4D5D-BF4E-AD99AC5E27B4}"/>
    <cellStyle name="Input 25 4 3 2 2" xfId="9986" xr:uid="{E1BA0301-3D6E-4A62-8341-CBEE8CB5D2CA}"/>
    <cellStyle name="Input 25 4 3 2 2 2" xfId="34198" xr:uid="{86B9F4BF-1210-4124-B2DC-C4D0FD49E925}"/>
    <cellStyle name="Input 25 4 3 2 3" xfId="14901" xr:uid="{63E21C9E-59E4-4871-B739-C431181CA51C}"/>
    <cellStyle name="Input 25 4 3 2 3 2" xfId="38931" xr:uid="{688E1611-E46F-48E6-A352-C786475D2110}"/>
    <cellStyle name="Input 25 4 3 2 4" xfId="20135" xr:uid="{4F3AB371-5F54-45B0-A978-84A978507E66}"/>
    <cellStyle name="Input 25 4 3 2 4 2" xfId="43954" xr:uid="{24201CBD-B800-4B08-B5B7-671E1B1ED77E}"/>
    <cellStyle name="Input 25 4 3 2 5" xfId="24763" xr:uid="{AD44FEEC-CAA1-42A5-B016-A507149AE54E}"/>
    <cellStyle name="Input 25 4 3 2 5 2" xfId="48529" xr:uid="{3D349202-11D7-4173-836D-EDD63145BAEF}"/>
    <cellStyle name="Input 25 4 3 2 6" xfId="29355" xr:uid="{A590EA73-C383-4979-B938-83BAA18B81BA}"/>
    <cellStyle name="Input 25 4 3 3" xfId="5712" xr:uid="{89FFFAE6-D91E-496B-8DDC-DF4C796F0AE4}"/>
    <cellStyle name="Input 25 4 3 3 2" xfId="11091" xr:uid="{92EB782F-5155-45D7-819C-1C31C1C27B42}"/>
    <cellStyle name="Input 25 4 3 3 2 2" xfId="35128" xr:uid="{19882C87-BA29-4444-8E99-59D2190FD100}"/>
    <cellStyle name="Input 25 4 3 3 3" xfId="15832" xr:uid="{0246EEA8-B923-4055-9D14-6DA05E10D6E1}"/>
    <cellStyle name="Input 25 4 3 3 3 2" xfId="39862" xr:uid="{1DBAC7DB-7D07-468E-99CC-2A37130B62BA}"/>
    <cellStyle name="Input 25 4 3 3 4" xfId="20880" xr:uid="{CD0DBD6F-AF40-4AC7-B351-CFC9565D77E2}"/>
    <cellStyle name="Input 25 4 3 3 4 2" xfId="44688" xr:uid="{BB61BD8A-626B-412D-A326-F319F687DF92}"/>
    <cellStyle name="Input 25 4 3 3 5" xfId="25497" xr:uid="{93CF5582-744E-46A2-8E14-F89CEDC931D1}"/>
    <cellStyle name="Input 25 4 3 3 5 2" xfId="49263" xr:uid="{C309C83D-10EA-4472-BDE3-B98A50DF4DFF}"/>
    <cellStyle name="Input 25 4 3 3 6" xfId="30273" xr:uid="{C715CA8A-0C2B-4B27-8B25-7B320C32A0CA}"/>
    <cellStyle name="Input 25 4 3 4" xfId="6493" xr:uid="{6C1E0910-44D1-4157-8E84-751A997810F8}"/>
    <cellStyle name="Input 25 4 3 4 2" xfId="11872" xr:uid="{C1F0525B-300A-4736-9E33-39768D079885}"/>
    <cellStyle name="Input 25 4 3 4 2 2" xfId="35906" xr:uid="{2C15235B-5479-4939-9932-E0A9C460A869}"/>
    <cellStyle name="Input 25 4 3 4 3" xfId="16610" xr:uid="{6498912B-06EB-4956-8590-E22227E0DD90}"/>
    <cellStyle name="Input 25 4 3 4 3 2" xfId="40640" xr:uid="{B687DDF9-93FB-4307-937D-0B4A72DAC611}"/>
    <cellStyle name="Input 25 4 3 4 4" xfId="21616" xr:uid="{E9AA834F-F564-4804-8255-C2B78064768D}"/>
    <cellStyle name="Input 25 4 3 4 4 2" xfId="45415" xr:uid="{57283919-F89C-456D-A9C9-420A4E5DD98C}"/>
    <cellStyle name="Input 25 4 3 4 5" xfId="26224" xr:uid="{A21A45FA-E05D-4280-9028-138EA100D1E6}"/>
    <cellStyle name="Input 25 4 3 4 5 2" xfId="49990" xr:uid="{24F5E406-95A6-454C-83DA-6E0F2F97492D}"/>
    <cellStyle name="Input 25 4 3 4 6" xfId="31042" xr:uid="{18DAD11E-F0FF-4CD8-88F0-5B2C288181FB}"/>
    <cellStyle name="Input 25 4 3 5" xfId="7232" xr:uid="{633618F3-D964-4C3B-8781-30D2DB0DC380}"/>
    <cellStyle name="Input 25 4 3 5 2" xfId="12611" xr:uid="{9875B03D-4704-444A-ADCE-12D06689D337}"/>
    <cellStyle name="Input 25 4 3 5 2 2" xfId="36643" xr:uid="{75F28578-0DFE-4F50-81AB-802760AB0070}"/>
    <cellStyle name="Input 25 4 3 5 3" xfId="17347" xr:uid="{FAD18208-8C06-467D-8B10-254C3B1A6636}"/>
    <cellStyle name="Input 25 4 3 5 3 2" xfId="41377" xr:uid="{6A19D32B-B4A6-4EE1-9B23-E14247DB1B01}"/>
    <cellStyle name="Input 25 4 3 5 4" xfId="22352" xr:uid="{3BD613E3-8A99-4BCC-AEEE-3FC5CAF49D5A}"/>
    <cellStyle name="Input 25 4 3 5 4 2" xfId="46142" xr:uid="{795A94A1-52CB-4712-B8E6-7283E1943470}"/>
    <cellStyle name="Input 25 4 3 5 5" xfId="26951" xr:uid="{896DABA4-51BD-4BDC-9B67-8A8582552B3B}"/>
    <cellStyle name="Input 25 4 3 5 5 2" xfId="50717" xr:uid="{BA7139C5-37AB-4242-A3F0-F5BC5E3A6107}"/>
    <cellStyle name="Input 25 4 3 5 6" xfId="31770" xr:uid="{E68EB9A3-B8EB-4622-8EB7-93135741F54E}"/>
    <cellStyle name="Input 25 4 3 6" xfId="7965" xr:uid="{B09714F5-A896-4268-8A46-0283EA69F402}"/>
    <cellStyle name="Input 25 4 3 6 2" xfId="13344" xr:uid="{1936258A-AA02-4873-8C64-38B07D117AB3}"/>
    <cellStyle name="Input 25 4 3 6 2 2" xfId="37374" xr:uid="{117D4E46-9528-4C8A-BA4B-03436CADC18B}"/>
    <cellStyle name="Input 25 4 3 6 3" xfId="18078" xr:uid="{0CCB57F7-9EB6-48B2-822C-A6FE2AE84031}"/>
    <cellStyle name="Input 25 4 3 6 3 2" xfId="42108" xr:uid="{F26867A2-05B4-4C1D-B8CA-A03C3A98D6E7}"/>
    <cellStyle name="Input 25 4 3 6 4" xfId="23083" xr:uid="{FD4F9B4A-B5A2-4962-A586-8788ECCA92E7}"/>
    <cellStyle name="Input 25 4 3 6 4 2" xfId="46864" xr:uid="{7DFED1FE-482E-45B1-851F-ADF66B335399}"/>
    <cellStyle name="Input 25 4 3 6 5" xfId="27673" xr:uid="{A127730B-C05B-4106-9A38-D38EF31DD413}"/>
    <cellStyle name="Input 25 4 3 6 5 2" xfId="51439" xr:uid="{DE212120-1DD7-46B4-AD11-1EC0F56AD8BF}"/>
    <cellStyle name="Input 25 4 3 6 6" xfId="32492" xr:uid="{1C770801-522A-4D96-A180-A41263E8E5F6}"/>
    <cellStyle name="Input 25 4 3 7" xfId="9185" xr:uid="{BB369E1D-CB6F-4055-95BC-3EE323914551}"/>
    <cellStyle name="Input 25 4 3 7 2" xfId="33399" xr:uid="{8FE3F603-B1F0-46F0-81B8-2ACA379DF449}"/>
    <cellStyle name="Input 25 4 3 8" xfId="14102" xr:uid="{CEA2701D-1DBF-4A77-B387-AF851D4D4B3B}"/>
    <cellStyle name="Input 25 4 3 8 2" xfId="38132" xr:uid="{1A864E9A-985B-40C5-A75D-9A8468231DBD}"/>
    <cellStyle name="Input 25 4 3 9" xfId="19076" xr:uid="{7A172ECE-5B02-4C0C-A172-1294A547EB33}"/>
    <cellStyle name="Input 25 4 3 9 2" xfId="42909" xr:uid="{E84AF12A-768A-448F-9211-5E792B9B0E1C}"/>
    <cellStyle name="Input 25 4 4" xfId="4107" xr:uid="{A2F38ACF-F8CA-46DE-AB96-5BAF24B0F1C7}"/>
    <cellStyle name="Input 25 4 4 2" xfId="9487" xr:uid="{AF37E91D-DAFA-4626-91B3-5C18B229B377}"/>
    <cellStyle name="Input 25 4 4 2 2" xfId="33701" xr:uid="{A0B27F64-4A65-49BB-9090-748F07F144BA}"/>
    <cellStyle name="Input 25 4 4 3" xfId="14404" xr:uid="{2DA777D0-B6BC-4979-8B88-3294EC83E783}"/>
    <cellStyle name="Input 25 4 4 3 2" xfId="38434" xr:uid="{70D83B4F-9CA0-4A4A-B3C5-850CC03F2581}"/>
    <cellStyle name="Input 25 4 4 4" xfId="19636" xr:uid="{E7D04865-36DA-42A5-9237-01A205A3D0D2}"/>
    <cellStyle name="Input 25 4 4 4 2" xfId="43461" xr:uid="{28721E81-5567-433C-A50C-0D13C1B9D72D}"/>
    <cellStyle name="Input 25 4 4 5" xfId="24270" xr:uid="{4734704E-703B-4E91-A1A7-EE803AA23CA8}"/>
    <cellStyle name="Input 25 4 4 5 2" xfId="48036" xr:uid="{DFADD4E0-CDA9-4197-A77C-6966174CBE39}"/>
    <cellStyle name="Input 25 4 4 6" xfId="28864" xr:uid="{B3FA18D6-D6B6-4981-9017-6E9F2D02FD5B}"/>
    <cellStyle name="Input 25 4 5" xfId="5212" xr:uid="{5FC19D0F-E4BB-42A1-917A-E6E8F7F2E7B1}"/>
    <cellStyle name="Input 25 4 5 2" xfId="10591" xr:uid="{3E1C21EE-6D4D-4777-A457-FCC2CFAAB9BE}"/>
    <cellStyle name="Input 25 4 5 2 2" xfId="34630" xr:uid="{5BC8A716-88CF-4E2B-93D5-3B7B098584F3}"/>
    <cellStyle name="Input 25 4 5 3" xfId="15334" xr:uid="{0BD4C3F6-8979-43A8-9441-EEA515A4A212}"/>
    <cellStyle name="Input 25 4 5 3 2" xfId="39364" xr:uid="{EA70D895-556B-4D4F-92F0-7EC4F3FB5652}"/>
    <cellStyle name="Input 25 4 5 4" xfId="20382" xr:uid="{3541BCC2-2EAF-4A76-8B27-F652A734102E}"/>
    <cellStyle name="Input 25 4 5 4 2" xfId="44196" xr:uid="{8F28AC30-09CB-48DB-8F4A-A2B4007993C2}"/>
    <cellStyle name="Input 25 4 5 5" xfId="25005" xr:uid="{9F76F319-AD1D-4BC7-AFF7-492E7D02812E}"/>
    <cellStyle name="Input 25 4 5 5 2" xfId="48771" xr:uid="{67A09D3F-08FD-4D23-8197-096CBBF02580}"/>
    <cellStyle name="Input 25 4 5 6" xfId="29781" xr:uid="{3A3687BE-9D4A-44AD-A891-9277BA66EC93}"/>
    <cellStyle name="Input 25 4 6" xfId="5993" xr:uid="{0998820A-6A1C-4190-B5CD-0F2A78F7C8D3}"/>
    <cellStyle name="Input 25 4 6 2" xfId="11372" xr:uid="{F0FBDE21-1543-4621-B1C0-458D786AB1E4}"/>
    <cellStyle name="Input 25 4 6 2 2" xfId="35408" xr:uid="{65368281-8FF9-4E69-9B0E-9A53E4136BBD}"/>
    <cellStyle name="Input 25 4 6 3" xfId="16112" xr:uid="{B056556C-5816-4523-AD42-17E3CB197FBD}"/>
    <cellStyle name="Input 25 4 6 3 2" xfId="40142" xr:uid="{A086B32C-EBBC-40AA-9EC9-984514F2142F}"/>
    <cellStyle name="Input 25 4 6 4" xfId="21119" xr:uid="{3ABDE84A-97D8-42BE-8EC3-4F540D8F17C1}"/>
    <cellStyle name="Input 25 4 6 4 2" xfId="44924" xr:uid="{80650671-2B8B-438F-93A9-07F0DC1D65F6}"/>
    <cellStyle name="Input 25 4 6 5" xfId="25733" xr:uid="{3D857C11-6F3D-4D27-B9C0-CBA5E836A93E}"/>
    <cellStyle name="Input 25 4 6 5 2" xfId="49499" xr:uid="{8E800296-2B16-4FBE-A338-8A8E23D5C5A3}"/>
    <cellStyle name="Input 25 4 6 6" xfId="30550" xr:uid="{3EE153BA-9376-49F3-BDE1-B8B1E407532B}"/>
    <cellStyle name="Input 25 4 7" xfId="6733" xr:uid="{34ECC53D-8A9C-4EEA-AE29-98F7CDCA7EBC}"/>
    <cellStyle name="Input 25 4 7 2" xfId="12112" xr:uid="{47D10C03-ACF9-4BE8-BCB5-8C3AB0E6069D}"/>
    <cellStyle name="Input 25 4 7 2 2" xfId="36146" xr:uid="{8EAF5570-A050-460D-A25A-F84DACC66097}"/>
    <cellStyle name="Input 25 4 7 3" xfId="16850" xr:uid="{B22A44A9-C696-4990-9F91-7D90CCF37674}"/>
    <cellStyle name="Input 25 4 7 3 2" xfId="40880" xr:uid="{7216954A-77E0-4FD9-9E6F-66716D3E4625}"/>
    <cellStyle name="Input 25 4 7 4" xfId="21855" xr:uid="{B937D82C-9C32-4E3F-96CA-D7BB6BE89D55}"/>
    <cellStyle name="Input 25 4 7 4 2" xfId="45651" xr:uid="{2ADDF05C-F425-4D31-AEAE-49577D7BA1A7}"/>
    <cellStyle name="Input 25 4 7 5" xfId="26460" xr:uid="{AA6B5C41-758E-426F-8F52-9BB6ADFE3C06}"/>
    <cellStyle name="Input 25 4 7 5 2" xfId="50226" xr:uid="{F37D8494-8A83-4C6B-BFBE-60D8C83B00AF}"/>
    <cellStyle name="Input 25 4 7 6" xfId="31279" xr:uid="{25008232-C365-421A-B81E-40724DDFD01B}"/>
    <cellStyle name="Input 25 4 8" xfId="7466" xr:uid="{02EF4B65-8F24-4CF8-858C-1A7BC0E1FA33}"/>
    <cellStyle name="Input 25 4 8 2" xfId="12845" xr:uid="{29F7FD4F-7F74-4255-967E-E9A7B8E27618}"/>
    <cellStyle name="Input 25 4 8 2 2" xfId="36877" xr:uid="{ED674EF1-0D99-464F-BBAA-948B594AADD5}"/>
    <cellStyle name="Input 25 4 8 3" xfId="17581" xr:uid="{BBBDDF3F-D6DA-4F62-8A94-E616457EE831}"/>
    <cellStyle name="Input 25 4 8 3 2" xfId="41611" xr:uid="{6DA098AC-378C-4AE9-8699-A4C2574D7F57}"/>
    <cellStyle name="Input 25 4 8 4" xfId="22586" xr:uid="{99B626C3-3141-4CFA-B48D-514D67F9FD13}"/>
    <cellStyle name="Input 25 4 8 4 2" xfId="46373" xr:uid="{DCEABCF3-5847-44B5-AC5C-2E1BF1F0AA43}"/>
    <cellStyle name="Input 25 4 8 5" xfId="27182" xr:uid="{00DB46B5-E087-4F6B-8CD6-28C05E972DFC}"/>
    <cellStyle name="Input 25 4 8 5 2" xfId="50948" xr:uid="{E94F4B5F-FE30-45F3-A658-DFEE66B5C404}"/>
    <cellStyle name="Input 25 4 8 6" xfId="32001" xr:uid="{09622966-3564-408F-8582-18BF5A8C00CB}"/>
    <cellStyle name="Input 25 4 9" xfId="8683" xr:uid="{3B0B7CA1-B445-4784-97C6-42E2C22585ED}"/>
    <cellStyle name="Input 25 4 9 2" xfId="32899" xr:uid="{3C592C1D-9F4F-431B-9FA6-8BA37FB60A9E}"/>
    <cellStyle name="Input 25 5" xfId="3900" xr:uid="{E54F736F-16AF-4C47-8AB9-A8707BFEC161}"/>
    <cellStyle name="Input 25 5 2" xfId="9280" xr:uid="{2CE07D30-D425-453B-A61C-06E5D3EA6003}"/>
    <cellStyle name="Input 25 5 2 2" xfId="33494" xr:uid="{8CCE3768-E77F-43AE-967E-2F57058CA3CD}"/>
    <cellStyle name="Input 25 5 3" xfId="14197" xr:uid="{52087230-F27F-4CDC-B06B-5974FDF9C6B9}"/>
    <cellStyle name="Input 25 5 3 2" xfId="38227" xr:uid="{1D29C706-F496-40A9-ABC6-31E01C1A4CCB}"/>
    <cellStyle name="Input 25 5 4" xfId="19262" xr:uid="{06E9326D-4826-4EE5-A5ED-7F438C54C246}"/>
    <cellStyle name="Input 25 5 4 2" xfId="43092" xr:uid="{E319DE14-AFFF-4A0E-8082-19EC02472522}"/>
    <cellStyle name="Input 25 5 5" xfId="28660" xr:uid="{1363F2A3-DC95-4296-9565-ED3800E505C3}"/>
    <cellStyle name="Input 25 6" xfId="4813" xr:uid="{1EDD767B-234D-4A16-909E-9A4E40F4C828}"/>
    <cellStyle name="Input 25 6 2" xfId="10192" xr:uid="{87F7612A-99CF-4814-AD1E-F3F7CBB79DFD}"/>
    <cellStyle name="Input 25 6 2 2" xfId="34363" xr:uid="{B670487E-0CE0-4F6D-A95D-6609589C08ED}"/>
    <cellStyle name="Input 25 6 3" xfId="15067" xr:uid="{B137B5E8-8F79-4E88-9B99-162F8804C813}"/>
    <cellStyle name="Input 25 6 3 2" xfId="39097" xr:uid="{52B7C35F-5049-421A-A4D9-ADB61FCEB6CE}"/>
    <cellStyle name="Input 25 6 4" xfId="19497" xr:uid="{6CEDAE6B-3950-455C-A53D-02A4F6A4EE2E}"/>
    <cellStyle name="Input 25 6 4 2" xfId="43325" xr:uid="{08FE6F18-8113-4E9A-ADF3-FDE45EF1DC5D}"/>
    <cellStyle name="Input 25 6 5" xfId="24134" xr:uid="{B04879AD-B591-42B4-A70D-3A488F237C77}"/>
    <cellStyle name="Input 25 6 5 2" xfId="47900" xr:uid="{F2AC87CD-C9D3-41A2-8305-14F883F9B53E}"/>
    <cellStyle name="Input 25 6 6" xfId="29520" xr:uid="{B96BB772-6CD5-436A-9DBA-71CB5DB97AC0}"/>
    <cellStyle name="Input 25 7" xfId="5855" xr:uid="{81B8C231-CD5D-4410-97B3-6B4B5CB8469A}"/>
    <cellStyle name="Input 25 7 2" xfId="11234" xr:uid="{4929F930-0E80-46D2-8E18-2F3BED7881B2}"/>
    <cellStyle name="Input 25 7 2 2" xfId="35270" xr:uid="{A9ECBD22-94BD-4C78-AAA4-579CA2FA3FA0}"/>
    <cellStyle name="Input 25 7 3" xfId="15974" xr:uid="{6B7C6333-EBDB-4C9B-9BE9-98566C5AEBA6}"/>
    <cellStyle name="Input 25 7 3 2" xfId="40004" xr:uid="{42B056D2-9723-4F9F-9D99-5B35AF276181}"/>
    <cellStyle name="Input 25 7 4" xfId="19278" xr:uid="{8F0433DE-B223-42C3-B84F-1831E3E66AE8}"/>
    <cellStyle name="Input 25 7 4 2" xfId="43108" xr:uid="{C11AAC5F-8127-4206-9F33-237745CEE93F}"/>
    <cellStyle name="Input 25 7 5" xfId="23929" xr:uid="{B7251698-24F1-48F8-83DD-3BEA3FB69998}"/>
    <cellStyle name="Input 25 7 5 2" xfId="47695" xr:uid="{0895657B-E742-4A1A-B9B2-A8CB0ED81861}"/>
    <cellStyle name="Input 25 7 6" xfId="30415" xr:uid="{202FA91A-A76D-4E92-B88F-8CBABE682418}"/>
    <cellStyle name="Input 25 8" xfId="4878" xr:uid="{C0215CC5-9478-40EF-A474-83B72AA5B8D4}"/>
    <cellStyle name="Input 25 8 2" xfId="10257" xr:uid="{7AD7AA21-A170-4973-809A-C7139DD49642}"/>
    <cellStyle name="Input 25 8 2 2" xfId="34404" xr:uid="{195A7639-89FE-4CE6-AE1E-D42420BF9E83}"/>
    <cellStyle name="Input 25 8 3" xfId="15108" xr:uid="{79107F20-9D48-4A9C-8BF4-8A5896BD8DDE}"/>
    <cellStyle name="Input 25 8 3 2" xfId="39138" xr:uid="{7CBEEA06-89D3-4A94-9C6B-A0CDACAEEA4B}"/>
    <cellStyle name="Input 25 8 4" xfId="19362" xr:uid="{67C5B577-8770-4702-B5C3-EBFD536191AC}"/>
    <cellStyle name="Input 25 8 4 2" xfId="43190" xr:uid="{C51F6F96-1AF0-40F0-BCDF-852371A0555D}"/>
    <cellStyle name="Input 25 8 5" xfId="24007" xr:uid="{9DD89FE6-E478-4B5E-8012-BC4135FC85C1}"/>
    <cellStyle name="Input 25 8 5 2" xfId="47773" xr:uid="{3E1EF6DE-3260-430B-9DD2-FC35FF512F95}"/>
    <cellStyle name="Input 25 8 6" xfId="29560" xr:uid="{D06F878D-13C5-4450-88CE-A983C0C8B4E3}"/>
    <cellStyle name="Input 25 9" xfId="8318" xr:uid="{7A42FFEA-41E4-45D5-AEB4-3DE213B99155}"/>
    <cellStyle name="Input 25 9 2" xfId="19463" xr:uid="{E552BFC2-7F89-4532-B5E6-522246FA0231}"/>
    <cellStyle name="Input 25 9 2 2" xfId="43291" xr:uid="{F5E24605-A257-4984-A790-F9A9D9CC77CB}"/>
    <cellStyle name="Input 25 9 3" xfId="24100" xr:uid="{1C399EE1-62FB-4CE1-AD1B-72E2890DA3AF}"/>
    <cellStyle name="Input 25 9 3 2" xfId="47866" xr:uid="{39C448CF-8675-4593-A7BB-145D560F4D2E}"/>
    <cellStyle name="Input 25 9 4" xfId="32670" xr:uid="{B4B691EB-ECDA-446D-9A33-13DEA098F681}"/>
    <cellStyle name="Input 26" xfId="18158" xr:uid="{0B633A2B-FFB9-4EAD-894C-B4133A8D3665}"/>
    <cellStyle name="Input 27" xfId="27817" xr:uid="{41108B80-9609-45B0-80A3-EB85BFB8A69F}"/>
    <cellStyle name="Input 28" xfId="27882" xr:uid="{6B7863CD-3666-4C1C-966B-1CA9B8540B35}"/>
    <cellStyle name="Input 3" xfId="996" xr:uid="{00000000-0005-0000-0000-0000E4030000}"/>
    <cellStyle name="Input 3 10" xfId="6596" xr:uid="{A7854A48-794A-45D7-99C8-153F5432CB81}"/>
    <cellStyle name="Input 3 10 2" xfId="11975" xr:uid="{9EE56CC2-2366-4F57-A68D-D2E06F63F1BD}"/>
    <cellStyle name="Input 3 10 2 2" xfId="36009" xr:uid="{5799E52B-DDEA-4751-BC37-316544F891BC}"/>
    <cellStyle name="Input 3 10 3" xfId="16713" xr:uid="{3C8B99A4-3659-4073-9D06-8F934C7606CD}"/>
    <cellStyle name="Input 3 10 3 2" xfId="40743" xr:uid="{C2E4862E-3314-4C98-96F2-06F05CF1C866}"/>
    <cellStyle name="Input 3 10 4" xfId="19465" xr:uid="{F6981683-FB99-4F19-9084-76B00325D9E4}"/>
    <cellStyle name="Input 3 10 4 2" xfId="43293" xr:uid="{F9B68AC6-36F5-4852-BA77-CF0C863F1B5A}"/>
    <cellStyle name="Input 3 10 5" xfId="24102" xr:uid="{B4D5D083-A757-45A8-BDB8-02BBB6570461}"/>
    <cellStyle name="Input 3 10 5 2" xfId="47868" xr:uid="{D662DDDE-98C3-4B25-BA0C-043A60E0231B}"/>
    <cellStyle name="Input 3 10 6" xfId="31145" xr:uid="{AE5401A4-A218-400C-AD35-948DCC2F4BF1}"/>
    <cellStyle name="Input 3 11" xfId="18228" xr:uid="{605A0E5F-418F-47B3-991D-A7A22E3C70AA}"/>
    <cellStyle name="Input 3 11 2" xfId="42209" xr:uid="{293432AF-CE29-407B-AA85-FB7AA3771D22}"/>
    <cellStyle name="Input 3 2" xfId="997" xr:uid="{00000000-0005-0000-0000-0000E5030000}"/>
    <cellStyle name="Input 3 3" xfId="998" xr:uid="{00000000-0005-0000-0000-0000E6030000}"/>
    <cellStyle name="Input 3 3 10" xfId="13516" xr:uid="{AC4B7AF7-808F-4B96-86A6-88A37C94EB59}"/>
    <cellStyle name="Input 3 3 10 2" xfId="37546" xr:uid="{1384550B-A0AD-4530-81D5-D09C934FD1B1}"/>
    <cellStyle name="Input 3 3 11" xfId="18488" xr:uid="{A503FCD7-0383-4458-9508-A1ED127A5146}"/>
    <cellStyle name="Input 3 3 11 2" xfId="42330" xr:uid="{03BD13F9-74AF-44EF-9645-52B764D8A123}"/>
    <cellStyle name="Input 3 3 12" xfId="23234" xr:uid="{9BE0D2ED-961F-4AEA-9D5C-1F7958B57EC6}"/>
    <cellStyle name="Input 3 3 12 2" xfId="47003" xr:uid="{7A65879C-821D-4482-ADA8-8FEB3ED5AD09}"/>
    <cellStyle name="Input 3 3 13" xfId="3207" xr:uid="{8ABFA313-3C09-440C-AADD-B30BA6332B44}"/>
    <cellStyle name="Input 3 3 14" xfId="27986" xr:uid="{20814CEF-0F2B-4CB6-8A76-82317631D31B}"/>
    <cellStyle name="Input 3 3 2" xfId="3491" xr:uid="{207F48CB-924E-4B77-BE85-0E1F8BBFDB4E}"/>
    <cellStyle name="Input 3 3 2 10" xfId="23477" xr:uid="{8350F137-EE43-4E89-8AD3-E5A80FFD29A7}"/>
    <cellStyle name="Input 3 3 2 10 2" xfId="47243" xr:uid="{85ECFC8C-D9DE-4391-954B-86D3D41A2CF2}"/>
    <cellStyle name="Input 3 3 2 11" xfId="28257" xr:uid="{9F213B7A-D8DA-4445-B7A1-2AE75C11EF92}"/>
    <cellStyle name="Input 3 3 2 2" xfId="4294" xr:uid="{9E5F4181-4BD5-4DAA-93D3-95B310423C2F}"/>
    <cellStyle name="Input 3 3 2 2 2" xfId="9674" xr:uid="{4BA69395-7465-4595-93AA-6C699448E1E7}"/>
    <cellStyle name="Input 3 3 2 2 2 2" xfId="33886" xr:uid="{936D6466-5A2C-413B-8ED5-55FB4E93074D}"/>
    <cellStyle name="Input 3 3 2 2 3" xfId="14589" xr:uid="{DCAF9079-81D8-4F5D-8B6E-08275945ED59}"/>
    <cellStyle name="Input 3 3 2 2 3 2" xfId="38619" xr:uid="{E2F401EA-FD2E-401F-BA63-68170964F886}"/>
    <cellStyle name="Input 3 3 2 2 4" xfId="19823" xr:uid="{D69D5DFF-9EB9-40D8-B0AB-43A1F47B7C21}"/>
    <cellStyle name="Input 3 3 2 2 4 2" xfId="43646" xr:uid="{044A34A5-BDBB-4D62-B6FA-2AE186D7464B}"/>
    <cellStyle name="Input 3 3 2 2 5" xfId="24455" xr:uid="{D0BF6709-08E5-4B80-8AAF-3123730F09BE}"/>
    <cellStyle name="Input 3 3 2 2 5 2" xfId="48221" xr:uid="{19AC22BF-788B-4EF7-937D-28C5D7D3E212}"/>
    <cellStyle name="Input 3 3 2 2 6" xfId="29047" xr:uid="{F73FB567-466C-427B-8FCF-6F215FA5E547}"/>
    <cellStyle name="Input 3 3 2 3" xfId="5400" xr:uid="{475EAAB2-78C0-4482-AF74-91CBFC1FA4C6}"/>
    <cellStyle name="Input 3 3 2 3 2" xfId="10779" xr:uid="{3138906F-29B3-4C61-AA89-72E0EA00B932}"/>
    <cellStyle name="Input 3 3 2 3 2 2" xfId="34816" xr:uid="{79B8DB33-1665-4249-A93B-AF6C363E1BD6}"/>
    <cellStyle name="Input 3 3 2 3 3" xfId="15520" xr:uid="{E572105C-3507-4BDD-A9FE-C546AE5C85FE}"/>
    <cellStyle name="Input 3 3 2 3 3 2" xfId="39550" xr:uid="{CCC32AE6-202B-48A5-ADAA-915C8E995113}"/>
    <cellStyle name="Input 3 3 2 3 4" xfId="20568" xr:uid="{C3BF6620-401E-499F-A188-36B76E9E7779}"/>
    <cellStyle name="Input 3 3 2 3 4 2" xfId="44380" xr:uid="{C8D63E87-BEC5-49A7-9F45-55DD315CF32C}"/>
    <cellStyle name="Input 3 3 2 3 5" xfId="25189" xr:uid="{73FEB213-3EA5-4354-A953-C4523E0F2802}"/>
    <cellStyle name="Input 3 3 2 3 5 2" xfId="48955" xr:uid="{BDCE9660-ECB3-4B5C-9B93-765A0AC124A9}"/>
    <cellStyle name="Input 3 3 2 3 6" xfId="29965" xr:uid="{60305FAE-C2C2-4323-B2A2-59A05ADE7FF9}"/>
    <cellStyle name="Input 3 3 2 4" xfId="6181" xr:uid="{F3135700-C557-40A7-B8D4-9A9F8A562456}"/>
    <cellStyle name="Input 3 3 2 4 2" xfId="11560" xr:uid="{B5364859-0764-4BD9-9838-ABF39E3BE949}"/>
    <cellStyle name="Input 3 3 2 4 2 2" xfId="35594" xr:uid="{7A2D18F3-7CD2-47E2-8EAA-ED9B2F90E3FA}"/>
    <cellStyle name="Input 3 3 2 4 3" xfId="16298" xr:uid="{C8E42923-6D21-423E-88F2-83B8BFF96E57}"/>
    <cellStyle name="Input 3 3 2 4 3 2" xfId="40328" xr:uid="{1D233C1C-DADA-408F-8412-89B35C70180F}"/>
    <cellStyle name="Input 3 3 2 4 4" xfId="21304" xr:uid="{35354D96-3CBC-4C73-BC06-B1D169EA5732}"/>
    <cellStyle name="Input 3 3 2 4 4 2" xfId="45107" xr:uid="{08835A62-A742-4774-869B-CAA0C0B3B6BC}"/>
    <cellStyle name="Input 3 3 2 4 5" xfId="25916" xr:uid="{BC1CAF4C-A9ED-4331-BEE6-CEA10E453098}"/>
    <cellStyle name="Input 3 3 2 4 5 2" xfId="49682" xr:uid="{0A867177-CBBC-403A-90E0-79B35D7EE652}"/>
    <cellStyle name="Input 3 3 2 4 6" xfId="30734" xr:uid="{2ADBCBF9-185E-4CAA-88B0-6BE731976F99}"/>
    <cellStyle name="Input 3 3 2 5" xfId="6920" xr:uid="{977CC0B0-25D7-44B7-BB41-0D020DA89016}"/>
    <cellStyle name="Input 3 3 2 5 2" xfId="12299" xr:uid="{B6FBD30D-C3AF-46CC-9E3F-83E979BE0393}"/>
    <cellStyle name="Input 3 3 2 5 2 2" xfId="36331" xr:uid="{7F1FB1A5-A233-4E63-A7A9-D686FF041BF3}"/>
    <cellStyle name="Input 3 3 2 5 3" xfId="17035" xr:uid="{FDBCE2FC-D8F8-4621-AD0F-A70B1CA13CFB}"/>
    <cellStyle name="Input 3 3 2 5 3 2" xfId="41065" xr:uid="{505D4275-6796-4107-8A54-7FEA86AEEE0C}"/>
    <cellStyle name="Input 3 3 2 5 4" xfId="22040" xr:uid="{14E3D934-C10F-4352-A8AA-D86338C6EE65}"/>
    <cellStyle name="Input 3 3 2 5 4 2" xfId="45834" xr:uid="{D6E94757-D8FE-4CB5-869C-FFCC7D865945}"/>
    <cellStyle name="Input 3 3 2 5 5" xfId="26643" xr:uid="{C8E48E37-3ED3-48B5-AB94-7AB87121414B}"/>
    <cellStyle name="Input 3 3 2 5 5 2" xfId="50409" xr:uid="{7F0C29B0-90B3-4C3F-9951-5878FEB02E2D}"/>
    <cellStyle name="Input 3 3 2 5 6" xfId="31462" xr:uid="{3485700D-404F-4804-B202-1970E3A84D6E}"/>
    <cellStyle name="Input 3 3 2 6" xfId="7653" xr:uid="{ADDA9332-9839-4BC2-9BE1-35A79B2D1856}"/>
    <cellStyle name="Input 3 3 2 6 2" xfId="13032" xr:uid="{3AAD0C35-89FD-4FA6-8B4E-4144D59D6724}"/>
    <cellStyle name="Input 3 3 2 6 2 2" xfId="37062" xr:uid="{E680CBD9-6773-4218-A7E8-C0D80A8E02C8}"/>
    <cellStyle name="Input 3 3 2 6 3" xfId="17766" xr:uid="{F5230242-DE19-4788-AEFB-F382B8B7291B}"/>
    <cellStyle name="Input 3 3 2 6 3 2" xfId="41796" xr:uid="{A7E043CB-9BC0-4B89-88FC-6756863964C8}"/>
    <cellStyle name="Input 3 3 2 6 4" xfId="22771" xr:uid="{37B51DA6-021E-4290-98B9-7F4F13DDA638}"/>
    <cellStyle name="Input 3 3 2 6 4 2" xfId="46556" xr:uid="{FA0B7D44-534D-49DF-9D58-56946404BC11}"/>
    <cellStyle name="Input 3 3 2 6 5" xfId="27365" xr:uid="{52029E84-97DB-408F-B680-C4E924284C0B}"/>
    <cellStyle name="Input 3 3 2 6 5 2" xfId="51131" xr:uid="{AA544F6E-856A-40C2-93FF-DA58F2B2DD06}"/>
    <cellStyle name="Input 3 3 2 6 6" xfId="32184" xr:uid="{E0F6553D-AD21-4032-9C05-5383F2609EF4}"/>
    <cellStyle name="Input 3 3 2 7" xfId="8873" xr:uid="{6B6E559B-A288-431E-B93A-0A27A4C90007}"/>
    <cellStyle name="Input 3 3 2 7 2" xfId="33087" xr:uid="{E555AE9C-8909-45C0-ACDB-98CF332E59B5}"/>
    <cellStyle name="Input 3 3 2 8" xfId="13790" xr:uid="{213381FA-1587-472F-87D8-3D3810D13D2C}"/>
    <cellStyle name="Input 3 3 2 8 2" xfId="37820" xr:uid="{DEDE0F0C-9687-41FD-B137-1AF7F4DBD946}"/>
    <cellStyle name="Input 3 3 2 9" xfId="18764" xr:uid="{157E6078-B161-4B49-8842-9689AAC12CFB}"/>
    <cellStyle name="Input 3 3 2 9 2" xfId="42601" xr:uid="{7AF1357B-7404-4605-973D-599A474AACBC}"/>
    <cellStyle name="Input 3 3 3" xfId="3715" xr:uid="{A298C602-311B-4915-AED8-8BEDC5AEF730}"/>
    <cellStyle name="Input 3 3 3 10" xfId="23673" xr:uid="{C3840861-4FC6-4898-A918-D0097C6F8209}"/>
    <cellStyle name="Input 3 3 3 10 2" xfId="47439" xr:uid="{B55C0463-5DB5-44E3-A60E-0ABBCAB6DCC4}"/>
    <cellStyle name="Input 3 3 3 11" xfId="28478" xr:uid="{F38B94F8-DA0C-41B2-A826-6FC3D95171AF}"/>
    <cellStyle name="Input 3 3 3 2" xfId="4518" xr:uid="{84322DD9-7D4F-4AB9-B186-4DCB3E554162}"/>
    <cellStyle name="Input 3 3 3 2 2" xfId="9898" xr:uid="{5004AD2A-A74E-4B32-BC67-B9499F9603AF}"/>
    <cellStyle name="Input 3 3 3 2 2 2" xfId="34110" xr:uid="{465F3513-FCF7-4F93-8343-32BA5F2E5CA3}"/>
    <cellStyle name="Input 3 3 3 2 3" xfId="14813" xr:uid="{A019D665-35E1-4A12-A2E9-636BA2EA7B3F}"/>
    <cellStyle name="Input 3 3 3 2 3 2" xfId="38843" xr:uid="{9B885F5B-FB6D-416B-A00F-A4A8C407A36B}"/>
    <cellStyle name="Input 3 3 3 2 4" xfId="20047" xr:uid="{FDE53005-1DB3-459B-A77C-D70B5A0AE075}"/>
    <cellStyle name="Input 3 3 3 2 4 2" xfId="43867" xr:uid="{7F4CF4EE-831C-47D2-9BE3-3402FC34B67E}"/>
    <cellStyle name="Input 3 3 3 2 5" xfId="24676" xr:uid="{7C2884DF-EA8E-4B33-95E4-B8D19B2DDE69}"/>
    <cellStyle name="Input 3 3 3 2 5 2" xfId="48442" xr:uid="{3D34F818-3A19-4ED5-8896-CE3129CD2951}"/>
    <cellStyle name="Input 3 3 3 2 6" xfId="29268" xr:uid="{F2D1B372-A971-4612-9508-458DAE1E62F2}"/>
    <cellStyle name="Input 3 3 3 3" xfId="5624" xr:uid="{0B5412B2-8D00-4822-B6D8-BB5B186C72EF}"/>
    <cellStyle name="Input 3 3 3 3 2" xfId="11003" xr:uid="{7B55FF83-7D5A-4072-ADE3-1004F1719FEE}"/>
    <cellStyle name="Input 3 3 3 3 2 2" xfId="35040" xr:uid="{F992436E-532C-4912-9767-94D96CFA830B}"/>
    <cellStyle name="Input 3 3 3 3 3" xfId="15744" xr:uid="{C7CA0CFC-CAD2-410C-A6A1-8AED9026FD1B}"/>
    <cellStyle name="Input 3 3 3 3 3 2" xfId="39774" xr:uid="{68147CE5-9240-4CFF-8645-8DBDEE2690B7}"/>
    <cellStyle name="Input 3 3 3 3 4" xfId="20792" xr:uid="{92EC3B90-6C72-476B-BEE3-FF2B90314E68}"/>
    <cellStyle name="Input 3 3 3 3 4 2" xfId="44601" xr:uid="{EBD74A3E-B269-4B09-95A6-B448722D418F}"/>
    <cellStyle name="Input 3 3 3 3 5" xfId="25410" xr:uid="{17D30B65-F8C3-4A1A-AF3A-08F1AD38131A}"/>
    <cellStyle name="Input 3 3 3 3 5 2" xfId="49176" xr:uid="{F9970714-6366-4FCF-B08A-7CFA522687DD}"/>
    <cellStyle name="Input 3 3 3 3 6" xfId="30186" xr:uid="{01E7CB47-1DE5-488B-B780-B7A63CC75151}"/>
    <cellStyle name="Input 3 3 3 4" xfId="6405" xr:uid="{572C1CF2-8EEE-4D09-927A-FCE280265AF1}"/>
    <cellStyle name="Input 3 3 3 4 2" xfId="11784" xr:uid="{92394C4F-387E-4CBD-93AA-F77EEAAD3083}"/>
    <cellStyle name="Input 3 3 3 4 2 2" xfId="35818" xr:uid="{DD5429AF-D1BC-4D2F-A9F9-E02516985A1E}"/>
    <cellStyle name="Input 3 3 3 4 3" xfId="16522" xr:uid="{6466048A-9323-4A56-9E11-9A714890B794}"/>
    <cellStyle name="Input 3 3 3 4 3 2" xfId="40552" xr:uid="{4B17722C-8A3C-4FF3-A40F-D76D6A38F1D9}"/>
    <cellStyle name="Input 3 3 3 4 4" xfId="21528" xr:uid="{9109C476-3D72-4707-9AAC-B05C9E4AE200}"/>
    <cellStyle name="Input 3 3 3 4 4 2" xfId="45328" xr:uid="{D2CF3908-58E1-4845-93FA-C459388E84CF}"/>
    <cellStyle name="Input 3 3 3 4 5" xfId="26137" xr:uid="{E6BD3B1D-7029-4A75-B4FF-36238D5087BB}"/>
    <cellStyle name="Input 3 3 3 4 5 2" xfId="49903" xr:uid="{A81A62DE-299A-4842-9267-2451B2803ECE}"/>
    <cellStyle name="Input 3 3 3 4 6" xfId="30955" xr:uid="{2428E44B-3195-42BA-BC8F-833BB03D7BBA}"/>
    <cellStyle name="Input 3 3 3 5" xfId="7144" xr:uid="{273B6753-03E0-469A-B1DB-C922E5EEC974}"/>
    <cellStyle name="Input 3 3 3 5 2" xfId="12523" xr:uid="{6C2490A2-66D3-400F-8D7A-2BE2117B6E25}"/>
    <cellStyle name="Input 3 3 3 5 2 2" xfId="36555" xr:uid="{FA15F71B-2087-4593-BB37-61B8179791B7}"/>
    <cellStyle name="Input 3 3 3 5 3" xfId="17259" xr:uid="{95EBAF7D-E020-437F-9544-9519C6446F1F}"/>
    <cellStyle name="Input 3 3 3 5 3 2" xfId="41289" xr:uid="{CE90401C-E090-495C-B2BF-D73A386D22FF}"/>
    <cellStyle name="Input 3 3 3 5 4" xfId="22264" xr:uid="{81999EA2-B8B4-4DA0-9560-51B5623221E7}"/>
    <cellStyle name="Input 3 3 3 5 4 2" xfId="46055" xr:uid="{6E45F18E-BAAD-4B15-934C-63445FB61FAC}"/>
    <cellStyle name="Input 3 3 3 5 5" xfId="26864" xr:uid="{237F5384-532F-4ECC-80EF-369479C2170E}"/>
    <cellStyle name="Input 3 3 3 5 5 2" xfId="50630" xr:uid="{E12D2E6C-BBBB-41D1-9C17-350A795D5E8D}"/>
    <cellStyle name="Input 3 3 3 5 6" xfId="31683" xr:uid="{361D6619-42AD-4076-9095-A11430D7C0DF}"/>
    <cellStyle name="Input 3 3 3 6" xfId="7877" xr:uid="{87781D68-4BF2-4A88-9946-80ABBC0DDC45}"/>
    <cellStyle name="Input 3 3 3 6 2" xfId="13256" xr:uid="{491634F3-5111-41CB-9F51-1E4545786883}"/>
    <cellStyle name="Input 3 3 3 6 2 2" xfId="37286" xr:uid="{3231EF43-9470-477A-8584-0286AAD90995}"/>
    <cellStyle name="Input 3 3 3 6 3" xfId="17990" xr:uid="{BC0F8782-6F77-4384-98F1-FF469A6B27FE}"/>
    <cellStyle name="Input 3 3 3 6 3 2" xfId="42020" xr:uid="{41D6DCC6-A776-421B-A798-187FF2201FF7}"/>
    <cellStyle name="Input 3 3 3 6 4" xfId="22995" xr:uid="{A5473CB2-6197-46F1-8903-D187475E01B7}"/>
    <cellStyle name="Input 3 3 3 6 4 2" xfId="46777" xr:uid="{2F6424DB-1745-4647-BE35-7830887FA269}"/>
    <cellStyle name="Input 3 3 3 6 5" xfId="27586" xr:uid="{6F66C2BD-9160-4B24-85F8-9113C51BCA22}"/>
    <cellStyle name="Input 3 3 3 6 5 2" xfId="51352" xr:uid="{0D3DAA33-F3FD-471C-BE04-3F546C526D99}"/>
    <cellStyle name="Input 3 3 3 6 6" xfId="32405" xr:uid="{B321D336-8321-44BE-AC7F-83A1553E67BC}"/>
    <cellStyle name="Input 3 3 3 7" xfId="9097" xr:uid="{8DCECC94-23E1-4155-967E-5CBFA7AAF264}"/>
    <cellStyle name="Input 3 3 3 7 2" xfId="33311" xr:uid="{066E9231-7BD7-49AD-A08D-F8CDD94EA178}"/>
    <cellStyle name="Input 3 3 3 8" xfId="14014" xr:uid="{70938F68-0E6B-413A-B8DE-FD962EB5CD75}"/>
    <cellStyle name="Input 3 3 3 8 2" xfId="38044" xr:uid="{D6C5539C-85D9-4843-BAE5-2D84D4ABCE73}"/>
    <cellStyle name="Input 3 3 3 9" xfId="18988" xr:uid="{32753488-26AE-46D1-B8F9-D5C35C3416DE}"/>
    <cellStyle name="Input 3 3 3 9 2" xfId="42822" xr:uid="{D079E365-9DF3-4AA7-BAF5-11FCF4E44723}"/>
    <cellStyle name="Input 3 3 4" xfId="4018" xr:uid="{6ECBCF22-5155-488C-9572-54971C80231E}"/>
    <cellStyle name="Input 3 3 4 2" xfId="9398" xr:uid="{428DD353-FE89-4763-908C-98811ECF711A}"/>
    <cellStyle name="Input 3 3 4 2 2" xfId="33612" xr:uid="{46F1BB6E-0D76-4927-BD87-D20CBFF1899D}"/>
    <cellStyle name="Input 3 3 4 3" xfId="14315" xr:uid="{61A72C42-2834-4F48-ABD4-A027D1BADEF4}"/>
    <cellStyle name="Input 3 3 4 3 2" xfId="38345" xr:uid="{6C71C4FA-B1FC-4C6F-8C9F-B55F1D5E92C7}"/>
    <cellStyle name="Input 3 3 4 4" xfId="19547" xr:uid="{6EA25AA5-4C85-4498-AD31-0F3593AC48FA}"/>
    <cellStyle name="Input 3 3 4 4 2" xfId="43373" xr:uid="{3B4ABE46-5113-4147-A6E3-C62067E5B9DA}"/>
    <cellStyle name="Input 3 3 4 5" xfId="24182" xr:uid="{48E7C7E8-81EB-4B85-8A44-CDED9C08F051}"/>
    <cellStyle name="Input 3 3 4 5 2" xfId="47948" xr:uid="{BB4E357A-FE7F-4ED3-B47A-62C70B8E9750}"/>
    <cellStyle name="Input 3 3 4 6" xfId="28776" xr:uid="{D673F2D0-4A88-4DD8-B758-C20FEED98920}"/>
    <cellStyle name="Input 3 3 5" xfId="5123" xr:uid="{DD0223D8-261D-45E7-BFCA-815A28C9CB3E}"/>
    <cellStyle name="Input 3 3 5 2" xfId="10502" xr:uid="{9F1EBB0C-EC11-45BA-A21F-91DEC6E7E09A}"/>
    <cellStyle name="Input 3 3 5 2 2" xfId="34541" xr:uid="{54311E3F-CD32-4683-B7F7-937DE0AE107D}"/>
    <cellStyle name="Input 3 3 5 3" xfId="15245" xr:uid="{B0AA89AF-2444-469B-8F4B-6D38E3FCE8BE}"/>
    <cellStyle name="Input 3 3 5 3 2" xfId="39275" xr:uid="{00E605C2-FF6D-4695-8706-63E10A9BA1B8}"/>
    <cellStyle name="Input 3 3 5 4" xfId="20293" xr:uid="{F9CC9DB3-8321-4369-A4EF-CE51D9FD160E}"/>
    <cellStyle name="Input 3 3 5 4 2" xfId="44108" xr:uid="{50F9FFCF-43B4-4FB4-8CD7-80B27DD41DC7}"/>
    <cellStyle name="Input 3 3 5 5" xfId="24917" xr:uid="{70027687-4FA5-4DE5-8027-012696527354}"/>
    <cellStyle name="Input 3 3 5 5 2" xfId="48683" xr:uid="{38A907DA-F775-4A4D-B4B3-9938F8E86BA5}"/>
    <cellStyle name="Input 3 3 5 6" xfId="29693" xr:uid="{3E817B80-AF42-4696-8CAA-AD7459E27C0A}"/>
    <cellStyle name="Input 3 3 6" xfId="5904" xr:uid="{36CB84D6-D5AE-4CE2-96DA-5D1959BE6587}"/>
    <cellStyle name="Input 3 3 6 2" xfId="11283" xr:uid="{99D4EDA4-7DFC-4C12-A2FE-7DF8CB15A380}"/>
    <cellStyle name="Input 3 3 6 2 2" xfId="35319" xr:uid="{B91E60D1-516A-4206-8BE4-E9FA03A44E5B}"/>
    <cellStyle name="Input 3 3 6 3" xfId="16023" xr:uid="{8223EA60-BD3A-4E30-B804-4B513DBEDF32}"/>
    <cellStyle name="Input 3 3 6 3 2" xfId="40053" xr:uid="{374C46F3-5884-4480-A124-9B794737299B}"/>
    <cellStyle name="Input 3 3 6 4" xfId="21030" xr:uid="{D907048B-8235-4187-B024-AE9BBF5A3411}"/>
    <cellStyle name="Input 3 3 6 4 2" xfId="44836" xr:uid="{09BCDF79-1D35-4B9A-85B1-01DF27E465B5}"/>
    <cellStyle name="Input 3 3 6 5" xfId="25645" xr:uid="{1126541B-AD9E-4F38-A999-245831BE6947}"/>
    <cellStyle name="Input 3 3 6 5 2" xfId="49411" xr:uid="{9C1EABB3-F32F-4380-9500-69A4F3B78495}"/>
    <cellStyle name="Input 3 3 6 6" xfId="30462" xr:uid="{DA56F506-D64B-497C-B0A4-DCC07416A6CC}"/>
    <cellStyle name="Input 3 3 7" xfId="6644" xr:uid="{40515AEE-482A-4B18-9187-E2CF5529B810}"/>
    <cellStyle name="Input 3 3 7 2" xfId="12023" xr:uid="{104136FF-5EAE-4315-9F32-F1E880BDDAE7}"/>
    <cellStyle name="Input 3 3 7 2 2" xfId="36057" xr:uid="{20AA1ADB-462E-4408-9021-B433B706FE78}"/>
    <cellStyle name="Input 3 3 7 3" xfId="16761" xr:uid="{35C9EBED-E0DA-443B-B305-97FD8766F35E}"/>
    <cellStyle name="Input 3 3 7 3 2" xfId="40791" xr:uid="{21DE1943-8CC7-4B5B-8AB5-E5045DF1B9E6}"/>
    <cellStyle name="Input 3 3 7 4" xfId="21766" xr:uid="{5265917A-7BF9-4747-A654-A132763492B5}"/>
    <cellStyle name="Input 3 3 7 4 2" xfId="45563" xr:uid="{FB5410A5-06BB-4C64-981D-090100613332}"/>
    <cellStyle name="Input 3 3 7 5" xfId="26372" xr:uid="{05BA7676-63DA-4ED2-94A3-64094DAFF72D}"/>
    <cellStyle name="Input 3 3 7 5 2" xfId="50138" xr:uid="{6168CB9A-A609-492B-9EBD-226FF51D85D3}"/>
    <cellStyle name="Input 3 3 7 6" xfId="31191" xr:uid="{7BDBD2FF-FDDF-4435-8949-2334FD45A277}"/>
    <cellStyle name="Input 3 3 8" xfId="7377" xr:uid="{0BC270C4-9203-49DA-BF3F-13F9BDD623CA}"/>
    <cellStyle name="Input 3 3 8 2" xfId="12756" xr:uid="{DC49F378-7B6D-466F-9FD7-210FF23D7792}"/>
    <cellStyle name="Input 3 3 8 2 2" xfId="36788" xr:uid="{EAF3D9BD-50B4-429A-819E-467255AFFBF5}"/>
    <cellStyle name="Input 3 3 8 3" xfId="17492" xr:uid="{EDF022BA-204D-417E-808C-87E0CB1B4BB2}"/>
    <cellStyle name="Input 3 3 8 3 2" xfId="41522" xr:uid="{0144A20B-98BB-47A2-8F84-00BF30FE7868}"/>
    <cellStyle name="Input 3 3 8 4" xfId="22497" xr:uid="{CE473B93-39EA-448B-A14F-B43C0703F0F9}"/>
    <cellStyle name="Input 3 3 8 4 2" xfId="46285" xr:uid="{AA777C92-1F20-4C0F-A207-155149359035}"/>
    <cellStyle name="Input 3 3 8 5" xfId="27094" xr:uid="{49A20A83-0168-403E-A23D-81D824905F95}"/>
    <cellStyle name="Input 3 3 8 5 2" xfId="50860" xr:uid="{8654D20C-CBE6-40E3-A636-2AE094E163B4}"/>
    <cellStyle name="Input 3 3 8 6" xfId="31913" xr:uid="{9783F1F5-D3F3-4843-8820-EA252A16F95E}"/>
    <cellStyle name="Input 3 3 9" xfId="8594" xr:uid="{D930D337-D44A-4BC7-86A4-5AB6950601E1}"/>
    <cellStyle name="Input 3 3 9 2" xfId="32810" xr:uid="{41A6EEEC-6C42-4C0C-9E97-32B01578708E}"/>
    <cellStyle name="Input 3 4" xfId="2046" xr:uid="{BD460D90-F112-4164-AF12-0B68F60D8DF7}"/>
    <cellStyle name="Input 3 4 10" xfId="13586" xr:uid="{F6943634-EEE2-4F0C-9AB1-1D7657A33CD8}"/>
    <cellStyle name="Input 3 4 10 2" xfId="37616" xr:uid="{76449D17-56C0-4333-9774-244957845F82}"/>
    <cellStyle name="Input 3 4 11" xfId="18558" xr:uid="{4C2D6FD9-98B6-48C9-B615-16003E9AB7F6}"/>
    <cellStyle name="Input 3 4 11 2" xfId="42399" xr:uid="{B7A8BBCF-4A84-4E6C-B2D1-664863C6B347}"/>
    <cellStyle name="Input 3 4 12" xfId="23294" xr:uid="{154930BE-CA36-4126-85F7-BA3F872E4768}"/>
    <cellStyle name="Input 3 4 12 2" xfId="47063" xr:uid="{23237A2E-2F57-4CB5-A7BF-0C68D60C6BB7}"/>
    <cellStyle name="Input 3 4 13" xfId="3277" xr:uid="{5E356424-647C-4A4B-BB43-C1682AC356BA}"/>
    <cellStyle name="Input 3 4 14" xfId="28055" xr:uid="{2C68643B-EC74-49A1-B919-B302F5BCF07D}"/>
    <cellStyle name="Input 3 4 2" xfId="2393" xr:uid="{49F3D366-CE6F-46A6-9949-8B249C4F42AF}"/>
    <cellStyle name="Input 3 4 2 10" xfId="23540" xr:uid="{5FBA73FE-61AB-4BA8-90BF-FDB7DB933EBA}"/>
    <cellStyle name="Input 3 4 2 10 2" xfId="47306" xr:uid="{8533B43C-2FD6-421B-B910-BB642E879E5F}"/>
    <cellStyle name="Input 3 4 2 11" xfId="3561" xr:uid="{233F9809-FFBA-4176-8833-17F97533F018}"/>
    <cellStyle name="Input 3 4 2 12" xfId="28326" xr:uid="{131D63BD-E101-4DA9-B9D4-D95567C3974D}"/>
    <cellStyle name="Input 3 4 2 2" xfId="4364" xr:uid="{F57F0328-1BCF-4433-98FF-AC85CECC3828}"/>
    <cellStyle name="Input 3 4 2 2 2" xfId="9744" xr:uid="{0820D5CF-09B8-4440-8E32-3ACB7E4995FA}"/>
    <cellStyle name="Input 3 4 2 2 2 2" xfId="33956" xr:uid="{2E8CA1C2-B88E-4D83-BFCD-0F2B1BDBBC24}"/>
    <cellStyle name="Input 3 4 2 2 3" xfId="14659" xr:uid="{E9F474A9-099E-4684-95CF-F28F19C6A6E3}"/>
    <cellStyle name="Input 3 4 2 2 3 2" xfId="38689" xr:uid="{2DC5D5F3-817D-4207-B9E7-070507725C27}"/>
    <cellStyle name="Input 3 4 2 2 4" xfId="19893" xr:uid="{D2E7575E-4A27-46F3-B886-CD83A32042BD}"/>
    <cellStyle name="Input 3 4 2 2 4 2" xfId="43715" xr:uid="{54ABABFA-3185-4ACE-A06F-F967CA59C001}"/>
    <cellStyle name="Input 3 4 2 2 5" xfId="24524" xr:uid="{1CF35A62-3B8A-43A1-BEC9-5E513E3DAA62}"/>
    <cellStyle name="Input 3 4 2 2 5 2" xfId="48290" xr:uid="{64E427DD-51AE-46E1-ABB1-B287117B9D22}"/>
    <cellStyle name="Input 3 4 2 2 6" xfId="29116" xr:uid="{BF5A51C6-ACAD-41F7-9B7A-1D5601DCF26D}"/>
    <cellStyle name="Input 3 4 2 3" xfId="5470" xr:uid="{142AB47E-A026-4C12-92AF-F668EC3A4F71}"/>
    <cellStyle name="Input 3 4 2 3 2" xfId="10849" xr:uid="{FB7894EF-A4E1-440D-8356-4092461A6D1C}"/>
    <cellStyle name="Input 3 4 2 3 2 2" xfId="34886" xr:uid="{7E3762A1-4523-49BD-8374-264BEB770A38}"/>
    <cellStyle name="Input 3 4 2 3 3" xfId="15590" xr:uid="{75C8BEF6-7B57-4AAA-B70F-0F5430590D1A}"/>
    <cellStyle name="Input 3 4 2 3 3 2" xfId="39620" xr:uid="{8F287A36-086F-440A-A610-28DCA65CCBD3}"/>
    <cellStyle name="Input 3 4 2 3 4" xfId="20638" xr:uid="{7EE87173-F6BB-45B7-A006-0C89CA64E285}"/>
    <cellStyle name="Input 3 4 2 3 4 2" xfId="44449" xr:uid="{D418DDE4-EDA1-4E0D-9403-849D3300CC96}"/>
    <cellStyle name="Input 3 4 2 3 5" xfId="25258" xr:uid="{9F48967F-34B7-439F-8AD6-4A15DABA1FB5}"/>
    <cellStyle name="Input 3 4 2 3 5 2" xfId="49024" xr:uid="{3E85874A-78EB-4811-86B1-CE9562C394E9}"/>
    <cellStyle name="Input 3 4 2 3 6" xfId="30034" xr:uid="{9CEE5BF4-4E07-4886-B027-538CC810B543}"/>
    <cellStyle name="Input 3 4 2 4" xfId="6251" xr:uid="{4549C0D7-5697-4753-A6DD-8FF3149B3E3E}"/>
    <cellStyle name="Input 3 4 2 4 2" xfId="11630" xr:uid="{5D934355-CADB-421C-8110-359306A95EE7}"/>
    <cellStyle name="Input 3 4 2 4 2 2" xfId="35664" xr:uid="{89E53593-A410-451E-AC3F-C90210EBE533}"/>
    <cellStyle name="Input 3 4 2 4 3" xfId="16368" xr:uid="{34CC561E-E919-41DF-ABEA-D33D2C034DFF}"/>
    <cellStyle name="Input 3 4 2 4 3 2" xfId="40398" xr:uid="{502F9B88-8828-4009-A2BA-BC196536C65E}"/>
    <cellStyle name="Input 3 4 2 4 4" xfId="21374" xr:uid="{E95FB1DE-7358-4EA7-8149-D86FE53FE803}"/>
    <cellStyle name="Input 3 4 2 4 4 2" xfId="45176" xr:uid="{E3D648E5-F3BE-41D5-B68E-F96BD04C6467}"/>
    <cellStyle name="Input 3 4 2 4 5" xfId="25985" xr:uid="{7ABDA293-36BA-4BFF-BE8E-8C8D1A755A85}"/>
    <cellStyle name="Input 3 4 2 4 5 2" xfId="49751" xr:uid="{46C9FFD1-FCD0-4267-A3BD-9AE2809A48B6}"/>
    <cellStyle name="Input 3 4 2 4 6" xfId="30803" xr:uid="{7DF2DB42-CCB4-4C5E-9214-D8C4520179AC}"/>
    <cellStyle name="Input 3 4 2 5" xfId="6990" xr:uid="{8265F0EE-EC6D-4616-A8E5-BA39B3FC11F1}"/>
    <cellStyle name="Input 3 4 2 5 2" xfId="12369" xr:uid="{7A47F31B-45A3-4ADC-AD68-95F51D4FD285}"/>
    <cellStyle name="Input 3 4 2 5 2 2" xfId="36401" xr:uid="{BC535CBD-E480-49EC-AA81-8399B7298243}"/>
    <cellStyle name="Input 3 4 2 5 3" xfId="17105" xr:uid="{FD14BF34-F5F5-41F0-8BC4-971CB1A8B2A4}"/>
    <cellStyle name="Input 3 4 2 5 3 2" xfId="41135" xr:uid="{9DBE565D-A49A-4477-BBB4-1A7E8EB43686}"/>
    <cellStyle name="Input 3 4 2 5 4" xfId="22110" xr:uid="{D1E1A678-551E-4184-B1BE-7CB6175F82E6}"/>
    <cellStyle name="Input 3 4 2 5 4 2" xfId="45903" xr:uid="{37C9CA6C-670B-4AC3-8C6B-29B55BEC874E}"/>
    <cellStyle name="Input 3 4 2 5 5" xfId="26712" xr:uid="{42EA040C-2113-475F-8692-FE1D08A7B73A}"/>
    <cellStyle name="Input 3 4 2 5 5 2" xfId="50478" xr:uid="{208373E2-D937-42D8-A868-21608F886397}"/>
    <cellStyle name="Input 3 4 2 5 6" xfId="31531" xr:uid="{E7D86BAD-1068-43DD-971B-6B12FF0F8A2C}"/>
    <cellStyle name="Input 3 4 2 6" xfId="7723" xr:uid="{E6DA2160-EB21-4E0E-8DEC-06BAF4D668B2}"/>
    <cellStyle name="Input 3 4 2 6 2" xfId="13102" xr:uid="{DD72D881-F410-4075-A5D8-C85F503F9F23}"/>
    <cellStyle name="Input 3 4 2 6 2 2" xfId="37132" xr:uid="{5ED72E7A-CE15-4AF0-B55D-3F7D691A134C}"/>
    <cellStyle name="Input 3 4 2 6 3" xfId="17836" xr:uid="{B2F2B155-4365-464D-9391-1890C64F8E3B}"/>
    <cellStyle name="Input 3 4 2 6 3 2" xfId="41866" xr:uid="{3CD99E2E-BEF6-4642-B240-F10FC98159FE}"/>
    <cellStyle name="Input 3 4 2 6 4" xfId="22841" xr:uid="{23244E5B-FDE8-4313-8FDF-65404759A0D9}"/>
    <cellStyle name="Input 3 4 2 6 4 2" xfId="46625" xr:uid="{2C7DDF53-B4D2-4E1C-BCE4-FE55D2332B72}"/>
    <cellStyle name="Input 3 4 2 6 5" xfId="27434" xr:uid="{3F23D551-36A9-4ADC-A396-CA7FE28A8108}"/>
    <cellStyle name="Input 3 4 2 6 5 2" xfId="51200" xr:uid="{43DC704A-CDF1-4265-B73F-BD4D3AA31CB3}"/>
    <cellStyle name="Input 3 4 2 6 6" xfId="32253" xr:uid="{E3C28409-A62E-4AD6-AB3E-2B186FD25D1E}"/>
    <cellStyle name="Input 3 4 2 7" xfId="8943" xr:uid="{B0A90FEB-5348-44BB-9B79-2C355BDC685D}"/>
    <cellStyle name="Input 3 4 2 7 2" xfId="33157" xr:uid="{A1BC0A87-509F-415B-83FE-BCBB3C9A24FA}"/>
    <cellStyle name="Input 3 4 2 8" xfId="13860" xr:uid="{37F2B4AB-7FE8-4ACA-87B5-4BC1A21E2E53}"/>
    <cellStyle name="Input 3 4 2 8 2" xfId="37890" xr:uid="{5DA012D6-73FA-4326-B486-B858FFD8ED67}"/>
    <cellStyle name="Input 3 4 2 9" xfId="18834" xr:uid="{2070F97A-5155-48A0-8B51-414FD600A4ED}"/>
    <cellStyle name="Input 3 4 2 9 2" xfId="42670" xr:uid="{F3F83D10-342B-4384-81F3-9DD41D89CEFF}"/>
    <cellStyle name="Input 3 4 3" xfId="3785" xr:uid="{921DEF82-8DA8-4336-9A86-08ACFB22AF26}"/>
    <cellStyle name="Input 3 4 3 10" xfId="23739" xr:uid="{437573D2-6150-4DA3-904A-07CA83822DBF}"/>
    <cellStyle name="Input 3 4 3 10 2" xfId="47505" xr:uid="{DA4FCEF9-772B-44B2-BCEF-604153285751}"/>
    <cellStyle name="Input 3 4 3 11" xfId="28547" xr:uid="{249A7912-1DF5-461B-8EA4-BB78CDA6565F}"/>
    <cellStyle name="Input 3 4 3 2" xfId="4588" xr:uid="{D9F25B45-8B73-4973-839E-04867CD26EDD}"/>
    <cellStyle name="Input 3 4 3 2 2" xfId="9968" xr:uid="{C89309CD-C35C-42DE-9DE3-BCD94B8A126C}"/>
    <cellStyle name="Input 3 4 3 2 2 2" xfId="34180" xr:uid="{2DE194C8-3242-4D2F-902D-E2DE0779CD6F}"/>
    <cellStyle name="Input 3 4 3 2 3" xfId="14883" xr:uid="{1984953B-F3FA-4858-B758-81ACCD012D73}"/>
    <cellStyle name="Input 3 4 3 2 3 2" xfId="38913" xr:uid="{48F30A8A-D7C5-4847-8638-2E15D6F2DC4D}"/>
    <cellStyle name="Input 3 4 3 2 4" xfId="20117" xr:uid="{3372E082-C08B-4F92-96DE-8230CF3D16FB}"/>
    <cellStyle name="Input 3 4 3 2 4 2" xfId="43936" xr:uid="{7F548BD1-2495-47B2-A312-2255DF9A1343}"/>
    <cellStyle name="Input 3 4 3 2 5" xfId="24745" xr:uid="{AA0BAF90-F798-4381-B7E2-FF9EA04220B8}"/>
    <cellStyle name="Input 3 4 3 2 5 2" xfId="48511" xr:uid="{05E18312-4456-4233-9F40-25E0A346BE20}"/>
    <cellStyle name="Input 3 4 3 2 6" xfId="29337" xr:uid="{7CD3A3D5-F32F-49B7-A79B-5BCF1BB51643}"/>
    <cellStyle name="Input 3 4 3 3" xfId="5694" xr:uid="{6E930BF1-BE21-482E-9F49-2D8A3EBAE94D}"/>
    <cellStyle name="Input 3 4 3 3 2" xfId="11073" xr:uid="{CAE0053C-C6D8-42E2-81F1-EF850DF8D7A4}"/>
    <cellStyle name="Input 3 4 3 3 2 2" xfId="35110" xr:uid="{AD597658-3C7B-400B-8603-7A87243BF661}"/>
    <cellStyle name="Input 3 4 3 3 3" xfId="15814" xr:uid="{990C4D6F-9082-4D4A-B1F1-8DDC77AC698B}"/>
    <cellStyle name="Input 3 4 3 3 3 2" xfId="39844" xr:uid="{CCC136EC-E45E-4E5B-BA3D-776986D0DE7D}"/>
    <cellStyle name="Input 3 4 3 3 4" xfId="20862" xr:uid="{B7271DB7-B328-4108-B993-6AE7C9353637}"/>
    <cellStyle name="Input 3 4 3 3 4 2" xfId="44670" xr:uid="{0AAFD7CB-C9AE-42BB-AB2A-3A99117D77A4}"/>
    <cellStyle name="Input 3 4 3 3 5" xfId="25479" xr:uid="{45F12F68-6E42-4E2D-A065-798E834B49D9}"/>
    <cellStyle name="Input 3 4 3 3 5 2" xfId="49245" xr:uid="{CA7720DE-28B3-4B0E-875C-E8FCC7D4D0BF}"/>
    <cellStyle name="Input 3 4 3 3 6" xfId="30255" xr:uid="{AF954582-D9D6-4DC5-83A1-CB795B48E068}"/>
    <cellStyle name="Input 3 4 3 4" xfId="6475" xr:uid="{8D90675D-2322-43BE-9032-6E07699A2A1D}"/>
    <cellStyle name="Input 3 4 3 4 2" xfId="11854" xr:uid="{8B2878DA-5C58-4DB1-81A5-498CF5D1C555}"/>
    <cellStyle name="Input 3 4 3 4 2 2" xfId="35888" xr:uid="{19411B73-7E3D-49FD-85A5-6BD9C01345AB}"/>
    <cellStyle name="Input 3 4 3 4 3" xfId="16592" xr:uid="{9E184BAB-4A1A-4465-9BE2-A1C73F8C2B4C}"/>
    <cellStyle name="Input 3 4 3 4 3 2" xfId="40622" xr:uid="{7D9B4D24-65BD-4AC5-9B11-113615DCCC82}"/>
    <cellStyle name="Input 3 4 3 4 4" xfId="21598" xr:uid="{ACFFD358-9D79-4EC7-B6C4-D1CA528DAA19}"/>
    <cellStyle name="Input 3 4 3 4 4 2" xfId="45397" xr:uid="{4FD8460D-F8BF-4D54-9EBC-60B735CC48E4}"/>
    <cellStyle name="Input 3 4 3 4 5" xfId="26206" xr:uid="{E60CE4D7-3F4B-4649-803B-8C777EE44C41}"/>
    <cellStyle name="Input 3 4 3 4 5 2" xfId="49972" xr:uid="{08B37829-C537-4365-9567-1F2C436CEEE2}"/>
    <cellStyle name="Input 3 4 3 4 6" xfId="31024" xr:uid="{5C7B5C6A-F82E-4916-B9AF-698A37BE3118}"/>
    <cellStyle name="Input 3 4 3 5" xfId="7214" xr:uid="{891D7C92-1E55-4E98-B01D-125F91C0197C}"/>
    <cellStyle name="Input 3 4 3 5 2" xfId="12593" xr:uid="{B35F8A35-A494-438C-9A68-1A920B68DE82}"/>
    <cellStyle name="Input 3 4 3 5 2 2" xfId="36625" xr:uid="{DE018795-C0DE-4FFA-BDEF-F35F0CB1112D}"/>
    <cellStyle name="Input 3 4 3 5 3" xfId="17329" xr:uid="{646087E1-6868-4FE9-9BD0-5AA09900057B}"/>
    <cellStyle name="Input 3 4 3 5 3 2" xfId="41359" xr:uid="{04396B13-3968-4F63-8021-965874CB7225}"/>
    <cellStyle name="Input 3 4 3 5 4" xfId="22334" xr:uid="{824D7147-703B-4817-9D48-0E00A72A1776}"/>
    <cellStyle name="Input 3 4 3 5 4 2" xfId="46124" xr:uid="{3E14EE14-4A41-491E-938B-E66D4AD0CF25}"/>
    <cellStyle name="Input 3 4 3 5 5" xfId="26933" xr:uid="{B0A9371A-5F94-4334-A1FC-75D2EB7BDA30}"/>
    <cellStyle name="Input 3 4 3 5 5 2" xfId="50699" xr:uid="{A9D14FC5-FB99-4B14-A627-39286D16973C}"/>
    <cellStyle name="Input 3 4 3 5 6" xfId="31752" xr:uid="{1E1F858F-8134-4C96-90F8-CFF6EDA83E29}"/>
    <cellStyle name="Input 3 4 3 6" xfId="7947" xr:uid="{01F54399-75D0-46AD-8FB5-D86299B1321D}"/>
    <cellStyle name="Input 3 4 3 6 2" xfId="13326" xr:uid="{D7719254-1D4A-4164-904F-08B475343979}"/>
    <cellStyle name="Input 3 4 3 6 2 2" xfId="37356" xr:uid="{214F9A51-2C07-4B57-BBED-F62622AD77CB}"/>
    <cellStyle name="Input 3 4 3 6 3" xfId="18060" xr:uid="{51926222-BF7D-4445-A353-D092C54752D0}"/>
    <cellStyle name="Input 3 4 3 6 3 2" xfId="42090" xr:uid="{B6E601DB-CDBB-409B-ADC0-5ECE914D13B8}"/>
    <cellStyle name="Input 3 4 3 6 4" xfId="23065" xr:uid="{3A9FC2EB-EEC8-4330-B26F-3AD03AA5A3BD}"/>
    <cellStyle name="Input 3 4 3 6 4 2" xfId="46846" xr:uid="{EC13F6A9-2A86-485D-B747-9CC99D33D27C}"/>
    <cellStyle name="Input 3 4 3 6 5" xfId="27655" xr:uid="{663EB70F-4954-471C-BBB5-E5E5C571FE8D}"/>
    <cellStyle name="Input 3 4 3 6 5 2" xfId="51421" xr:uid="{54679727-5BDC-4EB8-9611-65833B3A8D67}"/>
    <cellStyle name="Input 3 4 3 6 6" xfId="32474" xr:uid="{35ACAB1F-5587-48EB-9A71-45EAEB237D80}"/>
    <cellStyle name="Input 3 4 3 7" xfId="9167" xr:uid="{2AD4407D-4AA4-4EC9-93DD-5FF824785701}"/>
    <cellStyle name="Input 3 4 3 7 2" xfId="33381" xr:uid="{DB52F736-6941-46F6-AA09-8A0B9001B579}"/>
    <cellStyle name="Input 3 4 3 8" xfId="14084" xr:uid="{50E8864F-66AB-4118-804A-EA0F9A612B24}"/>
    <cellStyle name="Input 3 4 3 8 2" xfId="38114" xr:uid="{3753D867-C7D7-412D-8F6D-5E9EDB09F417}"/>
    <cellStyle name="Input 3 4 3 9" xfId="19058" xr:uid="{F6980136-34B2-4058-8867-D366FB74256D}"/>
    <cellStyle name="Input 3 4 3 9 2" xfId="42891" xr:uid="{E75AE5B1-AD02-4D07-B1B3-6A679B946553}"/>
    <cellStyle name="Input 3 4 4" xfId="4088" xr:uid="{61011DF6-4F43-45F8-A826-6F246CCC9398}"/>
    <cellStyle name="Input 3 4 4 2" xfId="9468" xr:uid="{7BF27EAE-78A3-4F5D-A5EE-29BA302E8047}"/>
    <cellStyle name="Input 3 4 4 2 2" xfId="33682" xr:uid="{486C7BCC-2DE9-40AD-A4EF-91C6E5746BFC}"/>
    <cellStyle name="Input 3 4 4 3" xfId="14385" xr:uid="{4D9A4363-1912-461C-8EDD-FA0E87B85EC4}"/>
    <cellStyle name="Input 3 4 4 3 2" xfId="38415" xr:uid="{10AA8120-895E-4CD4-86CE-373EBBB538B8}"/>
    <cellStyle name="Input 3 4 4 4" xfId="19617" xr:uid="{D0B6FFEF-08D4-436A-BB37-93099560C076}"/>
    <cellStyle name="Input 3 4 4 4 2" xfId="43442" xr:uid="{5CD1C69D-04F1-433A-9F74-07BBF1C6576E}"/>
    <cellStyle name="Input 3 4 4 5" xfId="24251" xr:uid="{73B08BAB-9FE3-47E9-96ED-668FD230CDCD}"/>
    <cellStyle name="Input 3 4 4 5 2" xfId="48017" xr:uid="{B838DB46-0382-4544-A984-92FF9C360B7C}"/>
    <cellStyle name="Input 3 4 4 6" xfId="28845" xr:uid="{8C837A86-2541-4D4D-A736-9854363FD1BC}"/>
    <cellStyle name="Input 3 4 5" xfId="5193" xr:uid="{381FE537-E245-4D6A-85ED-519DC5D31E42}"/>
    <cellStyle name="Input 3 4 5 2" xfId="10572" xr:uid="{FCCD54F2-1B44-4762-A31F-5639B8A2330F}"/>
    <cellStyle name="Input 3 4 5 2 2" xfId="34611" xr:uid="{A8832276-9C03-41C0-890A-77B944FA2F92}"/>
    <cellStyle name="Input 3 4 5 3" xfId="15315" xr:uid="{C2C5CA3C-71B7-4D75-B684-A78AE3AECB0E}"/>
    <cellStyle name="Input 3 4 5 3 2" xfId="39345" xr:uid="{CD11A7A0-05EE-4EB7-BE3D-981CA06FF56E}"/>
    <cellStyle name="Input 3 4 5 4" xfId="20363" xr:uid="{2B222C2D-050E-4BB6-9FD3-4E677A6CBD87}"/>
    <cellStyle name="Input 3 4 5 4 2" xfId="44177" xr:uid="{98F16585-A443-4699-BCBA-2CBD71B96028}"/>
    <cellStyle name="Input 3 4 5 5" xfId="24986" xr:uid="{5E9861B2-741D-488C-B6CA-17325AFB436B}"/>
    <cellStyle name="Input 3 4 5 5 2" xfId="48752" xr:uid="{08F10C30-190C-42A7-B16E-05B9A798481F}"/>
    <cellStyle name="Input 3 4 5 6" xfId="29762" xr:uid="{93939FB2-8AE1-41EE-B631-B29359CB0703}"/>
    <cellStyle name="Input 3 4 6" xfId="5974" xr:uid="{6971E6F3-20BF-4013-B18F-3E3EB7EB264E}"/>
    <cellStyle name="Input 3 4 6 2" xfId="11353" xr:uid="{3CFEFB57-7C93-4792-AFF9-9E53CF02490D}"/>
    <cellStyle name="Input 3 4 6 2 2" xfId="35389" xr:uid="{7733E334-FAC9-41D2-A628-C05C49E6FBB5}"/>
    <cellStyle name="Input 3 4 6 3" xfId="16093" xr:uid="{7817E065-C955-46F5-918F-497A70AF7A7C}"/>
    <cellStyle name="Input 3 4 6 3 2" xfId="40123" xr:uid="{D6101570-345A-40F3-9A90-39AA24686F5C}"/>
    <cellStyle name="Input 3 4 6 4" xfId="21100" xr:uid="{DF99BF6E-6CF3-4CF7-8256-34DB40FAFD59}"/>
    <cellStyle name="Input 3 4 6 4 2" xfId="44905" xr:uid="{56E6E55C-7C1D-4591-BEB2-4C1733E16098}"/>
    <cellStyle name="Input 3 4 6 5" xfId="25714" xr:uid="{94DFF05C-0C01-47F7-977F-030FCD36C315}"/>
    <cellStyle name="Input 3 4 6 5 2" xfId="49480" xr:uid="{02D0DDAE-4A8E-411E-82EF-FEFF23A9307D}"/>
    <cellStyle name="Input 3 4 6 6" xfId="30531" xr:uid="{5478A1DB-0410-4C0C-824F-2B2C631CD505}"/>
    <cellStyle name="Input 3 4 7" xfId="6714" xr:uid="{95F5E113-D709-43C1-B452-E9CEE2644B83}"/>
    <cellStyle name="Input 3 4 7 2" xfId="12093" xr:uid="{4665E8BA-7DFC-4C2E-AE71-C3002ACA0133}"/>
    <cellStyle name="Input 3 4 7 2 2" xfId="36127" xr:uid="{FEB8F621-40F8-4D00-A074-37AEA7B8F368}"/>
    <cellStyle name="Input 3 4 7 3" xfId="16831" xr:uid="{4F719B49-BF48-499D-A55D-D8F12EE7A0D4}"/>
    <cellStyle name="Input 3 4 7 3 2" xfId="40861" xr:uid="{344EA633-0734-4857-A4FE-6406494C15C3}"/>
    <cellStyle name="Input 3 4 7 4" xfId="21836" xr:uid="{EBD4764A-FAAA-4A41-8422-BD07E49DB60F}"/>
    <cellStyle name="Input 3 4 7 4 2" xfId="45632" xr:uid="{E17832AF-A2A2-4A08-B2CC-DC98948F4990}"/>
    <cellStyle name="Input 3 4 7 5" xfId="26441" xr:uid="{BFEAD796-817B-42C6-9766-AFF52469D7A0}"/>
    <cellStyle name="Input 3 4 7 5 2" xfId="50207" xr:uid="{30925B4A-592B-4E9D-AC40-459673AAE6D9}"/>
    <cellStyle name="Input 3 4 7 6" xfId="31260" xr:uid="{F92C3743-89C8-4C29-8EA8-1D80DBD549E9}"/>
    <cellStyle name="Input 3 4 8" xfId="7447" xr:uid="{04A83FBB-DF6B-41FA-9427-B4FC9492AB42}"/>
    <cellStyle name="Input 3 4 8 2" xfId="12826" xr:uid="{EF8930E7-0926-4A39-A83C-9DB7532443F8}"/>
    <cellStyle name="Input 3 4 8 2 2" xfId="36858" xr:uid="{053FCB46-89D9-47BE-AE64-6114F26BFD4A}"/>
    <cellStyle name="Input 3 4 8 3" xfId="17562" xr:uid="{959FF191-D32C-414F-987B-55255BCB656E}"/>
    <cellStyle name="Input 3 4 8 3 2" xfId="41592" xr:uid="{270A7679-A4D4-413C-A377-44780B3705F7}"/>
    <cellStyle name="Input 3 4 8 4" xfId="22567" xr:uid="{FBC818F2-8C42-4109-9174-AC5D26EA5806}"/>
    <cellStyle name="Input 3 4 8 4 2" xfId="46354" xr:uid="{A5933692-2208-40C1-A0C6-7FB15AEDFF22}"/>
    <cellStyle name="Input 3 4 8 5" xfId="27163" xr:uid="{085D12F0-F00A-4A79-931E-51E237B3D239}"/>
    <cellStyle name="Input 3 4 8 5 2" xfId="50929" xr:uid="{2C9E2BAE-5466-42A7-8C7D-9C66777C7E8C}"/>
    <cellStyle name="Input 3 4 8 6" xfId="31982" xr:uid="{37EC8647-164F-481F-A8A3-58BF091C4884}"/>
    <cellStyle name="Input 3 4 9" xfId="8664" xr:uid="{943FF788-B3A1-415D-BC20-33AE1C00EA2B}"/>
    <cellStyle name="Input 3 4 9 2" xfId="32880" xr:uid="{A28D19E5-F738-40F3-ADD7-4CFE63F36527}"/>
    <cellStyle name="Input 3 5" xfId="1860" xr:uid="{67188441-5BFB-4FDB-8D4D-2ED00C509F56}"/>
    <cellStyle name="Input 3 5 10" xfId="13429" xr:uid="{40182B86-B1A6-43A1-9877-98166D19F87B}"/>
    <cellStyle name="Input 3 5 10 2" xfId="37459" xr:uid="{65DB4028-5A81-40CB-8E59-F3AB46ADB717}"/>
    <cellStyle name="Input 3 5 11" xfId="18291" xr:uid="{35C8B854-2050-459E-AFE6-C49E3B6CAC84}"/>
    <cellStyle name="Input 3 5 11 2" xfId="42241" xr:uid="{D5C2C5B9-D838-454C-9FC8-D972A340B906}"/>
    <cellStyle name="Input 3 5 12" xfId="18184" xr:uid="{FB612C42-9D84-40A6-A095-A205D65A94B6}"/>
    <cellStyle name="Input 3 5 12 2" xfId="42185" xr:uid="{AFD70D40-F3A5-4646-9E4B-C57FA7C91DF3}"/>
    <cellStyle name="Input 3 5 13" xfId="3004" xr:uid="{BF232982-0822-4B71-B892-3C678BB28E77}"/>
    <cellStyle name="Input 3 5 14" xfId="27899" xr:uid="{13464BEF-0417-4D9A-BB26-C9CEB8B3D965}"/>
    <cellStyle name="Input 3 5 2" xfId="3403" xr:uid="{B217855F-5871-4B55-B17F-ED6327D59731}"/>
    <cellStyle name="Input 3 5 2 10" xfId="23393" xr:uid="{A9030A2F-3A9B-46D9-B4D0-3EC26C5FD871}"/>
    <cellStyle name="Input 3 5 2 10 2" xfId="47160" xr:uid="{7E8FF3D4-2753-40BD-9287-334714F80934}"/>
    <cellStyle name="Input 3 5 2 11" xfId="28171" xr:uid="{A1D2C94B-0674-4023-9AA0-F65A82F2509F}"/>
    <cellStyle name="Input 3 5 2 2" xfId="4206" xr:uid="{25CA2449-CCE9-4974-9F13-AFA13D6E4D7D}"/>
    <cellStyle name="Input 3 5 2 2 2" xfId="9586" xr:uid="{9CE5DD2E-1795-4429-BC40-A25C5305FD9A}"/>
    <cellStyle name="Input 3 5 2 2 2 2" xfId="33798" xr:uid="{6F87EAE3-BE86-4818-8DB8-3DA14EE5F424}"/>
    <cellStyle name="Input 3 5 2 2 3" xfId="14501" xr:uid="{8DE1DC96-25FC-4876-9B3D-B67A5F5C3219}"/>
    <cellStyle name="Input 3 5 2 2 3 2" xfId="38531" xr:uid="{5A643B95-AB00-4F43-97A7-D4799743E7B1}"/>
    <cellStyle name="Input 3 5 2 2 4" xfId="19735" xr:uid="{FC31AF98-A053-4397-82AF-3C825A5A3FD3}"/>
    <cellStyle name="Input 3 5 2 2 4 2" xfId="43560" xr:uid="{50F73023-E689-48C9-AD1E-7BE718BEC010}"/>
    <cellStyle name="Input 3 5 2 2 5" xfId="24369" xr:uid="{A8D4F0C6-2F83-4B31-B245-52AE314D4F25}"/>
    <cellStyle name="Input 3 5 2 2 5 2" xfId="48135" xr:uid="{A6DA15D8-30B2-48CD-AAED-715E1A7FEC19}"/>
    <cellStyle name="Input 3 5 2 2 6" xfId="28961" xr:uid="{3CB260B8-B5F3-4BA8-A5CE-9D23F1D10CEB}"/>
    <cellStyle name="Input 3 5 2 3" xfId="5312" xr:uid="{DE070D65-43B7-49DF-A8FB-CA452A47296C}"/>
    <cellStyle name="Input 3 5 2 3 2" xfId="10691" xr:uid="{A6BE9CC8-C422-42D0-B607-8C7C27C70DBC}"/>
    <cellStyle name="Input 3 5 2 3 2 2" xfId="34728" xr:uid="{9BD57715-EADD-4675-B2DB-846CCDA15131}"/>
    <cellStyle name="Input 3 5 2 3 3" xfId="15432" xr:uid="{7E0B79FA-3078-4487-9203-1431D49A004F}"/>
    <cellStyle name="Input 3 5 2 3 3 2" xfId="39462" xr:uid="{53A0BE72-2224-469B-8958-C444A212D132}"/>
    <cellStyle name="Input 3 5 2 3 4" xfId="20480" xr:uid="{C7A64737-1EE6-4501-B83F-48B3B7064D9E}"/>
    <cellStyle name="Input 3 5 2 3 4 2" xfId="44294" xr:uid="{0CA14A32-3377-45A2-AE4E-9922369076FA}"/>
    <cellStyle name="Input 3 5 2 3 5" xfId="25103" xr:uid="{DCF6D608-54A1-4A5F-BA39-02CC83C74B9E}"/>
    <cellStyle name="Input 3 5 2 3 5 2" xfId="48869" xr:uid="{B4E6BEF8-F032-42D6-B3E3-D348B21EE33E}"/>
    <cellStyle name="Input 3 5 2 3 6" xfId="29879" xr:uid="{B582EA52-8D8C-4DFD-807F-F54FDE529926}"/>
    <cellStyle name="Input 3 5 2 4" xfId="6093" xr:uid="{5EB1218D-E6CA-4E56-AC98-F0E49AF6CACF}"/>
    <cellStyle name="Input 3 5 2 4 2" xfId="11472" xr:uid="{F6A2EDF1-72E6-4140-A86F-D69FC3B4EFA1}"/>
    <cellStyle name="Input 3 5 2 4 2 2" xfId="35506" xr:uid="{4E50B286-2B24-458B-9F92-D0F150333998}"/>
    <cellStyle name="Input 3 5 2 4 3" xfId="16210" xr:uid="{AF4AEF80-12F5-47B6-868D-61ED0B9B573D}"/>
    <cellStyle name="Input 3 5 2 4 3 2" xfId="40240" xr:uid="{9E0D2058-F447-4D0F-8251-B335ADB54E81}"/>
    <cellStyle name="Input 3 5 2 4 4" xfId="21216" xr:uid="{EC06F983-9EA3-4806-BF91-4F6E377F6671}"/>
    <cellStyle name="Input 3 5 2 4 4 2" xfId="45021" xr:uid="{CFC69FD7-1C5B-4CDC-9BCE-1F818FA7E411}"/>
    <cellStyle name="Input 3 5 2 4 5" xfId="25830" xr:uid="{F9E4D61F-B711-433D-BD01-A00A869650DC}"/>
    <cellStyle name="Input 3 5 2 4 5 2" xfId="49596" xr:uid="{69A98A72-0A17-4B50-8D07-130282F2C107}"/>
    <cellStyle name="Input 3 5 2 4 6" xfId="30648" xr:uid="{70EC5A6B-25A7-4E5D-8DEF-222976443D50}"/>
    <cellStyle name="Input 3 5 2 5" xfId="6832" xr:uid="{8E821BAB-7E84-4B4A-9B49-6B7E8B77BB67}"/>
    <cellStyle name="Input 3 5 2 5 2" xfId="12211" xr:uid="{DE15CA79-3231-4E22-8C3E-B72BF13A9B56}"/>
    <cellStyle name="Input 3 5 2 5 2 2" xfId="36243" xr:uid="{6AD997E4-7204-47DA-9845-A205F6D21011}"/>
    <cellStyle name="Input 3 5 2 5 3" xfId="16947" xr:uid="{5EC14415-0902-4A83-9F54-57587554249B}"/>
    <cellStyle name="Input 3 5 2 5 3 2" xfId="40977" xr:uid="{59141E29-B1A3-49DC-A4C7-9A6C235D92DE}"/>
    <cellStyle name="Input 3 5 2 5 4" xfId="21952" xr:uid="{B4003224-9D9F-4105-8285-91AC81D4D860}"/>
    <cellStyle name="Input 3 5 2 5 4 2" xfId="45748" xr:uid="{8351F2BC-5714-48DF-8590-A1C3D9D3AE46}"/>
    <cellStyle name="Input 3 5 2 5 5" xfId="26557" xr:uid="{FAA4E8A1-09C7-4A27-B22F-2B2C35094EAA}"/>
    <cellStyle name="Input 3 5 2 5 5 2" xfId="50323" xr:uid="{800E38F3-B2FD-4433-B409-69066E03446B}"/>
    <cellStyle name="Input 3 5 2 5 6" xfId="31376" xr:uid="{5ACBE34A-2F9C-4A28-B226-252F55042C73}"/>
    <cellStyle name="Input 3 5 2 6" xfId="7565" xr:uid="{9DFB0FC0-1899-4362-8695-B1C1211EE42B}"/>
    <cellStyle name="Input 3 5 2 6 2" xfId="12944" xr:uid="{1220A54E-28D1-4A9C-97AA-6F62A1C33813}"/>
    <cellStyle name="Input 3 5 2 6 2 2" xfId="36974" xr:uid="{9B7DB91A-35A2-4E46-AE21-F4C01F60B842}"/>
    <cellStyle name="Input 3 5 2 6 3" xfId="17678" xr:uid="{C1314C5E-6CA0-4161-BE27-8A803E940454}"/>
    <cellStyle name="Input 3 5 2 6 3 2" xfId="41708" xr:uid="{947F868A-ACC9-41D5-8BA5-275F3259B74C}"/>
    <cellStyle name="Input 3 5 2 6 4" xfId="22683" xr:uid="{27A1F09A-38EA-4076-AA3F-AB9D7C9C5866}"/>
    <cellStyle name="Input 3 5 2 6 4 2" xfId="46470" xr:uid="{8FA78A99-E18B-4995-BC66-0093071F2F2D}"/>
    <cellStyle name="Input 3 5 2 6 5" xfId="27279" xr:uid="{E4EEAD87-BF6F-4E67-B97E-054B90D42E43}"/>
    <cellStyle name="Input 3 5 2 6 5 2" xfId="51045" xr:uid="{F3637E80-4DD8-4E6E-94B3-EFF565B8812E}"/>
    <cellStyle name="Input 3 5 2 6 6" xfId="32098" xr:uid="{76CC4AAC-1342-4531-8DE8-090574474DBB}"/>
    <cellStyle name="Input 3 5 2 7" xfId="8785" xr:uid="{60C55463-F0A8-49C1-9128-77ECDC0A093B}"/>
    <cellStyle name="Input 3 5 2 7 2" xfId="32999" xr:uid="{9916A33F-166C-409B-9FD5-5A72BA99F557}"/>
    <cellStyle name="Input 3 5 2 8" xfId="13702" xr:uid="{009CC622-5CBC-4882-AE5D-F3D1AAC09084}"/>
    <cellStyle name="Input 3 5 2 8 2" xfId="37732" xr:uid="{1E6BF037-83C2-4057-8CB3-7DA2698D5BF5}"/>
    <cellStyle name="Input 3 5 2 9" xfId="18676" xr:uid="{7C30577C-DACA-494F-8C0B-32985F237454}"/>
    <cellStyle name="Input 3 5 2 9 2" xfId="42515" xr:uid="{B1BE161B-815B-4163-ACA0-70A492B1CD52}"/>
    <cellStyle name="Input 3 5 3" xfId="3406" xr:uid="{11A5EFC5-8707-4563-AD32-F7843BF365EC}"/>
    <cellStyle name="Input 3 5 3 10" xfId="23396" xr:uid="{C5E8C355-98F9-4F37-AA71-BB02DABA7506}"/>
    <cellStyle name="Input 3 5 3 10 2" xfId="47163" xr:uid="{A81A5415-E436-4029-9D5E-1E47E563A547}"/>
    <cellStyle name="Input 3 5 3 11" xfId="28174" xr:uid="{6726574B-E69E-4CA3-ACEC-57F739A67B60}"/>
    <cellStyle name="Input 3 5 3 2" xfId="4209" xr:uid="{EC5C80AE-13B3-46A7-A12A-D3C2951EC5A3}"/>
    <cellStyle name="Input 3 5 3 2 2" xfId="9589" xr:uid="{33CFFBC5-633A-463A-87C7-2C61798E8009}"/>
    <cellStyle name="Input 3 5 3 2 2 2" xfId="33801" xr:uid="{9F2CF23F-E971-48C6-A809-CCBE69132EE9}"/>
    <cellStyle name="Input 3 5 3 2 3" xfId="14504" xr:uid="{E08BFA51-1C91-4837-9E01-AB8595D24C05}"/>
    <cellStyle name="Input 3 5 3 2 3 2" xfId="38534" xr:uid="{5E865416-DC83-40FF-B418-A5F29AA11228}"/>
    <cellStyle name="Input 3 5 3 2 4" xfId="19738" xr:uid="{E7B49269-1114-4F03-A56A-FB301B1B7300}"/>
    <cellStyle name="Input 3 5 3 2 4 2" xfId="43563" xr:uid="{8432D1BA-ECE7-4B64-95AB-81B79CADB205}"/>
    <cellStyle name="Input 3 5 3 2 5" xfId="24372" xr:uid="{8E2E0774-44A5-4733-9A5D-D3AD7BAAF922}"/>
    <cellStyle name="Input 3 5 3 2 5 2" xfId="48138" xr:uid="{EB27B8B1-3345-446B-97CC-2E9D157B477B}"/>
    <cellStyle name="Input 3 5 3 2 6" xfId="28964" xr:uid="{F102199E-E2FE-43DE-90EE-8262DCF0877B}"/>
    <cellStyle name="Input 3 5 3 3" xfId="5315" xr:uid="{E51B0C87-DADF-4543-827F-A643E2DB32EB}"/>
    <cellStyle name="Input 3 5 3 3 2" xfId="10694" xr:uid="{8240A0A4-6239-4812-A456-8E7AF8FBBDAA}"/>
    <cellStyle name="Input 3 5 3 3 2 2" xfId="34731" xr:uid="{67A71453-8C80-443D-B50F-55A47A9ADD6E}"/>
    <cellStyle name="Input 3 5 3 3 3" xfId="15435" xr:uid="{3FC358B3-5F7F-4426-9618-FBC2DD5B0C71}"/>
    <cellStyle name="Input 3 5 3 3 3 2" xfId="39465" xr:uid="{9C809717-A02B-474C-A377-774BCC46070E}"/>
    <cellStyle name="Input 3 5 3 3 4" xfId="20483" xr:uid="{7E3C3CEC-9FB3-4CCA-AD8F-CD62D698DB16}"/>
    <cellStyle name="Input 3 5 3 3 4 2" xfId="44297" xr:uid="{340E7921-BE6A-449E-9DA2-2C02995D38EE}"/>
    <cellStyle name="Input 3 5 3 3 5" xfId="25106" xr:uid="{CCD0C644-9D69-4C84-8085-9F713421CC21}"/>
    <cellStyle name="Input 3 5 3 3 5 2" xfId="48872" xr:uid="{537C15EE-0077-4B21-A6EE-0BFBE0014FE7}"/>
    <cellStyle name="Input 3 5 3 3 6" xfId="29882" xr:uid="{5A05F2E0-3713-4894-99BF-E7F710AD9D56}"/>
    <cellStyle name="Input 3 5 3 4" xfId="6096" xr:uid="{43FD3999-0F47-4BA7-8402-D31A19D32974}"/>
    <cellStyle name="Input 3 5 3 4 2" xfId="11475" xr:uid="{2678E646-69DF-4F7D-B91E-CBA10E469BC0}"/>
    <cellStyle name="Input 3 5 3 4 2 2" xfId="35509" xr:uid="{186FF772-F897-4F8F-A9C8-61D7D807BD3D}"/>
    <cellStyle name="Input 3 5 3 4 3" xfId="16213" xr:uid="{81814378-BD19-41FD-A1B4-9E31BE629BC6}"/>
    <cellStyle name="Input 3 5 3 4 3 2" xfId="40243" xr:uid="{AF8DBB81-B7F3-406E-AEFA-6D2DFDFE1968}"/>
    <cellStyle name="Input 3 5 3 4 4" xfId="21219" xr:uid="{9C5F7D6D-5433-4D20-8466-72F72014CBD3}"/>
    <cellStyle name="Input 3 5 3 4 4 2" xfId="45024" xr:uid="{AF68C5FA-B919-486C-9B7D-10A833F235F5}"/>
    <cellStyle name="Input 3 5 3 4 5" xfId="25833" xr:uid="{81CDD52A-DCCB-4D5A-AF2F-215C8B9E83CD}"/>
    <cellStyle name="Input 3 5 3 4 5 2" xfId="49599" xr:uid="{F69F4627-EC70-4838-BDA4-3532FCDC011F}"/>
    <cellStyle name="Input 3 5 3 4 6" xfId="30651" xr:uid="{0559D690-7915-40E3-A0EE-E97AA310A2EA}"/>
    <cellStyle name="Input 3 5 3 5" xfId="6835" xr:uid="{41EF7907-5D53-4F1B-8B91-3E7E6A865987}"/>
    <cellStyle name="Input 3 5 3 5 2" xfId="12214" xr:uid="{F4A2DEE4-BED7-41F1-9006-BA6B00C7EA1C}"/>
    <cellStyle name="Input 3 5 3 5 2 2" xfId="36246" xr:uid="{649EEACB-06A1-47C3-85E7-E353379F1CCB}"/>
    <cellStyle name="Input 3 5 3 5 3" xfId="16950" xr:uid="{D85FEAB2-8D78-4F14-A9E2-37584D978E12}"/>
    <cellStyle name="Input 3 5 3 5 3 2" xfId="40980" xr:uid="{A44D5135-DC38-4818-BB71-BB209045CB44}"/>
    <cellStyle name="Input 3 5 3 5 4" xfId="21955" xr:uid="{2F123EC0-E982-4AAA-93A1-F20B3BE69E36}"/>
    <cellStyle name="Input 3 5 3 5 4 2" xfId="45751" xr:uid="{DFBE8B23-1506-4E9A-8863-B2C222125098}"/>
    <cellStyle name="Input 3 5 3 5 5" xfId="26560" xr:uid="{60272571-AED7-4716-B7CA-20283764C670}"/>
    <cellStyle name="Input 3 5 3 5 5 2" xfId="50326" xr:uid="{88AAB431-2F34-4000-BAEF-05B6842DAF7A}"/>
    <cellStyle name="Input 3 5 3 5 6" xfId="31379" xr:uid="{9D776E9F-6644-4C9B-B084-777A22CE434C}"/>
    <cellStyle name="Input 3 5 3 6" xfId="7568" xr:uid="{1A4D02B7-1F75-4305-BFD3-9140D5A505FF}"/>
    <cellStyle name="Input 3 5 3 6 2" xfId="12947" xr:uid="{AADC57F8-FFBB-4F33-AE56-210B70EA0B11}"/>
    <cellStyle name="Input 3 5 3 6 2 2" xfId="36977" xr:uid="{53F0FB6C-01C0-4312-88E7-1C5F451CA9E5}"/>
    <cellStyle name="Input 3 5 3 6 3" xfId="17681" xr:uid="{E2982BD5-A26E-4C65-8ACE-2C9D12D47756}"/>
    <cellStyle name="Input 3 5 3 6 3 2" xfId="41711" xr:uid="{179E4B17-7595-4E5F-96F6-B9369A0333D8}"/>
    <cellStyle name="Input 3 5 3 6 4" xfId="22686" xr:uid="{9EABF785-094A-43A3-850A-D83CA2E85FAD}"/>
    <cellStyle name="Input 3 5 3 6 4 2" xfId="46473" xr:uid="{6802164D-059B-4BDA-B14E-215E91F33B90}"/>
    <cellStyle name="Input 3 5 3 6 5" xfId="27282" xr:uid="{A289B59C-BFAA-45D6-99D3-71762437E5D5}"/>
    <cellStyle name="Input 3 5 3 6 5 2" xfId="51048" xr:uid="{F9387DBB-CFC6-40AD-865D-8434F4BF5E22}"/>
    <cellStyle name="Input 3 5 3 6 6" xfId="32101" xr:uid="{EA3C5220-C17B-4B9E-A7D4-16C8D737A658}"/>
    <cellStyle name="Input 3 5 3 7" xfId="8788" xr:uid="{3C7E6000-CB59-44B7-87DF-AE8C16313266}"/>
    <cellStyle name="Input 3 5 3 7 2" xfId="33002" xr:uid="{EC480B18-5A6A-4CF5-8B9C-449ABAD83392}"/>
    <cellStyle name="Input 3 5 3 8" xfId="13705" xr:uid="{791B56CB-C736-48D9-B5A5-6A89A8B0266E}"/>
    <cellStyle name="Input 3 5 3 8 2" xfId="37735" xr:uid="{851327AE-F47B-4C5C-B235-A6699EA3A662}"/>
    <cellStyle name="Input 3 5 3 9" xfId="18679" xr:uid="{99254519-BA19-49DC-A41C-D0C51CD60529}"/>
    <cellStyle name="Input 3 5 3 9 2" xfId="42518" xr:uid="{9AAF937B-F34B-4B8E-BD45-2A7E1850FD83}"/>
    <cellStyle name="Input 3 5 4" xfId="3930" xr:uid="{1D9C7A3C-1081-4DE5-BA6D-2E6F18293770}"/>
    <cellStyle name="Input 3 5 4 2" xfId="9310" xr:uid="{FF2E770C-221E-445A-8CDA-8AEFB10868B6}"/>
    <cellStyle name="Input 3 5 4 2 2" xfId="33524" xr:uid="{4AE66423-967F-4D5D-8AD4-87233F5250FF}"/>
    <cellStyle name="Input 3 5 4 3" xfId="14227" xr:uid="{9FA53CE4-D573-4784-9579-BEA6378DAB7C}"/>
    <cellStyle name="Input 3 5 4 3 2" xfId="38257" xr:uid="{A6160423-17AE-4A36-A05F-CB49EEF0B54F}"/>
    <cellStyle name="Input 3 5 4 4" xfId="19397" xr:uid="{3933B29A-C11A-45D3-806D-7A6E8B249664}"/>
    <cellStyle name="Input 3 5 4 4 2" xfId="43225" xr:uid="{9F0B2B06-00E3-461B-9491-54FDFCDCA8DE}"/>
    <cellStyle name="Input 3 5 4 5" xfId="24034" xr:uid="{3B03A24E-8D22-485D-AE73-0BB4814C13F5}"/>
    <cellStyle name="Input 3 5 4 5 2" xfId="47800" xr:uid="{6583A018-2CD0-42BC-8B05-1E05F3CC1E4D}"/>
    <cellStyle name="Input 3 5 4 6" xfId="28690" xr:uid="{CBE2544A-D692-4ACD-A994-285B128D1D93}"/>
    <cellStyle name="Input 3 5 5" xfId="4902" xr:uid="{CDD3C9F8-2912-4869-9E9C-C485D276FC72}"/>
    <cellStyle name="Input 3 5 5 2" xfId="10281" xr:uid="{1155985A-43F7-4E32-AE45-E646CA512FC4}"/>
    <cellStyle name="Input 3 5 5 2 2" xfId="34425" xr:uid="{4B22C7F2-3018-4210-B78E-C9252ED6441C}"/>
    <cellStyle name="Input 3 5 5 3" xfId="15129" xr:uid="{EF06C72A-92C7-4AD3-850A-90FD8A623043}"/>
    <cellStyle name="Input 3 5 5 3 2" xfId="39159" xr:uid="{B5A312A7-CC65-460D-8393-F3F2DB42BB9A}"/>
    <cellStyle name="Input 3 5 5 4" xfId="19202" xr:uid="{B2B03634-28D6-4F00-AF4E-DABA09F83765}"/>
    <cellStyle name="Input 3 5 5 4 2" xfId="43033" xr:uid="{0688DC64-D917-4AFC-8182-8642B30AAE74}"/>
    <cellStyle name="Input 3 5 5 5" xfId="23878" xr:uid="{92F43B18-343C-4F08-9EDA-DEEB4E2537E4}"/>
    <cellStyle name="Input 3 5 5 5 2" xfId="47644" xr:uid="{937BAE43-B6F6-4F9C-9097-C41CBAE65685}"/>
    <cellStyle name="Input 3 5 5 6" xfId="29580" xr:uid="{7293FDFE-13A7-47A2-8D77-8894A6158F43}"/>
    <cellStyle name="Input 3 5 6" xfId="4720" xr:uid="{88A0AEE0-0BE2-43A5-8861-6FAC9B584A0F}"/>
    <cellStyle name="Input 3 5 6 2" xfId="10100" xr:uid="{C0C9066D-3068-422E-BBD3-FD248B26ACEE}"/>
    <cellStyle name="Input 3 5 6 2 2" xfId="34295" xr:uid="{3918E51A-274C-425D-A10B-3BB56C06F0D0}"/>
    <cellStyle name="Input 3 5 6 3" xfId="14998" xr:uid="{6D3682D9-2E0C-4635-9D50-C7875BBA41A7}"/>
    <cellStyle name="Input 3 5 6 3 2" xfId="39028" xr:uid="{5AE0F180-E1DC-4EBE-BA87-A01FDA8A94A6}"/>
    <cellStyle name="Input 3 5 6 4" xfId="19505" xr:uid="{1041A68D-B871-43BB-9C0B-CC6A1F4E97F3}"/>
    <cellStyle name="Input 3 5 6 4 2" xfId="43333" xr:uid="{1A5C6A0D-BB3B-4ED7-8665-4FB410E60F23}"/>
    <cellStyle name="Input 3 5 6 5" xfId="24142" xr:uid="{2CC803DA-965F-4983-9884-85DDD2FFB686}"/>
    <cellStyle name="Input 3 5 6 5 2" xfId="47908" xr:uid="{98DEF800-B010-4E1D-B173-1D0EF4DB8318}"/>
    <cellStyle name="Input 3 5 6 6" xfId="29452" xr:uid="{12704E3D-BB72-467F-88DA-2CC96BCA59E0}"/>
    <cellStyle name="Input 3 5 7" xfId="4714" xr:uid="{68661782-256B-4E90-B087-2E351A3C88CC}"/>
    <cellStyle name="Input 3 5 7 2" xfId="10094" xr:uid="{6F453802-6418-4F64-9FC4-E7AA312FFE08}"/>
    <cellStyle name="Input 3 5 7 2 2" xfId="34289" xr:uid="{8FD0DFBF-EE14-4FB2-AEC3-257D9A3F96B7}"/>
    <cellStyle name="Input 3 5 7 3" xfId="14992" xr:uid="{F605556E-BCBA-4D57-97A2-C4481B8CAB42}"/>
    <cellStyle name="Input 3 5 7 3 2" xfId="39022" xr:uid="{ED75C1F2-5C6C-44E6-93A9-53E83EFAEAF6}"/>
    <cellStyle name="Input 3 5 7 4" xfId="19364" xr:uid="{C6C1AEED-F37B-410B-A0D0-A095B5CCB61F}"/>
    <cellStyle name="Input 3 5 7 4 2" xfId="43192" xr:uid="{7CEC61C2-C4FA-4EED-A935-D0B6191CDC58}"/>
    <cellStyle name="Input 3 5 7 5" xfId="24009" xr:uid="{3F79A80F-EA61-4D31-9A53-7298684E00F0}"/>
    <cellStyle name="Input 3 5 7 5 2" xfId="47775" xr:uid="{DEFB9288-329F-4339-8ED3-614996CDDFF3}"/>
    <cellStyle name="Input 3 5 7 6" xfId="29446" xr:uid="{70D25553-1EE6-4C71-A763-1274DD9D2F3E}"/>
    <cellStyle name="Input 3 5 8" xfId="4754" xr:uid="{1BAB5A4B-9299-42B4-B354-49BF109C5CB5}"/>
    <cellStyle name="Input 3 5 8 2" xfId="10134" xr:uid="{320DA419-AF1F-4916-BF64-C37711EEE6A2}"/>
    <cellStyle name="Input 3 5 8 2 2" xfId="34320" xr:uid="{4EA9D7C1-3F83-49E9-BDCD-A994D49974A4}"/>
    <cellStyle name="Input 3 5 8 3" xfId="15023" xr:uid="{9F6F10F6-D509-41E2-9617-7194F11AF767}"/>
    <cellStyle name="Input 3 5 8 3 2" xfId="39053" xr:uid="{3E7437A4-4B54-4004-BD3F-9A4D601409FD}"/>
    <cellStyle name="Input 3 5 8 4" xfId="19217" xr:uid="{177C97EA-3A20-4873-92E0-306843E6330D}"/>
    <cellStyle name="Input 3 5 8 4 2" xfId="43048" xr:uid="{1BE403C7-4113-43F0-98DD-B3F66D541029}"/>
    <cellStyle name="Input 3 5 8 5" xfId="23893" xr:uid="{C583586C-8E94-4980-BBF6-D00D31BA4E48}"/>
    <cellStyle name="Input 3 5 8 5 2" xfId="47659" xr:uid="{7683E0B7-EE9F-4B1E-B2F4-77BB505E7E8C}"/>
    <cellStyle name="Input 3 5 8 6" xfId="29476" xr:uid="{E44A01EB-48B7-4CE0-BCBC-2D2A84AA0EDB}"/>
    <cellStyle name="Input 3 5 9" xfId="8388" xr:uid="{A7D383CB-0A44-44D3-811B-D288E69AC4A9}"/>
    <cellStyle name="Input 3 5 9 2" xfId="32709" xr:uid="{8A06D20C-C76E-4C69-A15D-131BC676DF2F}"/>
    <cellStyle name="Input 3 6" xfId="2868" xr:uid="{B7DFCF47-4D6F-45E1-BC71-CC3BAFA04F73}"/>
    <cellStyle name="Input 3 6 2" xfId="8319" xr:uid="{54CD42E3-C7DF-43D3-A2F9-0F16622A439F}"/>
    <cellStyle name="Input 3 6 2 2" xfId="32671" xr:uid="{AAECA5D0-827D-4BF0-891E-5FD6E6894D44}"/>
    <cellStyle name="Input 3 6 3" xfId="8272" xr:uid="{C1C4530D-68D6-4DEC-9878-1F95F81E007A}"/>
    <cellStyle name="Input 3 6 3 2" xfId="32643" xr:uid="{FB38F1D1-77E7-41BC-B0FB-012E7CC2765D}"/>
    <cellStyle name="Input 3 6 4" xfId="19263" xr:uid="{D453BB55-A8FE-4036-BA05-6AC18A97B4B7}"/>
    <cellStyle name="Input 3 6 4 2" xfId="43093" xr:uid="{20ECD1EC-E859-4F80-8D8E-B6744FBEC162}"/>
    <cellStyle name="Input 3 6 5" xfId="2520" xr:uid="{264FF049-AB2B-4EBF-86E3-8A223A328432}"/>
    <cellStyle name="Input 3 7" xfId="3901" xr:uid="{92AF9291-ADBE-4870-A3D3-D31683AC13B6}"/>
    <cellStyle name="Input 3 7 2" xfId="9281" xr:uid="{245441C1-0D8E-43F8-8C21-4C53EE8F5B57}"/>
    <cellStyle name="Input 3 7 2 2" xfId="33495" xr:uid="{2A4AB709-AE47-46CE-80AC-56377A87FA4B}"/>
    <cellStyle name="Input 3 7 3" xfId="14198" xr:uid="{73A0803F-19C6-4D88-AC19-BD5A5B43868D}"/>
    <cellStyle name="Input 3 7 3 2" xfId="38228" xr:uid="{8C067330-4FA8-442D-A4B7-4E8192BF3142}"/>
    <cellStyle name="Input 3 7 4" xfId="19294" xr:uid="{E52A49E4-C944-4BB3-89CA-73DAA3968808}"/>
    <cellStyle name="Input 3 7 4 2" xfId="43124" xr:uid="{B34BC457-8E38-4ADB-9FCD-1588B47736A8}"/>
    <cellStyle name="Input 3 7 5" xfId="23945" xr:uid="{D7FDBE37-E51B-480B-95FA-E9BECDAA25EF}"/>
    <cellStyle name="Input 3 7 5 2" xfId="47711" xr:uid="{62A4E00A-6F47-4329-9281-6A964A875FA8}"/>
    <cellStyle name="Input 3 7 6" xfId="28661" xr:uid="{110593E6-7D99-4D84-979B-60C961DB6B0D}"/>
    <cellStyle name="Input 3 8" xfId="4812" xr:uid="{350BF92D-AFA8-46D7-BA13-A9B4CF94CB3F}"/>
    <cellStyle name="Input 3 8 2" xfId="10191" xr:uid="{EF25D4D0-BC7D-4075-86E5-C8BF61FB997A}"/>
    <cellStyle name="Input 3 8 2 2" xfId="34362" xr:uid="{821CC806-AD30-4DFD-8102-CEF7E5975A60}"/>
    <cellStyle name="Input 3 8 3" xfId="15066" xr:uid="{B74905E6-BD4A-4867-AF8E-5F262639E8B8}"/>
    <cellStyle name="Input 3 8 3 2" xfId="39096" xr:uid="{52000446-30BD-4C52-92D1-2502A471A7ED}"/>
    <cellStyle name="Input 3 8 4" xfId="19410" xr:uid="{42CC7C3F-2DB1-4218-B54B-D3E94FFCE8B0}"/>
    <cellStyle name="Input 3 8 4 2" xfId="43238" xr:uid="{FB3EBF36-E512-40C5-BDB4-8433AA0E24E6}"/>
    <cellStyle name="Input 3 8 5" xfId="24047" xr:uid="{0096D880-CF6F-4F73-8D17-879C696322CC}"/>
    <cellStyle name="Input 3 8 5 2" xfId="47813" xr:uid="{9F9E215E-6F55-428C-9EBB-465E732C2185}"/>
    <cellStyle name="Input 3 8 6" xfId="29519" xr:uid="{9C3EAD99-4A14-4A13-940F-D3528A49DF77}"/>
    <cellStyle name="Input 3 9" xfId="4791" xr:uid="{998EAE25-66A2-4CE2-A16E-7ECC53607B0D}"/>
    <cellStyle name="Input 3 9 2" xfId="10170" xr:uid="{B8ED48E5-8C89-4C09-9608-8CADBBC30983}"/>
    <cellStyle name="Input 3 9 2 2" xfId="34345" xr:uid="{D3056819-544B-400D-82D1-016F1B50944A}"/>
    <cellStyle name="Input 3 9 3" xfId="15049" xr:uid="{7C76A61B-2BDD-4669-82B3-6D421078A0E4}"/>
    <cellStyle name="Input 3 9 3 2" xfId="39079" xr:uid="{A6CBE4C4-D542-4B6E-B6CB-C2703905F29C}"/>
    <cellStyle name="Input 3 9 4" xfId="19353" xr:uid="{6B9EF362-A38B-43C4-A81C-1DD95AB8865F}"/>
    <cellStyle name="Input 3 9 4 2" xfId="43182" xr:uid="{C293E1DA-246E-40A8-AEA5-B7402EA752EC}"/>
    <cellStyle name="Input 3 9 5" xfId="24001" xr:uid="{7E67FB01-C499-465F-9CBC-C895DD0F338C}"/>
    <cellStyle name="Input 3 9 5 2" xfId="47767" xr:uid="{665066F4-6930-44C3-A54B-B58CC8DB3AEA}"/>
    <cellStyle name="Input 3 9 6" xfId="29502" xr:uid="{27ECCA5F-1F7D-4EF3-86EA-CEA940B268E1}"/>
    <cellStyle name="Input 4" xfId="999" xr:uid="{00000000-0005-0000-0000-0000E7030000}"/>
    <cellStyle name="Input 4 10" xfId="5806" xr:uid="{9C588A2F-03BA-475E-B69B-5A0F6994EF22}"/>
    <cellStyle name="Input 4 10 2" xfId="11185" xr:uid="{437EEB1B-91D8-4B75-B9F8-46DBCAC0995D}"/>
    <cellStyle name="Input 4 10 2 2" xfId="35222" xr:uid="{C1E968D3-960D-4CF1-92F3-9C848BF6C15F}"/>
    <cellStyle name="Input 4 10 3" xfId="15926" xr:uid="{B70D2133-ECAC-4606-A5E0-3858D32355AF}"/>
    <cellStyle name="Input 4 10 3 2" xfId="39956" xr:uid="{983CD84D-D81E-4F0E-9420-12AEA5FF224F}"/>
    <cellStyle name="Input 4 10 4" xfId="21717" xr:uid="{D4621B31-3286-4A14-8763-D0D149F0610A}"/>
    <cellStyle name="Input 4 10 4 2" xfId="45516" xr:uid="{901F9C32-5B3F-4C7C-B9BF-9ECE233F69FA}"/>
    <cellStyle name="Input 4 10 5" xfId="26325" xr:uid="{7F04BF02-92E7-468B-9EED-4F308F18FCEA}"/>
    <cellStyle name="Input 4 10 5 2" xfId="50091" xr:uid="{39675926-E07B-4AFA-80E7-304D9C9A819E}"/>
    <cellStyle name="Input 4 10 6" xfId="30367" xr:uid="{01A48367-9036-4F0E-88F9-645A7D6CD676}"/>
    <cellStyle name="Input 4 11" xfId="18229" xr:uid="{29A39B82-6A13-470D-BACB-2CF473AF5F27}"/>
    <cellStyle name="Input 4 11 2" xfId="42210" xr:uid="{C786C4E0-5AC2-4680-B39D-E621D5CD48E6}"/>
    <cellStyle name="Input 4 2" xfId="1000" xr:uid="{00000000-0005-0000-0000-0000E8030000}"/>
    <cellStyle name="Input 4 3" xfId="1001" xr:uid="{00000000-0005-0000-0000-0000E9030000}"/>
    <cellStyle name="Input 4 3 10" xfId="13517" xr:uid="{9EBFC433-74B4-4985-90A4-7AB9E629EAEB}"/>
    <cellStyle name="Input 4 3 10 2" xfId="37547" xr:uid="{503CB97D-0A7E-43D2-A3A1-F1F83119C174}"/>
    <cellStyle name="Input 4 3 11" xfId="18489" xr:uid="{C521517F-B3BF-4446-80BB-12DFDEC9A157}"/>
    <cellStyle name="Input 4 3 11 2" xfId="42331" xr:uid="{5A5CDF4A-1FFA-4E16-A39E-0024A902F3F2}"/>
    <cellStyle name="Input 4 3 12" xfId="23235" xr:uid="{F7E8EE1B-06D3-4D04-A427-EB28C1E1B507}"/>
    <cellStyle name="Input 4 3 12 2" xfId="47004" xr:uid="{C0DD97F3-AD8A-4CDF-83E4-A13125907247}"/>
    <cellStyle name="Input 4 3 13" xfId="3208" xr:uid="{5A9496F4-72C7-4A34-9172-AF6DBFF89715}"/>
    <cellStyle name="Input 4 3 14" xfId="27987" xr:uid="{9676E0A9-F99B-4CAC-9590-F1FD37583363}"/>
    <cellStyle name="Input 4 3 2" xfId="3492" xr:uid="{B148DA71-F028-402C-B47D-7E794E53AB8C}"/>
    <cellStyle name="Input 4 3 2 10" xfId="23478" xr:uid="{645A17A5-1991-4A10-A131-9413474B70E0}"/>
    <cellStyle name="Input 4 3 2 10 2" xfId="47244" xr:uid="{2E1E06AE-8C12-4CF1-9610-17A469034F63}"/>
    <cellStyle name="Input 4 3 2 11" xfId="28258" xr:uid="{C88AE1CB-32A5-4CE0-8098-03BBDEE8CB70}"/>
    <cellStyle name="Input 4 3 2 2" xfId="4295" xr:uid="{B51991B1-D7A8-4260-BC47-8296DC75A727}"/>
    <cellStyle name="Input 4 3 2 2 2" xfId="9675" xr:uid="{93F8BAA6-801A-4696-968F-5DC8BB78CEC5}"/>
    <cellStyle name="Input 4 3 2 2 2 2" xfId="33887" xr:uid="{C364CDC0-FA42-4E58-A64C-819EB80DDEE1}"/>
    <cellStyle name="Input 4 3 2 2 3" xfId="14590" xr:uid="{7519800C-90E6-4D40-A479-2E1109E3B05B}"/>
    <cellStyle name="Input 4 3 2 2 3 2" xfId="38620" xr:uid="{D7D1EECB-9E5F-482D-8175-F580A50B5397}"/>
    <cellStyle name="Input 4 3 2 2 4" xfId="19824" xr:uid="{2970103F-C202-4FEF-BC4F-2F53F7E0985E}"/>
    <cellStyle name="Input 4 3 2 2 4 2" xfId="43647" xr:uid="{EAD454AC-BB7D-49F7-A881-4A21B413506B}"/>
    <cellStyle name="Input 4 3 2 2 5" xfId="24456" xr:uid="{9EE4DD30-B6AC-4233-BBAC-2AF4E0AB1182}"/>
    <cellStyle name="Input 4 3 2 2 5 2" xfId="48222" xr:uid="{DECE24EE-DE56-4751-9289-60600E9D525F}"/>
    <cellStyle name="Input 4 3 2 2 6" xfId="29048" xr:uid="{987B9F1E-2602-4D2F-9479-A8BD138E102A}"/>
    <cellStyle name="Input 4 3 2 3" xfId="5401" xr:uid="{D2E2250A-A272-4A69-B120-DB87AA176876}"/>
    <cellStyle name="Input 4 3 2 3 2" xfId="10780" xr:uid="{473F5465-5700-437E-8192-789CCBC00186}"/>
    <cellStyle name="Input 4 3 2 3 2 2" xfId="34817" xr:uid="{42871E1F-B4AE-431B-BE62-79E339521675}"/>
    <cellStyle name="Input 4 3 2 3 3" xfId="15521" xr:uid="{0BD22D4B-8D90-41BD-B95B-E16ADE62F9B7}"/>
    <cellStyle name="Input 4 3 2 3 3 2" xfId="39551" xr:uid="{83ED3632-C67A-4F54-81A9-A3E5D2972367}"/>
    <cellStyle name="Input 4 3 2 3 4" xfId="20569" xr:uid="{50C29BE8-B6BF-4C51-8B77-AA35B3BE3F67}"/>
    <cellStyle name="Input 4 3 2 3 4 2" xfId="44381" xr:uid="{34D3F351-E8F2-4F20-8CAE-F075C37A3E7D}"/>
    <cellStyle name="Input 4 3 2 3 5" xfId="25190" xr:uid="{42F9EB1E-7F3E-435A-B914-FD7A23431760}"/>
    <cellStyle name="Input 4 3 2 3 5 2" xfId="48956" xr:uid="{F11EE0AD-4B27-45C9-8DE3-C9049488C781}"/>
    <cellStyle name="Input 4 3 2 3 6" xfId="29966" xr:uid="{0C261F03-8362-400D-B5F1-AE4360223D48}"/>
    <cellStyle name="Input 4 3 2 4" xfId="6182" xr:uid="{FB63EF4F-D135-4F4B-BF14-642E1F7AFEB8}"/>
    <cellStyle name="Input 4 3 2 4 2" xfId="11561" xr:uid="{42D31B99-8E64-47D3-92F9-A70D3D3532FC}"/>
    <cellStyle name="Input 4 3 2 4 2 2" xfId="35595" xr:uid="{B3CCFE7A-F8AA-4795-873E-1B097045FAFA}"/>
    <cellStyle name="Input 4 3 2 4 3" xfId="16299" xr:uid="{57269430-DE64-4157-B405-33CB6E458A3B}"/>
    <cellStyle name="Input 4 3 2 4 3 2" xfId="40329" xr:uid="{A8CEE94C-0820-4547-95D7-4768228DD554}"/>
    <cellStyle name="Input 4 3 2 4 4" xfId="21305" xr:uid="{7CFBA918-B809-46DF-8984-E3F44029805A}"/>
    <cellStyle name="Input 4 3 2 4 4 2" xfId="45108" xr:uid="{2C77A730-51B1-4ECA-92D8-3D3737BD5893}"/>
    <cellStyle name="Input 4 3 2 4 5" xfId="25917" xr:uid="{BA3A632B-DB57-4ADB-8E9B-0AA477F5685D}"/>
    <cellStyle name="Input 4 3 2 4 5 2" xfId="49683" xr:uid="{24AA76DF-D7FE-4CCB-AD32-2E317CEDF34A}"/>
    <cellStyle name="Input 4 3 2 4 6" xfId="30735" xr:uid="{DC20A3EE-77D9-45E6-8E2A-AC548BA934F8}"/>
    <cellStyle name="Input 4 3 2 5" xfId="6921" xr:uid="{3E63E5C6-AD37-4308-A16F-72882D1AB5D9}"/>
    <cellStyle name="Input 4 3 2 5 2" xfId="12300" xr:uid="{1004AAE2-23E0-4E7D-B05E-F36CA4A89108}"/>
    <cellStyle name="Input 4 3 2 5 2 2" xfId="36332" xr:uid="{DF36F74A-F2E4-499F-B424-E3A57E9D0DD8}"/>
    <cellStyle name="Input 4 3 2 5 3" xfId="17036" xr:uid="{4FC46AAB-3E84-4C56-A145-B5B32323E958}"/>
    <cellStyle name="Input 4 3 2 5 3 2" xfId="41066" xr:uid="{24432515-CB25-413A-8F8C-E4CD3E449D46}"/>
    <cellStyle name="Input 4 3 2 5 4" xfId="22041" xr:uid="{5BD4ED3F-F837-4153-93E7-A3FEA4C744DA}"/>
    <cellStyle name="Input 4 3 2 5 4 2" xfId="45835" xr:uid="{D707D21C-F4C8-4A6D-A1D5-F69AE900A319}"/>
    <cellStyle name="Input 4 3 2 5 5" xfId="26644" xr:uid="{C7545C2B-E6FF-48C2-96A1-2122F7E8B8F3}"/>
    <cellStyle name="Input 4 3 2 5 5 2" xfId="50410" xr:uid="{9AFEDC54-F43D-498B-B227-3C8D45875B2A}"/>
    <cellStyle name="Input 4 3 2 5 6" xfId="31463" xr:uid="{424A4A43-F5CB-4640-9500-FFC1F5CF2160}"/>
    <cellStyle name="Input 4 3 2 6" xfId="7654" xr:uid="{61ADAAEE-0B4D-4691-816D-2F260A38CE10}"/>
    <cellStyle name="Input 4 3 2 6 2" xfId="13033" xr:uid="{213ECE87-337A-4697-811E-BC2E796F5952}"/>
    <cellStyle name="Input 4 3 2 6 2 2" xfId="37063" xr:uid="{27D40E45-163F-4972-A8F0-E8F000F29352}"/>
    <cellStyle name="Input 4 3 2 6 3" xfId="17767" xr:uid="{2620ED7B-AF7F-49DE-B4CB-08F12D87C178}"/>
    <cellStyle name="Input 4 3 2 6 3 2" xfId="41797" xr:uid="{EB55B27C-9B2B-41F8-A106-7E163835F869}"/>
    <cellStyle name="Input 4 3 2 6 4" xfId="22772" xr:uid="{2829B634-5D2D-454F-A271-E5C41D711A37}"/>
    <cellStyle name="Input 4 3 2 6 4 2" xfId="46557" xr:uid="{3AD848A4-1C26-4928-8943-A96C1DCCDF9B}"/>
    <cellStyle name="Input 4 3 2 6 5" xfId="27366" xr:uid="{65628A82-C548-46BC-838D-A48AD42839C0}"/>
    <cellStyle name="Input 4 3 2 6 5 2" xfId="51132" xr:uid="{B232A477-C145-4C77-822F-DAA54482DE75}"/>
    <cellStyle name="Input 4 3 2 6 6" xfId="32185" xr:uid="{9BBC5542-D6F9-44A0-AF2B-C1C769A3E614}"/>
    <cellStyle name="Input 4 3 2 7" xfId="8874" xr:uid="{15400D67-C9C3-4A3A-97B3-ACC4066691CD}"/>
    <cellStyle name="Input 4 3 2 7 2" xfId="33088" xr:uid="{7CCFC915-0B28-433C-A877-454351B120F5}"/>
    <cellStyle name="Input 4 3 2 8" xfId="13791" xr:uid="{E412230D-04FD-45A6-B864-952809D86D01}"/>
    <cellStyle name="Input 4 3 2 8 2" xfId="37821" xr:uid="{38BFC3F2-D0E8-4F27-87A9-584D03EB316F}"/>
    <cellStyle name="Input 4 3 2 9" xfId="18765" xr:uid="{80B34F96-A754-4B95-A65A-A5EE3F3E15E6}"/>
    <cellStyle name="Input 4 3 2 9 2" xfId="42602" xr:uid="{8D0483DE-C996-4FE9-84BC-F08129179E16}"/>
    <cellStyle name="Input 4 3 3" xfId="3716" xr:uid="{3273AF49-E070-4A10-A71F-6F30F14244E7}"/>
    <cellStyle name="Input 4 3 3 10" xfId="23674" xr:uid="{A802F0EA-515A-48CD-8006-22E2A4D0E3E7}"/>
    <cellStyle name="Input 4 3 3 10 2" xfId="47440" xr:uid="{0A160EF5-6BBC-47BA-BCC6-47CDB1D19467}"/>
    <cellStyle name="Input 4 3 3 11" xfId="28479" xr:uid="{9705EFB6-3A9F-4334-BA47-F9D249AD2434}"/>
    <cellStyle name="Input 4 3 3 2" xfId="4519" xr:uid="{2DBF4B3A-E2B3-4CBB-9D65-CE7F98EFC5A7}"/>
    <cellStyle name="Input 4 3 3 2 2" xfId="9899" xr:uid="{1A89F332-1E8B-4739-A5D9-A47A525A9634}"/>
    <cellStyle name="Input 4 3 3 2 2 2" xfId="34111" xr:uid="{DAFFAF95-E1F8-46F4-A7B7-1B2A382A8F36}"/>
    <cellStyle name="Input 4 3 3 2 3" xfId="14814" xr:uid="{A0C508A0-CB12-4CC4-91AB-F3455F495502}"/>
    <cellStyle name="Input 4 3 3 2 3 2" xfId="38844" xr:uid="{A66B37E6-8003-468C-9C07-754BE20368FF}"/>
    <cellStyle name="Input 4 3 3 2 4" xfId="20048" xr:uid="{28D1FBA7-247B-46F4-AE4B-BE0C6CA1C284}"/>
    <cellStyle name="Input 4 3 3 2 4 2" xfId="43868" xr:uid="{580612AD-02D9-4744-85C1-20CD2436DB62}"/>
    <cellStyle name="Input 4 3 3 2 5" xfId="24677" xr:uid="{C3173408-8158-4A7E-B6BC-BFB15847CF0D}"/>
    <cellStyle name="Input 4 3 3 2 5 2" xfId="48443" xr:uid="{36F2F2AF-9FCE-4A4E-9E0A-0D80074C48E8}"/>
    <cellStyle name="Input 4 3 3 2 6" xfId="29269" xr:uid="{ACE7922B-43A6-430C-842C-57CD161F44CA}"/>
    <cellStyle name="Input 4 3 3 3" xfId="5625" xr:uid="{00DAE18E-20D7-4E3C-BA60-9CE2AE31376F}"/>
    <cellStyle name="Input 4 3 3 3 2" xfId="11004" xr:uid="{204E9D96-2856-463A-8149-7C7FC84C0664}"/>
    <cellStyle name="Input 4 3 3 3 2 2" xfId="35041" xr:uid="{01707833-C67E-4B74-A4F0-7AD8981DDB36}"/>
    <cellStyle name="Input 4 3 3 3 3" xfId="15745" xr:uid="{893E12EA-01C3-415B-9F34-EB89F713FC61}"/>
    <cellStyle name="Input 4 3 3 3 3 2" xfId="39775" xr:uid="{A7C790BE-F9B9-4A0E-B9FF-593574CA4A32}"/>
    <cellStyle name="Input 4 3 3 3 4" xfId="20793" xr:uid="{29EBB07B-B9B6-4985-9231-73E868158078}"/>
    <cellStyle name="Input 4 3 3 3 4 2" xfId="44602" xr:uid="{B5889A5C-81DD-4BC2-AFC7-1845C69DEF8C}"/>
    <cellStyle name="Input 4 3 3 3 5" xfId="25411" xr:uid="{E7A57EDA-1BFB-4BD6-BDD8-D82A9FF9A075}"/>
    <cellStyle name="Input 4 3 3 3 5 2" xfId="49177" xr:uid="{DC16FDCA-48FE-4677-87FE-18CDB8F24FED}"/>
    <cellStyle name="Input 4 3 3 3 6" xfId="30187" xr:uid="{C34652B8-CBF4-4085-BC5C-235CB84DD1CC}"/>
    <cellStyle name="Input 4 3 3 4" xfId="6406" xr:uid="{CAFFCD31-45A7-413C-8DEF-DC8544C5FC9B}"/>
    <cellStyle name="Input 4 3 3 4 2" xfId="11785" xr:uid="{42B699BD-6569-4CCE-93EC-9B4BB6BE9508}"/>
    <cellStyle name="Input 4 3 3 4 2 2" xfId="35819" xr:uid="{7E6B365E-52C1-42E7-A1C8-6225E989F3B7}"/>
    <cellStyle name="Input 4 3 3 4 3" xfId="16523" xr:uid="{37D68F75-B1E7-47FA-BCB7-D74CEE062762}"/>
    <cellStyle name="Input 4 3 3 4 3 2" xfId="40553" xr:uid="{77DA8E6B-6C31-4ED7-B11F-8C86A33F9EEB}"/>
    <cellStyle name="Input 4 3 3 4 4" xfId="21529" xr:uid="{4DCD897D-2B99-4A29-9331-A0C64A5D4524}"/>
    <cellStyle name="Input 4 3 3 4 4 2" xfId="45329" xr:uid="{A432658D-FC09-4F73-B3DD-C19357716F86}"/>
    <cellStyle name="Input 4 3 3 4 5" xfId="26138" xr:uid="{A37D29FA-CBC4-4A80-89CF-55425F4838A3}"/>
    <cellStyle name="Input 4 3 3 4 5 2" xfId="49904" xr:uid="{37B9BEF2-2609-4865-B619-1BD8D333B3BE}"/>
    <cellStyle name="Input 4 3 3 4 6" xfId="30956" xr:uid="{B4C852C7-991D-4FC7-BAAE-32E9D131C6E8}"/>
    <cellStyle name="Input 4 3 3 5" xfId="7145" xr:uid="{10F535A1-8CF8-4481-AEDA-09945F64451A}"/>
    <cellStyle name="Input 4 3 3 5 2" xfId="12524" xr:uid="{5AA27315-F304-416F-94F4-571638A9500F}"/>
    <cellStyle name="Input 4 3 3 5 2 2" xfId="36556" xr:uid="{1EB15C0D-900A-47E6-A160-5B9BD7161206}"/>
    <cellStyle name="Input 4 3 3 5 3" xfId="17260" xr:uid="{7842E500-D057-4AEE-B792-B057A3D2DF9D}"/>
    <cellStyle name="Input 4 3 3 5 3 2" xfId="41290" xr:uid="{FA1FE156-D9EC-4D91-B41E-9499E6576DC3}"/>
    <cellStyle name="Input 4 3 3 5 4" xfId="22265" xr:uid="{09053E7A-DF57-4AD0-8C8C-69E263B5FCEF}"/>
    <cellStyle name="Input 4 3 3 5 4 2" xfId="46056" xr:uid="{B753B3BD-0133-45DA-B717-681454FD9644}"/>
    <cellStyle name="Input 4 3 3 5 5" xfId="26865" xr:uid="{282BE569-8916-43C4-BB68-A8AA38626F40}"/>
    <cellStyle name="Input 4 3 3 5 5 2" xfId="50631" xr:uid="{06FE7493-5845-47AB-B776-EF59E7AAA9A6}"/>
    <cellStyle name="Input 4 3 3 5 6" xfId="31684" xr:uid="{80623961-182A-42EC-8CDD-98CAC5E5AE4E}"/>
    <cellStyle name="Input 4 3 3 6" xfId="7878" xr:uid="{5614E47F-F871-43C2-A4F8-80B3CCD74082}"/>
    <cellStyle name="Input 4 3 3 6 2" xfId="13257" xr:uid="{5ADF64BF-FB40-4972-8852-FD2A74E5D742}"/>
    <cellStyle name="Input 4 3 3 6 2 2" xfId="37287" xr:uid="{9974B227-1FE5-4802-AEA1-1C2219A96E37}"/>
    <cellStyle name="Input 4 3 3 6 3" xfId="17991" xr:uid="{578C0F08-282C-49E4-BCA3-8D53976A0DDE}"/>
    <cellStyle name="Input 4 3 3 6 3 2" xfId="42021" xr:uid="{B54A4A5B-0DC8-4BDE-B4FD-3CBEF61DDE79}"/>
    <cellStyle name="Input 4 3 3 6 4" xfId="22996" xr:uid="{7DF41FAF-88C0-4259-8787-17351AFE7600}"/>
    <cellStyle name="Input 4 3 3 6 4 2" xfId="46778" xr:uid="{59D205FB-2E04-4E47-A515-1F755CDD04BC}"/>
    <cellStyle name="Input 4 3 3 6 5" xfId="27587" xr:uid="{BFFE02B2-270A-4A58-BBB5-D33A38217FEE}"/>
    <cellStyle name="Input 4 3 3 6 5 2" xfId="51353" xr:uid="{C5A57008-8432-4FA6-AF11-4204743A5F58}"/>
    <cellStyle name="Input 4 3 3 6 6" xfId="32406" xr:uid="{2C8FB43D-EB74-4074-8308-9A1F5EA4694A}"/>
    <cellStyle name="Input 4 3 3 7" xfId="9098" xr:uid="{C996ABE6-4E13-4815-8200-2441CFFD1A26}"/>
    <cellStyle name="Input 4 3 3 7 2" xfId="33312" xr:uid="{8D537E14-CFBC-4E59-B2C3-51F20551FF99}"/>
    <cellStyle name="Input 4 3 3 8" xfId="14015" xr:uid="{406F53CE-BE2D-4D39-A1E9-0D5D95D3085D}"/>
    <cellStyle name="Input 4 3 3 8 2" xfId="38045" xr:uid="{BD92B9D9-1C93-401A-9C09-AFD57B641959}"/>
    <cellStyle name="Input 4 3 3 9" xfId="18989" xr:uid="{6B0479D1-9E95-467A-9DD0-B97396376F98}"/>
    <cellStyle name="Input 4 3 3 9 2" xfId="42823" xr:uid="{A59B81C1-D9CD-4FD6-993E-E7CBCFACC5A4}"/>
    <cellStyle name="Input 4 3 4" xfId="4019" xr:uid="{B6ACE5C5-AF75-4179-8A97-7B00E8AF3401}"/>
    <cellStyle name="Input 4 3 4 2" xfId="9399" xr:uid="{433257FD-A4A1-46C1-A2A8-A50F9CED333B}"/>
    <cellStyle name="Input 4 3 4 2 2" xfId="33613" xr:uid="{CE27B711-EF68-48A4-9C86-582FE35803CE}"/>
    <cellStyle name="Input 4 3 4 3" xfId="14316" xr:uid="{DC3FDB96-813F-4F08-B616-D62498728846}"/>
    <cellStyle name="Input 4 3 4 3 2" xfId="38346" xr:uid="{4726702D-8A2B-416D-9A8B-84BAD1FC099E}"/>
    <cellStyle name="Input 4 3 4 4" xfId="19548" xr:uid="{8169F105-0ECB-4F1E-BDA4-63CE80704FAB}"/>
    <cellStyle name="Input 4 3 4 4 2" xfId="43374" xr:uid="{144049B5-7948-4DF2-A6A6-82D4275A31F0}"/>
    <cellStyle name="Input 4 3 4 5" xfId="24183" xr:uid="{1FBE52ED-4692-49DD-88A2-FE1401DDA6F1}"/>
    <cellStyle name="Input 4 3 4 5 2" xfId="47949" xr:uid="{C37D72B1-E2BF-4267-8C67-AF59B26666D4}"/>
    <cellStyle name="Input 4 3 4 6" xfId="28777" xr:uid="{B1ACA7B2-BF2B-4897-9956-3CC1B364C714}"/>
    <cellStyle name="Input 4 3 5" xfId="5124" xr:uid="{DDBD8C04-2E08-430B-B13B-305536BF96FD}"/>
    <cellStyle name="Input 4 3 5 2" xfId="10503" xr:uid="{FA1BD533-FFD2-46CE-A695-314A942EC755}"/>
    <cellStyle name="Input 4 3 5 2 2" xfId="34542" xr:uid="{41459131-4BCD-4723-BAAB-20B3791FF162}"/>
    <cellStyle name="Input 4 3 5 3" xfId="15246" xr:uid="{807BB08D-DC21-4AAD-823B-BEC635A8B38C}"/>
    <cellStyle name="Input 4 3 5 3 2" xfId="39276" xr:uid="{6A861AC6-C6BA-4C1E-B6DD-9D5BC8DCCCFA}"/>
    <cellStyle name="Input 4 3 5 4" xfId="20294" xr:uid="{896B7C8C-E4BE-4707-A740-60BF0ADCB9D5}"/>
    <cellStyle name="Input 4 3 5 4 2" xfId="44109" xr:uid="{4FF9B871-9616-4C69-964C-095CD07ABC1F}"/>
    <cellStyle name="Input 4 3 5 5" xfId="24918" xr:uid="{65B24C16-BEA7-473D-A5A6-CD8C8656D12B}"/>
    <cellStyle name="Input 4 3 5 5 2" xfId="48684" xr:uid="{C8572059-2E73-4EFE-91CC-F69051492B97}"/>
    <cellStyle name="Input 4 3 5 6" xfId="29694" xr:uid="{302E5A2C-373C-4C2A-9109-A74F44753892}"/>
    <cellStyle name="Input 4 3 6" xfId="5905" xr:uid="{A39B18F2-9EC8-4D52-90FE-E5027E690938}"/>
    <cellStyle name="Input 4 3 6 2" xfId="11284" xr:uid="{2F914FFD-6296-4B73-A3DD-53F899672BAC}"/>
    <cellStyle name="Input 4 3 6 2 2" xfId="35320" xr:uid="{AD49652B-695D-47F1-BC9A-AF97D68C9D4D}"/>
    <cellStyle name="Input 4 3 6 3" xfId="16024" xr:uid="{21294792-1FAE-4213-A2EE-2C50F896F9BE}"/>
    <cellStyle name="Input 4 3 6 3 2" xfId="40054" xr:uid="{652F9A1F-E3F0-400E-8ACC-FDC1E6AA024B}"/>
    <cellStyle name="Input 4 3 6 4" xfId="21031" xr:uid="{B7ECFC11-BCDF-4061-8C2D-13E606112984}"/>
    <cellStyle name="Input 4 3 6 4 2" xfId="44837" xr:uid="{F4B61E40-38F8-47B3-83B6-D1548608A565}"/>
    <cellStyle name="Input 4 3 6 5" xfId="25646" xr:uid="{14AA9680-0CA6-4199-9DC3-5A709483DD80}"/>
    <cellStyle name="Input 4 3 6 5 2" xfId="49412" xr:uid="{52E86508-8AC0-47DD-AF45-0F0601188EEF}"/>
    <cellStyle name="Input 4 3 6 6" xfId="30463" xr:uid="{E5094003-64C1-40B7-A88E-3965CDFC0838}"/>
    <cellStyle name="Input 4 3 7" xfId="6645" xr:uid="{2B74732F-5C94-4228-98A7-056C824A0551}"/>
    <cellStyle name="Input 4 3 7 2" xfId="12024" xr:uid="{91E35D95-2591-45A6-81D0-13ED0E8A8B6C}"/>
    <cellStyle name="Input 4 3 7 2 2" xfId="36058" xr:uid="{39A251C4-362D-404A-B36D-59615A9B083E}"/>
    <cellStyle name="Input 4 3 7 3" xfId="16762" xr:uid="{2E1931D8-5F3D-4BE2-A8D4-69155837F802}"/>
    <cellStyle name="Input 4 3 7 3 2" xfId="40792" xr:uid="{29B29C2D-4B7C-4D2E-8499-786718B8A79B}"/>
    <cellStyle name="Input 4 3 7 4" xfId="21767" xr:uid="{DCE71196-9A28-44F5-98BD-4F11EF0573E0}"/>
    <cellStyle name="Input 4 3 7 4 2" xfId="45564" xr:uid="{E52BB16D-97F1-46A3-A68C-6859BCBBE53D}"/>
    <cellStyle name="Input 4 3 7 5" xfId="26373" xr:uid="{634BDEC5-9493-4831-8DB1-5BCFA89D3B19}"/>
    <cellStyle name="Input 4 3 7 5 2" xfId="50139" xr:uid="{44E5EDF4-7B2F-47FF-A454-497393570B45}"/>
    <cellStyle name="Input 4 3 7 6" xfId="31192" xr:uid="{E6651029-D3C7-4E0B-9423-FC268C071540}"/>
    <cellStyle name="Input 4 3 8" xfId="7378" xr:uid="{F18957A7-50DD-4042-9CF1-CB2469C15A4C}"/>
    <cellStyle name="Input 4 3 8 2" xfId="12757" xr:uid="{F47C49C1-8ED6-4941-BA3F-9505819DF04F}"/>
    <cellStyle name="Input 4 3 8 2 2" xfId="36789" xr:uid="{B521AD21-AD23-4480-8263-DE4D0A3DDADE}"/>
    <cellStyle name="Input 4 3 8 3" xfId="17493" xr:uid="{528735C8-4FEE-4D4E-BB52-EA8A3786761E}"/>
    <cellStyle name="Input 4 3 8 3 2" xfId="41523" xr:uid="{4199EBD3-8332-475C-A6BB-8B7C2C5B1233}"/>
    <cellStyle name="Input 4 3 8 4" xfId="22498" xr:uid="{32E4F005-B8C5-4781-A41B-870391A4CF58}"/>
    <cellStyle name="Input 4 3 8 4 2" xfId="46286" xr:uid="{F9C3970F-B919-4A63-BB58-2FBE285870F4}"/>
    <cellStyle name="Input 4 3 8 5" xfId="27095" xr:uid="{AA474518-801D-4596-BE52-5B4D89913A79}"/>
    <cellStyle name="Input 4 3 8 5 2" xfId="50861" xr:uid="{879B684B-3BA3-4170-950C-F4F92CE4E529}"/>
    <cellStyle name="Input 4 3 8 6" xfId="31914" xr:uid="{8F72A1E6-3DF8-41FB-9E51-6C736CB6BEF8}"/>
    <cellStyle name="Input 4 3 9" xfId="8595" xr:uid="{2EE7E405-78D9-4978-92C1-B3F198826E33}"/>
    <cellStyle name="Input 4 3 9 2" xfId="32811" xr:uid="{C94AA9AB-E076-4725-8E7B-D197216C4A23}"/>
    <cellStyle name="Input 4 4" xfId="2047" xr:uid="{BCB82D43-DF21-4EC4-AB3F-1672F18E20C4}"/>
    <cellStyle name="Input 4 4 10" xfId="13577" xr:uid="{E9218E0A-E35A-4A3A-8BD0-AC4F989DF55F}"/>
    <cellStyle name="Input 4 4 10 2" xfId="37607" xr:uid="{078EA868-55D7-4562-A00F-C69A02E6C426}"/>
    <cellStyle name="Input 4 4 11" xfId="18549" xr:uid="{CA3967B7-78AC-4C08-A51C-9A0F19472F69}"/>
    <cellStyle name="Input 4 4 11 2" xfId="42390" xr:uid="{ABCFA0F7-BBB1-45ED-9163-B81F4A86DD08}"/>
    <cellStyle name="Input 4 4 12" xfId="23289" xr:uid="{91006B07-0451-4970-A883-E26F3774FC84}"/>
    <cellStyle name="Input 4 4 12 2" xfId="47058" xr:uid="{8672D347-6CF4-4206-BB42-316E0DC32A14}"/>
    <cellStyle name="Input 4 4 13" xfId="3268" xr:uid="{B4EEA2B1-8276-4E3B-B597-E82018934269}"/>
    <cellStyle name="Input 4 4 14" xfId="28046" xr:uid="{FA05572D-F497-4313-8D58-87CAC3B6416F}"/>
    <cellStyle name="Input 4 4 2" xfId="2394" xr:uid="{6F3817E9-5FA9-4CC4-A028-895D130CA5A8}"/>
    <cellStyle name="Input 4 4 2 10" xfId="23533" xr:uid="{049F1E83-BD11-4C23-97CC-2936E615280D}"/>
    <cellStyle name="Input 4 4 2 10 2" xfId="47299" xr:uid="{842FB564-7AEC-4662-BFE4-94EB6D4021D0}"/>
    <cellStyle name="Input 4 4 2 11" xfId="3552" xr:uid="{99466A87-860A-4027-BD98-0CC62BE6F4E3}"/>
    <cellStyle name="Input 4 4 2 12" xfId="28317" xr:uid="{582962FB-4242-423C-A209-BFE4A15CFF83}"/>
    <cellStyle name="Input 4 4 2 2" xfId="4355" xr:uid="{863A0813-3184-4B57-8C76-4CF64E8500A6}"/>
    <cellStyle name="Input 4 4 2 2 2" xfId="9735" xr:uid="{F82F9079-B8E8-40D4-8290-E9D7AC8E062F}"/>
    <cellStyle name="Input 4 4 2 2 2 2" xfId="33947" xr:uid="{5D5582B2-8972-4FA5-9F03-30FED7287791}"/>
    <cellStyle name="Input 4 4 2 2 3" xfId="14650" xr:uid="{3ED302A9-1EE8-46EE-A4F6-158CFE1D1B86}"/>
    <cellStyle name="Input 4 4 2 2 3 2" xfId="38680" xr:uid="{FB6FC641-7738-4089-9C65-5961A1EBE0AF}"/>
    <cellStyle name="Input 4 4 2 2 4" xfId="19884" xr:uid="{7EC5B564-DB63-4BD0-A8AB-DBD90DFDCD8A}"/>
    <cellStyle name="Input 4 4 2 2 4 2" xfId="43706" xr:uid="{B0AB0216-BA7D-4F4F-954B-63E226B8BEF4}"/>
    <cellStyle name="Input 4 4 2 2 5" xfId="24515" xr:uid="{4FEA112F-C9A0-48BA-87F2-701D73BEC827}"/>
    <cellStyle name="Input 4 4 2 2 5 2" xfId="48281" xr:uid="{C292FFAA-0763-4429-A3BE-259962136F62}"/>
    <cellStyle name="Input 4 4 2 2 6" xfId="29107" xr:uid="{65763863-CE78-4356-BADF-CD55EF61DCDC}"/>
    <cellStyle name="Input 4 4 2 3" xfId="5461" xr:uid="{9D5F92D7-6ACE-4C95-947E-C31BD1D0D0E3}"/>
    <cellStyle name="Input 4 4 2 3 2" xfId="10840" xr:uid="{D3667993-3363-4283-A1A1-38A0F8864F28}"/>
    <cellStyle name="Input 4 4 2 3 2 2" xfId="34877" xr:uid="{7EE6E441-9954-4A2B-B5CC-3CCA8C34E7AA}"/>
    <cellStyle name="Input 4 4 2 3 3" xfId="15581" xr:uid="{14F4A9D2-B069-42BF-8E5D-CBF47C46F286}"/>
    <cellStyle name="Input 4 4 2 3 3 2" xfId="39611" xr:uid="{584F93E7-B4F1-473B-AB2C-D2CB95CCB39F}"/>
    <cellStyle name="Input 4 4 2 3 4" xfId="20629" xr:uid="{A0D71F6D-900A-4D8D-ABE9-CF652386C528}"/>
    <cellStyle name="Input 4 4 2 3 4 2" xfId="44440" xr:uid="{1C160A85-4EE4-4CE3-AB5B-ABF2A8D3E5D7}"/>
    <cellStyle name="Input 4 4 2 3 5" xfId="25249" xr:uid="{E20DD467-9CB1-4867-9A49-47FBD0C2F4DA}"/>
    <cellStyle name="Input 4 4 2 3 5 2" xfId="49015" xr:uid="{1E9B0EF3-8B49-4393-B082-AC64FAAF669C}"/>
    <cellStyle name="Input 4 4 2 3 6" xfId="30025" xr:uid="{482A349A-FD0B-4E04-AFED-25B92FA94E3C}"/>
    <cellStyle name="Input 4 4 2 4" xfId="6242" xr:uid="{44A21CAD-00D6-4333-8B86-D76DB72C362B}"/>
    <cellStyle name="Input 4 4 2 4 2" xfId="11621" xr:uid="{D0EFEFCA-613C-43B7-8EE3-3539CA68BC68}"/>
    <cellStyle name="Input 4 4 2 4 2 2" xfId="35655" xr:uid="{F46CF0DA-559A-4EF2-A5F1-4E257AB007FA}"/>
    <cellStyle name="Input 4 4 2 4 3" xfId="16359" xr:uid="{110E0F30-C4D7-43F4-B30A-201EF8355BD1}"/>
    <cellStyle name="Input 4 4 2 4 3 2" xfId="40389" xr:uid="{7D91D60C-72D3-4919-B5B0-1EA45C6E2C13}"/>
    <cellStyle name="Input 4 4 2 4 4" xfId="21365" xr:uid="{BB5C7371-CEA8-406A-868A-15F78DAAB9C7}"/>
    <cellStyle name="Input 4 4 2 4 4 2" xfId="45167" xr:uid="{F26CF10F-0003-41B9-A596-CA61CC1FE1F9}"/>
    <cellStyle name="Input 4 4 2 4 5" xfId="25976" xr:uid="{D2919E42-EC0E-4E6C-98F1-D63BB45C4241}"/>
    <cellStyle name="Input 4 4 2 4 5 2" xfId="49742" xr:uid="{B1BB3F53-9465-4295-9E1B-20D3291207C0}"/>
    <cellStyle name="Input 4 4 2 4 6" xfId="30794" xr:uid="{594F3456-39DB-4616-AA7F-6A4B4B3C9A5C}"/>
    <cellStyle name="Input 4 4 2 5" xfId="6981" xr:uid="{083A4F03-D59A-4938-B8CD-DBDEEC45367D}"/>
    <cellStyle name="Input 4 4 2 5 2" xfId="12360" xr:uid="{9E55A311-BE00-43F7-A4EF-79EC13CC66EC}"/>
    <cellStyle name="Input 4 4 2 5 2 2" xfId="36392" xr:uid="{EC59EC2C-BF4E-4A5F-955A-D78EAB3D0511}"/>
    <cellStyle name="Input 4 4 2 5 3" xfId="17096" xr:uid="{4B96CB93-FFCD-40A6-9586-3CF7C53B33ED}"/>
    <cellStyle name="Input 4 4 2 5 3 2" xfId="41126" xr:uid="{189E910F-36F8-4454-BAC7-3978662F2171}"/>
    <cellStyle name="Input 4 4 2 5 4" xfId="22101" xr:uid="{433D8A9D-B133-476E-B54E-709C5E8DD4BD}"/>
    <cellStyle name="Input 4 4 2 5 4 2" xfId="45894" xr:uid="{95256662-B7F3-4F7B-B9F9-A7F959272F94}"/>
    <cellStyle name="Input 4 4 2 5 5" xfId="26703" xr:uid="{9F466737-7C2C-4F1E-BB3B-8F2F5F560EB6}"/>
    <cellStyle name="Input 4 4 2 5 5 2" xfId="50469" xr:uid="{00E920C1-9DF6-49C8-8118-C8CD8F7F53F6}"/>
    <cellStyle name="Input 4 4 2 5 6" xfId="31522" xr:uid="{5A758A58-8CFA-48F4-BD71-BB662F4B2C63}"/>
    <cellStyle name="Input 4 4 2 6" xfId="7714" xr:uid="{AB3607D0-3FC7-4EAF-BA8D-0FE8A1FDC29C}"/>
    <cellStyle name="Input 4 4 2 6 2" xfId="13093" xr:uid="{44F04BAC-C8A5-48DF-902C-322910EFD106}"/>
    <cellStyle name="Input 4 4 2 6 2 2" xfId="37123" xr:uid="{CC3AA4EA-F67D-4A43-9218-AD0C1830E8BD}"/>
    <cellStyle name="Input 4 4 2 6 3" xfId="17827" xr:uid="{F36AF4FC-9697-4BDC-B664-543CC05906AC}"/>
    <cellStyle name="Input 4 4 2 6 3 2" xfId="41857" xr:uid="{9B5644AD-A276-47E7-A815-B642A1A20D81}"/>
    <cellStyle name="Input 4 4 2 6 4" xfId="22832" xr:uid="{96A435EB-9B79-4310-B118-BEB860EDB415}"/>
    <cellStyle name="Input 4 4 2 6 4 2" xfId="46616" xr:uid="{B106589F-EDF7-4314-93C9-1250230620CA}"/>
    <cellStyle name="Input 4 4 2 6 5" xfId="27425" xr:uid="{C7A0482D-88AB-44D6-AAAA-C3295A54288F}"/>
    <cellStyle name="Input 4 4 2 6 5 2" xfId="51191" xr:uid="{D3BE185E-6E3B-422E-B66A-27BEEB6CFF11}"/>
    <cellStyle name="Input 4 4 2 6 6" xfId="32244" xr:uid="{24D0A8C7-7FC9-4C5B-BB59-7D3078A79B49}"/>
    <cellStyle name="Input 4 4 2 7" xfId="8934" xr:uid="{E34CB878-EE71-4DD3-9317-D937FFA2A145}"/>
    <cellStyle name="Input 4 4 2 7 2" xfId="33148" xr:uid="{88FB342C-E6F8-4D16-A72C-7CA9BBB04163}"/>
    <cellStyle name="Input 4 4 2 8" xfId="13851" xr:uid="{04F0C4AD-0647-45B0-B9CD-C8E8AE399FA9}"/>
    <cellStyle name="Input 4 4 2 8 2" xfId="37881" xr:uid="{A4525449-B28F-4B12-AC7F-CB940A3B1912}"/>
    <cellStyle name="Input 4 4 2 9" xfId="18825" xr:uid="{9BE2F202-6224-4F36-9A18-39A3D22D3DFE}"/>
    <cellStyle name="Input 4 4 2 9 2" xfId="42661" xr:uid="{A9336876-7F80-47CC-8091-B23C1832DE76}"/>
    <cellStyle name="Input 4 4 3" xfId="3776" xr:uid="{9741E68E-EEE0-41D6-90C9-88BE50D53A17}"/>
    <cellStyle name="Input 4 4 3 10" xfId="23732" xr:uid="{7C69CBDC-4BCB-4BDD-8DA0-28EF831760E3}"/>
    <cellStyle name="Input 4 4 3 10 2" xfId="47498" xr:uid="{25BD4F7E-C2D8-44C7-A262-87FC6CAA0698}"/>
    <cellStyle name="Input 4 4 3 11" xfId="28538" xr:uid="{D84FF113-7454-4D86-BC99-E070764DC292}"/>
    <cellStyle name="Input 4 4 3 2" xfId="4579" xr:uid="{DAEB78A9-2697-4537-BFC8-B106634865A9}"/>
    <cellStyle name="Input 4 4 3 2 2" xfId="9959" xr:uid="{2D757423-CB21-466A-8BF2-39E18CC8F71C}"/>
    <cellStyle name="Input 4 4 3 2 2 2" xfId="34171" xr:uid="{5943798C-41EB-4966-A7E6-A5349D9B80F6}"/>
    <cellStyle name="Input 4 4 3 2 3" xfId="14874" xr:uid="{9965BD1C-900F-40A2-889F-81F2F014C85F}"/>
    <cellStyle name="Input 4 4 3 2 3 2" xfId="38904" xr:uid="{07A3D8E6-785D-48E3-A918-34A2F9BDF835}"/>
    <cellStyle name="Input 4 4 3 2 4" xfId="20108" xr:uid="{B0DA2296-37C8-4C8D-9B4E-8A9C9BD36599}"/>
    <cellStyle name="Input 4 4 3 2 4 2" xfId="43927" xr:uid="{5821EF90-1F34-4BA8-A42C-224D7A14666B}"/>
    <cellStyle name="Input 4 4 3 2 5" xfId="24736" xr:uid="{D3AF600B-4E80-468E-AFC7-A5D989FE96AB}"/>
    <cellStyle name="Input 4 4 3 2 5 2" xfId="48502" xr:uid="{49143C0D-8EE6-47ED-880C-81D56B40AE2B}"/>
    <cellStyle name="Input 4 4 3 2 6" xfId="29328" xr:uid="{A7CCE457-006F-42D9-9874-599935029859}"/>
    <cellStyle name="Input 4 4 3 3" xfId="5685" xr:uid="{ACB92923-F13B-4D0C-994A-074AD0670FBA}"/>
    <cellStyle name="Input 4 4 3 3 2" xfId="11064" xr:uid="{3101E884-EA17-4246-84F6-0FDE9DCEF610}"/>
    <cellStyle name="Input 4 4 3 3 2 2" xfId="35101" xr:uid="{CA626E94-C23E-43B9-BCA3-2B49F4EC13EB}"/>
    <cellStyle name="Input 4 4 3 3 3" xfId="15805" xr:uid="{9BFE9CAE-3677-4A2F-8E57-C597D7B0051D}"/>
    <cellStyle name="Input 4 4 3 3 3 2" xfId="39835" xr:uid="{8016A1DF-774F-41BC-8A47-2E14C9E33D94}"/>
    <cellStyle name="Input 4 4 3 3 4" xfId="20853" xr:uid="{10222961-F95A-43FE-8879-882853ED8F6B}"/>
    <cellStyle name="Input 4 4 3 3 4 2" xfId="44661" xr:uid="{6E79AFF0-2122-4CDB-A1DE-48E05C6655B9}"/>
    <cellStyle name="Input 4 4 3 3 5" xfId="25470" xr:uid="{265BFC9B-ADF9-4D22-B405-8A97322089FD}"/>
    <cellStyle name="Input 4 4 3 3 5 2" xfId="49236" xr:uid="{09AA344F-69DA-43FD-BC8C-E1B946526875}"/>
    <cellStyle name="Input 4 4 3 3 6" xfId="30246" xr:uid="{B5B40597-4676-42C4-AB0E-F8197662F014}"/>
    <cellStyle name="Input 4 4 3 4" xfId="6466" xr:uid="{E17399AC-87B1-4024-83E2-3683A7B323EF}"/>
    <cellStyle name="Input 4 4 3 4 2" xfId="11845" xr:uid="{BECB4534-F164-4C2E-85C6-DB482DFC501B}"/>
    <cellStyle name="Input 4 4 3 4 2 2" xfId="35879" xr:uid="{1B1AA75D-F546-44CD-9FFC-CC4E70F36A24}"/>
    <cellStyle name="Input 4 4 3 4 3" xfId="16583" xr:uid="{B775E8BA-188C-4DD0-869C-46569D88FE03}"/>
    <cellStyle name="Input 4 4 3 4 3 2" xfId="40613" xr:uid="{30D101A5-6654-4F91-97A8-01D08309E099}"/>
    <cellStyle name="Input 4 4 3 4 4" xfId="21589" xr:uid="{38D464AF-222E-4EEF-9BBE-3B36A5B4595C}"/>
    <cellStyle name="Input 4 4 3 4 4 2" xfId="45388" xr:uid="{CEFFA4C5-6EA6-43F8-8356-7B59E98C039C}"/>
    <cellStyle name="Input 4 4 3 4 5" xfId="26197" xr:uid="{6CAAC7BB-DFBE-45AA-8518-53DFD9D6ABAB}"/>
    <cellStyle name="Input 4 4 3 4 5 2" xfId="49963" xr:uid="{9473B71B-2953-4889-9B41-FB9542A68C6F}"/>
    <cellStyle name="Input 4 4 3 4 6" xfId="31015" xr:uid="{9DB2BF27-DBF3-4CAA-B195-EAF5A836E8E5}"/>
    <cellStyle name="Input 4 4 3 5" xfId="7205" xr:uid="{BBFCB4A5-DA7E-43EE-9524-2696B09F47F9}"/>
    <cellStyle name="Input 4 4 3 5 2" xfId="12584" xr:uid="{5F8A25B8-90FC-44BD-8671-D622692755FF}"/>
    <cellStyle name="Input 4 4 3 5 2 2" xfId="36616" xr:uid="{7829DACF-9D50-49E3-8BFA-29F57F4DD724}"/>
    <cellStyle name="Input 4 4 3 5 3" xfId="17320" xr:uid="{66B2C088-751A-461A-B0B2-A5FFC6BFC6B5}"/>
    <cellStyle name="Input 4 4 3 5 3 2" xfId="41350" xr:uid="{0F2DB9AA-0D33-4645-8329-CD49EF6A19CE}"/>
    <cellStyle name="Input 4 4 3 5 4" xfId="22325" xr:uid="{196410DE-F708-43CA-94CB-31E7F9303CED}"/>
    <cellStyle name="Input 4 4 3 5 4 2" xfId="46115" xr:uid="{B92D36EC-ABEB-44D3-8D84-E06C792548FD}"/>
    <cellStyle name="Input 4 4 3 5 5" xfId="26924" xr:uid="{70A53567-4D13-47DD-9CA2-BD758F481AEE}"/>
    <cellStyle name="Input 4 4 3 5 5 2" xfId="50690" xr:uid="{7DCC7D3D-F3FD-4F75-BFC5-E8A8C4868296}"/>
    <cellStyle name="Input 4 4 3 5 6" xfId="31743" xr:uid="{1F333B44-2637-4F1C-95F9-F88E8A605AA1}"/>
    <cellStyle name="Input 4 4 3 6" xfId="7938" xr:uid="{78202660-8B54-43D8-9EC7-9AF85BC3BB2A}"/>
    <cellStyle name="Input 4 4 3 6 2" xfId="13317" xr:uid="{06CC1290-6568-42ED-B190-7672A33CD87D}"/>
    <cellStyle name="Input 4 4 3 6 2 2" xfId="37347" xr:uid="{D20383F2-6C0D-4338-84F5-4A1FC5F041D2}"/>
    <cellStyle name="Input 4 4 3 6 3" xfId="18051" xr:uid="{E17A1601-D028-41B1-A0CA-82C6470D6EB0}"/>
    <cellStyle name="Input 4 4 3 6 3 2" xfId="42081" xr:uid="{45B7E5E2-4831-453F-8191-14ED4A916B11}"/>
    <cellStyle name="Input 4 4 3 6 4" xfId="23056" xr:uid="{F560B6D6-E589-4818-B5D4-40191D1F200A}"/>
    <cellStyle name="Input 4 4 3 6 4 2" xfId="46837" xr:uid="{80993878-EFE2-4CB2-B847-AE833D6257DB}"/>
    <cellStyle name="Input 4 4 3 6 5" xfId="27646" xr:uid="{2CC6EA12-7DEE-415D-9D26-D1A24D68E673}"/>
    <cellStyle name="Input 4 4 3 6 5 2" xfId="51412" xr:uid="{8B93CAFA-6661-44E3-8C2F-541E84D89366}"/>
    <cellStyle name="Input 4 4 3 6 6" xfId="32465" xr:uid="{474E7F8D-0613-4EDE-A36E-558C4092933D}"/>
    <cellStyle name="Input 4 4 3 7" xfId="9158" xr:uid="{4B64E41A-F9F0-4576-BAC2-5255112707CD}"/>
    <cellStyle name="Input 4 4 3 7 2" xfId="33372" xr:uid="{1FA4FD97-0BA5-41C4-A6AF-C38C2CA8991A}"/>
    <cellStyle name="Input 4 4 3 8" xfId="14075" xr:uid="{90E3A3DC-E82C-43B2-9467-6F7D119655DE}"/>
    <cellStyle name="Input 4 4 3 8 2" xfId="38105" xr:uid="{FF0BA335-1375-467A-B725-7300633B33F8}"/>
    <cellStyle name="Input 4 4 3 9" xfId="19049" xr:uid="{015EB613-63CF-4B5E-9BDF-7101BBC50C44}"/>
    <cellStyle name="Input 4 4 3 9 2" xfId="42882" xr:uid="{5FE560F8-D796-4569-9E52-6187ACC567DD}"/>
    <cellStyle name="Input 4 4 4" xfId="4079" xr:uid="{ABC113B5-3A1F-464A-8C5C-2E57B92D0DF5}"/>
    <cellStyle name="Input 4 4 4 2" xfId="9459" xr:uid="{E146FBD2-0EC7-4DCD-A3A5-9BB7D0CF9D88}"/>
    <cellStyle name="Input 4 4 4 2 2" xfId="33673" xr:uid="{DF580035-FD40-4DCC-8CA3-07CFB7185044}"/>
    <cellStyle name="Input 4 4 4 3" xfId="14376" xr:uid="{2356BC57-87A0-45DC-9477-7ED4336BC3EE}"/>
    <cellStyle name="Input 4 4 4 3 2" xfId="38406" xr:uid="{DF929C77-3B68-4819-BFDB-6F16CCCE07EF}"/>
    <cellStyle name="Input 4 4 4 4" xfId="19608" xr:uid="{5FC53467-E7B5-48A6-AAFC-5522A2BE00A7}"/>
    <cellStyle name="Input 4 4 4 4 2" xfId="43433" xr:uid="{8B1B1CBB-0768-48E2-97A0-58155BC09DB8}"/>
    <cellStyle name="Input 4 4 4 5" xfId="24242" xr:uid="{1B46A21F-EB6E-450B-B178-0EF0A5989446}"/>
    <cellStyle name="Input 4 4 4 5 2" xfId="48008" xr:uid="{BA31718E-F15A-4CA3-BCBF-515BAC85541D}"/>
    <cellStyle name="Input 4 4 4 6" xfId="28836" xr:uid="{0BA3FBF3-F9C2-4A2D-A337-9E80D15B0EF7}"/>
    <cellStyle name="Input 4 4 5" xfId="5184" xr:uid="{8940CF09-9DC2-4650-94BB-0D64C5A708AC}"/>
    <cellStyle name="Input 4 4 5 2" xfId="10563" xr:uid="{E45E23A3-F555-4736-B96C-106F9340C927}"/>
    <cellStyle name="Input 4 4 5 2 2" xfId="34602" xr:uid="{7E5E3D0E-FB65-45F1-A64D-F0FA354608F8}"/>
    <cellStyle name="Input 4 4 5 3" xfId="15306" xr:uid="{8B364DA9-5AE6-4DE7-AECF-771C4CB89469}"/>
    <cellStyle name="Input 4 4 5 3 2" xfId="39336" xr:uid="{9916863C-77A3-4A2B-965E-AFE170485B85}"/>
    <cellStyle name="Input 4 4 5 4" xfId="20354" xr:uid="{FE2D553C-AA98-44CD-B63C-9CCD111E0B94}"/>
    <cellStyle name="Input 4 4 5 4 2" xfId="44168" xr:uid="{F3F28021-406C-48E6-94D7-40ADEEB455F3}"/>
    <cellStyle name="Input 4 4 5 5" xfId="24977" xr:uid="{38ED7F3A-847C-4EFE-BBBF-7461ED208208}"/>
    <cellStyle name="Input 4 4 5 5 2" xfId="48743" xr:uid="{84C08A06-A80B-4FEB-8255-C018A8A29E5C}"/>
    <cellStyle name="Input 4 4 5 6" xfId="29753" xr:uid="{E2392EFC-D9FB-48A1-8EFB-CCEE7CF9BD2B}"/>
    <cellStyle name="Input 4 4 6" xfId="5965" xr:uid="{CD4D6215-39DB-42FC-BDA4-4C9325A6E8C4}"/>
    <cellStyle name="Input 4 4 6 2" xfId="11344" xr:uid="{ACE27563-B744-44FD-8D2C-E7F6016D632D}"/>
    <cellStyle name="Input 4 4 6 2 2" xfId="35380" xr:uid="{8CF81950-F5DF-4F72-9E2F-2701E88C5926}"/>
    <cellStyle name="Input 4 4 6 3" xfId="16084" xr:uid="{81A4F653-D4E2-496A-AF37-770A8BD91243}"/>
    <cellStyle name="Input 4 4 6 3 2" xfId="40114" xr:uid="{2FDDADF9-06DA-4E75-BAE5-6B232F0F0EC8}"/>
    <cellStyle name="Input 4 4 6 4" xfId="21091" xr:uid="{B1C3B416-58C0-4BB9-8093-791DEEE2957E}"/>
    <cellStyle name="Input 4 4 6 4 2" xfId="44896" xr:uid="{18CC74F3-A702-4830-9A0D-D4D99E4E87C5}"/>
    <cellStyle name="Input 4 4 6 5" xfId="25705" xr:uid="{3243BFDD-63A8-48B4-8AC5-47F2C1518CC3}"/>
    <cellStyle name="Input 4 4 6 5 2" xfId="49471" xr:uid="{B7A32013-8F7D-4544-8B35-E4E99930EACE}"/>
    <cellStyle name="Input 4 4 6 6" xfId="30522" xr:uid="{CBD8C75A-EBA8-4B2D-8103-51E98700EC0A}"/>
    <cellStyle name="Input 4 4 7" xfId="6705" xr:uid="{8A26D536-B2BB-4308-9051-E741B64E049F}"/>
    <cellStyle name="Input 4 4 7 2" xfId="12084" xr:uid="{D53F1FFF-9601-4E6F-8C09-2AD6E08CE7F0}"/>
    <cellStyle name="Input 4 4 7 2 2" xfId="36118" xr:uid="{D99EBB1B-17F5-4612-80FE-12A7F078F982}"/>
    <cellStyle name="Input 4 4 7 3" xfId="16822" xr:uid="{28BCC87A-BB62-4DB3-82C1-D55BED202F15}"/>
    <cellStyle name="Input 4 4 7 3 2" xfId="40852" xr:uid="{1279C47D-BEF3-4B57-84B7-DFA2F1236AA1}"/>
    <cellStyle name="Input 4 4 7 4" xfId="21827" xr:uid="{122ABBCE-0E59-4FCD-87CB-58B361603B1C}"/>
    <cellStyle name="Input 4 4 7 4 2" xfId="45623" xr:uid="{62542719-AE0D-4084-B968-791009CD3761}"/>
    <cellStyle name="Input 4 4 7 5" xfId="26432" xr:uid="{19C44CFF-9156-4D91-9EB4-6BC120B2A9B5}"/>
    <cellStyle name="Input 4 4 7 5 2" xfId="50198" xr:uid="{6C677676-FF3A-499C-B2A8-B63CBB9B2C9F}"/>
    <cellStyle name="Input 4 4 7 6" xfId="31251" xr:uid="{1E1C8DB2-02EC-440F-9BCE-C420F68E4600}"/>
    <cellStyle name="Input 4 4 8" xfId="7438" xr:uid="{3DDE0FED-2ABC-4938-8562-9D936FF02F85}"/>
    <cellStyle name="Input 4 4 8 2" xfId="12817" xr:uid="{4B583F9C-6729-48C7-A5C4-558560FE81E0}"/>
    <cellStyle name="Input 4 4 8 2 2" xfId="36849" xr:uid="{1A78E70B-C56C-4338-A546-98F64CD3A333}"/>
    <cellStyle name="Input 4 4 8 3" xfId="17553" xr:uid="{F641A079-3AF0-4766-81FA-604961935B31}"/>
    <cellStyle name="Input 4 4 8 3 2" xfId="41583" xr:uid="{58F1C19B-7AEF-4EE5-AC47-8474BCE2544F}"/>
    <cellStyle name="Input 4 4 8 4" xfId="22558" xr:uid="{411889D0-2DEB-4116-AA64-B275F5CFA10F}"/>
    <cellStyle name="Input 4 4 8 4 2" xfId="46345" xr:uid="{B4879E23-F026-4737-9D86-42F40F329509}"/>
    <cellStyle name="Input 4 4 8 5" xfId="27154" xr:uid="{DBA7D167-6796-4590-A175-CE55E11103A9}"/>
    <cellStyle name="Input 4 4 8 5 2" xfId="50920" xr:uid="{63CDB642-99C0-4BD5-A491-FA786AED734E}"/>
    <cellStyle name="Input 4 4 8 6" xfId="31973" xr:uid="{9A9C8477-094D-4575-9B65-8BDD667F126E}"/>
    <cellStyle name="Input 4 4 9" xfId="8655" xr:uid="{26AE9428-0D51-4611-B099-F3BA702BB11E}"/>
    <cellStyle name="Input 4 4 9 2" xfId="32871" xr:uid="{241B7FD7-0D18-4561-BD8D-FF093D8E5575}"/>
    <cellStyle name="Input 4 5" xfId="1859" xr:uid="{5433CE17-51FD-4991-BC92-BB941B7311E4}"/>
    <cellStyle name="Input 4 5 10" xfId="13572" xr:uid="{F55F7AA4-1888-47BD-9D05-F6F6D4057A03}"/>
    <cellStyle name="Input 4 5 10 2" xfId="37602" xr:uid="{B5EFD995-6FA5-471D-B864-08E0B006BC44}"/>
    <cellStyle name="Input 4 5 11" xfId="18544" xr:uid="{9038FF06-3C2F-48F3-B1BF-D4772C174CBF}"/>
    <cellStyle name="Input 4 5 11 2" xfId="42385" xr:uid="{58672CD8-77EB-4CC6-9CD8-FB3FBBED0A07}"/>
    <cellStyle name="Input 4 5 12" xfId="23284" xr:uid="{49261DCE-4CC5-4E2D-985C-1046782D430A}"/>
    <cellStyle name="Input 4 5 12 2" xfId="47053" xr:uid="{91ADA3C7-AD57-43F1-94EC-E154E883036E}"/>
    <cellStyle name="Input 4 5 13" xfId="3263" xr:uid="{68F61E4E-62D6-4AB0-BD4E-5C8B9A127008}"/>
    <cellStyle name="Input 4 5 14" xfId="28041" xr:uid="{74C3C5F9-D59B-437D-B5E6-0FFC06758666}"/>
    <cellStyle name="Input 4 5 2" xfId="3547" xr:uid="{548E3D92-640C-47E3-9DF7-F1E3BA682CB8}"/>
    <cellStyle name="Input 4 5 2 10" xfId="23528" xr:uid="{3436D4AF-56A2-4915-9582-1FC817BC5BBE}"/>
    <cellStyle name="Input 4 5 2 10 2" xfId="47294" xr:uid="{66C29A48-E43D-438E-BA55-23A6180D8B20}"/>
    <cellStyle name="Input 4 5 2 11" xfId="28312" xr:uid="{23D3B510-08A2-4380-B40A-F52D6F1DCF5C}"/>
    <cellStyle name="Input 4 5 2 2" xfId="4350" xr:uid="{EB7CBF64-3FE7-44DC-80F3-AC71E4D93A5C}"/>
    <cellStyle name="Input 4 5 2 2 2" xfId="9730" xr:uid="{B1288709-A736-44DB-8D5F-22715A9BC4AF}"/>
    <cellStyle name="Input 4 5 2 2 2 2" xfId="33942" xr:uid="{9CE505D1-96D9-49EE-B7C6-8FA1F51CC656}"/>
    <cellStyle name="Input 4 5 2 2 3" xfId="14645" xr:uid="{438685D6-6007-4576-A9FB-DA15D4B20559}"/>
    <cellStyle name="Input 4 5 2 2 3 2" xfId="38675" xr:uid="{77C1843A-421F-4E6D-9742-70F1F5F86272}"/>
    <cellStyle name="Input 4 5 2 2 4" xfId="19879" xr:uid="{E101AAA0-7D32-4A07-BF95-9EC88ADC21F3}"/>
    <cellStyle name="Input 4 5 2 2 4 2" xfId="43701" xr:uid="{B4AC8660-86C0-4613-BAB8-3E5552195FFB}"/>
    <cellStyle name="Input 4 5 2 2 5" xfId="24510" xr:uid="{378E95A8-B57B-423F-A708-C74D097D6855}"/>
    <cellStyle name="Input 4 5 2 2 5 2" xfId="48276" xr:uid="{2F884E71-CC56-4DAA-8C21-6C59D2179DD2}"/>
    <cellStyle name="Input 4 5 2 2 6" xfId="29102" xr:uid="{0BD4E582-DCBE-4988-BDCA-2EC4B3B7A317}"/>
    <cellStyle name="Input 4 5 2 3" xfId="5456" xr:uid="{16A67E68-85A3-449F-A962-8F022B56D2B5}"/>
    <cellStyle name="Input 4 5 2 3 2" xfId="10835" xr:uid="{EF906A03-5050-4A70-B907-F3C15DE2B81C}"/>
    <cellStyle name="Input 4 5 2 3 2 2" xfId="34872" xr:uid="{7C2A8CFA-261F-4515-9B74-FC452D17F561}"/>
    <cellStyle name="Input 4 5 2 3 3" xfId="15576" xr:uid="{7635245F-B56D-4C05-A999-960555FFBDAE}"/>
    <cellStyle name="Input 4 5 2 3 3 2" xfId="39606" xr:uid="{FF01DF86-1F27-47AA-ADFF-D08290BD8C84}"/>
    <cellStyle name="Input 4 5 2 3 4" xfId="20624" xr:uid="{E0013DBC-205D-4B44-82BF-C509F4740126}"/>
    <cellStyle name="Input 4 5 2 3 4 2" xfId="44435" xr:uid="{DBCCDB22-621E-41E7-B179-D2E2D76044C8}"/>
    <cellStyle name="Input 4 5 2 3 5" xfId="25244" xr:uid="{704B0C0C-0988-48E3-8FDE-6E8E2FBF3E84}"/>
    <cellStyle name="Input 4 5 2 3 5 2" xfId="49010" xr:uid="{01C688F2-9352-47E4-9A60-D91C188C2AE1}"/>
    <cellStyle name="Input 4 5 2 3 6" xfId="30020" xr:uid="{AD0B0599-C15D-4E32-9F68-E459F696C3B9}"/>
    <cellStyle name="Input 4 5 2 4" xfId="6237" xr:uid="{D404F1D1-76A7-4734-88B2-60FB43CAC1C0}"/>
    <cellStyle name="Input 4 5 2 4 2" xfId="11616" xr:uid="{24B396EA-8A38-4621-8399-D00424CFDF94}"/>
    <cellStyle name="Input 4 5 2 4 2 2" xfId="35650" xr:uid="{963FF6F5-2E70-4918-AD50-CDDB00CA05D8}"/>
    <cellStyle name="Input 4 5 2 4 3" xfId="16354" xr:uid="{A6FA849F-46F4-48C5-BEAC-546EEBA899B2}"/>
    <cellStyle name="Input 4 5 2 4 3 2" xfId="40384" xr:uid="{5E5C3DE6-8428-4403-A9AA-A489D62C3922}"/>
    <cellStyle name="Input 4 5 2 4 4" xfId="21360" xr:uid="{0EC29D2B-5519-4E02-94BE-C70612AF35B0}"/>
    <cellStyle name="Input 4 5 2 4 4 2" xfId="45162" xr:uid="{81CA4D49-55E1-4760-8A39-19EE38C6F654}"/>
    <cellStyle name="Input 4 5 2 4 5" xfId="25971" xr:uid="{1C2E4D63-D146-4B67-8CFB-AD60503931B6}"/>
    <cellStyle name="Input 4 5 2 4 5 2" xfId="49737" xr:uid="{F71B8E71-C7DE-4AC2-9AE1-062D7CCED387}"/>
    <cellStyle name="Input 4 5 2 4 6" xfId="30789" xr:uid="{EC457266-B6F5-4557-A70C-11433E9BAFF9}"/>
    <cellStyle name="Input 4 5 2 5" xfId="6976" xr:uid="{AE9F4019-8F13-452F-9E2D-F94A2791FDA3}"/>
    <cellStyle name="Input 4 5 2 5 2" xfId="12355" xr:uid="{E3AFCBEF-1E45-451A-A1EC-7BC2371E936A}"/>
    <cellStyle name="Input 4 5 2 5 2 2" xfId="36387" xr:uid="{ABDA66AF-CB91-436F-BBFE-2B140EA71670}"/>
    <cellStyle name="Input 4 5 2 5 3" xfId="17091" xr:uid="{B2D8A422-2DDB-4DF3-86CC-E413BE200D8B}"/>
    <cellStyle name="Input 4 5 2 5 3 2" xfId="41121" xr:uid="{3370F363-FA1D-4A8B-9E03-E88F3F27780B}"/>
    <cellStyle name="Input 4 5 2 5 4" xfId="22096" xr:uid="{1321D95D-CAE8-48FB-8E68-319A67FC3535}"/>
    <cellStyle name="Input 4 5 2 5 4 2" xfId="45889" xr:uid="{3B1366FF-021C-455C-90D3-05AF28C1FE0B}"/>
    <cellStyle name="Input 4 5 2 5 5" xfId="26698" xr:uid="{0D856723-0838-4162-9347-FEBAE20F683F}"/>
    <cellStyle name="Input 4 5 2 5 5 2" xfId="50464" xr:uid="{CABC5C31-1361-4A08-B44B-C75B69FAA827}"/>
    <cellStyle name="Input 4 5 2 5 6" xfId="31517" xr:uid="{DA691703-11B1-4F10-9273-D95C6C075C7F}"/>
    <cellStyle name="Input 4 5 2 6" xfId="7709" xr:uid="{2368B0D8-D503-49FF-9F38-3E4250E6373C}"/>
    <cellStyle name="Input 4 5 2 6 2" xfId="13088" xr:uid="{65F595A0-53C3-4376-9925-EBC9FD01EEEB}"/>
    <cellStyle name="Input 4 5 2 6 2 2" xfId="37118" xr:uid="{1938DB8B-5C7C-43B9-8DAD-72B216A934E0}"/>
    <cellStyle name="Input 4 5 2 6 3" xfId="17822" xr:uid="{957358E2-6D6D-4625-941C-C0044CAAEF59}"/>
    <cellStyle name="Input 4 5 2 6 3 2" xfId="41852" xr:uid="{44EF858A-CB63-4416-B026-DBD0B3B409CA}"/>
    <cellStyle name="Input 4 5 2 6 4" xfId="22827" xr:uid="{B803C514-200A-45CB-8CDE-153ED946493A}"/>
    <cellStyle name="Input 4 5 2 6 4 2" xfId="46611" xr:uid="{0CDFF2D9-58E1-4155-AB47-EE71CAD8CB34}"/>
    <cellStyle name="Input 4 5 2 6 5" xfId="27420" xr:uid="{41644D7C-A7E8-4605-9460-3CC52601EE78}"/>
    <cellStyle name="Input 4 5 2 6 5 2" xfId="51186" xr:uid="{0E223A38-659B-4576-ACD4-34CA3E0A1275}"/>
    <cellStyle name="Input 4 5 2 6 6" xfId="32239" xr:uid="{CF21F4FF-E27C-42DB-8F99-267D7ADB710B}"/>
    <cellStyle name="Input 4 5 2 7" xfId="8929" xr:uid="{95BA76EE-168B-4E5D-9121-2715ED76186E}"/>
    <cellStyle name="Input 4 5 2 7 2" xfId="33143" xr:uid="{C263C062-A4D5-4777-83DA-AE73BC8FAD4D}"/>
    <cellStyle name="Input 4 5 2 8" xfId="13846" xr:uid="{80291B57-5D59-4A2F-B09D-8DCD6ED04299}"/>
    <cellStyle name="Input 4 5 2 8 2" xfId="37876" xr:uid="{BCED65C7-6561-4EB6-B301-288B768D36EC}"/>
    <cellStyle name="Input 4 5 2 9" xfId="18820" xr:uid="{64E5DD80-C903-4E77-8101-B867F346C780}"/>
    <cellStyle name="Input 4 5 2 9 2" xfId="42656" xr:uid="{EF066DBC-96F8-444B-90FE-8692839368D4}"/>
    <cellStyle name="Input 4 5 3" xfId="3771" xr:uid="{6A98E245-6D17-4BB8-B5FD-91EB51F2C350}"/>
    <cellStyle name="Input 4 5 3 10" xfId="23727" xr:uid="{1CF3967A-AEEA-40A8-80C0-2BB84C875D19}"/>
    <cellStyle name="Input 4 5 3 10 2" xfId="47493" xr:uid="{B4DD1D30-ADA8-4522-9A2C-19C540E695DF}"/>
    <cellStyle name="Input 4 5 3 11" xfId="28533" xr:uid="{04A9EF19-C278-4137-9DA7-5D5F757D0400}"/>
    <cellStyle name="Input 4 5 3 2" xfId="4574" xr:uid="{032E64C6-3978-4677-95CF-1274A9F520B6}"/>
    <cellStyle name="Input 4 5 3 2 2" xfId="9954" xr:uid="{E19F17E8-004D-47F3-B407-4BF496D38DAF}"/>
    <cellStyle name="Input 4 5 3 2 2 2" xfId="34166" xr:uid="{3ABAEED8-A5CF-4B36-AC88-196ED44767F2}"/>
    <cellStyle name="Input 4 5 3 2 3" xfId="14869" xr:uid="{BD06750B-B8DB-4822-A1A1-1265694AC905}"/>
    <cellStyle name="Input 4 5 3 2 3 2" xfId="38899" xr:uid="{99B198DB-2F06-4B2F-9DB6-CBA4AD2BB309}"/>
    <cellStyle name="Input 4 5 3 2 4" xfId="20103" xr:uid="{AFC1D1BC-0887-44B2-866D-6944D0B63951}"/>
    <cellStyle name="Input 4 5 3 2 4 2" xfId="43922" xr:uid="{8D95CC21-BE75-440B-A47F-FFD063BC9A59}"/>
    <cellStyle name="Input 4 5 3 2 5" xfId="24731" xr:uid="{DDE14586-F8D6-4068-BD04-577AD4B48A9E}"/>
    <cellStyle name="Input 4 5 3 2 5 2" xfId="48497" xr:uid="{229CDAA0-D1BB-48AA-AAC5-EFCDA5BF26AE}"/>
    <cellStyle name="Input 4 5 3 2 6" xfId="29323" xr:uid="{5A4E88C3-D653-4455-B52C-90D4B19ED11A}"/>
    <cellStyle name="Input 4 5 3 3" xfId="5680" xr:uid="{4C17D7F5-5D66-4687-916F-94D3DCC1AEC2}"/>
    <cellStyle name="Input 4 5 3 3 2" xfId="11059" xr:uid="{6C80AAEA-55D4-4235-9EB2-4F8EA26DB0A4}"/>
    <cellStyle name="Input 4 5 3 3 2 2" xfId="35096" xr:uid="{F113A58F-D768-4E8B-A93B-8DF68CD530C2}"/>
    <cellStyle name="Input 4 5 3 3 3" xfId="15800" xr:uid="{8DE36DC4-6465-4130-B2C3-7184006C484F}"/>
    <cellStyle name="Input 4 5 3 3 3 2" xfId="39830" xr:uid="{770773A7-8C66-457B-9BB6-2902645271DA}"/>
    <cellStyle name="Input 4 5 3 3 4" xfId="20848" xr:uid="{E0A2E86E-B1A4-426E-8876-ABCC74FBCDC3}"/>
    <cellStyle name="Input 4 5 3 3 4 2" xfId="44656" xr:uid="{93D6E856-F63E-4260-A93C-A57BBE8D8265}"/>
    <cellStyle name="Input 4 5 3 3 5" xfId="25465" xr:uid="{96CABCEC-B960-4F92-82A4-3A15FE67548B}"/>
    <cellStyle name="Input 4 5 3 3 5 2" xfId="49231" xr:uid="{71559352-F1DB-496C-9CEC-7E2359E0E482}"/>
    <cellStyle name="Input 4 5 3 3 6" xfId="30241" xr:uid="{37179E8F-8633-4F82-9154-61083C86F8CA}"/>
    <cellStyle name="Input 4 5 3 4" xfId="6461" xr:uid="{DE9834D3-65FE-4C3D-BE7B-37AEF28C6869}"/>
    <cellStyle name="Input 4 5 3 4 2" xfId="11840" xr:uid="{C1C72F8B-7374-4FB4-8053-453DA9631F9B}"/>
    <cellStyle name="Input 4 5 3 4 2 2" xfId="35874" xr:uid="{523444BD-CC56-453B-927C-8AB7B078B76F}"/>
    <cellStyle name="Input 4 5 3 4 3" xfId="16578" xr:uid="{B6E5F036-3ECA-4AE5-A0CB-44F1BE0E7E64}"/>
    <cellStyle name="Input 4 5 3 4 3 2" xfId="40608" xr:uid="{9A4E54AF-3A62-4863-9421-11E3B9245DBF}"/>
    <cellStyle name="Input 4 5 3 4 4" xfId="21584" xr:uid="{E0FA857B-FB74-475E-BFBF-CCF966E003D5}"/>
    <cellStyle name="Input 4 5 3 4 4 2" xfId="45383" xr:uid="{201AE1F1-36E7-4E05-8DDB-2C1A010376C7}"/>
    <cellStyle name="Input 4 5 3 4 5" xfId="26192" xr:uid="{0E3B5403-B520-48CE-B700-2D9970336B00}"/>
    <cellStyle name="Input 4 5 3 4 5 2" xfId="49958" xr:uid="{26C8C1DC-303E-4F4B-A75A-503A0FA73C15}"/>
    <cellStyle name="Input 4 5 3 4 6" xfId="31010" xr:uid="{556114C6-9F35-429F-A833-51E1BBFE0424}"/>
    <cellStyle name="Input 4 5 3 5" xfId="7200" xr:uid="{E2B28A6C-5854-4991-8388-6C7B3E877896}"/>
    <cellStyle name="Input 4 5 3 5 2" xfId="12579" xr:uid="{05769492-ADC7-4F9F-A80C-D2F5DAC3C1D9}"/>
    <cellStyle name="Input 4 5 3 5 2 2" xfId="36611" xr:uid="{53DE942B-6894-48C9-9668-58AC8D4F4F67}"/>
    <cellStyle name="Input 4 5 3 5 3" xfId="17315" xr:uid="{F93649A8-399D-4E50-939A-C77708D72490}"/>
    <cellStyle name="Input 4 5 3 5 3 2" xfId="41345" xr:uid="{CEED13E7-42E2-43E2-A36C-5B09C0E1AC3A}"/>
    <cellStyle name="Input 4 5 3 5 4" xfId="22320" xr:uid="{56A4B9DA-F436-4457-871D-51626C9D04D1}"/>
    <cellStyle name="Input 4 5 3 5 4 2" xfId="46110" xr:uid="{FE20956E-8C53-43E3-8FBA-B46A34A7B9C1}"/>
    <cellStyle name="Input 4 5 3 5 5" xfId="26919" xr:uid="{BD9EDBEE-067A-46DA-847F-B18D4E68C0B2}"/>
    <cellStyle name="Input 4 5 3 5 5 2" xfId="50685" xr:uid="{D2361A6C-5682-42B7-9DBF-A38F92B2BE53}"/>
    <cellStyle name="Input 4 5 3 5 6" xfId="31738" xr:uid="{02D8C15F-773F-4840-ABB7-C784B0E90076}"/>
    <cellStyle name="Input 4 5 3 6" xfId="7933" xr:uid="{A1650808-E75F-4F58-B240-63B352641A10}"/>
    <cellStyle name="Input 4 5 3 6 2" xfId="13312" xr:uid="{89375051-D7B5-4CF2-9153-BE4B05A8497E}"/>
    <cellStyle name="Input 4 5 3 6 2 2" xfId="37342" xr:uid="{3000A44C-B204-49B6-9C35-85648C0F6C41}"/>
    <cellStyle name="Input 4 5 3 6 3" xfId="18046" xr:uid="{18688D7D-B2B2-48D3-88BB-AA0197A24E93}"/>
    <cellStyle name="Input 4 5 3 6 3 2" xfId="42076" xr:uid="{2C70A457-CB89-4635-82E3-1B766CD7BCD9}"/>
    <cellStyle name="Input 4 5 3 6 4" xfId="23051" xr:uid="{825B4152-8FF2-4B7D-BB46-E644F8F43573}"/>
    <cellStyle name="Input 4 5 3 6 4 2" xfId="46832" xr:uid="{F069E26B-C97E-44A3-8C37-BCEA477AED91}"/>
    <cellStyle name="Input 4 5 3 6 5" xfId="27641" xr:uid="{C01A2C4F-0C07-4215-8EC7-34DD827F2436}"/>
    <cellStyle name="Input 4 5 3 6 5 2" xfId="51407" xr:uid="{04B42E04-F8B1-47D6-A6B9-8B2A4DDAB5AA}"/>
    <cellStyle name="Input 4 5 3 6 6" xfId="32460" xr:uid="{3D4ED694-01E2-4CF2-9F96-B8EDD9A7BD1E}"/>
    <cellStyle name="Input 4 5 3 7" xfId="9153" xr:uid="{725307B4-5AE4-43A5-954D-39F9DD2B5C2D}"/>
    <cellStyle name="Input 4 5 3 7 2" xfId="33367" xr:uid="{CEFCE576-D2AF-4E73-9790-11D33B7C5EDD}"/>
    <cellStyle name="Input 4 5 3 8" xfId="14070" xr:uid="{CA867320-7663-4488-A549-EB1C4ADD6D65}"/>
    <cellStyle name="Input 4 5 3 8 2" xfId="38100" xr:uid="{1DEE41F0-DB08-4921-9484-472BF4928D4C}"/>
    <cellStyle name="Input 4 5 3 9" xfId="19044" xr:uid="{B2B90012-0E2A-4CCF-A8B1-5EADB65FE520}"/>
    <cellStyle name="Input 4 5 3 9 2" xfId="42877" xr:uid="{1846FDEC-2DB1-4494-B437-B397842E9263}"/>
    <cellStyle name="Input 4 5 4" xfId="4074" xr:uid="{484AF5CE-4BFE-49F7-8712-0A8FA5D5F2F4}"/>
    <cellStyle name="Input 4 5 4 2" xfId="9454" xr:uid="{B69E9156-CD2A-49BB-80E2-063CB24D3D29}"/>
    <cellStyle name="Input 4 5 4 2 2" xfId="33668" xr:uid="{88D2B2A3-74F8-4710-88D1-5EAEEA186D51}"/>
    <cellStyle name="Input 4 5 4 3" xfId="14371" xr:uid="{CE1B6EEA-BDD1-48AC-B21A-B41D1BE1D6D6}"/>
    <cellStyle name="Input 4 5 4 3 2" xfId="38401" xr:uid="{3C17ABFF-ED10-49A4-A002-A77F97B5B81A}"/>
    <cellStyle name="Input 4 5 4 4" xfId="19603" xr:uid="{5399D55D-F422-44C3-BEE4-89484AA20DD4}"/>
    <cellStyle name="Input 4 5 4 4 2" xfId="43428" xr:uid="{14CBC310-A241-4E25-9426-2C6108B960DA}"/>
    <cellStyle name="Input 4 5 4 5" xfId="24237" xr:uid="{F16837AD-1752-4E3B-B8FC-2B61DDCEAF04}"/>
    <cellStyle name="Input 4 5 4 5 2" xfId="48003" xr:uid="{A0F49ADB-7587-41F1-B510-C7C5C30B0DB7}"/>
    <cellStyle name="Input 4 5 4 6" xfId="28831" xr:uid="{0F6F3FBF-434D-4601-9443-F7D6771B0BFF}"/>
    <cellStyle name="Input 4 5 5" xfId="5179" xr:uid="{6E26C313-F7CC-4B7B-9537-297AE388A20E}"/>
    <cellStyle name="Input 4 5 5 2" xfId="10558" xr:uid="{72C60B1B-AEB0-47DA-98F0-241AB4D1D319}"/>
    <cellStyle name="Input 4 5 5 2 2" xfId="34597" xr:uid="{25C46B27-B4A2-4161-BA0F-E6B13BB94042}"/>
    <cellStyle name="Input 4 5 5 3" xfId="15301" xr:uid="{8003BC16-E4EB-4746-B319-7F33936747BF}"/>
    <cellStyle name="Input 4 5 5 3 2" xfId="39331" xr:uid="{48A9A118-6D83-41CA-A751-3C3A403A837E}"/>
    <cellStyle name="Input 4 5 5 4" xfId="20349" xr:uid="{E9490BE0-EF12-4272-8EC1-93CB0D05BADB}"/>
    <cellStyle name="Input 4 5 5 4 2" xfId="44163" xr:uid="{AB4865BC-6632-4C86-B753-9AF715FF138D}"/>
    <cellStyle name="Input 4 5 5 5" xfId="24972" xr:uid="{4D5D1618-FFC9-41E6-9CF5-387C1B7A086C}"/>
    <cellStyle name="Input 4 5 5 5 2" xfId="48738" xr:uid="{6BE1AF86-703C-4420-8A36-47E78CD54421}"/>
    <cellStyle name="Input 4 5 5 6" xfId="29748" xr:uid="{C23C5E57-84B6-445E-977B-712BB227E168}"/>
    <cellStyle name="Input 4 5 6" xfId="5960" xr:uid="{941F137F-0F48-4C00-AF98-6EC921F29143}"/>
    <cellStyle name="Input 4 5 6 2" xfId="11339" xr:uid="{AF4547EB-FBFA-4156-B620-567678C2DBD1}"/>
    <cellStyle name="Input 4 5 6 2 2" xfId="35375" xr:uid="{FFD8C19C-BBFD-4C36-B457-9C9AF469DDC6}"/>
    <cellStyle name="Input 4 5 6 3" xfId="16079" xr:uid="{4FE6364E-AD49-49BF-9A7F-BCAD45352274}"/>
    <cellStyle name="Input 4 5 6 3 2" xfId="40109" xr:uid="{1538C021-9E8A-41A9-BEFF-E0761AA2F20E}"/>
    <cellStyle name="Input 4 5 6 4" xfId="21086" xr:uid="{D6FF0BFF-894C-4A0F-82A7-232D7315F80D}"/>
    <cellStyle name="Input 4 5 6 4 2" xfId="44891" xr:uid="{684CA3C0-7418-445F-9DA7-E6D8517F7D1F}"/>
    <cellStyle name="Input 4 5 6 5" xfId="25700" xr:uid="{F61CF9A3-3A78-4E7C-B03E-C3CF0AAAF69E}"/>
    <cellStyle name="Input 4 5 6 5 2" xfId="49466" xr:uid="{33526018-EF63-4143-A5EE-60620FD79CE1}"/>
    <cellStyle name="Input 4 5 6 6" xfId="30517" xr:uid="{C9DE9228-B33C-443C-B0E7-4175DC769DEF}"/>
    <cellStyle name="Input 4 5 7" xfId="6700" xr:uid="{5D309141-7C96-4CEA-9764-7B697FFAB8F7}"/>
    <cellStyle name="Input 4 5 7 2" xfId="12079" xr:uid="{CB239C13-0B91-428A-BD53-9AA75D6E2082}"/>
    <cellStyle name="Input 4 5 7 2 2" xfId="36113" xr:uid="{70C90960-34AD-40AE-B22C-80F7D60E39F0}"/>
    <cellStyle name="Input 4 5 7 3" xfId="16817" xr:uid="{72D7F345-1443-4419-8B14-97A726B7F758}"/>
    <cellStyle name="Input 4 5 7 3 2" xfId="40847" xr:uid="{4EB93C4C-2D6C-452D-B792-A4BE8B3A5F85}"/>
    <cellStyle name="Input 4 5 7 4" xfId="21822" xr:uid="{E0AE0244-9F35-47E3-B8F5-DD2D63D7AA6C}"/>
    <cellStyle name="Input 4 5 7 4 2" xfId="45618" xr:uid="{B58EE0F4-15E6-456F-9557-03DCB7948528}"/>
    <cellStyle name="Input 4 5 7 5" xfId="26427" xr:uid="{7F5F482F-608E-4D2D-8FDA-23F98DB17AFD}"/>
    <cellStyle name="Input 4 5 7 5 2" xfId="50193" xr:uid="{34B078B3-B684-4A9A-891A-55381557AB93}"/>
    <cellStyle name="Input 4 5 7 6" xfId="31246" xr:uid="{9DA0A530-F334-4F10-B407-B939B49252CE}"/>
    <cellStyle name="Input 4 5 8" xfId="7433" xr:uid="{1E3343FC-7B2A-44B1-AFEE-ECF3BEC8519B}"/>
    <cellStyle name="Input 4 5 8 2" xfId="12812" xr:uid="{5A0ADD4F-48AA-41E4-907A-E70CB3E513F1}"/>
    <cellStyle name="Input 4 5 8 2 2" xfId="36844" xr:uid="{7C28DF93-F531-4F06-89D0-623595E3CAF5}"/>
    <cellStyle name="Input 4 5 8 3" xfId="17548" xr:uid="{538CC568-C0BC-46C8-9304-6972562BCB9C}"/>
    <cellStyle name="Input 4 5 8 3 2" xfId="41578" xr:uid="{4CA54358-B4FE-4AD7-8189-38BB72D20148}"/>
    <cellStyle name="Input 4 5 8 4" xfId="22553" xr:uid="{79C07238-6D50-4708-A256-D865875A3CE6}"/>
    <cellStyle name="Input 4 5 8 4 2" xfId="46340" xr:uid="{63AE48FE-77C6-4179-962F-E58EB543EE71}"/>
    <cellStyle name="Input 4 5 8 5" xfId="27149" xr:uid="{69A7D6B8-89EA-4673-99E7-8EDCD35991B8}"/>
    <cellStyle name="Input 4 5 8 5 2" xfId="50915" xr:uid="{4BBA8D8F-74D7-4F7C-93F2-1CA945706FAA}"/>
    <cellStyle name="Input 4 5 8 6" xfId="31968" xr:uid="{33A8D739-E78A-44C1-A2A9-3EE4E1586553}"/>
    <cellStyle name="Input 4 5 9" xfId="8650" xr:uid="{B044FDD5-D1F4-48C8-9633-6E2434EAABE4}"/>
    <cellStyle name="Input 4 5 9 2" xfId="32866" xr:uid="{CE1814BF-5BED-4C2D-8B3B-311BDFC29F2C}"/>
    <cellStyle name="Input 4 6" xfId="2869" xr:uid="{083DB53C-087B-4A8C-A253-DE930C400D44}"/>
    <cellStyle name="Input 4 6 2" xfId="8320" xr:uid="{9FEF896C-0837-468C-8C05-F7A6961A1619}"/>
    <cellStyle name="Input 4 6 2 2" xfId="32672" xr:uid="{11D9068C-4487-42B5-8825-95A57D6BAD6A}"/>
    <cellStyle name="Input 4 6 3" xfId="8271" xr:uid="{B1427314-CB90-4E9A-89A9-F304C432CA4F}"/>
    <cellStyle name="Input 4 6 3 2" xfId="32642" xr:uid="{225DB302-1961-4DDE-ABB4-CBF9F943ACC4}"/>
    <cellStyle name="Input 4 6 4" xfId="19264" xr:uid="{8519A199-09FF-4895-A0F2-85D63B6C7817}"/>
    <cellStyle name="Input 4 6 4 2" xfId="43094" xr:uid="{7A3AAD1C-BF87-42CC-9F94-74C62650DDDB}"/>
    <cellStyle name="Input 4 6 5" xfId="2519" xr:uid="{59C4553E-27BA-4771-B93F-7D91287E3D06}"/>
    <cellStyle name="Input 4 7" xfId="3902" xr:uid="{FE1A6744-2C9D-4B37-B42A-1F05032D6F9C}"/>
    <cellStyle name="Input 4 7 2" xfId="9282" xr:uid="{8FACAE13-969D-468A-B47E-777BF02435EF}"/>
    <cellStyle name="Input 4 7 2 2" xfId="33496" xr:uid="{00A4EE8D-5B0E-4700-A70E-207B647095BC}"/>
    <cellStyle name="Input 4 7 3" xfId="14199" xr:uid="{06071321-5ED7-4F02-8820-5070C6B4432E}"/>
    <cellStyle name="Input 4 7 3 2" xfId="38229" xr:uid="{D5A32602-7D25-474E-B35C-BBF0027143ED}"/>
    <cellStyle name="Input 4 7 4" xfId="19439" xr:uid="{DCF92044-DE64-44C3-B31D-22B201394BCF}"/>
    <cellStyle name="Input 4 7 4 2" xfId="43267" xr:uid="{4AD0CBCF-8ADF-41FD-AB25-84BD64C034FA}"/>
    <cellStyle name="Input 4 7 5" xfId="24076" xr:uid="{0E9D61A9-ED0A-4C77-B52A-F31B94C48DA5}"/>
    <cellStyle name="Input 4 7 5 2" xfId="47842" xr:uid="{DF27B37D-EB17-4413-8FCA-2A6B29BDDEFE}"/>
    <cellStyle name="Input 4 7 6" xfId="28662" xr:uid="{39C9EBC6-EDF7-4284-99CB-F2DCFB32A83F}"/>
    <cellStyle name="Input 4 8" xfId="4965" xr:uid="{F78033F2-0DFB-48E0-A49A-FA0DE5F20AE4}"/>
    <cellStyle name="Input 4 8 2" xfId="10344" xr:uid="{1130C9E4-F57C-4E7C-97ED-CCAE8DE8E8FD}"/>
    <cellStyle name="Input 4 8 2 2" xfId="34448" xr:uid="{7E9105D9-A0AA-45DB-9CB3-4C7E969FF96C}"/>
    <cellStyle name="Input 4 8 3" xfId="15152" xr:uid="{370F921B-4364-4B58-BC0E-BB7AACCB33C5}"/>
    <cellStyle name="Input 4 8 3 2" xfId="39182" xr:uid="{E4A0AEB1-BD68-4412-982B-D030099366DB}"/>
    <cellStyle name="Input 4 8 4" xfId="20243" xr:uid="{0D5CDB14-9320-4D43-8B0C-6EB35CEEDEB1}"/>
    <cellStyle name="Input 4 8 4 2" xfId="44060" xr:uid="{017B7F9F-F5A7-4445-B0BE-8015FA6A9A1D}"/>
    <cellStyle name="Input 4 8 5" xfId="24869" xr:uid="{48BDAC2C-7F88-4113-8E4C-5A3CB846C2AB}"/>
    <cellStyle name="Input 4 8 5 2" xfId="48635" xr:uid="{777DF5EA-233B-43DE-A1F8-BAEF355C0003}"/>
    <cellStyle name="Input 4 8 6" xfId="29603" xr:uid="{33FC323A-29C0-45BF-BCDF-0B59C361D5B4}"/>
    <cellStyle name="Input 4 9" xfId="5808" xr:uid="{1532768A-5F2B-4402-A639-4CAE117BF0F4}"/>
    <cellStyle name="Input 4 9 2" xfId="11187" xr:uid="{C7020B9A-0EAB-4DD6-9734-01AF15FB9041}"/>
    <cellStyle name="Input 4 9 2 2" xfId="35224" xr:uid="{03B1A257-CFF7-45B5-A868-A6DE6D45224B}"/>
    <cellStyle name="Input 4 9 3" xfId="15928" xr:uid="{BC8C393A-2119-4282-B1EF-199E03872F82}"/>
    <cellStyle name="Input 4 9 3 2" xfId="39958" xr:uid="{CC5A3FB5-D97B-4FA2-85D2-5E040EFDCA72}"/>
    <cellStyle name="Input 4 9 4" xfId="20981" xr:uid="{6A2C314F-DB94-47B3-AE1F-301F1E21A4BD}"/>
    <cellStyle name="Input 4 9 4 2" xfId="44789" xr:uid="{10B220DB-34B5-4848-BA71-37578EFAAC7E}"/>
    <cellStyle name="Input 4 9 5" xfId="25598" xr:uid="{8A73C983-8F96-4D9A-A640-7192506C24CC}"/>
    <cellStyle name="Input 4 9 5 2" xfId="49364" xr:uid="{491A56D5-92EA-4799-84AD-D4D5309AEE9A}"/>
    <cellStyle name="Input 4 9 6" xfId="30369" xr:uid="{C17D6579-E7DA-46C5-A5C5-2BED85ADE960}"/>
    <cellStyle name="Input 5" xfId="1002" xr:uid="{00000000-0005-0000-0000-0000EA030000}"/>
    <cellStyle name="Input 5 10" xfId="18230" xr:uid="{79B2120E-A072-40EB-8A58-4144C1BEEFC5}"/>
    <cellStyle name="Input 5 10 2" xfId="42211" xr:uid="{DB16887C-65E4-4DC0-80B9-1558E3F1F2EE}"/>
    <cellStyle name="Input 5 2" xfId="1003" xr:uid="{00000000-0005-0000-0000-0000EB030000}"/>
    <cellStyle name="Input 5 2 10" xfId="13518" xr:uid="{A3145587-D792-496A-A8C9-3BC9466EC41C}"/>
    <cellStyle name="Input 5 2 10 2" xfId="37548" xr:uid="{54F27A0D-124D-4156-A6EF-58B374F80B70}"/>
    <cellStyle name="Input 5 2 11" xfId="18490" xr:uid="{D8C51B92-A1B6-4D9D-8BBB-76D65EE4B5F7}"/>
    <cellStyle name="Input 5 2 11 2" xfId="42332" xr:uid="{F3519B41-26BE-4683-AF33-29D6BE825E7D}"/>
    <cellStyle name="Input 5 2 12" xfId="23236" xr:uid="{3DC100D5-EBF5-42AF-95AA-680F8E45D8DE}"/>
    <cellStyle name="Input 5 2 12 2" xfId="47005" xr:uid="{3BEA2A8A-B91F-48B5-AA34-D2FE86E91306}"/>
    <cellStyle name="Input 5 2 13" xfId="3209" xr:uid="{50DF72A1-51FC-4B05-B2CE-727A80A72133}"/>
    <cellStyle name="Input 5 2 14" xfId="27988" xr:uid="{4A51F2E7-5773-4388-8D44-C9CA3A278AB1}"/>
    <cellStyle name="Input 5 2 2" xfId="1753" xr:uid="{AC2B3947-B75B-40B8-B63C-B2F1697174C3}"/>
    <cellStyle name="Input 5 2 2 10" xfId="23479" xr:uid="{5D5A50F8-CBE8-44B4-8654-7414E05CA38F}"/>
    <cellStyle name="Input 5 2 2 10 2" xfId="47245" xr:uid="{EC30D6E3-7E3D-406D-A35F-7CED406648B2}"/>
    <cellStyle name="Input 5 2 2 11" xfId="3493" xr:uid="{C42FE592-54A9-4A12-84DC-777B1975EADF}"/>
    <cellStyle name="Input 5 2 2 12" xfId="28259" xr:uid="{5CF90EAF-F730-48F8-9A0D-1A7FB3014551}"/>
    <cellStyle name="Input 5 2 2 2" xfId="4296" xr:uid="{D009F0DE-8801-4EEF-9F13-345AF8B62669}"/>
    <cellStyle name="Input 5 2 2 2 2" xfId="9676" xr:uid="{4D5970C8-3156-4659-99CC-21496B3B0510}"/>
    <cellStyle name="Input 5 2 2 2 2 2" xfId="33888" xr:uid="{D868B094-8B15-4179-9BA3-00568C40992F}"/>
    <cellStyle name="Input 5 2 2 2 3" xfId="14591" xr:uid="{04D5901C-DF69-42DB-B488-3B72CC9699CF}"/>
    <cellStyle name="Input 5 2 2 2 3 2" xfId="38621" xr:uid="{A4FDC5FA-F895-4047-B8C5-8E3BFD317FAA}"/>
    <cellStyle name="Input 5 2 2 2 4" xfId="19825" xr:uid="{9602588B-9DFD-4474-A5D8-91FC79124CDA}"/>
    <cellStyle name="Input 5 2 2 2 4 2" xfId="43648" xr:uid="{0FFF80A7-E831-4765-8195-F8C78658ECFD}"/>
    <cellStyle name="Input 5 2 2 2 5" xfId="24457" xr:uid="{D1BD920C-04A4-4D4E-920A-06F08AAC0A5E}"/>
    <cellStyle name="Input 5 2 2 2 5 2" xfId="48223" xr:uid="{2C604751-ED8D-401D-A9D1-20528F921EEC}"/>
    <cellStyle name="Input 5 2 2 2 6" xfId="29049" xr:uid="{06728EC4-EAAA-44C8-AF93-A255FEAD9908}"/>
    <cellStyle name="Input 5 2 2 3" xfId="5402" xr:uid="{90DD9255-5152-4C45-984C-BC8EA839FBD1}"/>
    <cellStyle name="Input 5 2 2 3 2" xfId="10781" xr:uid="{35692C68-8FF4-4EE4-8B84-6BEC2E913005}"/>
    <cellStyle name="Input 5 2 2 3 2 2" xfId="34818" xr:uid="{089EA3C7-48F5-44FE-A6B8-DE8F66D01349}"/>
    <cellStyle name="Input 5 2 2 3 3" xfId="15522" xr:uid="{C07CC32B-C470-4DFB-9E0C-1235FDC16ED9}"/>
    <cellStyle name="Input 5 2 2 3 3 2" xfId="39552" xr:uid="{BECE5A91-84AC-4F3E-A3F2-944CC90F2C5C}"/>
    <cellStyle name="Input 5 2 2 3 4" xfId="20570" xr:uid="{E3D54F68-39D9-4CC4-8A42-A00FDF46E7CD}"/>
    <cellStyle name="Input 5 2 2 3 4 2" xfId="44382" xr:uid="{A49074DE-960F-4EBF-9DC0-BBAB6F22BA57}"/>
    <cellStyle name="Input 5 2 2 3 5" xfId="25191" xr:uid="{7FB627C3-1138-4D74-8A97-FBEC372659C6}"/>
    <cellStyle name="Input 5 2 2 3 5 2" xfId="48957" xr:uid="{9830DEF5-9CF1-44EE-875B-2B3F828147C3}"/>
    <cellStyle name="Input 5 2 2 3 6" xfId="29967" xr:uid="{5ED61CF0-7C13-4906-8DAA-BC404F8184AE}"/>
    <cellStyle name="Input 5 2 2 4" xfId="6183" xr:uid="{99737BD7-BD42-44BE-B5A8-572E2238E8DE}"/>
    <cellStyle name="Input 5 2 2 4 2" xfId="11562" xr:uid="{55D9F8A8-A174-4969-8AC1-DF80E0BA7DD4}"/>
    <cellStyle name="Input 5 2 2 4 2 2" xfId="35596" xr:uid="{E875B923-8CA5-4CCB-B4FF-A541B7AD039D}"/>
    <cellStyle name="Input 5 2 2 4 3" xfId="16300" xr:uid="{AFDE8150-979E-4BBA-8F77-082890A9615D}"/>
    <cellStyle name="Input 5 2 2 4 3 2" xfId="40330" xr:uid="{601A004A-B4CD-4444-BFBC-3F4F4256455C}"/>
    <cellStyle name="Input 5 2 2 4 4" xfId="21306" xr:uid="{76CA8BFA-F892-4492-8F6C-9F688FC6C5AB}"/>
    <cellStyle name="Input 5 2 2 4 4 2" xfId="45109" xr:uid="{5113D3EC-5C80-494B-A9A7-C5173D8571E8}"/>
    <cellStyle name="Input 5 2 2 4 5" xfId="25918" xr:uid="{7CBCEB36-A0AD-49A7-BD60-6CB13653634F}"/>
    <cellStyle name="Input 5 2 2 4 5 2" xfId="49684" xr:uid="{1598B6A8-4157-488C-9709-8AAA4B4E817B}"/>
    <cellStyle name="Input 5 2 2 4 6" xfId="30736" xr:uid="{39C1FD0D-627E-40AC-80A6-3677076DBD84}"/>
    <cellStyle name="Input 5 2 2 5" xfId="6922" xr:uid="{EC893C7E-27B4-44D6-BD36-0C28E244FBF1}"/>
    <cellStyle name="Input 5 2 2 5 2" xfId="12301" xr:uid="{2E3A2923-59DB-49F2-9FB2-F6CC0DDA5E79}"/>
    <cellStyle name="Input 5 2 2 5 2 2" xfId="36333" xr:uid="{77F06D04-528D-4BB0-A5D4-142ADAD561E9}"/>
    <cellStyle name="Input 5 2 2 5 3" xfId="17037" xr:uid="{3D06582A-EF88-4540-BD57-05CB60D6BEDD}"/>
    <cellStyle name="Input 5 2 2 5 3 2" xfId="41067" xr:uid="{7CEFC26A-3092-4C06-A4C8-3927947DF8BC}"/>
    <cellStyle name="Input 5 2 2 5 4" xfId="22042" xr:uid="{59DBFF8B-9E43-4D60-B7B3-00A92D8811A5}"/>
    <cellStyle name="Input 5 2 2 5 4 2" xfId="45836" xr:uid="{0B434451-C618-48D6-80DC-2EF7B49CA02B}"/>
    <cellStyle name="Input 5 2 2 5 5" xfId="26645" xr:uid="{33EC8C4A-0C0F-40A7-AF8F-B49F0C44C9F9}"/>
    <cellStyle name="Input 5 2 2 5 5 2" xfId="50411" xr:uid="{996813E6-7F6C-42C8-AB83-4C867377CAD0}"/>
    <cellStyle name="Input 5 2 2 5 6" xfId="31464" xr:uid="{924024AC-D280-403C-887E-804CBBC99044}"/>
    <cellStyle name="Input 5 2 2 6" xfId="7655" xr:uid="{AE54926F-5CB3-4862-A6E7-1454D199D7AD}"/>
    <cellStyle name="Input 5 2 2 6 2" xfId="13034" xr:uid="{B3103420-A8DD-4212-954A-D0A6904A1DCC}"/>
    <cellStyle name="Input 5 2 2 6 2 2" xfId="37064" xr:uid="{CC7652F8-890E-4653-9531-AAD03041A564}"/>
    <cellStyle name="Input 5 2 2 6 3" xfId="17768" xr:uid="{EC164C56-5E51-4E6F-8B3E-AB1B94448865}"/>
    <cellStyle name="Input 5 2 2 6 3 2" xfId="41798" xr:uid="{D5423562-D2E9-43CB-8DC8-679C46631BE3}"/>
    <cellStyle name="Input 5 2 2 6 4" xfId="22773" xr:uid="{D3F0F66D-97A4-4F74-9638-0C0EA97BD13A}"/>
    <cellStyle name="Input 5 2 2 6 4 2" xfId="46558" xr:uid="{18DDB37F-02D3-4B2C-9B6E-5FD10ACE0361}"/>
    <cellStyle name="Input 5 2 2 6 5" xfId="27367" xr:uid="{62C0A50B-B969-456C-AC75-EC76F9603022}"/>
    <cellStyle name="Input 5 2 2 6 5 2" xfId="51133" xr:uid="{F2B649EC-8787-4805-9DB3-D9EFA6E6B683}"/>
    <cellStyle name="Input 5 2 2 6 6" xfId="32186" xr:uid="{2985C74D-24A9-46C5-A795-C0C0D7837E6F}"/>
    <cellStyle name="Input 5 2 2 7" xfId="8875" xr:uid="{547B013F-FED1-4F53-B311-A007B95FC832}"/>
    <cellStyle name="Input 5 2 2 7 2" xfId="33089" xr:uid="{5B5A3F43-8C94-495F-951D-7D46D34F54AE}"/>
    <cellStyle name="Input 5 2 2 8" xfId="13792" xr:uid="{5A31233E-C7E5-417B-9E6E-9E1380BEB9FD}"/>
    <cellStyle name="Input 5 2 2 8 2" xfId="37822" xr:uid="{AAA30F97-1FC0-464B-8531-C3AB01EEC1A1}"/>
    <cellStyle name="Input 5 2 2 9" xfId="18766" xr:uid="{76647C80-AFA7-4D41-911B-D08BDB8DD92E}"/>
    <cellStyle name="Input 5 2 2 9 2" xfId="42603" xr:uid="{5B8CF3A2-E7DF-4C02-BE45-88091C882699}"/>
    <cellStyle name="Input 5 2 3" xfId="3717" xr:uid="{9BBB942C-496E-4345-9595-7EA7EF822A8F}"/>
    <cellStyle name="Input 5 2 3 10" xfId="23675" xr:uid="{098D1498-D75A-4553-903F-476C0AD7FCFB}"/>
    <cellStyle name="Input 5 2 3 10 2" xfId="47441" xr:uid="{F8E6954A-F027-469C-9388-D0CE83D90A97}"/>
    <cellStyle name="Input 5 2 3 11" xfId="28480" xr:uid="{4062EEFC-70AF-4727-BACA-7D59B39C60AF}"/>
    <cellStyle name="Input 5 2 3 2" xfId="4520" xr:uid="{738F0D9F-E947-4BDE-AC85-EE352E08DA3A}"/>
    <cellStyle name="Input 5 2 3 2 2" xfId="9900" xr:uid="{6DE83410-E13D-429F-9906-290B9D535698}"/>
    <cellStyle name="Input 5 2 3 2 2 2" xfId="34112" xr:uid="{DF7946FD-815A-4049-BF4F-2E93F9D32E91}"/>
    <cellStyle name="Input 5 2 3 2 3" xfId="14815" xr:uid="{9124C673-892C-4EAA-8315-08148396B958}"/>
    <cellStyle name="Input 5 2 3 2 3 2" xfId="38845" xr:uid="{343D4A08-E8E3-4643-B4AD-5865556D7794}"/>
    <cellStyle name="Input 5 2 3 2 4" xfId="20049" xr:uid="{2D2928F3-6A54-42D6-AEE7-E1999A0C7685}"/>
    <cellStyle name="Input 5 2 3 2 4 2" xfId="43869" xr:uid="{7D87D62F-B958-4605-B258-E2F203303584}"/>
    <cellStyle name="Input 5 2 3 2 5" xfId="24678" xr:uid="{AB2B144B-00A4-453D-B4D4-A7CA80DEFB0B}"/>
    <cellStyle name="Input 5 2 3 2 5 2" xfId="48444" xr:uid="{580A13CA-4175-48FD-8888-9FE01DBA5FE0}"/>
    <cellStyle name="Input 5 2 3 2 6" xfId="29270" xr:uid="{58C13B85-D8B8-4A19-8DF1-3A5FE7E68D9A}"/>
    <cellStyle name="Input 5 2 3 3" xfId="5626" xr:uid="{AEE6E72A-EA9D-469B-AEA0-FF9700B7B3B5}"/>
    <cellStyle name="Input 5 2 3 3 2" xfId="11005" xr:uid="{14E85349-A0CC-49AD-BD76-42374929CDF0}"/>
    <cellStyle name="Input 5 2 3 3 2 2" xfId="35042" xr:uid="{7281AB3C-35E5-4F56-96BF-C29EB7BD451C}"/>
    <cellStyle name="Input 5 2 3 3 3" xfId="15746" xr:uid="{9243B466-47BB-4676-B45C-8AEBCD1ADD7B}"/>
    <cellStyle name="Input 5 2 3 3 3 2" xfId="39776" xr:uid="{E625C3F9-838C-4B84-BBC8-4261C6B0F4E4}"/>
    <cellStyle name="Input 5 2 3 3 4" xfId="20794" xr:uid="{E804124D-DCF3-46F0-8B74-46D14C840EB0}"/>
    <cellStyle name="Input 5 2 3 3 4 2" xfId="44603" xr:uid="{EF8D8115-831E-4ED5-85DD-02FF5E60E93E}"/>
    <cellStyle name="Input 5 2 3 3 5" xfId="25412" xr:uid="{A2B02D11-12F7-46E7-9655-14BE6DAB9620}"/>
    <cellStyle name="Input 5 2 3 3 5 2" xfId="49178" xr:uid="{A0624BF2-D6CD-47B2-8712-F77EAD174F96}"/>
    <cellStyle name="Input 5 2 3 3 6" xfId="30188" xr:uid="{A7532073-F435-41BB-AF92-72795B89D289}"/>
    <cellStyle name="Input 5 2 3 4" xfId="6407" xr:uid="{3E6EDBBA-CFE7-4964-8EF4-E3681CB83BDA}"/>
    <cellStyle name="Input 5 2 3 4 2" xfId="11786" xr:uid="{F0A284D5-7C08-4326-9CEA-CA1E9453CB5F}"/>
    <cellStyle name="Input 5 2 3 4 2 2" xfId="35820" xr:uid="{FED1B7FA-8204-4F9D-A2CE-D1DEEA0D72B0}"/>
    <cellStyle name="Input 5 2 3 4 3" xfId="16524" xr:uid="{B429CB1B-5DA2-4704-92C2-FD2FEE5C7CA4}"/>
    <cellStyle name="Input 5 2 3 4 3 2" xfId="40554" xr:uid="{E2E52593-8516-430B-AF1A-D31943C8D2C8}"/>
    <cellStyle name="Input 5 2 3 4 4" xfId="21530" xr:uid="{64CDF227-8978-48ED-931D-8DD12512C1AE}"/>
    <cellStyle name="Input 5 2 3 4 4 2" xfId="45330" xr:uid="{C7905E40-8E38-4B50-BD24-00A805517B59}"/>
    <cellStyle name="Input 5 2 3 4 5" xfId="26139" xr:uid="{2CD35637-BEF5-4FE2-9148-42FE2CF23E57}"/>
    <cellStyle name="Input 5 2 3 4 5 2" xfId="49905" xr:uid="{6BE12F5D-F64E-431F-9671-B657650C67A4}"/>
    <cellStyle name="Input 5 2 3 4 6" xfId="30957" xr:uid="{0C32A60C-7074-4EA5-8AA1-B79B24F67087}"/>
    <cellStyle name="Input 5 2 3 5" xfId="7146" xr:uid="{B3816437-D8ED-4AAE-8D84-34EA7A494522}"/>
    <cellStyle name="Input 5 2 3 5 2" xfId="12525" xr:uid="{87DC63C0-D65C-4D3B-ACA8-BD809D814C16}"/>
    <cellStyle name="Input 5 2 3 5 2 2" xfId="36557" xr:uid="{E9C99FCA-F5AD-4003-9C3C-1A06E278F57E}"/>
    <cellStyle name="Input 5 2 3 5 3" xfId="17261" xr:uid="{C39E2FAC-C69B-47B7-9DB7-39FB512938EF}"/>
    <cellStyle name="Input 5 2 3 5 3 2" xfId="41291" xr:uid="{7F014F2C-1C27-42C7-A0AB-9355F54F19CB}"/>
    <cellStyle name="Input 5 2 3 5 4" xfId="22266" xr:uid="{7A616BF7-82DD-421E-BE36-1D9DC566BFF5}"/>
    <cellStyle name="Input 5 2 3 5 4 2" xfId="46057" xr:uid="{6C5B83CC-21C0-43B7-9977-A5870CAD5559}"/>
    <cellStyle name="Input 5 2 3 5 5" xfId="26866" xr:uid="{53A551B3-4A8D-4118-9AA0-15D24D9AE680}"/>
    <cellStyle name="Input 5 2 3 5 5 2" xfId="50632" xr:uid="{5EF0232C-6191-49C9-9398-136ABD6FE28B}"/>
    <cellStyle name="Input 5 2 3 5 6" xfId="31685" xr:uid="{41659520-CEF4-4EBD-A5E4-6967640519A9}"/>
    <cellStyle name="Input 5 2 3 6" xfId="7879" xr:uid="{F6111000-0315-42DD-872C-D92D70C3FA5C}"/>
    <cellStyle name="Input 5 2 3 6 2" xfId="13258" xr:uid="{4428A6CC-8A1A-4F4C-8E8D-8461196FCDAB}"/>
    <cellStyle name="Input 5 2 3 6 2 2" xfId="37288" xr:uid="{05E318C2-9C16-4E14-A36F-E306CA94235D}"/>
    <cellStyle name="Input 5 2 3 6 3" xfId="17992" xr:uid="{ACF27160-7E17-4ACD-8D52-E6ABED25C441}"/>
    <cellStyle name="Input 5 2 3 6 3 2" xfId="42022" xr:uid="{468F8568-394A-46F8-BC6D-B79A19A7DA01}"/>
    <cellStyle name="Input 5 2 3 6 4" xfId="22997" xr:uid="{E5C31240-FDEB-4BA4-8F9C-69713DF7002E}"/>
    <cellStyle name="Input 5 2 3 6 4 2" xfId="46779" xr:uid="{52BF9FBC-7219-4C07-AEA7-9DD61FAAEAD1}"/>
    <cellStyle name="Input 5 2 3 6 5" xfId="27588" xr:uid="{5FCA628C-44C5-4D73-AA92-9C3DB2BA2956}"/>
    <cellStyle name="Input 5 2 3 6 5 2" xfId="51354" xr:uid="{17DADDB4-F619-4BD1-BA1C-7B7D70F02605}"/>
    <cellStyle name="Input 5 2 3 6 6" xfId="32407" xr:uid="{6C5B13C5-8053-4ED7-9175-93BB47C84A36}"/>
    <cellStyle name="Input 5 2 3 7" xfId="9099" xr:uid="{5789D095-2F3B-4982-9D97-591FA892744B}"/>
    <cellStyle name="Input 5 2 3 7 2" xfId="33313" xr:uid="{F32F1A6F-F573-40AD-9C44-FBF196F498AE}"/>
    <cellStyle name="Input 5 2 3 8" xfId="14016" xr:uid="{AF623B4B-B03F-41B5-BD99-2EDA9691286E}"/>
    <cellStyle name="Input 5 2 3 8 2" xfId="38046" xr:uid="{BF54921E-57FE-4DEF-8391-088102864D72}"/>
    <cellStyle name="Input 5 2 3 9" xfId="18990" xr:uid="{1EEB47B1-9198-427A-8D90-83B75986847F}"/>
    <cellStyle name="Input 5 2 3 9 2" xfId="42824" xr:uid="{43A235FF-77AE-45DF-B884-D70350FE758D}"/>
    <cellStyle name="Input 5 2 4" xfId="4020" xr:uid="{EE34C03D-79D5-4C00-9B0F-C1DDD53BC90C}"/>
    <cellStyle name="Input 5 2 4 2" xfId="9400" xr:uid="{7DDD2BBA-8D6B-4BD8-A56A-791E9FCFB7C6}"/>
    <cellStyle name="Input 5 2 4 2 2" xfId="33614" xr:uid="{F3381078-61F3-4191-B4DC-B5CCBBB5AAE5}"/>
    <cellStyle name="Input 5 2 4 3" xfId="14317" xr:uid="{C1A50EFB-79E9-42A1-9057-AB8BB6A15985}"/>
    <cellStyle name="Input 5 2 4 3 2" xfId="38347" xr:uid="{A91ECE8A-37D8-4BD0-A1B1-BC1E425C95EE}"/>
    <cellStyle name="Input 5 2 4 4" xfId="19549" xr:uid="{6A283B7E-A00A-40D7-BE1D-CC411CE57F56}"/>
    <cellStyle name="Input 5 2 4 4 2" xfId="43375" xr:uid="{17053E51-3E73-41A7-A758-2175BACDF730}"/>
    <cellStyle name="Input 5 2 4 5" xfId="24184" xr:uid="{9104B183-E323-49BC-A058-ACA310BB3491}"/>
    <cellStyle name="Input 5 2 4 5 2" xfId="47950" xr:uid="{33855A4C-63F6-4C3A-BD78-3BDF6B76C188}"/>
    <cellStyle name="Input 5 2 4 6" xfId="28778" xr:uid="{D3697937-11A6-4AC1-9257-42A48F69F602}"/>
    <cellStyle name="Input 5 2 5" xfId="5125" xr:uid="{DA0C3EE3-D3EC-444E-8D4D-CF789C4BF252}"/>
    <cellStyle name="Input 5 2 5 2" xfId="10504" xr:uid="{3CCC5292-B88C-40A0-932B-73CAB051992E}"/>
    <cellStyle name="Input 5 2 5 2 2" xfId="34543" xr:uid="{84CA7975-2173-4640-A747-F2BC6BD6E077}"/>
    <cellStyle name="Input 5 2 5 3" xfId="15247" xr:uid="{CA84E8EF-9B0F-4981-9B24-96EADF3675DE}"/>
    <cellStyle name="Input 5 2 5 3 2" xfId="39277" xr:uid="{C75FD054-74FE-4F39-8912-F867C6CEC88D}"/>
    <cellStyle name="Input 5 2 5 4" xfId="20295" xr:uid="{59A4697A-D758-4083-BBA8-AC3DE02C9AEB}"/>
    <cellStyle name="Input 5 2 5 4 2" xfId="44110" xr:uid="{05AD74FB-FE31-49C4-AEDE-1BC01A1CAE17}"/>
    <cellStyle name="Input 5 2 5 5" xfId="24919" xr:uid="{A6F8D95D-CFF1-4A30-8D68-3AB2E976A8DE}"/>
    <cellStyle name="Input 5 2 5 5 2" xfId="48685" xr:uid="{1846CF2A-0BF4-4E21-B016-F5E79B7EF164}"/>
    <cellStyle name="Input 5 2 5 6" xfId="29695" xr:uid="{24E73E96-3A6D-412A-8FD9-34673905A7E2}"/>
    <cellStyle name="Input 5 2 6" xfId="5906" xr:uid="{3F9B2B5A-C68C-4F58-866F-326D5F14324E}"/>
    <cellStyle name="Input 5 2 6 2" xfId="11285" xr:uid="{24FA0B00-EC9A-48CD-8B15-F5EFE4832212}"/>
    <cellStyle name="Input 5 2 6 2 2" xfId="35321" xr:uid="{688B4E44-EA8B-411D-A12E-30C012BF6CB0}"/>
    <cellStyle name="Input 5 2 6 3" xfId="16025" xr:uid="{D0D62CBB-782B-45D4-9C98-E3E4AF49BBDD}"/>
    <cellStyle name="Input 5 2 6 3 2" xfId="40055" xr:uid="{E481731B-038A-4E02-B313-4673CBCD4007}"/>
    <cellStyle name="Input 5 2 6 4" xfId="21032" xr:uid="{711922D5-8AF6-406B-A116-E4C1BDC542A5}"/>
    <cellStyle name="Input 5 2 6 4 2" xfId="44838" xr:uid="{05DE1545-524C-4AB0-A1B9-4C8A164EC77E}"/>
    <cellStyle name="Input 5 2 6 5" xfId="25647" xr:uid="{2765CCDF-CEC9-4FF5-A73E-0CC18663B99F}"/>
    <cellStyle name="Input 5 2 6 5 2" xfId="49413" xr:uid="{A82437B8-80E3-4226-A84E-506D7BA6A70F}"/>
    <cellStyle name="Input 5 2 6 6" xfId="30464" xr:uid="{8B3C51A5-1C77-4973-B143-4ADD73F8342A}"/>
    <cellStyle name="Input 5 2 7" xfId="6646" xr:uid="{11291046-D4A9-44E3-8258-2CE4A45CFF23}"/>
    <cellStyle name="Input 5 2 7 2" xfId="12025" xr:uid="{1798193B-FDB8-4F7C-A322-F3252507493D}"/>
    <cellStyle name="Input 5 2 7 2 2" xfId="36059" xr:uid="{0202E4F8-4D1E-4352-ADA9-F44A46EA1B66}"/>
    <cellStyle name="Input 5 2 7 3" xfId="16763" xr:uid="{D643E302-2A78-4BB4-B5DA-C8A15D357629}"/>
    <cellStyle name="Input 5 2 7 3 2" xfId="40793" xr:uid="{E6DA3AD5-5107-4A48-A739-1859E6D7382F}"/>
    <cellStyle name="Input 5 2 7 4" xfId="21768" xr:uid="{BCE34930-0623-4383-9839-46EA72961FBA}"/>
    <cellStyle name="Input 5 2 7 4 2" xfId="45565" xr:uid="{DC4A1F4A-A535-435F-A4BD-782366BD2C46}"/>
    <cellStyle name="Input 5 2 7 5" xfId="26374" xr:uid="{50A00A03-E5D0-445B-9C79-92839F4EAF4E}"/>
    <cellStyle name="Input 5 2 7 5 2" xfId="50140" xr:uid="{FC5D0B19-88A0-4FF5-A1F9-F8C8101DB82B}"/>
    <cellStyle name="Input 5 2 7 6" xfId="31193" xr:uid="{631BE596-3E2A-43F4-8316-9F5757B4C988}"/>
    <cellStyle name="Input 5 2 8" xfId="7379" xr:uid="{D0F94579-F667-4CE0-AA31-2DC2F84BEDEC}"/>
    <cellStyle name="Input 5 2 8 2" xfId="12758" xr:uid="{1F0D7ADD-5311-40D7-9AF9-01E67DC9FFD8}"/>
    <cellStyle name="Input 5 2 8 2 2" xfId="36790" xr:uid="{9407AA55-8956-493A-A023-7FBA920B0DF0}"/>
    <cellStyle name="Input 5 2 8 3" xfId="17494" xr:uid="{6AD5DB60-4C8C-48DC-880B-CA239DD5305B}"/>
    <cellStyle name="Input 5 2 8 3 2" xfId="41524" xr:uid="{63E55717-411A-40D3-BC71-11D08DE91AC7}"/>
    <cellStyle name="Input 5 2 8 4" xfId="22499" xr:uid="{395390FF-2571-4A44-AB42-0AABD5D8ED83}"/>
    <cellStyle name="Input 5 2 8 4 2" xfId="46287" xr:uid="{C759C3C7-9368-4C4F-B315-13D71C4DF4C1}"/>
    <cellStyle name="Input 5 2 8 5" xfId="27096" xr:uid="{FD0CF390-553C-4B18-82D1-9BFA3DE8E58F}"/>
    <cellStyle name="Input 5 2 8 5 2" xfId="50862" xr:uid="{83728819-AD35-4D23-85AA-E28CD4362BB4}"/>
    <cellStyle name="Input 5 2 8 6" xfId="31915" xr:uid="{90C6C7DB-5716-48F6-B643-039836B4D984}"/>
    <cellStyle name="Input 5 2 9" xfId="8596" xr:uid="{D80E0A7B-F589-4AB5-ABEC-0D4F45B7A663}"/>
    <cellStyle name="Input 5 2 9 2" xfId="32812" xr:uid="{6E7CBB4B-8FCF-4E0B-AB3F-75E56830C3FF}"/>
    <cellStyle name="Input 5 3" xfId="1004" xr:uid="{00000000-0005-0000-0000-0000EC030000}"/>
    <cellStyle name="Input 5 3 10" xfId="13539" xr:uid="{5FB711EC-A3D0-43D6-83F6-F984219DD672}"/>
    <cellStyle name="Input 5 3 10 2" xfId="37569" xr:uid="{C3487B21-2C78-4324-9239-19A3B8C320F5}"/>
    <cellStyle name="Input 5 3 11" xfId="18511" xr:uid="{39AB2E50-4417-4890-A70B-FCB0E580EE47}"/>
    <cellStyle name="Input 5 3 11 2" xfId="42353" xr:uid="{A192157C-7076-4AFA-8AC7-58917EAC414F}"/>
    <cellStyle name="Input 5 3 12" xfId="23255" xr:uid="{4DD43234-698F-45B7-9D1E-89AC9A592C0D}"/>
    <cellStyle name="Input 5 3 12 2" xfId="47024" xr:uid="{A0BF3A08-1F8D-4DE9-9164-0E4E347A5827}"/>
    <cellStyle name="Input 5 3 13" xfId="3230" xr:uid="{6157E31E-927E-4F70-88AD-D075D2E184A7}"/>
    <cellStyle name="Input 5 3 14" xfId="28009" xr:uid="{F60589B5-F2B2-4765-9039-1DCDE7DEE532}"/>
    <cellStyle name="Input 5 3 2" xfId="3514" xr:uid="{4DFD7C17-7025-4D8A-9B48-5B143BB16703}"/>
    <cellStyle name="Input 5 3 2 10" xfId="23498" xr:uid="{E11A696B-E80E-4EF1-A79C-6E4F9D38AC0F}"/>
    <cellStyle name="Input 5 3 2 10 2" xfId="47264" xr:uid="{E216279A-C036-4E47-90BF-55E7753FADEC}"/>
    <cellStyle name="Input 5 3 2 11" xfId="28280" xr:uid="{EE103CC1-58E5-473E-8427-8EAEAFCA229C}"/>
    <cellStyle name="Input 5 3 2 2" xfId="4317" xr:uid="{F0008F73-9C8A-433E-AFAC-507DAB372153}"/>
    <cellStyle name="Input 5 3 2 2 2" xfId="9697" xr:uid="{1D81EA23-F6C9-4AF9-9295-291900418E0A}"/>
    <cellStyle name="Input 5 3 2 2 2 2" xfId="33909" xr:uid="{93B3BDE2-537E-4525-BA65-F4451B051F15}"/>
    <cellStyle name="Input 5 3 2 2 3" xfId="14612" xr:uid="{08AB6584-712A-409A-96AE-4477899076CC}"/>
    <cellStyle name="Input 5 3 2 2 3 2" xfId="38642" xr:uid="{14AB1DA3-8A20-4844-A601-AD852055A544}"/>
    <cellStyle name="Input 5 3 2 2 4" xfId="19846" xr:uid="{4C3DDB4C-84B2-4A89-B51B-6D5D25CC9BCB}"/>
    <cellStyle name="Input 5 3 2 2 4 2" xfId="43669" xr:uid="{7816F340-201F-4C00-B0CF-0A20D489600F}"/>
    <cellStyle name="Input 5 3 2 2 5" xfId="24478" xr:uid="{D6890AE8-032D-421F-B80A-F92A728C5857}"/>
    <cellStyle name="Input 5 3 2 2 5 2" xfId="48244" xr:uid="{6A72C69B-C119-4A12-A2BD-02BA8D3F7969}"/>
    <cellStyle name="Input 5 3 2 2 6" xfId="29070" xr:uid="{153BCA5B-E166-4937-AB71-018EE0936D73}"/>
    <cellStyle name="Input 5 3 2 3" xfId="5423" xr:uid="{2C1498AC-A088-4B3B-B213-0B3B719E5CAF}"/>
    <cellStyle name="Input 5 3 2 3 2" xfId="10802" xr:uid="{8EDBB7EB-FD8B-4BA1-A591-2688FCEEF577}"/>
    <cellStyle name="Input 5 3 2 3 2 2" xfId="34839" xr:uid="{2F41943C-BA20-4004-B892-B5FFA26DAAAA}"/>
    <cellStyle name="Input 5 3 2 3 3" xfId="15543" xr:uid="{F18DF853-1F14-4551-A893-E64F61C54E54}"/>
    <cellStyle name="Input 5 3 2 3 3 2" xfId="39573" xr:uid="{C993EC21-383C-436C-BDF4-9DC58E3EE754}"/>
    <cellStyle name="Input 5 3 2 3 4" xfId="20591" xr:uid="{55903B85-C438-4543-9C64-8208BEEEC80E}"/>
    <cellStyle name="Input 5 3 2 3 4 2" xfId="44403" xr:uid="{65EF4450-C3AC-45C0-B520-06D18D01E8AC}"/>
    <cellStyle name="Input 5 3 2 3 5" xfId="25212" xr:uid="{8F39193D-20A0-4305-8EA4-8148D8228698}"/>
    <cellStyle name="Input 5 3 2 3 5 2" xfId="48978" xr:uid="{BE95DEAE-00C9-47B1-9CB4-368992171DDA}"/>
    <cellStyle name="Input 5 3 2 3 6" xfId="29988" xr:uid="{A48AF75A-5A10-4A50-B336-C303EF2AC9EB}"/>
    <cellStyle name="Input 5 3 2 4" xfId="6204" xr:uid="{5058DAB0-B6E9-4800-B01A-B3E328FC5E62}"/>
    <cellStyle name="Input 5 3 2 4 2" xfId="11583" xr:uid="{50F801EA-4948-4B13-B2FD-990749D8C901}"/>
    <cellStyle name="Input 5 3 2 4 2 2" xfId="35617" xr:uid="{7031C28C-2D52-495B-8A6C-D1C0B02C250B}"/>
    <cellStyle name="Input 5 3 2 4 3" xfId="16321" xr:uid="{2A8BD734-8C48-402F-8395-FDE240773A0F}"/>
    <cellStyle name="Input 5 3 2 4 3 2" xfId="40351" xr:uid="{C8A1F9BD-F26A-46CC-AF6F-0B25BF73AB02}"/>
    <cellStyle name="Input 5 3 2 4 4" xfId="21327" xr:uid="{2E2EF5DB-7B68-4535-9785-F22B6B26756D}"/>
    <cellStyle name="Input 5 3 2 4 4 2" xfId="45130" xr:uid="{E2DDD197-1A16-4270-984F-724384B116DB}"/>
    <cellStyle name="Input 5 3 2 4 5" xfId="25939" xr:uid="{3DFA3E1E-8B0B-427E-AF54-95DE0AF67723}"/>
    <cellStyle name="Input 5 3 2 4 5 2" xfId="49705" xr:uid="{DA260CA6-95AE-47C7-BAA6-5A65F3B03BB3}"/>
    <cellStyle name="Input 5 3 2 4 6" xfId="30757" xr:uid="{9E47A3A4-61E1-4E8D-A1E2-2DFF5D79C454}"/>
    <cellStyle name="Input 5 3 2 5" xfId="6943" xr:uid="{424F8453-DE35-47F3-84CE-ED17F658E234}"/>
    <cellStyle name="Input 5 3 2 5 2" xfId="12322" xr:uid="{627D17CC-7D66-4666-B0E4-E3FC46D0F578}"/>
    <cellStyle name="Input 5 3 2 5 2 2" xfId="36354" xr:uid="{EDBE906F-64D6-4F47-83B8-C346D47BB7EA}"/>
    <cellStyle name="Input 5 3 2 5 3" xfId="17058" xr:uid="{23F406E1-DE45-4D46-ACA8-A3C2A1BA71E2}"/>
    <cellStyle name="Input 5 3 2 5 3 2" xfId="41088" xr:uid="{731F5398-14E2-4A49-8BAD-785CEF72339C}"/>
    <cellStyle name="Input 5 3 2 5 4" xfId="22063" xr:uid="{E9D62138-083A-48FC-B34E-8044B5B53658}"/>
    <cellStyle name="Input 5 3 2 5 4 2" xfId="45857" xr:uid="{9DD617B0-8CC9-4FEB-8429-C1CEF4BB0635}"/>
    <cellStyle name="Input 5 3 2 5 5" xfId="26666" xr:uid="{15FA14C9-80DB-4FC1-826C-C45D2EE6BD42}"/>
    <cellStyle name="Input 5 3 2 5 5 2" xfId="50432" xr:uid="{FB497B0F-44BF-4849-9834-F6C83B49FBA5}"/>
    <cellStyle name="Input 5 3 2 5 6" xfId="31485" xr:uid="{B4EF6AA9-358E-49E5-AC69-0C99FC9C17F8}"/>
    <cellStyle name="Input 5 3 2 6" xfId="7676" xr:uid="{F55F8D0B-F675-4391-8CD4-0B2DA5CF4044}"/>
    <cellStyle name="Input 5 3 2 6 2" xfId="13055" xr:uid="{A7477A0B-8D6E-4B32-A6E7-E8BF7D95AAFE}"/>
    <cellStyle name="Input 5 3 2 6 2 2" xfId="37085" xr:uid="{D69611DA-59B8-4627-832C-7781A45A08A1}"/>
    <cellStyle name="Input 5 3 2 6 3" xfId="17789" xr:uid="{A1CDB52E-E1F1-41C1-A4F6-DED39C796A91}"/>
    <cellStyle name="Input 5 3 2 6 3 2" xfId="41819" xr:uid="{765D92E4-6161-46FE-BD47-ABB51FC95817}"/>
    <cellStyle name="Input 5 3 2 6 4" xfId="22794" xr:uid="{C686CBA9-C498-446D-8E94-523E2E055A0D}"/>
    <cellStyle name="Input 5 3 2 6 4 2" xfId="46579" xr:uid="{3B1E3F72-C0D1-46E3-8DF4-991EEFCA9513}"/>
    <cellStyle name="Input 5 3 2 6 5" xfId="27388" xr:uid="{AD10C50E-E294-4C4B-BC1F-E790082FEE50}"/>
    <cellStyle name="Input 5 3 2 6 5 2" xfId="51154" xr:uid="{DCE5FC9B-74B0-4CC0-8C59-98B57DA44DBE}"/>
    <cellStyle name="Input 5 3 2 6 6" xfId="32207" xr:uid="{B7FED5CE-31D8-44C4-94E0-5F9B87A21BDA}"/>
    <cellStyle name="Input 5 3 2 7" xfId="8896" xr:uid="{0CB1D9E8-A26C-4231-8624-83DFD11EEC6D}"/>
    <cellStyle name="Input 5 3 2 7 2" xfId="33110" xr:uid="{9398845E-8D09-4614-B333-14C843A335B8}"/>
    <cellStyle name="Input 5 3 2 8" xfId="13813" xr:uid="{581C38AE-C2F3-4110-B5BC-8D628A66C11A}"/>
    <cellStyle name="Input 5 3 2 8 2" xfId="37843" xr:uid="{F538A9CE-DDE1-4468-9B5F-7A4478834720}"/>
    <cellStyle name="Input 5 3 2 9" xfId="18787" xr:uid="{B08626E0-70DA-4A11-AE8E-BF37468550EC}"/>
    <cellStyle name="Input 5 3 2 9 2" xfId="42624" xr:uid="{23961BAB-EFA8-4ADE-8DC7-7805F34E7FE5}"/>
    <cellStyle name="Input 5 3 3" xfId="3738" xr:uid="{BB03494A-AB09-4C8E-8303-5BB3AD0DD044}"/>
    <cellStyle name="Input 5 3 3 10" xfId="23696" xr:uid="{FBEC4DFA-57BC-4DFC-89AB-0FDF0D4E8938}"/>
    <cellStyle name="Input 5 3 3 10 2" xfId="47462" xr:uid="{A18BE740-C598-4BCA-8764-0160CBC8F388}"/>
    <cellStyle name="Input 5 3 3 11" xfId="28501" xr:uid="{E01D845A-FDCF-421B-B09F-929DCB60908B}"/>
    <cellStyle name="Input 5 3 3 2" xfId="4541" xr:uid="{96CEF202-D7C4-477E-A254-E7FE32BA3A3A}"/>
    <cellStyle name="Input 5 3 3 2 2" xfId="9921" xr:uid="{8DCD47AC-1F1F-4A38-88F6-4CAF294B05DC}"/>
    <cellStyle name="Input 5 3 3 2 2 2" xfId="34133" xr:uid="{A0905F49-4892-4728-A291-0796340F9A41}"/>
    <cellStyle name="Input 5 3 3 2 3" xfId="14836" xr:uid="{08ACDAAA-7772-4687-A97B-D9F300BA21AC}"/>
    <cellStyle name="Input 5 3 3 2 3 2" xfId="38866" xr:uid="{7C180137-F4B2-42A7-AFD5-8A49F768DA82}"/>
    <cellStyle name="Input 5 3 3 2 4" xfId="20070" xr:uid="{5B205E2B-F6BF-41A1-BBE2-6B8A0A59E704}"/>
    <cellStyle name="Input 5 3 3 2 4 2" xfId="43890" xr:uid="{731B74C9-4AF9-47D1-B812-FF883DB99480}"/>
    <cellStyle name="Input 5 3 3 2 5" xfId="24699" xr:uid="{CC4A4DF4-B75E-493D-A42A-25A35DE515EA}"/>
    <cellStyle name="Input 5 3 3 2 5 2" xfId="48465" xr:uid="{D37753C6-4F56-4459-AAFD-BDAB97FC3578}"/>
    <cellStyle name="Input 5 3 3 2 6" xfId="29291" xr:uid="{94486B0A-14D0-4140-816F-5251F3992309}"/>
    <cellStyle name="Input 5 3 3 3" xfId="5647" xr:uid="{E7AB9B34-6FC9-4ADF-B95B-8542C9F610D9}"/>
    <cellStyle name="Input 5 3 3 3 2" xfId="11026" xr:uid="{2B1521DD-4A5D-4EC6-90DC-6FAC7BD88810}"/>
    <cellStyle name="Input 5 3 3 3 2 2" xfId="35063" xr:uid="{5F87223D-EB5D-462C-AFBA-E537AFD01BA6}"/>
    <cellStyle name="Input 5 3 3 3 3" xfId="15767" xr:uid="{FDF46E5B-CAC3-4121-95AA-676E7D577A08}"/>
    <cellStyle name="Input 5 3 3 3 3 2" xfId="39797" xr:uid="{AEC8E97E-B138-48BD-B1A9-FEA87E842CA0}"/>
    <cellStyle name="Input 5 3 3 3 4" xfId="20815" xr:uid="{348241B1-8370-45E2-A04F-CCEEE5B89974}"/>
    <cellStyle name="Input 5 3 3 3 4 2" xfId="44624" xr:uid="{F9901947-D6D5-4BF0-9C61-4A45F4831B91}"/>
    <cellStyle name="Input 5 3 3 3 5" xfId="25433" xr:uid="{25BCCAD8-AADE-4CE8-B8A6-1395609ADEC4}"/>
    <cellStyle name="Input 5 3 3 3 5 2" xfId="49199" xr:uid="{62EDFC8D-A38C-4384-B264-EBD23D41EA2C}"/>
    <cellStyle name="Input 5 3 3 3 6" xfId="30209" xr:uid="{53AA4CBA-C8EE-4F7A-B679-AC2CE8FB149A}"/>
    <cellStyle name="Input 5 3 3 4" xfId="6428" xr:uid="{8C4BFA31-CF9D-4909-9947-4D1D52C76798}"/>
    <cellStyle name="Input 5 3 3 4 2" xfId="11807" xr:uid="{A7787043-A25F-499F-9485-6CC7E8C00D5C}"/>
    <cellStyle name="Input 5 3 3 4 2 2" xfId="35841" xr:uid="{E9778609-D7FB-41D0-B04C-B808606D6290}"/>
    <cellStyle name="Input 5 3 3 4 3" xfId="16545" xr:uid="{3C98AE66-4952-4823-9ABF-A316B19E0045}"/>
    <cellStyle name="Input 5 3 3 4 3 2" xfId="40575" xr:uid="{77E283C7-BEC4-4624-B267-94A34C5D54B5}"/>
    <cellStyle name="Input 5 3 3 4 4" xfId="21551" xr:uid="{C2177BCA-F2DB-4D22-AA51-9A1C9A25D138}"/>
    <cellStyle name="Input 5 3 3 4 4 2" xfId="45351" xr:uid="{E28D6C79-207F-48F7-9EF7-AA8E1D0D9F90}"/>
    <cellStyle name="Input 5 3 3 4 5" xfId="26160" xr:uid="{9AD1546B-A747-4B14-A8C6-C4501C9DF96C}"/>
    <cellStyle name="Input 5 3 3 4 5 2" xfId="49926" xr:uid="{98FDF2D2-1F46-4334-814E-9A8B288F6DD9}"/>
    <cellStyle name="Input 5 3 3 4 6" xfId="30978" xr:uid="{382126F3-3E64-4945-B86A-E52FBEC7ADCA}"/>
    <cellStyle name="Input 5 3 3 5" xfId="7167" xr:uid="{F75FFFF5-0888-499F-AFF6-C2B0719B649D}"/>
    <cellStyle name="Input 5 3 3 5 2" xfId="12546" xr:uid="{F1461F02-7924-4468-9AF9-9CC42D45C929}"/>
    <cellStyle name="Input 5 3 3 5 2 2" xfId="36578" xr:uid="{4A5C6818-66DB-4870-BED1-CA305C2131AE}"/>
    <cellStyle name="Input 5 3 3 5 3" xfId="17282" xr:uid="{F262A44D-67FC-4D20-AF98-E22C11EF4A6E}"/>
    <cellStyle name="Input 5 3 3 5 3 2" xfId="41312" xr:uid="{7B068333-3740-4559-84D4-9EC2F1F347D4}"/>
    <cellStyle name="Input 5 3 3 5 4" xfId="22287" xr:uid="{5EF89F4E-7CAF-4A14-855C-59C609290E1D}"/>
    <cellStyle name="Input 5 3 3 5 4 2" xfId="46078" xr:uid="{907A2340-14A2-4B5B-976C-23CECEA4DC2B}"/>
    <cellStyle name="Input 5 3 3 5 5" xfId="26887" xr:uid="{8025BEFF-886C-41EA-8DE1-4875CB204DFA}"/>
    <cellStyle name="Input 5 3 3 5 5 2" xfId="50653" xr:uid="{B82487B8-DF6C-4C11-8165-FAEE9AEDCF33}"/>
    <cellStyle name="Input 5 3 3 5 6" xfId="31706" xr:uid="{1F076306-F2D3-4FBB-8B7A-B80CFF242FDC}"/>
    <cellStyle name="Input 5 3 3 6" xfId="7900" xr:uid="{0CB4C93B-E71C-43C6-9E18-4695013C844B}"/>
    <cellStyle name="Input 5 3 3 6 2" xfId="13279" xr:uid="{9DCA71C0-40F8-461F-89EB-9AC0F5CDE1A3}"/>
    <cellStyle name="Input 5 3 3 6 2 2" xfId="37309" xr:uid="{72A0F1F5-3489-4C6D-BA63-A0F412A582BD}"/>
    <cellStyle name="Input 5 3 3 6 3" xfId="18013" xr:uid="{E727A2C3-3DF9-4940-85FD-8B010AD7C30B}"/>
    <cellStyle name="Input 5 3 3 6 3 2" xfId="42043" xr:uid="{84F29D71-B38E-4D55-BE24-D159C83D0134}"/>
    <cellStyle name="Input 5 3 3 6 4" xfId="23018" xr:uid="{EFE5EC84-F43B-4B8D-9D0C-9934E9C9426A}"/>
    <cellStyle name="Input 5 3 3 6 4 2" xfId="46800" xr:uid="{830551CF-022E-4079-83E8-D79702D35ADC}"/>
    <cellStyle name="Input 5 3 3 6 5" xfId="27609" xr:uid="{7E11B758-2035-4A77-953F-F09C48970E68}"/>
    <cellStyle name="Input 5 3 3 6 5 2" xfId="51375" xr:uid="{B611D16E-9B74-4DF7-9367-7617898554DC}"/>
    <cellStyle name="Input 5 3 3 6 6" xfId="32428" xr:uid="{EF1CE698-944B-4FB3-B9D1-F1B2F966EC16}"/>
    <cellStyle name="Input 5 3 3 7" xfId="9120" xr:uid="{36313CBB-BAC7-4B43-AF36-51C551362C1A}"/>
    <cellStyle name="Input 5 3 3 7 2" xfId="33334" xr:uid="{63CD0188-213F-4AF2-BBC6-351C28EC0767}"/>
    <cellStyle name="Input 5 3 3 8" xfId="14037" xr:uid="{0F761ED2-DE72-4A3C-B84D-9D878C57460A}"/>
    <cellStyle name="Input 5 3 3 8 2" xfId="38067" xr:uid="{3629F968-7D72-41AA-A322-AE8EA8C9896D}"/>
    <cellStyle name="Input 5 3 3 9" xfId="19011" xr:uid="{8CDC4BEF-C9B1-4580-AF2E-8F3F9CCF47EB}"/>
    <cellStyle name="Input 5 3 3 9 2" xfId="42845" xr:uid="{F16CCEA8-74C6-434D-8B24-A7246765A0D5}"/>
    <cellStyle name="Input 5 3 4" xfId="4041" xr:uid="{72FCA128-41FB-4351-9BE0-BA03404DC8F9}"/>
    <cellStyle name="Input 5 3 4 2" xfId="9421" xr:uid="{4C75D0CE-F724-44E0-9EB5-0876F126B250}"/>
    <cellStyle name="Input 5 3 4 2 2" xfId="33635" xr:uid="{B8537A4D-98F3-42F4-8875-CC8FA1CDE411}"/>
    <cellStyle name="Input 5 3 4 3" xfId="14338" xr:uid="{94EC4EA4-311D-4A3E-BF9D-A65D67D119DA}"/>
    <cellStyle name="Input 5 3 4 3 2" xfId="38368" xr:uid="{7422FC03-4F1C-49A2-A3FB-8992CF7B9503}"/>
    <cellStyle name="Input 5 3 4 4" xfId="19570" xr:uid="{5350F347-358D-4029-B765-5A2058A11F59}"/>
    <cellStyle name="Input 5 3 4 4 2" xfId="43396" xr:uid="{26549935-0A66-458D-929D-EDF9F03D3F77}"/>
    <cellStyle name="Input 5 3 4 5" xfId="24205" xr:uid="{56781D7A-8BA6-4FD6-A8EB-94742DC7982B}"/>
    <cellStyle name="Input 5 3 4 5 2" xfId="47971" xr:uid="{C68FD6F1-AF8D-4694-861E-8B054C923243}"/>
    <cellStyle name="Input 5 3 4 6" xfId="28799" xr:uid="{D78390E1-FA05-4FC8-927B-BE718F7FCF63}"/>
    <cellStyle name="Input 5 3 5" xfId="5146" xr:uid="{E63311E5-8130-40C5-A291-F45827D0E6A5}"/>
    <cellStyle name="Input 5 3 5 2" xfId="10525" xr:uid="{5357B02D-24F1-4D80-88FF-DAAC4EDE5FCA}"/>
    <cellStyle name="Input 5 3 5 2 2" xfId="34564" xr:uid="{9C786F63-1DDF-4129-A588-D8ABA281124E}"/>
    <cellStyle name="Input 5 3 5 3" xfId="15268" xr:uid="{81FD3B66-0991-44E7-AFE8-E9B69113BC74}"/>
    <cellStyle name="Input 5 3 5 3 2" xfId="39298" xr:uid="{B785E5B4-B269-43DD-AAF5-6997C999A548}"/>
    <cellStyle name="Input 5 3 5 4" xfId="20316" xr:uid="{22DF2362-FCF3-42C3-954A-F9EEC647DEE0}"/>
    <cellStyle name="Input 5 3 5 4 2" xfId="44131" xr:uid="{4694C67E-9FE4-4A1B-9757-7B08671100CF}"/>
    <cellStyle name="Input 5 3 5 5" xfId="24940" xr:uid="{70496915-DEE8-457A-9CE8-91BDA1933666}"/>
    <cellStyle name="Input 5 3 5 5 2" xfId="48706" xr:uid="{9CA8CB21-4FF2-4B54-A147-887859E0220F}"/>
    <cellStyle name="Input 5 3 5 6" xfId="29716" xr:uid="{F751BC98-11D8-48B6-A3B0-26207CEC36A3}"/>
    <cellStyle name="Input 5 3 6" xfId="5927" xr:uid="{164559BC-5A88-4827-992D-9A3AD0CBC29D}"/>
    <cellStyle name="Input 5 3 6 2" xfId="11306" xr:uid="{D960F5C3-6AE5-49F9-A6DF-523A4EE4B067}"/>
    <cellStyle name="Input 5 3 6 2 2" xfId="35342" xr:uid="{CBB52355-7875-43C0-9A27-3C2E14B8ADB9}"/>
    <cellStyle name="Input 5 3 6 3" xfId="16046" xr:uid="{3B0F098D-EC76-422D-8317-25AF846A27B0}"/>
    <cellStyle name="Input 5 3 6 3 2" xfId="40076" xr:uid="{08019456-37DF-4088-B085-1ACDC76EB508}"/>
    <cellStyle name="Input 5 3 6 4" xfId="21053" xr:uid="{56B133D9-D187-4871-9A45-5667662EA69F}"/>
    <cellStyle name="Input 5 3 6 4 2" xfId="44859" xr:uid="{19103386-67CD-4867-AA13-AF5FAE99A181}"/>
    <cellStyle name="Input 5 3 6 5" xfId="25668" xr:uid="{BA463102-BCDA-4FA2-9741-9DA0A6E0EA18}"/>
    <cellStyle name="Input 5 3 6 5 2" xfId="49434" xr:uid="{C5166DE4-8E85-4823-8948-1BEA500D4B61}"/>
    <cellStyle name="Input 5 3 6 6" xfId="30485" xr:uid="{A0C27585-F1DF-4F33-BF8C-CE33BAD090E9}"/>
    <cellStyle name="Input 5 3 7" xfId="6667" xr:uid="{CB9C5CA3-F4BF-449F-971D-7F6DC59D6ACC}"/>
    <cellStyle name="Input 5 3 7 2" xfId="12046" xr:uid="{806B2882-9BDB-4FFD-BAFC-BDD27E626EBA}"/>
    <cellStyle name="Input 5 3 7 2 2" xfId="36080" xr:uid="{1CE48DBA-CFC8-4228-9720-7E2389AE9DAB}"/>
    <cellStyle name="Input 5 3 7 3" xfId="16784" xr:uid="{07638571-13A1-485A-BEA9-F164B11E57E7}"/>
    <cellStyle name="Input 5 3 7 3 2" xfId="40814" xr:uid="{212CA0DE-F6BE-41CD-BAAB-60F965792F87}"/>
    <cellStyle name="Input 5 3 7 4" xfId="21789" xr:uid="{0A891031-1C74-4DB9-AF97-E39AE09BD339}"/>
    <cellStyle name="Input 5 3 7 4 2" xfId="45586" xr:uid="{6BEA47E7-7C44-49F6-BACF-E93434ABDFB3}"/>
    <cellStyle name="Input 5 3 7 5" xfId="26395" xr:uid="{9B487594-B18A-4185-A5EA-B82072251E48}"/>
    <cellStyle name="Input 5 3 7 5 2" xfId="50161" xr:uid="{E36DBD01-9A7B-47C3-B953-B99C5B8E78C9}"/>
    <cellStyle name="Input 5 3 7 6" xfId="31214" xr:uid="{694CEBB5-1102-471A-93A0-D3C0544C2421}"/>
    <cellStyle name="Input 5 3 8" xfId="7400" xr:uid="{767E85A9-859B-4E47-B3D7-522F1FD0830A}"/>
    <cellStyle name="Input 5 3 8 2" xfId="12779" xr:uid="{8179FE23-9122-40C7-B64F-AC641DDA68A5}"/>
    <cellStyle name="Input 5 3 8 2 2" xfId="36811" xr:uid="{3E9867B4-5E53-4458-937D-951072AF6A43}"/>
    <cellStyle name="Input 5 3 8 3" xfId="17515" xr:uid="{390ACE6A-34B3-48AC-9CE1-EE10EE55FB1B}"/>
    <cellStyle name="Input 5 3 8 3 2" xfId="41545" xr:uid="{1C68ECDD-CFAE-4002-A239-E2AA126F5E3E}"/>
    <cellStyle name="Input 5 3 8 4" xfId="22520" xr:uid="{88C929B6-21FB-4B3D-B59F-61A9CCB44EEF}"/>
    <cellStyle name="Input 5 3 8 4 2" xfId="46308" xr:uid="{3E8EC253-1D5D-4209-9130-BFD150B3132D}"/>
    <cellStyle name="Input 5 3 8 5" xfId="27117" xr:uid="{6AF07FDC-E278-4E30-825D-8D88CF820FAB}"/>
    <cellStyle name="Input 5 3 8 5 2" xfId="50883" xr:uid="{0D0A2918-0E26-4D5A-BF36-8CE06D78C2FE}"/>
    <cellStyle name="Input 5 3 8 6" xfId="31936" xr:uid="{EB00F9F8-AF8C-40B8-B708-ECCEB027C446}"/>
    <cellStyle name="Input 5 3 9" xfId="8617" xr:uid="{B345F528-99C6-4CBA-9A8F-70560D9625FC}"/>
    <cellStyle name="Input 5 3 9 2" xfId="32833" xr:uid="{162785E1-BFA8-4D69-BF1A-247E52B42B23}"/>
    <cellStyle name="Input 5 4" xfId="2048" xr:uid="{7B82ABBD-CC35-4355-B177-82651BA7D3E7}"/>
    <cellStyle name="Input 5 4 10" xfId="13588" xr:uid="{289CBC74-CFD6-4CF2-9413-6D5256061BED}"/>
    <cellStyle name="Input 5 4 10 2" xfId="37618" xr:uid="{FEBD6C0B-13DF-4CC9-8B25-CB525F39A892}"/>
    <cellStyle name="Input 5 4 11" xfId="18560" xr:uid="{EC3EE6AB-EB20-486C-997E-1CA017C3109E}"/>
    <cellStyle name="Input 5 4 11 2" xfId="42401" xr:uid="{063517A3-5166-48B2-B29B-132A4B392862}"/>
    <cellStyle name="Input 5 4 12" xfId="23296" xr:uid="{AA82634E-D36F-4DFB-8A00-0DE4A66D79EC}"/>
    <cellStyle name="Input 5 4 12 2" xfId="47065" xr:uid="{A18BC39E-1407-4757-B907-683A044DEF80}"/>
    <cellStyle name="Input 5 4 13" xfId="3279" xr:uid="{87CD6235-A1B5-476C-8FA9-FEAA0F623CF2}"/>
    <cellStyle name="Input 5 4 14" xfId="28057" xr:uid="{44004AD1-9A6F-4BF6-84EE-83B2A943D5FE}"/>
    <cellStyle name="Input 5 4 2" xfId="2395" xr:uid="{D66639E3-72D0-4524-9DF3-0655F94408E2}"/>
    <cellStyle name="Input 5 4 2 10" xfId="23542" xr:uid="{EE77F063-3BD0-45F7-A05C-FB5EE98A7DA5}"/>
    <cellStyle name="Input 5 4 2 10 2" xfId="47308" xr:uid="{CB55FEFC-2447-4703-8665-07CD7E4B513E}"/>
    <cellStyle name="Input 5 4 2 11" xfId="3563" xr:uid="{53E5C949-4332-4B18-8DC7-196D0DB12464}"/>
    <cellStyle name="Input 5 4 2 12" xfId="28328" xr:uid="{F40B7D9F-9114-41D2-B6F7-0F2AF2F877C1}"/>
    <cellStyle name="Input 5 4 2 2" xfId="4366" xr:uid="{CCCB36EE-67B8-4CF0-A098-8C676333FD06}"/>
    <cellStyle name="Input 5 4 2 2 2" xfId="9746" xr:uid="{4F353F7B-9945-4313-923C-ED14689D86BD}"/>
    <cellStyle name="Input 5 4 2 2 2 2" xfId="33958" xr:uid="{4B0A2747-146D-4193-9ADD-06F1AE29CA77}"/>
    <cellStyle name="Input 5 4 2 2 3" xfId="14661" xr:uid="{4C6E6C6F-33B7-4066-962D-E58DEE2E04B5}"/>
    <cellStyle name="Input 5 4 2 2 3 2" xfId="38691" xr:uid="{2695AA50-32D8-4CC8-B419-186DACEE5415}"/>
    <cellStyle name="Input 5 4 2 2 4" xfId="19895" xr:uid="{7EFE174E-9E74-4CA8-8A05-656AA9E28060}"/>
    <cellStyle name="Input 5 4 2 2 4 2" xfId="43717" xr:uid="{491DEDA2-758A-4D6F-8AB2-BBB985ACF3C2}"/>
    <cellStyle name="Input 5 4 2 2 5" xfId="24526" xr:uid="{301003BA-BF38-4068-BF3C-7882904E216D}"/>
    <cellStyle name="Input 5 4 2 2 5 2" xfId="48292" xr:uid="{610A81A2-E557-4CA4-9FB5-594E291FAAD9}"/>
    <cellStyle name="Input 5 4 2 2 6" xfId="29118" xr:uid="{4C595832-7B53-42B9-A68F-4C6CBD628A8C}"/>
    <cellStyle name="Input 5 4 2 3" xfId="5472" xr:uid="{10F6C706-9AA3-419D-95AA-F84EC6FFA47E}"/>
    <cellStyle name="Input 5 4 2 3 2" xfId="10851" xr:uid="{51979625-BEC6-4EEC-8D50-0B719F114CB6}"/>
    <cellStyle name="Input 5 4 2 3 2 2" xfId="34888" xr:uid="{DB089779-75AA-4C22-A079-D8B2C07A2470}"/>
    <cellStyle name="Input 5 4 2 3 3" xfId="15592" xr:uid="{9536C099-430B-4778-9A84-4EE6E2F76844}"/>
    <cellStyle name="Input 5 4 2 3 3 2" xfId="39622" xr:uid="{D6AB2C71-D973-4D4D-BCB1-94024B832C84}"/>
    <cellStyle name="Input 5 4 2 3 4" xfId="20640" xr:uid="{1EF87A8F-DC20-4243-80FC-A9683ABE837D}"/>
    <cellStyle name="Input 5 4 2 3 4 2" xfId="44451" xr:uid="{571F9EDD-7E31-4F15-A52E-0B860BB7C174}"/>
    <cellStyle name="Input 5 4 2 3 5" xfId="25260" xr:uid="{B2DF1FB6-FB2C-4C97-A94B-04393539E996}"/>
    <cellStyle name="Input 5 4 2 3 5 2" xfId="49026" xr:uid="{5D6754A0-3164-4AA2-8719-2070778A45F1}"/>
    <cellStyle name="Input 5 4 2 3 6" xfId="30036" xr:uid="{AD8D1251-39FF-4F7D-9284-C9563B206277}"/>
    <cellStyle name="Input 5 4 2 4" xfId="6253" xr:uid="{3D04405B-AA37-46F5-B1AC-66B6A1179CAD}"/>
    <cellStyle name="Input 5 4 2 4 2" xfId="11632" xr:uid="{6D152E81-E364-4A83-B6B8-92F0EB409FC0}"/>
    <cellStyle name="Input 5 4 2 4 2 2" xfId="35666" xr:uid="{81A240CD-2A64-4C6A-B209-96819F8D8F62}"/>
    <cellStyle name="Input 5 4 2 4 3" xfId="16370" xr:uid="{148C87FB-60C0-4BFF-A4CF-E8BD50BA5018}"/>
    <cellStyle name="Input 5 4 2 4 3 2" xfId="40400" xr:uid="{4C555DA3-1626-479B-BB2A-7294C0ED57DC}"/>
    <cellStyle name="Input 5 4 2 4 4" xfId="21376" xr:uid="{0A07DCD2-042F-458F-9D7E-CC5E38B9DE89}"/>
    <cellStyle name="Input 5 4 2 4 4 2" xfId="45178" xr:uid="{88EDA53B-D56B-4594-8695-173BC919690A}"/>
    <cellStyle name="Input 5 4 2 4 5" xfId="25987" xr:uid="{04FE5601-70CD-450E-B5BE-5DEE832226B3}"/>
    <cellStyle name="Input 5 4 2 4 5 2" xfId="49753" xr:uid="{5A9C70D3-8C43-4741-B8AB-DF5E31A2293F}"/>
    <cellStyle name="Input 5 4 2 4 6" xfId="30805" xr:uid="{0F5D2C5A-E441-452B-9755-FF9019CB59AB}"/>
    <cellStyle name="Input 5 4 2 5" xfId="6992" xr:uid="{580E5A82-99A4-4A8F-8C03-688B109106CB}"/>
    <cellStyle name="Input 5 4 2 5 2" xfId="12371" xr:uid="{90C7F502-A98C-487B-A3A5-A6D51091556B}"/>
    <cellStyle name="Input 5 4 2 5 2 2" xfId="36403" xr:uid="{29F1BD14-E430-4181-B880-5D7615719B18}"/>
    <cellStyle name="Input 5 4 2 5 3" xfId="17107" xr:uid="{C5F7DA71-2926-4846-854E-34B37965A0DD}"/>
    <cellStyle name="Input 5 4 2 5 3 2" xfId="41137" xr:uid="{7FF3CFC4-E489-4742-8A8D-749F7806B82C}"/>
    <cellStyle name="Input 5 4 2 5 4" xfId="22112" xr:uid="{B563EEDF-11CD-4DFA-A159-C325AEB52A35}"/>
    <cellStyle name="Input 5 4 2 5 4 2" xfId="45905" xr:uid="{1AA49298-9FCD-4483-A1D5-4569632FE4B5}"/>
    <cellStyle name="Input 5 4 2 5 5" xfId="26714" xr:uid="{29AA162D-26A2-4EE5-976A-12D4AFDCA0CD}"/>
    <cellStyle name="Input 5 4 2 5 5 2" xfId="50480" xr:uid="{E39B2902-7D66-49EE-8046-266F5DE7331F}"/>
    <cellStyle name="Input 5 4 2 5 6" xfId="31533" xr:uid="{D0F42307-2CD8-4EDB-970C-ED74D780F295}"/>
    <cellStyle name="Input 5 4 2 6" xfId="7725" xr:uid="{0372D31F-A2BE-4219-BEFE-54E8DF505B56}"/>
    <cellStyle name="Input 5 4 2 6 2" xfId="13104" xr:uid="{4E751142-DAD2-4DF2-B5CD-32307E9DE14C}"/>
    <cellStyle name="Input 5 4 2 6 2 2" xfId="37134" xr:uid="{9A9A7056-BE76-4750-96DB-F5FFDD03A608}"/>
    <cellStyle name="Input 5 4 2 6 3" xfId="17838" xr:uid="{8C489FEE-0F7D-48CA-B03E-EF26555CD67C}"/>
    <cellStyle name="Input 5 4 2 6 3 2" xfId="41868" xr:uid="{9362311D-032D-4043-BC91-6B1E9B42F19E}"/>
    <cellStyle name="Input 5 4 2 6 4" xfId="22843" xr:uid="{9A99CA61-CDC3-46BB-8A58-302FF22ECA11}"/>
    <cellStyle name="Input 5 4 2 6 4 2" xfId="46627" xr:uid="{86F7746D-9DCE-4FD9-8B1E-1B261272334B}"/>
    <cellStyle name="Input 5 4 2 6 5" xfId="27436" xr:uid="{EC08D82F-FD66-4120-BCF0-13C98E097C7F}"/>
    <cellStyle name="Input 5 4 2 6 5 2" xfId="51202" xr:uid="{5D71E57D-834A-4D88-871B-47308A61543F}"/>
    <cellStyle name="Input 5 4 2 6 6" xfId="32255" xr:uid="{3A162745-1F8A-4A35-A2E7-5EC19726199D}"/>
    <cellStyle name="Input 5 4 2 7" xfId="8945" xr:uid="{494FC75D-21A2-47EC-8C7A-D8123B08A0FF}"/>
    <cellStyle name="Input 5 4 2 7 2" xfId="33159" xr:uid="{4366A4A2-6E35-413B-A5CD-6B16C9DF11BD}"/>
    <cellStyle name="Input 5 4 2 8" xfId="13862" xr:uid="{5F6EFB22-6DB9-4174-B156-E3EE2075493A}"/>
    <cellStyle name="Input 5 4 2 8 2" xfId="37892" xr:uid="{23CF0919-2840-4E12-BECE-85228370E111}"/>
    <cellStyle name="Input 5 4 2 9" xfId="18836" xr:uid="{01D44C60-2B61-4870-BAC9-6B39348D2493}"/>
    <cellStyle name="Input 5 4 2 9 2" xfId="42672" xr:uid="{FE2CB628-4564-4D08-B464-221891ECC054}"/>
    <cellStyle name="Input 5 4 3" xfId="3787" xr:uid="{1589CA5F-9D8D-496C-8415-092FA31DEE0B}"/>
    <cellStyle name="Input 5 4 3 10" xfId="23741" xr:uid="{A9A64560-4AF7-4B8E-99E1-1468C93AF1E9}"/>
    <cellStyle name="Input 5 4 3 10 2" xfId="47507" xr:uid="{328B2429-4C61-4DAE-A4C1-9EB88316DC20}"/>
    <cellStyle name="Input 5 4 3 11" xfId="28549" xr:uid="{6EFCDED2-8DB7-4D04-A617-DF6DD5EDBF68}"/>
    <cellStyle name="Input 5 4 3 2" xfId="4590" xr:uid="{9C93A007-C069-4A1B-B6D7-2591414C4024}"/>
    <cellStyle name="Input 5 4 3 2 2" xfId="9970" xr:uid="{5934E233-8730-44BC-80F1-13A327C9050A}"/>
    <cellStyle name="Input 5 4 3 2 2 2" xfId="34182" xr:uid="{5A708E9B-D22A-401B-8251-00BCCE2004F2}"/>
    <cellStyle name="Input 5 4 3 2 3" xfId="14885" xr:uid="{C44D7E76-9F0D-47E3-9B3D-6B41B9016DD3}"/>
    <cellStyle name="Input 5 4 3 2 3 2" xfId="38915" xr:uid="{7B38AC19-ABE3-4CF7-AC3B-67B12992E286}"/>
    <cellStyle name="Input 5 4 3 2 4" xfId="20119" xr:uid="{E05001A4-39C1-4556-A6D7-0A01CC2AA8FB}"/>
    <cellStyle name="Input 5 4 3 2 4 2" xfId="43938" xr:uid="{FF158FC9-69BC-4953-982D-84E34E623B81}"/>
    <cellStyle name="Input 5 4 3 2 5" xfId="24747" xr:uid="{3ED165B6-3748-40B8-9153-CA937DD81942}"/>
    <cellStyle name="Input 5 4 3 2 5 2" xfId="48513" xr:uid="{B6B80EEE-F59D-473F-B37B-A4345BEE3526}"/>
    <cellStyle name="Input 5 4 3 2 6" xfId="29339" xr:uid="{0879647D-38B0-47AD-9293-4EE75E2E379A}"/>
    <cellStyle name="Input 5 4 3 3" xfId="5696" xr:uid="{DF9F388F-8C12-4460-8033-B7A9D3AFA1F8}"/>
    <cellStyle name="Input 5 4 3 3 2" xfId="11075" xr:uid="{CE0128C7-B892-4B93-84FD-1AC795B69F55}"/>
    <cellStyle name="Input 5 4 3 3 2 2" xfId="35112" xr:uid="{E555D4F2-58DB-4563-BBD3-25C3C061DB15}"/>
    <cellStyle name="Input 5 4 3 3 3" xfId="15816" xr:uid="{2B09A5D7-3907-4C5C-B734-AD81691B4EEF}"/>
    <cellStyle name="Input 5 4 3 3 3 2" xfId="39846" xr:uid="{2A1100BA-4BFD-468E-A9B7-7035F64A377A}"/>
    <cellStyle name="Input 5 4 3 3 4" xfId="20864" xr:uid="{C49C36C0-EE4F-4BAB-8A7E-B5C8A2658060}"/>
    <cellStyle name="Input 5 4 3 3 4 2" xfId="44672" xr:uid="{1C8D0968-605D-4D3B-BA07-81EB927AD75A}"/>
    <cellStyle name="Input 5 4 3 3 5" xfId="25481" xr:uid="{5FCD19D0-2DD5-4FA1-99F2-843D12D9A43A}"/>
    <cellStyle name="Input 5 4 3 3 5 2" xfId="49247" xr:uid="{EEF5A458-85E7-4F4B-9CC1-1A761092B866}"/>
    <cellStyle name="Input 5 4 3 3 6" xfId="30257" xr:uid="{69C6210C-AC8A-456C-A163-0CE066D58A0E}"/>
    <cellStyle name="Input 5 4 3 4" xfId="6477" xr:uid="{889ADF46-E6F8-4B27-BDA2-0657EEA51D08}"/>
    <cellStyle name="Input 5 4 3 4 2" xfId="11856" xr:uid="{9B5CABDE-28E5-4A17-A437-6F676EE31CD5}"/>
    <cellStyle name="Input 5 4 3 4 2 2" xfId="35890" xr:uid="{5A27F684-71D6-4038-ABC4-ACAA3786DDED}"/>
    <cellStyle name="Input 5 4 3 4 3" xfId="16594" xr:uid="{FFC63871-4F19-4C58-9405-0C574CB1A200}"/>
    <cellStyle name="Input 5 4 3 4 3 2" xfId="40624" xr:uid="{4508CBA1-D1AE-49ED-ACDA-38A2BD6F1994}"/>
    <cellStyle name="Input 5 4 3 4 4" xfId="21600" xr:uid="{08903704-908F-487E-83E3-2CA0F3FFB4A2}"/>
    <cellStyle name="Input 5 4 3 4 4 2" xfId="45399" xr:uid="{F4053225-E8C4-476B-AFD4-B25B728F9829}"/>
    <cellStyle name="Input 5 4 3 4 5" xfId="26208" xr:uid="{CA2EFEAA-BA04-42AD-8359-3854794E0F46}"/>
    <cellStyle name="Input 5 4 3 4 5 2" xfId="49974" xr:uid="{68A11298-F00C-4E0F-BB42-0485EFA9DEAA}"/>
    <cellStyle name="Input 5 4 3 4 6" xfId="31026" xr:uid="{B26FFC0C-2012-47C2-9654-D47A04D90223}"/>
    <cellStyle name="Input 5 4 3 5" xfId="7216" xr:uid="{484FC592-5F3C-4124-AE8F-A319E8EB6166}"/>
    <cellStyle name="Input 5 4 3 5 2" xfId="12595" xr:uid="{2E63629F-F085-4721-B008-F602CE00B3B9}"/>
    <cellStyle name="Input 5 4 3 5 2 2" xfId="36627" xr:uid="{0AFE8362-5715-423E-95A4-2A171E14BF4C}"/>
    <cellStyle name="Input 5 4 3 5 3" xfId="17331" xr:uid="{F0CC5D67-4AE7-4089-8206-A388113B6344}"/>
    <cellStyle name="Input 5 4 3 5 3 2" xfId="41361" xr:uid="{BED104AE-991D-4937-9923-8801298BF548}"/>
    <cellStyle name="Input 5 4 3 5 4" xfId="22336" xr:uid="{569A293F-FF2F-4D0B-AB76-6A5542FCFB8D}"/>
    <cellStyle name="Input 5 4 3 5 4 2" xfId="46126" xr:uid="{AFA59BF8-6745-482E-8CCF-133BA0DAB067}"/>
    <cellStyle name="Input 5 4 3 5 5" xfId="26935" xr:uid="{D6833708-3117-4761-8B35-8235E498C3ED}"/>
    <cellStyle name="Input 5 4 3 5 5 2" xfId="50701" xr:uid="{3E7A92E6-DD7A-4D32-9905-5B2B24FB030C}"/>
    <cellStyle name="Input 5 4 3 5 6" xfId="31754" xr:uid="{2A9B698D-2005-49B0-84CA-FA02F6DECBB1}"/>
    <cellStyle name="Input 5 4 3 6" xfId="7949" xr:uid="{C26A7278-96AE-4D98-9777-0D1398120F0F}"/>
    <cellStyle name="Input 5 4 3 6 2" xfId="13328" xr:uid="{4EB804E9-BC6B-4991-834B-3176B644A981}"/>
    <cellStyle name="Input 5 4 3 6 2 2" xfId="37358" xr:uid="{EE11D25B-7152-4508-83E0-F43D40BB9380}"/>
    <cellStyle name="Input 5 4 3 6 3" xfId="18062" xr:uid="{5248E19D-D98A-4042-AC00-74A462C10CF4}"/>
    <cellStyle name="Input 5 4 3 6 3 2" xfId="42092" xr:uid="{1634D8CB-5366-4D42-AA57-8BA7C3A7919D}"/>
    <cellStyle name="Input 5 4 3 6 4" xfId="23067" xr:uid="{8D873966-EBD6-4E7E-B3FE-57EFDAF9F707}"/>
    <cellStyle name="Input 5 4 3 6 4 2" xfId="46848" xr:uid="{597B5B9C-5733-47C1-B13E-7C5B274CB856}"/>
    <cellStyle name="Input 5 4 3 6 5" xfId="27657" xr:uid="{F58A7E1E-0F8B-4C65-BECF-D975A5E10401}"/>
    <cellStyle name="Input 5 4 3 6 5 2" xfId="51423" xr:uid="{DEA6F9A6-E902-4910-8A5C-FA67C68DF0C4}"/>
    <cellStyle name="Input 5 4 3 6 6" xfId="32476" xr:uid="{34C54C85-8FA4-424F-AC87-7B5F752AD577}"/>
    <cellStyle name="Input 5 4 3 7" xfId="9169" xr:uid="{FB094C70-A3DF-4D72-80F0-7CD98F2090AC}"/>
    <cellStyle name="Input 5 4 3 7 2" xfId="33383" xr:uid="{A9F53F8C-8BF9-49CD-9996-470A6ED8E6AD}"/>
    <cellStyle name="Input 5 4 3 8" xfId="14086" xr:uid="{B2E2AB2F-77AE-40B2-A10F-FFDD4C79FF41}"/>
    <cellStyle name="Input 5 4 3 8 2" xfId="38116" xr:uid="{17C4E092-4BA9-4285-8B20-CC385C352F01}"/>
    <cellStyle name="Input 5 4 3 9" xfId="19060" xr:uid="{20A74D66-76F0-47B8-A69C-4F2B4C0D54ED}"/>
    <cellStyle name="Input 5 4 3 9 2" xfId="42893" xr:uid="{41030B2A-59BC-424C-B3CD-819FE7167EA9}"/>
    <cellStyle name="Input 5 4 4" xfId="4090" xr:uid="{20809C6D-96E2-4077-AEEA-5CA54F9F3345}"/>
    <cellStyle name="Input 5 4 4 2" xfId="9470" xr:uid="{DFF410CA-6D49-48D9-9CE1-266F7B42BAA2}"/>
    <cellStyle name="Input 5 4 4 2 2" xfId="33684" xr:uid="{173D82A7-8882-46DD-BF02-8C4DCA8C7E29}"/>
    <cellStyle name="Input 5 4 4 3" xfId="14387" xr:uid="{6116C068-3F09-4BAD-8B34-867931F45D7B}"/>
    <cellStyle name="Input 5 4 4 3 2" xfId="38417" xr:uid="{9293E62D-CF05-4B30-8F7C-B0B772791B3C}"/>
    <cellStyle name="Input 5 4 4 4" xfId="19619" xr:uid="{96B198C2-D919-43E5-9829-DA787C053AB1}"/>
    <cellStyle name="Input 5 4 4 4 2" xfId="43444" xr:uid="{1DF8E6C8-DBB7-4424-858D-C057DD651361}"/>
    <cellStyle name="Input 5 4 4 5" xfId="24253" xr:uid="{D9C540BC-8F23-4110-AEF0-C4B5AA31C462}"/>
    <cellStyle name="Input 5 4 4 5 2" xfId="48019" xr:uid="{F7EA2A18-1E12-4D7C-A1ED-8EA6E8D2782F}"/>
    <cellStyle name="Input 5 4 4 6" xfId="28847" xr:uid="{5EEF6799-E66E-4C1D-A325-DEF911138A85}"/>
    <cellStyle name="Input 5 4 5" xfId="5195" xr:uid="{15BD6276-3D21-49C5-B585-04BD7F7B3B9B}"/>
    <cellStyle name="Input 5 4 5 2" xfId="10574" xr:uid="{D6C8EC91-C16F-40B9-A140-0EF1CC8AE7B6}"/>
    <cellStyle name="Input 5 4 5 2 2" xfId="34613" xr:uid="{D5640809-D04E-4C94-9FBE-CA7DC52E1EC3}"/>
    <cellStyle name="Input 5 4 5 3" xfId="15317" xr:uid="{C67ADFB9-6117-4D24-9FD5-520129545BDC}"/>
    <cellStyle name="Input 5 4 5 3 2" xfId="39347" xr:uid="{3DBA9E86-235A-42B5-B8A4-BA8DDF1BFFE2}"/>
    <cellStyle name="Input 5 4 5 4" xfId="20365" xr:uid="{D842875A-1AFF-41DB-AA9A-294D66BE2721}"/>
    <cellStyle name="Input 5 4 5 4 2" xfId="44179" xr:uid="{22085A3E-47FC-4718-A722-CF91850B2BE8}"/>
    <cellStyle name="Input 5 4 5 5" xfId="24988" xr:uid="{808F6E6A-8CEC-41FD-BF7D-ECB50F0C0A6E}"/>
    <cellStyle name="Input 5 4 5 5 2" xfId="48754" xr:uid="{FBAE7CDC-B708-410E-8E3E-EE6011C15A28}"/>
    <cellStyle name="Input 5 4 5 6" xfId="29764" xr:uid="{107D62A7-08EC-45C7-95AF-F66BC0BEA250}"/>
    <cellStyle name="Input 5 4 6" xfId="5976" xr:uid="{6AD4FD1B-892C-44F8-B061-1092DA0FD41D}"/>
    <cellStyle name="Input 5 4 6 2" xfId="11355" xr:uid="{236249B8-E2AC-4082-8A0E-CE63338DD016}"/>
    <cellStyle name="Input 5 4 6 2 2" xfId="35391" xr:uid="{66F9D222-1A47-421B-BBE4-31D913D0997B}"/>
    <cellStyle name="Input 5 4 6 3" xfId="16095" xr:uid="{85554D88-9724-443E-A798-7B5E47E9EE5F}"/>
    <cellStyle name="Input 5 4 6 3 2" xfId="40125" xr:uid="{ABA9EDC5-CC00-4025-9266-466F2C04CCF5}"/>
    <cellStyle name="Input 5 4 6 4" xfId="21102" xr:uid="{B4B119C6-6D8F-4693-B66E-A41C59D3EA1A}"/>
    <cellStyle name="Input 5 4 6 4 2" xfId="44907" xr:uid="{06BE2F42-DF0B-4AE5-B75E-37DD6E2E03A8}"/>
    <cellStyle name="Input 5 4 6 5" xfId="25716" xr:uid="{34AD1E3E-2541-4F4C-A8B2-70B1D3C3FB4A}"/>
    <cellStyle name="Input 5 4 6 5 2" xfId="49482" xr:uid="{B33FFE56-95B6-489A-9DDF-E43305705F6C}"/>
    <cellStyle name="Input 5 4 6 6" xfId="30533" xr:uid="{7C0F85C7-0FA8-4831-A72B-BF640D18916D}"/>
    <cellStyle name="Input 5 4 7" xfId="6716" xr:uid="{F36EA48B-B8A8-41B5-B1F2-73D6BE570CF5}"/>
    <cellStyle name="Input 5 4 7 2" xfId="12095" xr:uid="{76370CB9-D65B-4ECE-AA5B-F7AE9DF0A21B}"/>
    <cellStyle name="Input 5 4 7 2 2" xfId="36129" xr:uid="{836735E7-3E13-4BF4-AF44-8728EF332A78}"/>
    <cellStyle name="Input 5 4 7 3" xfId="16833" xr:uid="{A4D596F4-A5E7-4D87-8BBB-AFF51CF22573}"/>
    <cellStyle name="Input 5 4 7 3 2" xfId="40863" xr:uid="{5279DBD7-9540-4B33-A03B-42B6EC971296}"/>
    <cellStyle name="Input 5 4 7 4" xfId="21838" xr:uid="{B2053B9B-961A-4FFC-9A96-8655CF40FFCA}"/>
    <cellStyle name="Input 5 4 7 4 2" xfId="45634" xr:uid="{63E252EE-B69D-4C6D-8B77-84ABCCB850E7}"/>
    <cellStyle name="Input 5 4 7 5" xfId="26443" xr:uid="{0575005A-F3F0-4269-9EBC-A99E429BC8D8}"/>
    <cellStyle name="Input 5 4 7 5 2" xfId="50209" xr:uid="{62064200-A089-4EDE-8394-72E26CC9EA92}"/>
    <cellStyle name="Input 5 4 7 6" xfId="31262" xr:uid="{D82994A7-B7EF-44FB-8018-FE438DB3F9BB}"/>
    <cellStyle name="Input 5 4 8" xfId="7449" xr:uid="{230AE8C9-5DD7-4AA6-A3F2-248DD77ADD58}"/>
    <cellStyle name="Input 5 4 8 2" xfId="12828" xr:uid="{8757D14D-9BFB-4CC1-B04A-85E8E492F9BD}"/>
    <cellStyle name="Input 5 4 8 2 2" xfId="36860" xr:uid="{6BDE47B5-D13E-4275-837E-965497DA4006}"/>
    <cellStyle name="Input 5 4 8 3" xfId="17564" xr:uid="{DFFDCABF-9A1C-4115-80AF-8D686FF17DB6}"/>
    <cellStyle name="Input 5 4 8 3 2" xfId="41594" xr:uid="{32837AA0-7B43-4B49-A6A6-DBFE783D2A55}"/>
    <cellStyle name="Input 5 4 8 4" xfId="22569" xr:uid="{79DB24B3-A502-4639-A5BE-5E158A6BA302}"/>
    <cellStyle name="Input 5 4 8 4 2" xfId="46356" xr:uid="{6A1AA8D4-1033-4A86-ADA3-AA0024CD80B7}"/>
    <cellStyle name="Input 5 4 8 5" xfId="27165" xr:uid="{6424BAD7-16C6-40EA-BEFF-5699D7D85754}"/>
    <cellStyle name="Input 5 4 8 5 2" xfId="50931" xr:uid="{AC6EAEC4-8525-46C7-B68A-D3968461C2F7}"/>
    <cellStyle name="Input 5 4 8 6" xfId="31984" xr:uid="{5C10B3FB-2224-47EF-B7FB-214CF3AB3D03}"/>
    <cellStyle name="Input 5 4 9" xfId="8666" xr:uid="{0AD4998E-5BF9-4532-A71C-FD377D12D2B1}"/>
    <cellStyle name="Input 5 4 9 2" xfId="32882" xr:uid="{F1AE22B0-13F9-4E54-B667-BF632DDE28AC}"/>
    <cellStyle name="Input 5 5" xfId="1857" xr:uid="{798CF9EF-E2F2-4D9A-91E0-D8366AB5A632}"/>
    <cellStyle name="Input 5 5 2" xfId="8321" xr:uid="{0298B890-BF61-404D-A339-7CA27A823D0D}"/>
    <cellStyle name="Input 5 5 2 2" xfId="32673" xr:uid="{FB3FCF6D-2E5F-4487-A249-E7566C768DA3}"/>
    <cellStyle name="Input 5 5 3" xfId="8270" xr:uid="{DE91AFB0-3F2D-4078-9656-5D5D90ED499C}"/>
    <cellStyle name="Input 5 5 3 2" xfId="32641" xr:uid="{101FE1C6-6E59-47B5-8C52-E5FDE4C4760B}"/>
    <cellStyle name="Input 5 5 4" xfId="19265" xr:uid="{5E5802BB-7936-4BE6-AEF1-E2BFC66B7BEB}"/>
    <cellStyle name="Input 5 5 4 2" xfId="43095" xr:uid="{F8AB5BE0-389B-4973-B040-EC5DC01FE02C}"/>
    <cellStyle name="Input 5 5 5" xfId="2870" xr:uid="{991272DD-A7D8-4B8B-BB75-857419DE9406}"/>
    <cellStyle name="Input 5 5 6" xfId="2518" xr:uid="{558965D1-6F0F-4921-B429-59C0FC462469}"/>
    <cellStyle name="Input 5 6" xfId="3903" xr:uid="{4DE3E4A4-4B04-4500-BC36-44BC74282BE8}"/>
    <cellStyle name="Input 5 6 2" xfId="9283" xr:uid="{11B90761-8794-49BA-9832-367645557A0B}"/>
    <cellStyle name="Input 5 6 2 2" xfId="33497" xr:uid="{A0B21A9C-BA17-4C5E-A68F-5A1A00EB7791}"/>
    <cellStyle name="Input 5 6 3" xfId="14200" xr:uid="{333D71E0-763E-47CA-93D7-6EF48E5A4E94}"/>
    <cellStyle name="Input 5 6 3 2" xfId="38230" xr:uid="{B1A8F443-46EF-4612-B254-01AD246E07E7}"/>
    <cellStyle name="Input 5 6 4" xfId="19293" xr:uid="{6FEB0745-09CF-40BA-B21D-90B1930A55B5}"/>
    <cellStyle name="Input 5 6 4 2" xfId="43123" xr:uid="{BC949894-2839-4AFC-9106-EF03E3635946}"/>
    <cellStyle name="Input 5 6 5" xfId="23944" xr:uid="{37B5F810-2F43-43AF-A6D3-43D2DED6C4CC}"/>
    <cellStyle name="Input 5 6 5 2" xfId="47710" xr:uid="{24179CA4-B27A-4508-BDE9-B5E2AF775772}"/>
    <cellStyle name="Input 5 6 6" xfId="28663" xr:uid="{E72ABA07-A88A-4BE1-A01F-8583773A2FAE}"/>
    <cellStyle name="Input 5 7" xfId="4811" xr:uid="{BEAE6290-29D6-49AC-BFFC-4229576243CE}"/>
    <cellStyle name="Input 5 7 2" xfId="10190" xr:uid="{0F02AF63-6519-4314-AB06-020919F4606B}"/>
    <cellStyle name="Input 5 7 2 2" xfId="34361" xr:uid="{9FC9F49B-88C3-4BE7-AB92-9EEFDF60BF5C}"/>
    <cellStyle name="Input 5 7 3" xfId="15065" xr:uid="{7461E744-E4BA-49A3-8FDC-16CDE8AFF8C7}"/>
    <cellStyle name="Input 5 7 3 2" xfId="39095" xr:uid="{F510AC76-79BD-4FBE-B9AA-66CE71824672}"/>
    <cellStyle name="Input 5 7 4" xfId="19434" xr:uid="{FB7D650A-1C05-430D-975C-D63E47F668FB}"/>
    <cellStyle name="Input 5 7 4 2" xfId="43262" xr:uid="{3A91E863-0423-4007-914C-6EB8F6CE8849}"/>
    <cellStyle name="Input 5 7 5" xfId="24071" xr:uid="{F53A99D5-D227-494E-930B-68C6B51206F9}"/>
    <cellStyle name="Input 5 7 5 2" xfId="47837" xr:uid="{4443804E-29D8-4BD0-AB00-A3A827C8C10A}"/>
    <cellStyle name="Input 5 7 6" xfId="29518" xr:uid="{584F99E8-3711-49C4-9AA9-514BCCC4BE1F}"/>
    <cellStyle name="Input 5 8" xfId="4792" xr:uid="{D8CA0A71-FCF0-465C-97BC-1F01DDE1DB9F}"/>
    <cellStyle name="Input 5 8 2" xfId="10171" xr:uid="{3FC83F72-029F-48AF-B049-592F4A0E7C0F}"/>
    <cellStyle name="Input 5 8 2 2" xfId="34346" xr:uid="{069FD698-40A2-4AD3-AE85-7EC773FB1F4B}"/>
    <cellStyle name="Input 5 8 3" xfId="15050" xr:uid="{C709DD48-47E8-4079-AC83-0D73B7C150BA}"/>
    <cellStyle name="Input 5 8 3 2" xfId="39080" xr:uid="{97CB0737-D93D-4EF5-A7A5-766F16A03DAB}"/>
    <cellStyle name="Input 5 8 4" xfId="19282" xr:uid="{5F12AF49-6C95-4D18-AE5A-32C823D4BD4A}"/>
    <cellStyle name="Input 5 8 4 2" xfId="43112" xr:uid="{A6FE73A3-568A-40C5-A283-2B6828464ED5}"/>
    <cellStyle name="Input 5 8 5" xfId="23933" xr:uid="{A46C35F1-DA2B-4B47-AF17-1A0F8112FBA7}"/>
    <cellStyle name="Input 5 8 5 2" xfId="47699" xr:uid="{3A812634-6BAD-4199-9F97-9323253A8AFE}"/>
    <cellStyle name="Input 5 8 6" xfId="29503" xr:uid="{D9382A51-5659-406D-9547-B8CAB90EB14E}"/>
    <cellStyle name="Input 5 9" xfId="4872" xr:uid="{288B9052-E226-4374-B1D9-308979C9D565}"/>
    <cellStyle name="Input 5 9 2" xfId="10251" xr:uid="{E6D6E1CD-2AC3-4180-89F6-158A9C801F2C}"/>
    <cellStyle name="Input 5 9 2 2" xfId="34398" xr:uid="{4492262E-9C29-4D95-9041-2B1118B34E2B}"/>
    <cellStyle name="Input 5 9 3" xfId="15102" xr:uid="{1598E946-94C9-4133-B85B-77302A8F12FE}"/>
    <cellStyle name="Input 5 9 3 2" xfId="39132" xr:uid="{ED39D91A-A59C-403E-BD33-1582B40AE80A}"/>
    <cellStyle name="Input 5 9 4" xfId="19471" xr:uid="{46AB3E9C-DD78-4D80-B2B2-8A6CAFEB9EBF}"/>
    <cellStyle name="Input 5 9 4 2" xfId="43299" xr:uid="{27292068-4091-436C-8EA8-025CEABF89DD}"/>
    <cellStyle name="Input 5 9 5" xfId="24108" xr:uid="{E2EC74F4-F7B2-49E3-ABFC-DFA8BEBB6616}"/>
    <cellStyle name="Input 5 9 5 2" xfId="47874" xr:uid="{504ED923-850F-44C7-A20F-4966AA168587}"/>
    <cellStyle name="Input 5 9 6" xfId="29554" xr:uid="{D741507C-F38D-451D-8B16-E4105C4B186E}"/>
    <cellStyle name="Input 6" xfId="1005" xr:uid="{00000000-0005-0000-0000-0000ED030000}"/>
    <cellStyle name="Input 6 10" xfId="18231" xr:uid="{20E067EB-B73B-4BC6-BC60-C7FE84C278F4}"/>
    <cellStyle name="Input 6 10 2" xfId="42212" xr:uid="{B77F795C-6BB9-4BB1-9CD9-50C7068A07AA}"/>
    <cellStyle name="Input 6 11" xfId="2700" xr:uid="{A657745D-9538-41BE-83CB-1BF1F2E91B9E}"/>
    <cellStyle name="Input 6 2" xfId="1006" xr:uid="{00000000-0005-0000-0000-0000EE030000}"/>
    <cellStyle name="Input 6 2 10" xfId="13519" xr:uid="{E4675965-ACB9-4102-BD86-3726FA5ADF78}"/>
    <cellStyle name="Input 6 2 10 2" xfId="37549" xr:uid="{DBBF161F-5830-42B7-A75C-1CF581646016}"/>
    <cellStyle name="Input 6 2 11" xfId="18491" xr:uid="{E63C02EC-1CA3-470A-81A2-FFEC1225F0C1}"/>
    <cellStyle name="Input 6 2 11 2" xfId="42333" xr:uid="{41C89CFD-B259-4F33-A07E-409DFE87E43C}"/>
    <cellStyle name="Input 6 2 12" xfId="23237" xr:uid="{D4A642A7-6465-4DA5-965A-836F4FF7BD7B}"/>
    <cellStyle name="Input 6 2 12 2" xfId="47006" xr:uid="{DF7C27D7-C0B1-418D-9368-B11BF0CD2F6F}"/>
    <cellStyle name="Input 6 2 13" xfId="3210" xr:uid="{A08B5D20-84F4-488C-B6B3-4D2558925A91}"/>
    <cellStyle name="Input 6 2 14" xfId="27989" xr:uid="{A12D6289-01F0-445E-9EDB-CA2FC0573BE8}"/>
    <cellStyle name="Input 6 2 2" xfId="1752" xr:uid="{1B1FEAF7-ACED-49CE-8168-3026B018E565}"/>
    <cellStyle name="Input 6 2 2 10" xfId="23480" xr:uid="{5A46F5CC-8AE7-43A2-A0CA-E93572D6F94F}"/>
    <cellStyle name="Input 6 2 2 10 2" xfId="47246" xr:uid="{BE418489-B514-4A17-96DA-25DEF5E08DD5}"/>
    <cellStyle name="Input 6 2 2 11" xfId="3494" xr:uid="{5E3C6154-15BF-4523-AF68-12426E470378}"/>
    <cellStyle name="Input 6 2 2 12" xfId="28260" xr:uid="{B70B1BE6-6685-45E6-9707-D1195D60C594}"/>
    <cellStyle name="Input 6 2 2 2" xfId="4297" xr:uid="{D40AEBF7-E2EC-45F5-9090-A8014CFDDD88}"/>
    <cellStyle name="Input 6 2 2 2 2" xfId="9677" xr:uid="{1517FFF0-224E-476A-A43C-ED838DB6DD43}"/>
    <cellStyle name="Input 6 2 2 2 2 2" xfId="33889" xr:uid="{368F39AC-C607-4969-AF47-2FF2817A0C8E}"/>
    <cellStyle name="Input 6 2 2 2 3" xfId="14592" xr:uid="{14D8A8FC-9FDF-49BB-A1F4-07B28F2E7E73}"/>
    <cellStyle name="Input 6 2 2 2 3 2" xfId="38622" xr:uid="{5F2EA663-14C7-4E98-B8F6-55397E42F9F1}"/>
    <cellStyle name="Input 6 2 2 2 4" xfId="19826" xr:uid="{DB7FC581-B195-4E71-A837-EB233CF9BD99}"/>
    <cellStyle name="Input 6 2 2 2 4 2" xfId="43649" xr:uid="{96E82B3D-E984-4EEC-9062-CEE02A5C1CF5}"/>
    <cellStyle name="Input 6 2 2 2 5" xfId="24458" xr:uid="{2BD12A45-F674-4E88-97E2-F3C9D2F50564}"/>
    <cellStyle name="Input 6 2 2 2 5 2" xfId="48224" xr:uid="{DDFB3F80-280F-4787-BEE3-30F87333458B}"/>
    <cellStyle name="Input 6 2 2 2 6" xfId="29050" xr:uid="{3E64D5E3-7399-41BB-8C88-FD575975CBC4}"/>
    <cellStyle name="Input 6 2 2 3" xfId="5403" xr:uid="{B0F6EA47-62AE-4C02-8507-EE9D77EBC35A}"/>
    <cellStyle name="Input 6 2 2 3 2" xfId="10782" xr:uid="{189E71ED-2494-47AD-A3D2-BA53633DA7CD}"/>
    <cellStyle name="Input 6 2 2 3 2 2" xfId="34819" xr:uid="{9D691630-68A0-4818-97A6-78A234BDD860}"/>
    <cellStyle name="Input 6 2 2 3 3" xfId="15523" xr:uid="{EB9992CB-BA90-446A-92B6-CE03A6BBAD84}"/>
    <cellStyle name="Input 6 2 2 3 3 2" xfId="39553" xr:uid="{3E37BD4B-D240-4EBE-B419-739444346BE1}"/>
    <cellStyle name="Input 6 2 2 3 4" xfId="20571" xr:uid="{372616D8-F0CE-4E1F-BFC5-5E1483DB504D}"/>
    <cellStyle name="Input 6 2 2 3 4 2" xfId="44383" xr:uid="{827CB992-85E9-48C6-934E-5A8363F2E6FB}"/>
    <cellStyle name="Input 6 2 2 3 5" xfId="25192" xr:uid="{6A58C519-9E2F-4C4E-8284-4F48036D12E9}"/>
    <cellStyle name="Input 6 2 2 3 5 2" xfId="48958" xr:uid="{E126D267-B3F3-4C1F-9CA2-09044D4727D1}"/>
    <cellStyle name="Input 6 2 2 3 6" xfId="29968" xr:uid="{E388814C-AE16-4568-988E-FFBE3538744D}"/>
    <cellStyle name="Input 6 2 2 4" xfId="6184" xr:uid="{B22A96F8-CA3F-45B3-B3E2-6BAACD6379FF}"/>
    <cellStyle name="Input 6 2 2 4 2" xfId="11563" xr:uid="{6A3D2DD5-6DE1-4949-9A72-2889845B7119}"/>
    <cellStyle name="Input 6 2 2 4 2 2" xfId="35597" xr:uid="{5D448922-40A7-4DDE-AAED-36BCC2364BBD}"/>
    <cellStyle name="Input 6 2 2 4 3" xfId="16301" xr:uid="{AC8E5B23-4CFD-4497-AE9B-CFFD22146C6B}"/>
    <cellStyle name="Input 6 2 2 4 3 2" xfId="40331" xr:uid="{26CB46ED-3299-4FB1-9CDE-82DFE52A62E6}"/>
    <cellStyle name="Input 6 2 2 4 4" xfId="21307" xr:uid="{616C9312-3041-4369-93CD-9848FD3FF506}"/>
    <cellStyle name="Input 6 2 2 4 4 2" xfId="45110" xr:uid="{0F05F4BE-F9BC-46F1-BADD-EBE2041A89C0}"/>
    <cellStyle name="Input 6 2 2 4 5" xfId="25919" xr:uid="{1054978F-E8A7-4217-B07E-F693BBEAD693}"/>
    <cellStyle name="Input 6 2 2 4 5 2" xfId="49685" xr:uid="{761FAE1E-39F0-4A61-ADA0-857C4224435B}"/>
    <cellStyle name="Input 6 2 2 4 6" xfId="30737" xr:uid="{F5343049-7390-456E-A57E-F32E8A6F7FE2}"/>
    <cellStyle name="Input 6 2 2 5" xfId="6923" xr:uid="{E1CE0B42-F4FD-4365-A189-2CB0467538B4}"/>
    <cellStyle name="Input 6 2 2 5 2" xfId="12302" xr:uid="{3192671D-6678-468B-AC61-E2403A414421}"/>
    <cellStyle name="Input 6 2 2 5 2 2" xfId="36334" xr:uid="{73FAE74F-58AA-4FAE-949B-84B6C07BB029}"/>
    <cellStyle name="Input 6 2 2 5 3" xfId="17038" xr:uid="{DE10CE82-BB4C-456C-8586-5E4BEA1FD642}"/>
    <cellStyle name="Input 6 2 2 5 3 2" xfId="41068" xr:uid="{B6E51B4F-5918-40DC-A978-24C91322D777}"/>
    <cellStyle name="Input 6 2 2 5 4" xfId="22043" xr:uid="{E0854FB8-F4CE-4E68-B6C2-5CAD74874FC1}"/>
    <cellStyle name="Input 6 2 2 5 4 2" xfId="45837" xr:uid="{29CE676D-2953-457A-B1F6-311334BFC4FE}"/>
    <cellStyle name="Input 6 2 2 5 5" xfId="26646" xr:uid="{5C994412-3C6C-485C-94E4-7C3936DFD07B}"/>
    <cellStyle name="Input 6 2 2 5 5 2" xfId="50412" xr:uid="{3F6B04EF-0D03-479E-B218-E826BFC4C31B}"/>
    <cellStyle name="Input 6 2 2 5 6" xfId="31465" xr:uid="{D04DB1A4-1844-4849-9300-8F1627A48D6C}"/>
    <cellStyle name="Input 6 2 2 6" xfId="7656" xr:uid="{F632A8E8-5D2E-4554-A91D-108151C35B1F}"/>
    <cellStyle name="Input 6 2 2 6 2" xfId="13035" xr:uid="{2B2E7B1C-6E55-4435-8862-9D5DA61504DB}"/>
    <cellStyle name="Input 6 2 2 6 2 2" xfId="37065" xr:uid="{C7F06B8C-FFB0-4EC5-B26D-830EDCC92B6F}"/>
    <cellStyle name="Input 6 2 2 6 3" xfId="17769" xr:uid="{AA7417C6-B2EC-4ABA-9B2C-AF3EE4EACBE6}"/>
    <cellStyle name="Input 6 2 2 6 3 2" xfId="41799" xr:uid="{3C0C524F-F282-4EB7-96AB-EEE2D8FA0311}"/>
    <cellStyle name="Input 6 2 2 6 4" xfId="22774" xr:uid="{323EB89A-2050-4898-840B-269433CBEBC0}"/>
    <cellStyle name="Input 6 2 2 6 4 2" xfId="46559" xr:uid="{75056CC4-E59A-44AF-97E5-1B1D350857F5}"/>
    <cellStyle name="Input 6 2 2 6 5" xfId="27368" xr:uid="{3FAA4631-E8CD-4819-9BD4-699CFA0BA136}"/>
    <cellStyle name="Input 6 2 2 6 5 2" xfId="51134" xr:uid="{1877D9F2-5F29-4BBA-A216-2106BB0F40FC}"/>
    <cellStyle name="Input 6 2 2 6 6" xfId="32187" xr:uid="{9A38CF9A-CD88-4308-8829-2FF591EF0709}"/>
    <cellStyle name="Input 6 2 2 7" xfId="8876" xr:uid="{3E2C1B88-B1AF-42FF-86F1-0479B5A33104}"/>
    <cellStyle name="Input 6 2 2 7 2" xfId="33090" xr:uid="{0BEC5032-2DDF-4402-8914-DA118B317299}"/>
    <cellStyle name="Input 6 2 2 8" xfId="13793" xr:uid="{5A7B4B5B-0857-42F3-9032-5117230728EE}"/>
    <cellStyle name="Input 6 2 2 8 2" xfId="37823" xr:uid="{C3495046-F0FF-477D-A8F0-41E323D0E6D6}"/>
    <cellStyle name="Input 6 2 2 9" xfId="18767" xr:uid="{F1CDAB87-9AF9-465F-B4B6-E4A37DEB9038}"/>
    <cellStyle name="Input 6 2 2 9 2" xfId="42604" xr:uid="{951CA320-7FB0-464C-BED3-37736236E7DA}"/>
    <cellStyle name="Input 6 2 3" xfId="3718" xr:uid="{A490341F-D806-4437-9D04-E64D7B804AE2}"/>
    <cellStyle name="Input 6 2 3 10" xfId="23676" xr:uid="{5D10EC53-E09C-4AF0-B9B0-09D93B2883DD}"/>
    <cellStyle name="Input 6 2 3 10 2" xfId="47442" xr:uid="{5D2A3BD0-6847-4129-9C2B-6B23E60E7F6E}"/>
    <cellStyle name="Input 6 2 3 11" xfId="28481" xr:uid="{CC02C015-A141-468F-AF82-810D8D98C7B5}"/>
    <cellStyle name="Input 6 2 3 2" xfId="4521" xr:uid="{5DFF815E-5EF6-4E0B-9F23-2B6DEE9325CD}"/>
    <cellStyle name="Input 6 2 3 2 2" xfId="9901" xr:uid="{57E106BD-A77C-410C-9632-7A8AFE9DED77}"/>
    <cellStyle name="Input 6 2 3 2 2 2" xfId="34113" xr:uid="{9DAEA546-97B9-4BCC-AEFF-74D0D4426639}"/>
    <cellStyle name="Input 6 2 3 2 3" xfId="14816" xr:uid="{26C2F87E-0A86-452D-8FF1-8262507E800E}"/>
    <cellStyle name="Input 6 2 3 2 3 2" xfId="38846" xr:uid="{A784F3FD-EE33-4124-84EF-E46FB7C764A7}"/>
    <cellStyle name="Input 6 2 3 2 4" xfId="20050" xr:uid="{741C4B05-61A8-42A8-A0BB-F90C69E61D08}"/>
    <cellStyle name="Input 6 2 3 2 4 2" xfId="43870" xr:uid="{D80330C7-DF58-424E-B3E8-1D5FBB872EC1}"/>
    <cellStyle name="Input 6 2 3 2 5" xfId="24679" xr:uid="{ED3C30D8-BAFA-4035-A728-069AB2E2FE47}"/>
    <cellStyle name="Input 6 2 3 2 5 2" xfId="48445" xr:uid="{ED9027E6-B521-4499-B02F-5162D41307F7}"/>
    <cellStyle name="Input 6 2 3 2 6" xfId="29271" xr:uid="{B78B3EEB-E2CE-47DC-BC23-D89A2C6ADA0F}"/>
    <cellStyle name="Input 6 2 3 3" xfId="5627" xr:uid="{AABF359A-061D-4E05-B948-1F45D81716E1}"/>
    <cellStyle name="Input 6 2 3 3 2" xfId="11006" xr:uid="{6F13723B-4FA8-40CA-BF93-407ED5DC1EB6}"/>
    <cellStyle name="Input 6 2 3 3 2 2" xfId="35043" xr:uid="{B53A2E4F-E5E8-4489-9442-64F36C7B908E}"/>
    <cellStyle name="Input 6 2 3 3 3" xfId="15747" xr:uid="{512FE7CB-5D58-4003-BE41-EF28AF2476CE}"/>
    <cellStyle name="Input 6 2 3 3 3 2" xfId="39777" xr:uid="{C813CE63-CB18-4F34-B31B-97C2A8E6F95D}"/>
    <cellStyle name="Input 6 2 3 3 4" xfId="20795" xr:uid="{4FC247FD-D8B3-4AD2-A4CC-52D97AAD5154}"/>
    <cellStyle name="Input 6 2 3 3 4 2" xfId="44604" xr:uid="{5A00945A-DC26-4C18-A84B-9BC0965E933C}"/>
    <cellStyle name="Input 6 2 3 3 5" xfId="25413" xr:uid="{CD2D4787-D63B-47D1-ADE9-8AE845E7F732}"/>
    <cellStyle name="Input 6 2 3 3 5 2" xfId="49179" xr:uid="{79F362E2-75C3-4C5B-A525-0FE068518347}"/>
    <cellStyle name="Input 6 2 3 3 6" xfId="30189" xr:uid="{261BAC69-7187-49A5-AD09-329FF11CC01A}"/>
    <cellStyle name="Input 6 2 3 4" xfId="6408" xr:uid="{C23352B0-76AE-49DD-AEDC-BAF5FB37AD1C}"/>
    <cellStyle name="Input 6 2 3 4 2" xfId="11787" xr:uid="{4F9BAD7E-8E44-46DB-B8AF-8F54FED34FB5}"/>
    <cellStyle name="Input 6 2 3 4 2 2" xfId="35821" xr:uid="{57EF97C9-DCE8-4C4B-9574-F60D3204070F}"/>
    <cellStyle name="Input 6 2 3 4 3" xfId="16525" xr:uid="{AA0B1AC2-FEF1-427B-902A-8C3A92730369}"/>
    <cellStyle name="Input 6 2 3 4 3 2" xfId="40555" xr:uid="{1DE1CBC2-4EC7-4A27-ABCF-87DFE12E2014}"/>
    <cellStyle name="Input 6 2 3 4 4" xfId="21531" xr:uid="{19F140FE-A334-4237-89C8-561CBC99CE13}"/>
    <cellStyle name="Input 6 2 3 4 4 2" xfId="45331" xr:uid="{3E35FD00-7457-406C-A956-DCC9F41017C5}"/>
    <cellStyle name="Input 6 2 3 4 5" xfId="26140" xr:uid="{CDB3E236-A4A6-4F05-85A1-8B3A5B361DAB}"/>
    <cellStyle name="Input 6 2 3 4 5 2" xfId="49906" xr:uid="{87B3187C-6DDB-4D9A-8D88-18734EBB0FCD}"/>
    <cellStyle name="Input 6 2 3 4 6" xfId="30958" xr:uid="{75688721-B1AB-4EAB-A66A-22D941E80B5B}"/>
    <cellStyle name="Input 6 2 3 5" xfId="7147" xr:uid="{7748C554-7A5B-4F52-8D35-3C70C7956DC5}"/>
    <cellStyle name="Input 6 2 3 5 2" xfId="12526" xr:uid="{A4CB6DC6-1C67-4383-B0D2-AF9E17AF65C7}"/>
    <cellStyle name="Input 6 2 3 5 2 2" xfId="36558" xr:uid="{1FCCA176-26AE-428C-848F-04053B14905B}"/>
    <cellStyle name="Input 6 2 3 5 3" xfId="17262" xr:uid="{7DC38005-4686-45D9-871B-99C48BA9427B}"/>
    <cellStyle name="Input 6 2 3 5 3 2" xfId="41292" xr:uid="{044A9599-633C-4C1D-B66A-C7609C43AEE9}"/>
    <cellStyle name="Input 6 2 3 5 4" xfId="22267" xr:uid="{EDF291AD-5D68-47E2-B6C2-113FF12AA45B}"/>
    <cellStyle name="Input 6 2 3 5 4 2" xfId="46058" xr:uid="{968725CE-EBF0-49B6-B656-67C3510A284F}"/>
    <cellStyle name="Input 6 2 3 5 5" xfId="26867" xr:uid="{5F93E918-9567-4059-B7CF-48ABDB1CFDB9}"/>
    <cellStyle name="Input 6 2 3 5 5 2" xfId="50633" xr:uid="{8EADC5F8-1934-45E1-9830-74312F4C2DA0}"/>
    <cellStyle name="Input 6 2 3 5 6" xfId="31686" xr:uid="{6BCB7797-FAE5-4D4D-AC0D-F6FAE070226F}"/>
    <cellStyle name="Input 6 2 3 6" xfId="7880" xr:uid="{580AD140-1824-4C6E-B8CD-ECE5688074A0}"/>
    <cellStyle name="Input 6 2 3 6 2" xfId="13259" xr:uid="{EAE3F702-B964-42EE-A42E-51FBB9DA45B4}"/>
    <cellStyle name="Input 6 2 3 6 2 2" xfId="37289" xr:uid="{5F775B76-E71E-487A-B15C-2F970974953D}"/>
    <cellStyle name="Input 6 2 3 6 3" xfId="17993" xr:uid="{44644410-1215-4D93-A8FE-9515974C9DF0}"/>
    <cellStyle name="Input 6 2 3 6 3 2" xfId="42023" xr:uid="{51D87C2F-6CC7-47E7-B996-ED5B0C40A04B}"/>
    <cellStyle name="Input 6 2 3 6 4" xfId="22998" xr:uid="{D9A48999-284F-4316-B99F-E0E8384701FE}"/>
    <cellStyle name="Input 6 2 3 6 4 2" xfId="46780" xr:uid="{31C85E12-6EE7-4A85-8987-B8F7EEFFAD1B}"/>
    <cellStyle name="Input 6 2 3 6 5" xfId="27589" xr:uid="{C7C03ABE-73ED-4F17-89FD-09F12132266E}"/>
    <cellStyle name="Input 6 2 3 6 5 2" xfId="51355" xr:uid="{63D8B8DA-79FF-4756-B445-BA3123D1D1CE}"/>
    <cellStyle name="Input 6 2 3 6 6" xfId="32408" xr:uid="{99F8B015-89EC-46D1-8414-022E58A1BFC6}"/>
    <cellStyle name="Input 6 2 3 7" xfId="9100" xr:uid="{C515597A-94DD-4262-99C4-02068D2DB48E}"/>
    <cellStyle name="Input 6 2 3 7 2" xfId="33314" xr:uid="{0FEC51ED-4E0C-448E-BEE4-38D1DD1B28B0}"/>
    <cellStyle name="Input 6 2 3 8" xfId="14017" xr:uid="{54C2CD13-F8E5-4C44-80F3-4C152BC5069E}"/>
    <cellStyle name="Input 6 2 3 8 2" xfId="38047" xr:uid="{927C9402-A771-4FA0-843D-ACC9C428C155}"/>
    <cellStyle name="Input 6 2 3 9" xfId="18991" xr:uid="{F8291C39-1BED-44D2-851C-F6078021DB66}"/>
    <cellStyle name="Input 6 2 3 9 2" xfId="42825" xr:uid="{6D5551FA-1E1E-427F-AD14-DE9783751938}"/>
    <cellStyle name="Input 6 2 4" xfId="4021" xr:uid="{90B8B89B-2B64-46FF-AECE-92B835528EA1}"/>
    <cellStyle name="Input 6 2 4 2" xfId="9401" xr:uid="{26011993-0F81-416B-884C-4431790111B5}"/>
    <cellStyle name="Input 6 2 4 2 2" xfId="33615" xr:uid="{2219EE1D-E9C2-4CB7-AD2A-8AC6585356AB}"/>
    <cellStyle name="Input 6 2 4 3" xfId="14318" xr:uid="{DC568924-57FC-48BD-81E1-93936D96D91C}"/>
    <cellStyle name="Input 6 2 4 3 2" xfId="38348" xr:uid="{565E6AAE-D071-46CB-8E30-BEFDFA1B9671}"/>
    <cellStyle name="Input 6 2 4 4" xfId="19550" xr:uid="{05190C72-0189-4887-A998-36D31AC5B510}"/>
    <cellStyle name="Input 6 2 4 4 2" xfId="43376" xr:uid="{470F342B-D57B-43A6-9241-81C7E48A88A9}"/>
    <cellStyle name="Input 6 2 4 5" xfId="24185" xr:uid="{4E655D6D-D70A-4180-8840-A785558595AF}"/>
    <cellStyle name="Input 6 2 4 5 2" xfId="47951" xr:uid="{21B142A5-413D-41AF-9C1F-27CB0F516517}"/>
    <cellStyle name="Input 6 2 4 6" xfId="28779" xr:uid="{D0852F2C-CE1F-4D34-AFA1-177D189D8F88}"/>
    <cellStyle name="Input 6 2 5" xfId="5126" xr:uid="{C4C98213-0030-4DE0-87AF-4AA26D6045AD}"/>
    <cellStyle name="Input 6 2 5 2" xfId="10505" xr:uid="{E33411FD-2FAE-4F65-9635-7E6479F99A7B}"/>
    <cellStyle name="Input 6 2 5 2 2" xfId="34544" xr:uid="{2DF8D0A0-271C-4F1C-AA22-D9D7E2BC0A0B}"/>
    <cellStyle name="Input 6 2 5 3" xfId="15248" xr:uid="{4393D353-EB1D-40DD-A035-AF5F1B3542CE}"/>
    <cellStyle name="Input 6 2 5 3 2" xfId="39278" xr:uid="{60DBC0B2-0AAC-4A07-8EA9-61355586BD56}"/>
    <cellStyle name="Input 6 2 5 4" xfId="20296" xr:uid="{65A6FC4F-B0E6-4527-B74D-B4FEBCE0F82C}"/>
    <cellStyle name="Input 6 2 5 4 2" xfId="44111" xr:uid="{0274055B-B2C0-4262-BEF5-3D6E2EB52E38}"/>
    <cellStyle name="Input 6 2 5 5" xfId="24920" xr:uid="{550B7376-D09B-45ED-A9F1-AA4866D144CC}"/>
    <cellStyle name="Input 6 2 5 5 2" xfId="48686" xr:uid="{804FA573-C9A7-48F1-8C84-6C5DA09B6B46}"/>
    <cellStyle name="Input 6 2 5 6" xfId="29696" xr:uid="{75E5125A-8BE5-45C0-9AFC-1D5AC73305E1}"/>
    <cellStyle name="Input 6 2 6" xfId="5907" xr:uid="{81A321EE-46A8-4942-9FA2-19DA5592CAA9}"/>
    <cellStyle name="Input 6 2 6 2" xfId="11286" xr:uid="{BCD353AC-5D64-40FC-A715-1C4E37D32AD2}"/>
    <cellStyle name="Input 6 2 6 2 2" xfId="35322" xr:uid="{14F962A1-98A7-4C19-B65F-299E3BEA0E75}"/>
    <cellStyle name="Input 6 2 6 3" xfId="16026" xr:uid="{0F3E66D2-D91D-4320-8685-543C4D35D1B5}"/>
    <cellStyle name="Input 6 2 6 3 2" xfId="40056" xr:uid="{45E99051-3152-4248-A3BB-782E919D6BB0}"/>
    <cellStyle name="Input 6 2 6 4" xfId="21033" xr:uid="{46172DE1-AEEF-4378-9C0E-70AC86F1229B}"/>
    <cellStyle name="Input 6 2 6 4 2" xfId="44839" xr:uid="{A24EEBCD-E26F-48B4-9249-25257638F3E0}"/>
    <cellStyle name="Input 6 2 6 5" xfId="25648" xr:uid="{742A6849-EA52-4DC6-A06B-22F64722C90F}"/>
    <cellStyle name="Input 6 2 6 5 2" xfId="49414" xr:uid="{614554A8-4A5C-4BEA-B3D6-661685EFA942}"/>
    <cellStyle name="Input 6 2 6 6" xfId="30465" xr:uid="{E4BDE262-A567-457C-ABB3-083E9CC4F65B}"/>
    <cellStyle name="Input 6 2 7" xfId="6647" xr:uid="{8929498A-9230-487F-B06F-CA39DDB3382C}"/>
    <cellStyle name="Input 6 2 7 2" xfId="12026" xr:uid="{BA361058-18B9-46C1-8B17-3A4265E8352B}"/>
    <cellStyle name="Input 6 2 7 2 2" xfId="36060" xr:uid="{202328E8-B5C5-4D0A-BD7F-77BF5835EFBE}"/>
    <cellStyle name="Input 6 2 7 3" xfId="16764" xr:uid="{05D68AA9-4B90-4D6D-AE0A-E2DD02B96AFB}"/>
    <cellStyle name="Input 6 2 7 3 2" xfId="40794" xr:uid="{431B9C8C-0ABB-411E-AD74-D2022261ADA7}"/>
    <cellStyle name="Input 6 2 7 4" xfId="21769" xr:uid="{52BA190F-C573-4FF8-8435-F91005D16B99}"/>
    <cellStyle name="Input 6 2 7 4 2" xfId="45566" xr:uid="{22A454AC-12F9-4606-BB66-7645F2349BDC}"/>
    <cellStyle name="Input 6 2 7 5" xfId="26375" xr:uid="{B790FC89-2DDC-4EFF-9CEE-4987E238E625}"/>
    <cellStyle name="Input 6 2 7 5 2" xfId="50141" xr:uid="{D2BC84B1-EC3F-4AAF-970D-A0432A3C6252}"/>
    <cellStyle name="Input 6 2 7 6" xfId="31194" xr:uid="{B4F1266F-25CE-4D06-B25D-A16088AC1ADF}"/>
    <cellStyle name="Input 6 2 8" xfId="7380" xr:uid="{4E01D7F5-A44A-4F96-A6ED-E62E6C3C5C0F}"/>
    <cellStyle name="Input 6 2 8 2" xfId="12759" xr:uid="{603CDCAC-1188-4E7B-ACC0-7FB26C1B4ABE}"/>
    <cellStyle name="Input 6 2 8 2 2" xfId="36791" xr:uid="{B36F46B0-954B-45D1-82B3-B8AC14AC5180}"/>
    <cellStyle name="Input 6 2 8 3" xfId="17495" xr:uid="{45BD729F-AD68-4175-900E-F55765E782BE}"/>
    <cellStyle name="Input 6 2 8 3 2" xfId="41525" xr:uid="{8F16FF10-0C3C-48F4-B1CB-ACB7D6BA9594}"/>
    <cellStyle name="Input 6 2 8 4" xfId="22500" xr:uid="{EFA0F8B4-47E6-49AE-AA80-1DFE5201E742}"/>
    <cellStyle name="Input 6 2 8 4 2" xfId="46288" xr:uid="{99EB871E-6101-41DD-917C-EF801997E436}"/>
    <cellStyle name="Input 6 2 8 5" xfId="27097" xr:uid="{7B86AF63-C886-40C6-90B3-74752EDF4754}"/>
    <cellStyle name="Input 6 2 8 5 2" xfId="50863" xr:uid="{6D944E30-6BC2-4460-8E8A-413210D5EF75}"/>
    <cellStyle name="Input 6 2 8 6" xfId="31916" xr:uid="{C3BB25EB-F025-4B23-8C7B-24038ECCC550}"/>
    <cellStyle name="Input 6 2 9" xfId="8597" xr:uid="{3239F911-7B61-427C-B191-8D0D005A3CAB}"/>
    <cellStyle name="Input 6 2 9 2" xfId="32813" xr:uid="{4C6071EE-7C42-4C13-A367-79266A0B1975}"/>
    <cellStyle name="Input 6 3" xfId="2049" xr:uid="{E0DD963B-A17A-431D-A497-0519A7999FD6}"/>
    <cellStyle name="Input 6 3 10" xfId="13538" xr:uid="{95D7A25B-3BDE-4F26-98FC-3338940269AC}"/>
    <cellStyle name="Input 6 3 10 2" xfId="37568" xr:uid="{74834976-02D1-4CFD-A9FC-CCEC8F3468E7}"/>
    <cellStyle name="Input 6 3 11" xfId="18510" xr:uid="{16FF17D1-D12D-4CDF-80A5-E8E8740B7AFF}"/>
    <cellStyle name="Input 6 3 11 2" xfId="42352" xr:uid="{12195B3C-C271-4817-B9B4-61A2AC98ADA9}"/>
    <cellStyle name="Input 6 3 12" xfId="23254" xr:uid="{0078449C-643A-4DA7-A82A-954FB547F7AD}"/>
    <cellStyle name="Input 6 3 12 2" xfId="47023" xr:uid="{629A3741-EF36-4EBC-B78E-2545F1A6C8E2}"/>
    <cellStyle name="Input 6 3 13" xfId="3229" xr:uid="{DE9C3A3E-1047-4954-BC76-877ECBD586A2}"/>
    <cellStyle name="Input 6 3 14" xfId="28008" xr:uid="{218E7063-4CCD-4A7C-811E-BD6A6926B13E}"/>
    <cellStyle name="Input 6 3 2" xfId="2396" xr:uid="{E853D268-79A2-4F69-9C0F-A1094B5106A3}"/>
    <cellStyle name="Input 6 3 2 10" xfId="23497" xr:uid="{1F87B3EE-A5C9-4C8F-B6D3-BA20C5D11A5F}"/>
    <cellStyle name="Input 6 3 2 10 2" xfId="47263" xr:uid="{D58C8044-E0A3-4BF9-BA84-499DA559BE0D}"/>
    <cellStyle name="Input 6 3 2 11" xfId="3513" xr:uid="{3EA50B32-7AFA-47DE-856A-279C84948F76}"/>
    <cellStyle name="Input 6 3 2 12" xfId="28279" xr:uid="{E1F2DB01-6A78-4996-B389-B205C715D221}"/>
    <cellStyle name="Input 6 3 2 2" xfId="4316" xr:uid="{A0DA6839-4C06-4408-9D97-19C10D537497}"/>
    <cellStyle name="Input 6 3 2 2 2" xfId="9696" xr:uid="{45FEF662-5CDB-4995-A3E0-18D6677914F9}"/>
    <cellStyle name="Input 6 3 2 2 2 2" xfId="33908" xr:uid="{E28944F9-1E95-475F-A10E-2281AF0ABFEC}"/>
    <cellStyle name="Input 6 3 2 2 3" xfId="14611" xr:uid="{43855B03-A81A-4DDA-9F47-BEAF5049CE52}"/>
    <cellStyle name="Input 6 3 2 2 3 2" xfId="38641" xr:uid="{F388406D-131A-4AA3-B44D-9B42494B11DF}"/>
    <cellStyle name="Input 6 3 2 2 4" xfId="19845" xr:uid="{CD5A330F-D900-4BAE-BFEF-F72AFA2EABCE}"/>
    <cellStyle name="Input 6 3 2 2 4 2" xfId="43668" xr:uid="{AEF7E627-4FAB-4E4A-B85C-B486E464F057}"/>
    <cellStyle name="Input 6 3 2 2 5" xfId="24477" xr:uid="{D50DF1F3-DBAA-49F9-BEC0-DACF2FDAF566}"/>
    <cellStyle name="Input 6 3 2 2 5 2" xfId="48243" xr:uid="{9E2548A1-34DD-4645-A23A-46EB46BEEE08}"/>
    <cellStyle name="Input 6 3 2 2 6" xfId="29069" xr:uid="{909C2835-60FB-4225-87FF-55EAE0D0179D}"/>
    <cellStyle name="Input 6 3 2 3" xfId="5422" xr:uid="{2BA59D9A-C9AB-4689-AF25-F531BF2CF528}"/>
    <cellStyle name="Input 6 3 2 3 2" xfId="10801" xr:uid="{52E493BA-45F9-4AC3-B831-AC4C2A9FC488}"/>
    <cellStyle name="Input 6 3 2 3 2 2" xfId="34838" xr:uid="{7BD32832-5EA1-4776-9E68-D956392E37F9}"/>
    <cellStyle name="Input 6 3 2 3 3" xfId="15542" xr:uid="{91127E85-541D-4BC0-9A07-728E057ECF33}"/>
    <cellStyle name="Input 6 3 2 3 3 2" xfId="39572" xr:uid="{04E3B1FC-6272-4AF1-BA95-C2BDAD22F4AF}"/>
    <cellStyle name="Input 6 3 2 3 4" xfId="20590" xr:uid="{D6BFD8FB-041A-493B-A974-6EF66BA18971}"/>
    <cellStyle name="Input 6 3 2 3 4 2" xfId="44402" xr:uid="{CE7EC67E-B889-48E2-8116-5739C090AC2C}"/>
    <cellStyle name="Input 6 3 2 3 5" xfId="25211" xr:uid="{B81600D4-B064-4960-A312-5A908FB7E036}"/>
    <cellStyle name="Input 6 3 2 3 5 2" xfId="48977" xr:uid="{3A1DC29C-F8FA-45DB-9918-E4A5686D9C2F}"/>
    <cellStyle name="Input 6 3 2 3 6" xfId="29987" xr:uid="{5FAAE6AF-36CA-47F4-AE49-1619E5051288}"/>
    <cellStyle name="Input 6 3 2 4" xfId="6203" xr:uid="{93330B3C-9DAD-4DE7-81C8-72243B87F121}"/>
    <cellStyle name="Input 6 3 2 4 2" xfId="11582" xr:uid="{5A0DCDB2-6103-41C6-A316-E36BBDF04B66}"/>
    <cellStyle name="Input 6 3 2 4 2 2" xfId="35616" xr:uid="{C48C4AD2-12AD-40F8-B239-138B682BEEA7}"/>
    <cellStyle name="Input 6 3 2 4 3" xfId="16320" xr:uid="{A61C1273-50CF-4BDB-9345-52F738E36048}"/>
    <cellStyle name="Input 6 3 2 4 3 2" xfId="40350" xr:uid="{3130EB7D-17D2-4A3D-89A1-59F65CB3D034}"/>
    <cellStyle name="Input 6 3 2 4 4" xfId="21326" xr:uid="{19EA3231-AEEC-49ED-8973-9DE774076F75}"/>
    <cellStyle name="Input 6 3 2 4 4 2" xfId="45129" xr:uid="{AAD4BDF8-953C-492A-B365-84ED1F414430}"/>
    <cellStyle name="Input 6 3 2 4 5" xfId="25938" xr:uid="{30F0394E-688B-4C84-9D2E-738B28D38381}"/>
    <cellStyle name="Input 6 3 2 4 5 2" xfId="49704" xr:uid="{6348882B-C3E5-4275-8723-E23BEC9635A2}"/>
    <cellStyle name="Input 6 3 2 4 6" xfId="30756" xr:uid="{5D77D937-36B6-47DF-9E51-C17674CD49D7}"/>
    <cellStyle name="Input 6 3 2 5" xfId="6942" xr:uid="{4A492BDE-74A5-447E-BEB3-97CC4FBAEE65}"/>
    <cellStyle name="Input 6 3 2 5 2" xfId="12321" xr:uid="{1CD21954-ED92-469E-9CAE-D7C6EC5E16BF}"/>
    <cellStyle name="Input 6 3 2 5 2 2" xfId="36353" xr:uid="{F9F67650-DE3E-4986-A593-6402ABBF0074}"/>
    <cellStyle name="Input 6 3 2 5 3" xfId="17057" xr:uid="{1C985112-49BF-4B1E-909C-3274DF68C261}"/>
    <cellStyle name="Input 6 3 2 5 3 2" xfId="41087" xr:uid="{0907D881-63E5-4ABC-A272-BA4FBF93E873}"/>
    <cellStyle name="Input 6 3 2 5 4" xfId="22062" xr:uid="{AA8139A6-DEAE-463F-A58E-79D3D0F8FA1D}"/>
    <cellStyle name="Input 6 3 2 5 4 2" xfId="45856" xr:uid="{CF67098B-8E09-4E1E-A1E0-00F900992FA5}"/>
    <cellStyle name="Input 6 3 2 5 5" xfId="26665" xr:uid="{2E6ABD10-C09F-4C18-8599-7C952EC7AAA4}"/>
    <cellStyle name="Input 6 3 2 5 5 2" xfId="50431" xr:uid="{9A14D6FF-2FCA-43B0-8902-55217DE228C8}"/>
    <cellStyle name="Input 6 3 2 5 6" xfId="31484" xr:uid="{799E6651-4299-4299-B41A-6EF02AB50D34}"/>
    <cellStyle name="Input 6 3 2 6" xfId="7675" xr:uid="{5888F451-38DC-45B9-A82B-675E8AE4EEA1}"/>
    <cellStyle name="Input 6 3 2 6 2" xfId="13054" xr:uid="{E3D8F10C-21C9-4AD5-B318-6D6452B8FF2E}"/>
    <cellStyle name="Input 6 3 2 6 2 2" xfId="37084" xr:uid="{D4298CA5-E7E3-450E-BB8B-BC87001AC0A0}"/>
    <cellStyle name="Input 6 3 2 6 3" xfId="17788" xr:uid="{6F74F668-7510-45E5-97E0-4DE701697979}"/>
    <cellStyle name="Input 6 3 2 6 3 2" xfId="41818" xr:uid="{740542A1-F77C-4CD4-ABD5-96091C9E4682}"/>
    <cellStyle name="Input 6 3 2 6 4" xfId="22793" xr:uid="{090163CF-32B1-4DAE-8E19-38E339976EED}"/>
    <cellStyle name="Input 6 3 2 6 4 2" xfId="46578" xr:uid="{5ED0DFE1-F4B8-4D15-8333-8B5B30A0755E}"/>
    <cellStyle name="Input 6 3 2 6 5" xfId="27387" xr:uid="{A6FC9C8D-35DB-44C3-BF51-CF17E6D7EB3F}"/>
    <cellStyle name="Input 6 3 2 6 5 2" xfId="51153" xr:uid="{5D483AA6-A8E9-4A29-86B2-29963A1969D7}"/>
    <cellStyle name="Input 6 3 2 6 6" xfId="32206" xr:uid="{0D449748-CA67-4F20-8F13-9B2802EE4348}"/>
    <cellStyle name="Input 6 3 2 7" xfId="8895" xr:uid="{0BEE822A-1EF6-41EF-A7FD-B1B7F9E6DFE1}"/>
    <cellStyle name="Input 6 3 2 7 2" xfId="33109" xr:uid="{F163A8E2-7844-4EDC-BCFD-A8D24F9B2EB1}"/>
    <cellStyle name="Input 6 3 2 8" xfId="13812" xr:uid="{CAC56812-CB2A-482F-AB1F-3F33C39AE674}"/>
    <cellStyle name="Input 6 3 2 8 2" xfId="37842" xr:uid="{FCAD04E3-35BE-4C5B-B9AA-A9A5D6CFF15B}"/>
    <cellStyle name="Input 6 3 2 9" xfId="18786" xr:uid="{49490B1F-EE43-42BF-8DD9-0B03C70A2927}"/>
    <cellStyle name="Input 6 3 2 9 2" xfId="42623" xr:uid="{06C9550D-72C9-4FB8-84C5-2C79B19B6425}"/>
    <cellStyle name="Input 6 3 3" xfId="3737" xr:uid="{B7CDF32C-9C74-4588-94EA-46A913B1A016}"/>
    <cellStyle name="Input 6 3 3 10" xfId="23695" xr:uid="{B9534FF2-94C2-48DA-BC29-7B0DC894FC2D}"/>
    <cellStyle name="Input 6 3 3 10 2" xfId="47461" xr:uid="{48DDF6C8-F4C5-4E73-AAA5-F544B63A25D5}"/>
    <cellStyle name="Input 6 3 3 11" xfId="28500" xr:uid="{DF02FE78-DD2D-4CC5-B313-6EC8D27466B3}"/>
    <cellStyle name="Input 6 3 3 2" xfId="4540" xr:uid="{3FE66BF9-8788-4171-882A-4CEA3B951EE1}"/>
    <cellStyle name="Input 6 3 3 2 2" xfId="9920" xr:uid="{DAE7DD5E-ABFE-4793-B89C-E688682DD7E0}"/>
    <cellStyle name="Input 6 3 3 2 2 2" xfId="34132" xr:uid="{475CBF96-4EF0-4DF2-A9EE-2685F243286F}"/>
    <cellStyle name="Input 6 3 3 2 3" xfId="14835" xr:uid="{E47CFE87-4CF2-46C7-AC2A-C6AB034F482C}"/>
    <cellStyle name="Input 6 3 3 2 3 2" xfId="38865" xr:uid="{3C586943-1C0C-4D8D-93A3-C9C1D5DF8A62}"/>
    <cellStyle name="Input 6 3 3 2 4" xfId="20069" xr:uid="{D1F4326A-E85A-4640-842E-17E526AE3600}"/>
    <cellStyle name="Input 6 3 3 2 4 2" xfId="43889" xr:uid="{02DB67D5-404C-4793-92D0-E8B933DB6DBD}"/>
    <cellStyle name="Input 6 3 3 2 5" xfId="24698" xr:uid="{396A2D08-04DE-4B35-BD17-D9C68A74FB4E}"/>
    <cellStyle name="Input 6 3 3 2 5 2" xfId="48464" xr:uid="{50C9EB68-B3D3-4181-B271-A3B7466CABA4}"/>
    <cellStyle name="Input 6 3 3 2 6" xfId="29290" xr:uid="{F67CBD48-4D00-425B-B4F9-2758265ADE97}"/>
    <cellStyle name="Input 6 3 3 3" xfId="5646" xr:uid="{7A9930ED-D8C0-41EF-BA2D-53CD28849729}"/>
    <cellStyle name="Input 6 3 3 3 2" xfId="11025" xr:uid="{4A036FF4-BD1B-48BF-9325-DC16F545B461}"/>
    <cellStyle name="Input 6 3 3 3 2 2" xfId="35062" xr:uid="{65607CF6-1038-45F2-9F02-B226CF8915FD}"/>
    <cellStyle name="Input 6 3 3 3 3" xfId="15766" xr:uid="{C7CAB7FB-A87B-49F7-9D24-428B9755549D}"/>
    <cellStyle name="Input 6 3 3 3 3 2" xfId="39796" xr:uid="{A7AAA637-4A0D-4554-9E9F-B3816DE6DCF8}"/>
    <cellStyle name="Input 6 3 3 3 4" xfId="20814" xr:uid="{F4487768-B31F-434B-9963-5BF09C7F57DE}"/>
    <cellStyle name="Input 6 3 3 3 4 2" xfId="44623" xr:uid="{35AA5C57-F0D6-4E4C-A459-94C69051856D}"/>
    <cellStyle name="Input 6 3 3 3 5" xfId="25432" xr:uid="{955ADF77-1336-437F-AFBC-2B64137370F5}"/>
    <cellStyle name="Input 6 3 3 3 5 2" xfId="49198" xr:uid="{6B33CAA2-95CF-4B5A-AA40-47D6148655B4}"/>
    <cellStyle name="Input 6 3 3 3 6" xfId="30208" xr:uid="{F5AEB8B5-0AF3-47CE-946D-2100635A0AF9}"/>
    <cellStyle name="Input 6 3 3 4" xfId="6427" xr:uid="{C11BC66D-D954-4DBE-901E-569E3D4F4BF6}"/>
    <cellStyle name="Input 6 3 3 4 2" xfId="11806" xr:uid="{D4ECB050-5D2D-44D3-9ACF-31C5C494938E}"/>
    <cellStyle name="Input 6 3 3 4 2 2" xfId="35840" xr:uid="{D44F3C35-8BF5-4B45-B64C-16FA75D731AC}"/>
    <cellStyle name="Input 6 3 3 4 3" xfId="16544" xr:uid="{7CF893E3-A7EC-496E-B004-A8C344056F92}"/>
    <cellStyle name="Input 6 3 3 4 3 2" xfId="40574" xr:uid="{2D5FE640-2AF0-4ACA-9E8B-301852364AE2}"/>
    <cellStyle name="Input 6 3 3 4 4" xfId="21550" xr:uid="{0A6E1250-C330-4B1F-BB46-5D47924AF8AD}"/>
    <cellStyle name="Input 6 3 3 4 4 2" xfId="45350" xr:uid="{33AA4D5A-587E-4871-BB93-2DADB02121FB}"/>
    <cellStyle name="Input 6 3 3 4 5" xfId="26159" xr:uid="{F062525A-BA40-4D9B-9284-7ECA81EB89CB}"/>
    <cellStyle name="Input 6 3 3 4 5 2" xfId="49925" xr:uid="{8645CC81-A2F8-4448-9301-FE080AA419E8}"/>
    <cellStyle name="Input 6 3 3 4 6" xfId="30977" xr:uid="{ED38B9F4-4602-4361-A98C-CA19919BC6B1}"/>
    <cellStyle name="Input 6 3 3 5" xfId="7166" xr:uid="{0FB9F336-61DD-4DCB-B8F4-6128F2D0E35B}"/>
    <cellStyle name="Input 6 3 3 5 2" xfId="12545" xr:uid="{2F05223A-F208-4EBE-848B-91549C572F65}"/>
    <cellStyle name="Input 6 3 3 5 2 2" xfId="36577" xr:uid="{5B92DD6F-F9CE-4215-A598-311C53909693}"/>
    <cellStyle name="Input 6 3 3 5 3" xfId="17281" xr:uid="{7B3DC061-382F-4C84-8DA8-6F5E15E9D838}"/>
    <cellStyle name="Input 6 3 3 5 3 2" xfId="41311" xr:uid="{D29FBD1C-ACDE-41C6-B455-63533DA92983}"/>
    <cellStyle name="Input 6 3 3 5 4" xfId="22286" xr:uid="{12923891-C167-447C-BD98-46EEB19B5F9E}"/>
    <cellStyle name="Input 6 3 3 5 4 2" xfId="46077" xr:uid="{046018A5-8A6C-4BA3-906C-B173B3DA6947}"/>
    <cellStyle name="Input 6 3 3 5 5" xfId="26886" xr:uid="{20614256-AE59-4996-AF77-BB27D744FC27}"/>
    <cellStyle name="Input 6 3 3 5 5 2" xfId="50652" xr:uid="{276571E3-DF93-4820-8AD9-FF56A6476E31}"/>
    <cellStyle name="Input 6 3 3 5 6" xfId="31705" xr:uid="{48FAF84A-4A65-4A1E-8226-D80B6A82C892}"/>
    <cellStyle name="Input 6 3 3 6" xfId="7899" xr:uid="{796E808C-FA7A-49FC-8EB2-1C3A0DF04C40}"/>
    <cellStyle name="Input 6 3 3 6 2" xfId="13278" xr:uid="{07728243-9DA6-475E-9F8B-7D297E5A1939}"/>
    <cellStyle name="Input 6 3 3 6 2 2" xfId="37308" xr:uid="{8CE3704A-3C6B-433C-9C2A-9C9758B0C017}"/>
    <cellStyle name="Input 6 3 3 6 3" xfId="18012" xr:uid="{ACB71BA2-1BA5-4F00-88FD-C0D5F7F93AFB}"/>
    <cellStyle name="Input 6 3 3 6 3 2" xfId="42042" xr:uid="{A00CCD15-4A5E-4ABB-91A5-745B101087AE}"/>
    <cellStyle name="Input 6 3 3 6 4" xfId="23017" xr:uid="{ED564C0F-96CF-41DE-BB32-4D479687123C}"/>
    <cellStyle name="Input 6 3 3 6 4 2" xfId="46799" xr:uid="{1F6955C8-CB1F-4762-8C9F-3107FBC38BE3}"/>
    <cellStyle name="Input 6 3 3 6 5" xfId="27608" xr:uid="{BB4AD13B-ADAB-412F-B3B6-6DEBFB16C093}"/>
    <cellStyle name="Input 6 3 3 6 5 2" xfId="51374" xr:uid="{C2AAA239-F48C-4F45-84AF-F129C0ECA51B}"/>
    <cellStyle name="Input 6 3 3 6 6" xfId="32427" xr:uid="{E866144D-2F45-4503-8512-7BD08EEAD0B4}"/>
    <cellStyle name="Input 6 3 3 7" xfId="9119" xr:uid="{32E3F1BC-779E-46B0-8FE6-0DAEC4783E4D}"/>
    <cellStyle name="Input 6 3 3 7 2" xfId="33333" xr:uid="{D6FBF044-4389-4FED-9D92-81B218F7BC1A}"/>
    <cellStyle name="Input 6 3 3 8" xfId="14036" xr:uid="{362B5E86-C3AE-4B01-AA58-7F3B405844E2}"/>
    <cellStyle name="Input 6 3 3 8 2" xfId="38066" xr:uid="{3243916D-4DA2-435D-BAFD-493BCF78E67C}"/>
    <cellStyle name="Input 6 3 3 9" xfId="19010" xr:uid="{263C899A-5B3B-4863-A800-8424EE0AC4D2}"/>
    <cellStyle name="Input 6 3 3 9 2" xfId="42844" xr:uid="{61A9BB4F-F798-4DA1-98D8-AF37F6974A6A}"/>
    <cellStyle name="Input 6 3 4" xfId="4040" xr:uid="{0C1E1622-2AF8-4C08-A8F1-264DA0256601}"/>
    <cellStyle name="Input 6 3 4 2" xfId="9420" xr:uid="{0CEBAF6C-DA5B-4655-9FC8-7CB54C2CE882}"/>
    <cellStyle name="Input 6 3 4 2 2" xfId="33634" xr:uid="{64D9C96E-1AA6-4721-8F9D-EBF48FE00C8D}"/>
    <cellStyle name="Input 6 3 4 3" xfId="14337" xr:uid="{98E50BC6-FF48-4DE9-88CE-41B0923430ED}"/>
    <cellStyle name="Input 6 3 4 3 2" xfId="38367" xr:uid="{EE1134BD-76F3-40E1-98B9-FAB9EAD6CAE7}"/>
    <cellStyle name="Input 6 3 4 4" xfId="19569" xr:uid="{8D01E4DF-2E68-4BBD-AD63-396FC0AB85F3}"/>
    <cellStyle name="Input 6 3 4 4 2" xfId="43395" xr:uid="{8E62DA8E-B6F1-44B0-85EC-2AAE15B1027F}"/>
    <cellStyle name="Input 6 3 4 5" xfId="24204" xr:uid="{6488F085-7D00-4040-9E43-D821BF8512F4}"/>
    <cellStyle name="Input 6 3 4 5 2" xfId="47970" xr:uid="{F8E69532-5E25-43CE-B694-F7380CA96F4D}"/>
    <cellStyle name="Input 6 3 4 6" xfId="28798" xr:uid="{53B69891-393F-473A-8509-BDFC6C44A89D}"/>
    <cellStyle name="Input 6 3 5" xfId="5145" xr:uid="{CA84BE05-A906-453B-B70C-D1D4489A45BF}"/>
    <cellStyle name="Input 6 3 5 2" xfId="10524" xr:uid="{CCAFFDFC-10DA-4E42-9461-ABCE52726595}"/>
    <cellStyle name="Input 6 3 5 2 2" xfId="34563" xr:uid="{4EB130C5-EBCA-4E1A-B117-7A269E4A132A}"/>
    <cellStyle name="Input 6 3 5 3" xfId="15267" xr:uid="{C7C209C8-AE17-4AC9-B288-3C3D81DB5512}"/>
    <cellStyle name="Input 6 3 5 3 2" xfId="39297" xr:uid="{D4B73F4B-914B-4C22-B723-B89A9E0C2B68}"/>
    <cellStyle name="Input 6 3 5 4" xfId="20315" xr:uid="{FD182F4E-9A62-47E4-A8FE-EAC1C2D65B90}"/>
    <cellStyle name="Input 6 3 5 4 2" xfId="44130" xr:uid="{50326908-DC40-4AC8-BD58-CB971DEBCFE8}"/>
    <cellStyle name="Input 6 3 5 5" xfId="24939" xr:uid="{FD31BADA-0F0B-4E06-B9E8-F3CE2A181D09}"/>
    <cellStyle name="Input 6 3 5 5 2" xfId="48705" xr:uid="{AB455750-7507-4F3C-8BD4-72C53578BD62}"/>
    <cellStyle name="Input 6 3 5 6" xfId="29715" xr:uid="{D701611D-4CC9-424C-BB77-C76E8A4543D4}"/>
    <cellStyle name="Input 6 3 6" xfId="5926" xr:uid="{0A6AF8A2-7D24-4F55-BDD5-63F48B374616}"/>
    <cellStyle name="Input 6 3 6 2" xfId="11305" xr:uid="{7E07E3B3-A1D1-4061-B45F-599FA9088194}"/>
    <cellStyle name="Input 6 3 6 2 2" xfId="35341" xr:uid="{52156834-E32C-4E02-9E13-47B8ED31AAC4}"/>
    <cellStyle name="Input 6 3 6 3" xfId="16045" xr:uid="{81144DC5-EEBB-4762-A216-ABBCD66807ED}"/>
    <cellStyle name="Input 6 3 6 3 2" xfId="40075" xr:uid="{2F21E23B-2015-4B4F-AF79-A478227CC90A}"/>
    <cellStyle name="Input 6 3 6 4" xfId="21052" xr:uid="{FE20E4C5-DDBF-4751-935E-141F76621213}"/>
    <cellStyle name="Input 6 3 6 4 2" xfId="44858" xr:uid="{B150C155-D16C-4A08-B802-AD98C68EB066}"/>
    <cellStyle name="Input 6 3 6 5" xfId="25667" xr:uid="{684F05B3-D7F9-4B09-9F65-6B98D735E96B}"/>
    <cellStyle name="Input 6 3 6 5 2" xfId="49433" xr:uid="{8A796652-7C91-4D97-A980-2A8F7B99ECFE}"/>
    <cellStyle name="Input 6 3 6 6" xfId="30484" xr:uid="{89B6A2C2-E148-4019-AA04-E7EA625B5A46}"/>
    <cellStyle name="Input 6 3 7" xfId="6666" xr:uid="{3D31777C-AB0E-4001-8EC0-49CCF4196A84}"/>
    <cellStyle name="Input 6 3 7 2" xfId="12045" xr:uid="{F258AF2D-3A18-4FBF-B5EE-D975B2CFC5F3}"/>
    <cellStyle name="Input 6 3 7 2 2" xfId="36079" xr:uid="{C6D6BDAA-B358-4518-9155-0760143D9BAC}"/>
    <cellStyle name="Input 6 3 7 3" xfId="16783" xr:uid="{D63405A3-BDA1-429A-A0DB-521BEE918812}"/>
    <cellStyle name="Input 6 3 7 3 2" xfId="40813" xr:uid="{503B4E0B-05AE-4506-82D2-11983308E12A}"/>
    <cellStyle name="Input 6 3 7 4" xfId="21788" xr:uid="{791CF08D-7F1B-47BE-A30F-E074FC7A56CC}"/>
    <cellStyle name="Input 6 3 7 4 2" xfId="45585" xr:uid="{2EB538B0-D27B-4102-A8DC-FF44F32C00B0}"/>
    <cellStyle name="Input 6 3 7 5" xfId="26394" xr:uid="{D9E5ED96-7C8E-4BCB-A88C-9C8EAA46A819}"/>
    <cellStyle name="Input 6 3 7 5 2" xfId="50160" xr:uid="{7630BD92-5117-4BA2-9B3C-080E28FB9F35}"/>
    <cellStyle name="Input 6 3 7 6" xfId="31213" xr:uid="{B5C2A772-EB80-43F9-BFE9-302BE4B7442E}"/>
    <cellStyle name="Input 6 3 8" xfId="7399" xr:uid="{BFB79EA6-A1E1-4FFC-BFE0-A00DE6C0C6C5}"/>
    <cellStyle name="Input 6 3 8 2" xfId="12778" xr:uid="{54F47BFC-57D0-420B-BE1A-EF3562B60CE1}"/>
    <cellStyle name="Input 6 3 8 2 2" xfId="36810" xr:uid="{D4A91CD0-6A10-4B0F-9D8E-B3222B072C4E}"/>
    <cellStyle name="Input 6 3 8 3" xfId="17514" xr:uid="{B5E52EDD-FF26-4360-899A-C72FB7F91F5B}"/>
    <cellStyle name="Input 6 3 8 3 2" xfId="41544" xr:uid="{91689994-C2F9-4FDD-AB24-CC6C206CA68C}"/>
    <cellStyle name="Input 6 3 8 4" xfId="22519" xr:uid="{33672811-6DDB-45E0-A957-4CE75A746B36}"/>
    <cellStyle name="Input 6 3 8 4 2" xfId="46307" xr:uid="{00EA0C22-5243-42A0-8647-34639A0C9673}"/>
    <cellStyle name="Input 6 3 8 5" xfId="27116" xr:uid="{F885F244-AC0B-4A68-A2A3-D95492BF3BEE}"/>
    <cellStyle name="Input 6 3 8 5 2" xfId="50882" xr:uid="{42143A32-CC65-4752-A447-E57F4C5D795A}"/>
    <cellStyle name="Input 6 3 8 6" xfId="31935" xr:uid="{91BB75C5-AA20-4082-9484-E4355D6E6CFD}"/>
    <cellStyle name="Input 6 3 9" xfId="8616" xr:uid="{EFDE82DC-FCE4-4408-A394-76B4257D419E}"/>
    <cellStyle name="Input 6 3 9 2" xfId="32832" xr:uid="{158EDC4F-5D0A-4F80-ABB9-ED2397F6C468}"/>
    <cellStyle name="Input 6 4" xfId="1858" xr:uid="{6C3CD641-460E-4A63-A1B7-46DD9D85209D}"/>
    <cellStyle name="Input 6 4 10" xfId="13428" xr:uid="{4304BBDB-F7BC-43D5-A024-1E793695DDA1}"/>
    <cellStyle name="Input 6 4 10 2" xfId="37458" xr:uid="{81C04D03-58E5-473A-A69A-3A4BF5864D04}"/>
    <cellStyle name="Input 6 4 11" xfId="18290" xr:uid="{1E203637-2E91-4E62-B4E1-160D526412AA}"/>
    <cellStyle name="Input 6 4 11 2" xfId="42240" xr:uid="{CA58E869-CA45-4AE1-84E8-464B2D2BAFFA}"/>
    <cellStyle name="Input 6 4 12" xfId="18335" xr:uid="{7B86B406-F083-47EA-A7D3-1102731A17B0}"/>
    <cellStyle name="Input 6 4 12 2" xfId="42245" xr:uid="{0774E052-8728-4857-BC7F-3BA36C493215}"/>
    <cellStyle name="Input 6 4 13" xfId="3003" xr:uid="{672EE3CE-A603-49D5-944E-86D233010CB3}"/>
    <cellStyle name="Input 6 4 14" xfId="27898" xr:uid="{353C546F-99CA-4D30-B92B-2E0F5F39F74F}"/>
    <cellStyle name="Input 6 4 2" xfId="3402" xr:uid="{08412FAB-437B-4E85-95D6-1540238F52FA}"/>
    <cellStyle name="Input 6 4 2 10" xfId="23392" xr:uid="{07341D6A-7AFF-4CE0-A460-F219596250A0}"/>
    <cellStyle name="Input 6 4 2 10 2" xfId="47159" xr:uid="{21AED649-39FB-4F1E-BE65-D6FDD9068A5E}"/>
    <cellStyle name="Input 6 4 2 11" xfId="28170" xr:uid="{1347893B-39CE-466A-870C-C0818CB4C608}"/>
    <cellStyle name="Input 6 4 2 2" xfId="4205" xr:uid="{46A3305C-18E8-4700-A504-B0CB72567678}"/>
    <cellStyle name="Input 6 4 2 2 2" xfId="9585" xr:uid="{32AA3101-B7B5-4257-A6B9-FE8960A7EEEB}"/>
    <cellStyle name="Input 6 4 2 2 2 2" xfId="33797" xr:uid="{37A0BDF5-FB15-4175-9468-B80B4F36B04F}"/>
    <cellStyle name="Input 6 4 2 2 3" xfId="14500" xr:uid="{25A979A2-DAE2-481B-B1D4-CB1B9DF93347}"/>
    <cellStyle name="Input 6 4 2 2 3 2" xfId="38530" xr:uid="{6AD98E45-98B8-44E4-91C6-B0DC66159E89}"/>
    <cellStyle name="Input 6 4 2 2 4" xfId="19734" xr:uid="{174FE44E-0F77-4E2A-AB59-AFAC4DE29823}"/>
    <cellStyle name="Input 6 4 2 2 4 2" xfId="43559" xr:uid="{BB0642F3-75B1-4668-90B8-5DC7D4735BF3}"/>
    <cellStyle name="Input 6 4 2 2 5" xfId="24368" xr:uid="{D435593D-4276-4CBA-AED1-A198FD5BD213}"/>
    <cellStyle name="Input 6 4 2 2 5 2" xfId="48134" xr:uid="{AB5F999B-F5C1-4ECF-8A30-89806276109F}"/>
    <cellStyle name="Input 6 4 2 2 6" xfId="28960" xr:uid="{2F4B7605-BA6C-47D5-AA8C-21AD22678E00}"/>
    <cellStyle name="Input 6 4 2 3" xfId="5311" xr:uid="{ADFC7A57-7145-4CCF-A5ED-141DEE73A88E}"/>
    <cellStyle name="Input 6 4 2 3 2" xfId="10690" xr:uid="{5A8D36D0-F022-44CD-B5FA-DAC695E4C078}"/>
    <cellStyle name="Input 6 4 2 3 2 2" xfId="34727" xr:uid="{AF7EDDD9-7EF5-4801-8A72-CACD1128FB2D}"/>
    <cellStyle name="Input 6 4 2 3 3" xfId="15431" xr:uid="{1E0C2666-7DFD-42B0-B9FB-EDA20DDCACB5}"/>
    <cellStyle name="Input 6 4 2 3 3 2" xfId="39461" xr:uid="{BCBAE2D4-3DD0-426B-A0DD-ED56A821DD58}"/>
    <cellStyle name="Input 6 4 2 3 4" xfId="20479" xr:uid="{E8DF82F5-52A9-4EDC-80B2-07B64ADF0B60}"/>
    <cellStyle name="Input 6 4 2 3 4 2" xfId="44293" xr:uid="{58E274D9-ED80-43EB-9BE7-383941A45325}"/>
    <cellStyle name="Input 6 4 2 3 5" xfId="25102" xr:uid="{39720067-A7F2-4AA4-9335-F7BE8512AD4F}"/>
    <cellStyle name="Input 6 4 2 3 5 2" xfId="48868" xr:uid="{79CF877E-B60D-44C0-ACED-2E6C2652E00B}"/>
    <cellStyle name="Input 6 4 2 3 6" xfId="29878" xr:uid="{99335BF2-C3C6-4157-BBA6-BBD3C2A7D6C2}"/>
    <cellStyle name="Input 6 4 2 4" xfId="6092" xr:uid="{4093C8D8-9335-4528-BC8A-BA1FEC43662E}"/>
    <cellStyle name="Input 6 4 2 4 2" xfId="11471" xr:uid="{68308DB7-AE3F-4B96-BBA3-5047B78803D3}"/>
    <cellStyle name="Input 6 4 2 4 2 2" xfId="35505" xr:uid="{860C24D9-81FC-40BC-A4D9-D65757F33D84}"/>
    <cellStyle name="Input 6 4 2 4 3" xfId="16209" xr:uid="{6B2C3AD9-B456-49D1-A381-B897C16FF6F7}"/>
    <cellStyle name="Input 6 4 2 4 3 2" xfId="40239" xr:uid="{E0498988-5A7E-4299-80AE-F235FB95BFCA}"/>
    <cellStyle name="Input 6 4 2 4 4" xfId="21215" xr:uid="{18241E78-528B-472B-B8D5-CB3A579C3920}"/>
    <cellStyle name="Input 6 4 2 4 4 2" xfId="45020" xr:uid="{D2BAB627-38E7-4634-B023-903DFC5F67F2}"/>
    <cellStyle name="Input 6 4 2 4 5" xfId="25829" xr:uid="{FB445A70-5E9F-4992-B406-1928DCD9F043}"/>
    <cellStyle name="Input 6 4 2 4 5 2" xfId="49595" xr:uid="{1C1396D2-21AE-4633-91EF-8E4C53DFB73A}"/>
    <cellStyle name="Input 6 4 2 4 6" xfId="30647" xr:uid="{AAFC49BC-E683-4A8E-B04F-3B0A01A15562}"/>
    <cellStyle name="Input 6 4 2 5" xfId="6831" xr:uid="{04F2CC43-3F10-4900-8800-8226E0918765}"/>
    <cellStyle name="Input 6 4 2 5 2" xfId="12210" xr:uid="{ACB6468F-E395-4BBD-84F3-9D0FC76C669B}"/>
    <cellStyle name="Input 6 4 2 5 2 2" xfId="36242" xr:uid="{55E1C45F-811D-4C8B-8B36-56FEA2E07C6C}"/>
    <cellStyle name="Input 6 4 2 5 3" xfId="16946" xr:uid="{4584D876-8C18-4E84-9DF8-7A11DEF43B06}"/>
    <cellStyle name="Input 6 4 2 5 3 2" xfId="40976" xr:uid="{BB6CAB8C-F8A1-4980-A8C3-ED8584BE8A37}"/>
    <cellStyle name="Input 6 4 2 5 4" xfId="21951" xr:uid="{E5F87C22-CA6A-4376-8AF7-9E2313BCA61C}"/>
    <cellStyle name="Input 6 4 2 5 4 2" xfId="45747" xr:uid="{9A26BD59-AD91-411F-B9D0-06BA902B8F04}"/>
    <cellStyle name="Input 6 4 2 5 5" xfId="26556" xr:uid="{A9DF953A-08FB-4A20-9655-936592B01AB7}"/>
    <cellStyle name="Input 6 4 2 5 5 2" xfId="50322" xr:uid="{78B37713-8845-4730-A497-B12B9C5A2DDC}"/>
    <cellStyle name="Input 6 4 2 5 6" xfId="31375" xr:uid="{6B8F6B25-527B-421C-87B5-FB3964B859B1}"/>
    <cellStyle name="Input 6 4 2 6" xfId="7564" xr:uid="{33B1945F-8920-4BDF-B973-C62232D0A700}"/>
    <cellStyle name="Input 6 4 2 6 2" xfId="12943" xr:uid="{440F0CA9-BE1C-4A48-A66B-6D7682D37F78}"/>
    <cellStyle name="Input 6 4 2 6 2 2" xfId="36973" xr:uid="{396166A6-3DD8-4AB5-9A59-6DE6553308F8}"/>
    <cellStyle name="Input 6 4 2 6 3" xfId="17677" xr:uid="{94BBF79A-519C-4316-B6B0-FA8EFBE6833C}"/>
    <cellStyle name="Input 6 4 2 6 3 2" xfId="41707" xr:uid="{09A79148-ED68-43B4-8938-7E07008228B0}"/>
    <cellStyle name="Input 6 4 2 6 4" xfId="22682" xr:uid="{F84A3941-05C5-4433-BC6F-62D0A0C9B282}"/>
    <cellStyle name="Input 6 4 2 6 4 2" xfId="46469" xr:uid="{50943AE8-65D8-4D0A-AF5F-6F7C3D46991A}"/>
    <cellStyle name="Input 6 4 2 6 5" xfId="27278" xr:uid="{D256F4A1-B8A5-4131-B8CE-F44E45EEB9A1}"/>
    <cellStyle name="Input 6 4 2 6 5 2" xfId="51044" xr:uid="{2D8AA35F-EBA8-410A-B9BC-91AFF5F16932}"/>
    <cellStyle name="Input 6 4 2 6 6" xfId="32097" xr:uid="{A17B0F87-D55E-4368-8156-D824617FFC1B}"/>
    <cellStyle name="Input 6 4 2 7" xfId="8784" xr:uid="{774D29F0-0A9F-4321-A5D0-BFED3EC3EE4B}"/>
    <cellStyle name="Input 6 4 2 7 2" xfId="32998" xr:uid="{A31323AC-6AAA-45D2-BCBE-3DC186D0582B}"/>
    <cellStyle name="Input 6 4 2 8" xfId="13701" xr:uid="{6941DBDD-6300-4945-8C1D-BBFD0F9E1B27}"/>
    <cellStyle name="Input 6 4 2 8 2" xfId="37731" xr:uid="{6B3C9D1D-C70D-4A98-A2AC-007959668053}"/>
    <cellStyle name="Input 6 4 2 9" xfId="18675" xr:uid="{CB7CA938-90DA-4AAF-9247-E49D92A2D3EA}"/>
    <cellStyle name="Input 6 4 2 9 2" xfId="42514" xr:uid="{8EA9DCD7-7EA5-4042-9B91-B5316D356267}"/>
    <cellStyle name="Input 6 4 3" xfId="3397" xr:uid="{530C110D-43D3-43B6-A838-22402BF0C7C5}"/>
    <cellStyle name="Input 6 4 3 10" xfId="23387" xr:uid="{AB4C5D65-AB1A-4A26-B922-DF676A08BEBC}"/>
    <cellStyle name="Input 6 4 3 10 2" xfId="47154" xr:uid="{83A64BF5-67C8-4F09-B419-A06A400833BC}"/>
    <cellStyle name="Input 6 4 3 11" xfId="28165" xr:uid="{3618E764-A67A-4F49-BC23-BB2A930E52BA}"/>
    <cellStyle name="Input 6 4 3 2" xfId="4200" xr:uid="{37EB76E7-B948-4352-A14A-2794DEADB755}"/>
    <cellStyle name="Input 6 4 3 2 2" xfId="9580" xr:uid="{39E9484E-E7DC-4AEB-87D8-EB55D0768320}"/>
    <cellStyle name="Input 6 4 3 2 2 2" xfId="33792" xr:uid="{EE13FF19-113E-4708-ADDD-A1F049610764}"/>
    <cellStyle name="Input 6 4 3 2 3" xfId="14495" xr:uid="{8006A937-19BD-4855-A7E8-988E301873BC}"/>
    <cellStyle name="Input 6 4 3 2 3 2" xfId="38525" xr:uid="{C7494C41-5CAA-4D04-8D8B-0F2F6AF4C01F}"/>
    <cellStyle name="Input 6 4 3 2 4" xfId="19729" xr:uid="{A817B8D4-9439-4036-97F4-1E533111A727}"/>
    <cellStyle name="Input 6 4 3 2 4 2" xfId="43554" xr:uid="{F702B5FC-E491-48D1-8BBF-D28D6FAE1BDA}"/>
    <cellStyle name="Input 6 4 3 2 5" xfId="24363" xr:uid="{00A44254-850F-4076-A16F-37A6E9DC60E3}"/>
    <cellStyle name="Input 6 4 3 2 5 2" xfId="48129" xr:uid="{08C042D0-B70D-41E8-8165-78FA7E87D45E}"/>
    <cellStyle name="Input 6 4 3 2 6" xfId="28955" xr:uid="{A970D1B0-351A-4002-B3CA-79FA33DD52B3}"/>
    <cellStyle name="Input 6 4 3 3" xfId="5306" xr:uid="{1A35D2AC-1B5F-4BAA-9B01-7A88EF9BAB67}"/>
    <cellStyle name="Input 6 4 3 3 2" xfId="10685" xr:uid="{6622BF56-A1D2-4617-AB0F-6A06350542AA}"/>
    <cellStyle name="Input 6 4 3 3 2 2" xfId="34722" xr:uid="{F2187A40-F90E-4B63-AB79-7AB1ACBB0E12}"/>
    <cellStyle name="Input 6 4 3 3 3" xfId="15426" xr:uid="{A40E9307-E3BC-450F-AA2E-9216ADB9A4B3}"/>
    <cellStyle name="Input 6 4 3 3 3 2" xfId="39456" xr:uid="{9F6469B1-AAB1-43EE-B549-02312FFE9639}"/>
    <cellStyle name="Input 6 4 3 3 4" xfId="20474" xr:uid="{01BB4D39-F9EA-4B19-A9C9-76595D515955}"/>
    <cellStyle name="Input 6 4 3 3 4 2" xfId="44288" xr:uid="{0E9F60C1-1D9B-4353-AAE2-C4B28322239E}"/>
    <cellStyle name="Input 6 4 3 3 5" xfId="25097" xr:uid="{0C99A7D4-365A-4DBC-9A42-51E6D267907A}"/>
    <cellStyle name="Input 6 4 3 3 5 2" xfId="48863" xr:uid="{EB3EF60C-F5F7-40D0-95E6-830257A5B791}"/>
    <cellStyle name="Input 6 4 3 3 6" xfId="29873" xr:uid="{73329B69-86D9-4891-BA51-873FDF785C36}"/>
    <cellStyle name="Input 6 4 3 4" xfId="6087" xr:uid="{77ECDC98-6A92-42CD-A681-10BFCC2069F9}"/>
    <cellStyle name="Input 6 4 3 4 2" xfId="11466" xr:uid="{105FA46C-6743-4046-98A5-B6B6BF45EA27}"/>
    <cellStyle name="Input 6 4 3 4 2 2" xfId="35500" xr:uid="{021EABCC-F2DF-4572-8165-04A34B0E67FE}"/>
    <cellStyle name="Input 6 4 3 4 3" xfId="16204" xr:uid="{48ADDDFE-F783-4E0D-8460-D3086F9FEF95}"/>
    <cellStyle name="Input 6 4 3 4 3 2" xfId="40234" xr:uid="{8FC7DB86-77D8-43A3-AFC0-7EA8E765F9B8}"/>
    <cellStyle name="Input 6 4 3 4 4" xfId="21210" xr:uid="{5EBA98EC-21E3-40CA-9705-06515793D204}"/>
    <cellStyle name="Input 6 4 3 4 4 2" xfId="45015" xr:uid="{4253363D-3E51-473C-B6CE-5F0ED1570EEB}"/>
    <cellStyle name="Input 6 4 3 4 5" xfId="25824" xr:uid="{66BE6E2D-8E81-450C-B6FB-BEEFB62ADDB7}"/>
    <cellStyle name="Input 6 4 3 4 5 2" xfId="49590" xr:uid="{25386164-5A0A-4F1E-91FF-0AA0037CE649}"/>
    <cellStyle name="Input 6 4 3 4 6" xfId="30642" xr:uid="{00270556-167B-4D48-AB3F-110FEA155003}"/>
    <cellStyle name="Input 6 4 3 5" xfId="6826" xr:uid="{15BA8FB5-5C7E-424E-835C-3674ADC89982}"/>
    <cellStyle name="Input 6 4 3 5 2" xfId="12205" xr:uid="{2D0C61FE-0411-400C-B729-799058798579}"/>
    <cellStyle name="Input 6 4 3 5 2 2" xfId="36237" xr:uid="{1AA26AD1-0AEC-4070-999C-4189FE47FB7B}"/>
    <cellStyle name="Input 6 4 3 5 3" xfId="16941" xr:uid="{BD245FCE-5365-4EEB-9EEB-8F28F5AAA00D}"/>
    <cellStyle name="Input 6 4 3 5 3 2" xfId="40971" xr:uid="{B8A5F401-D80E-48BA-9980-64D26825D79A}"/>
    <cellStyle name="Input 6 4 3 5 4" xfId="21946" xr:uid="{4F03136B-A0F3-42E0-B9A1-C3D348B8BCE7}"/>
    <cellStyle name="Input 6 4 3 5 4 2" xfId="45742" xr:uid="{CFE5D98E-CBFE-46F5-8D38-032D86425B62}"/>
    <cellStyle name="Input 6 4 3 5 5" xfId="26551" xr:uid="{CC420A3F-79AE-4CA0-ABCC-1E26458BCFE5}"/>
    <cellStyle name="Input 6 4 3 5 5 2" xfId="50317" xr:uid="{BB11AAD3-B7A0-4AF8-9C97-97A2D109FB3A}"/>
    <cellStyle name="Input 6 4 3 5 6" xfId="31370" xr:uid="{583EBF22-AFF7-49A2-B901-FFAF2FB7C716}"/>
    <cellStyle name="Input 6 4 3 6" xfId="7559" xr:uid="{3DAE87F6-8F3E-461E-8B30-14F3D4A2FF92}"/>
    <cellStyle name="Input 6 4 3 6 2" xfId="12938" xr:uid="{63A4BECB-9AC1-485B-9730-352BF7C4217D}"/>
    <cellStyle name="Input 6 4 3 6 2 2" xfId="36968" xr:uid="{0CC34FBB-86AD-4A57-84C8-98820DD7C65C}"/>
    <cellStyle name="Input 6 4 3 6 3" xfId="17672" xr:uid="{DC23979C-A75E-4F0D-BD5D-B965F1834299}"/>
    <cellStyle name="Input 6 4 3 6 3 2" xfId="41702" xr:uid="{BCE4494E-792C-4105-A797-2FE1F097D547}"/>
    <cellStyle name="Input 6 4 3 6 4" xfId="22677" xr:uid="{FC7AC56E-371C-438E-AC2A-908F82820F0A}"/>
    <cellStyle name="Input 6 4 3 6 4 2" xfId="46464" xr:uid="{18A3921C-BFF1-447C-9D53-4DFA5CEFACF4}"/>
    <cellStyle name="Input 6 4 3 6 5" xfId="27273" xr:uid="{7ECD11FC-8164-4DF3-BDE0-C394DE9E822A}"/>
    <cellStyle name="Input 6 4 3 6 5 2" xfId="51039" xr:uid="{DFF55CBB-C60D-40B9-92C5-F44E48C4F23E}"/>
    <cellStyle name="Input 6 4 3 6 6" xfId="32092" xr:uid="{D283C4B1-0BA8-4606-8C27-C1528CC92297}"/>
    <cellStyle name="Input 6 4 3 7" xfId="8779" xr:uid="{6C3DDF76-C7F4-462B-A108-A99A68B139AD}"/>
    <cellStyle name="Input 6 4 3 7 2" xfId="32993" xr:uid="{37475A17-71A7-4033-BE05-9B279331E8E3}"/>
    <cellStyle name="Input 6 4 3 8" xfId="13696" xr:uid="{42A7DE8E-43E2-4816-B226-B89F5A9FCC4D}"/>
    <cellStyle name="Input 6 4 3 8 2" xfId="37726" xr:uid="{E92F5E16-6965-4DCE-A4DC-E687C4AF664A}"/>
    <cellStyle name="Input 6 4 3 9" xfId="18670" xr:uid="{85C54C5F-1B61-488F-8D81-D7098D6D56F3}"/>
    <cellStyle name="Input 6 4 3 9 2" xfId="42509" xr:uid="{3C3EDA5F-F034-4FA7-BE60-6FA8EC83312B}"/>
    <cellStyle name="Input 6 4 4" xfId="3929" xr:uid="{31697579-0675-4988-B022-9E59EE0C7E2D}"/>
    <cellStyle name="Input 6 4 4 2" xfId="9309" xr:uid="{4EB202D6-C62E-4A50-B30B-8C6DAA745F09}"/>
    <cellStyle name="Input 6 4 4 2 2" xfId="33523" xr:uid="{ED2B3725-A811-41F4-80CE-21CDBF9D7E9B}"/>
    <cellStyle name="Input 6 4 4 3" xfId="14226" xr:uid="{6BC6E3F9-6957-4B23-9971-7EF164509E59}"/>
    <cellStyle name="Input 6 4 4 3 2" xfId="38256" xr:uid="{40305CD1-2B1A-4B0D-9CB5-83C12E5FF96D}"/>
    <cellStyle name="Input 6 4 4 4" xfId="19396" xr:uid="{59B7EB33-64D7-42D0-8FE9-BAEA05CCE377}"/>
    <cellStyle name="Input 6 4 4 4 2" xfId="43224" xr:uid="{FC689CFC-4A8F-4486-BEA8-9A0CA34678EC}"/>
    <cellStyle name="Input 6 4 4 5" xfId="24033" xr:uid="{2DF496C3-1DBE-4491-A759-EF91EB09AA26}"/>
    <cellStyle name="Input 6 4 4 5 2" xfId="47799" xr:uid="{4F9212D7-E4A9-40B4-B7DF-534073247C01}"/>
    <cellStyle name="Input 6 4 4 6" xfId="28689" xr:uid="{4EC9A612-AE3C-4881-AC24-079FDB6571BE}"/>
    <cellStyle name="Input 6 4 5" xfId="4901" xr:uid="{420BA27D-6E25-4118-8A38-45E5256BB09F}"/>
    <cellStyle name="Input 6 4 5 2" xfId="10280" xr:uid="{5A1DE09A-B9DC-49B8-8F5F-43D41D851420}"/>
    <cellStyle name="Input 6 4 5 2 2" xfId="34424" xr:uid="{1FF2F9B7-F176-49AA-A12A-869F2141FA1E}"/>
    <cellStyle name="Input 6 4 5 3" xfId="15128" xr:uid="{6B0D870B-3CAB-418A-BB95-5C3ADD803FE8}"/>
    <cellStyle name="Input 6 4 5 3 2" xfId="39158" xr:uid="{D7DF2116-7061-422D-BD15-EC700934C789}"/>
    <cellStyle name="Input 6 4 5 4" xfId="19203" xr:uid="{A522C293-88A3-46DF-8402-59EFF1BF3266}"/>
    <cellStyle name="Input 6 4 5 4 2" xfId="43034" xr:uid="{0A527D63-2D06-4302-B7E4-F7A0C87BC259}"/>
    <cellStyle name="Input 6 4 5 5" xfId="23879" xr:uid="{7B1E4A34-1BD2-49D4-892C-12DC82D3F290}"/>
    <cellStyle name="Input 6 4 5 5 2" xfId="47645" xr:uid="{7142A6C0-301D-4E00-B2E7-47E5A9E0C154}"/>
    <cellStyle name="Input 6 4 5 6" xfId="29579" xr:uid="{99A1D6FD-F4F2-44DF-9E92-C073DDD701B7}"/>
    <cellStyle name="Input 6 4 6" xfId="4947" xr:uid="{748B6625-6E66-40A8-A072-C5F8353680D8}"/>
    <cellStyle name="Input 6 4 6 2" xfId="10326" xr:uid="{58B6E35E-1A9D-4C36-89CD-8DCF498D2354}"/>
    <cellStyle name="Input 6 4 6 2 2" xfId="34430" xr:uid="{3A579F8C-F7EC-4735-86AD-274FE9F20ABD}"/>
    <cellStyle name="Input 6 4 6 3" xfId="15134" xr:uid="{E7F3B12D-BEDA-4B65-8116-A829F7D700A0}"/>
    <cellStyle name="Input 6 4 6 3 2" xfId="39164" xr:uid="{6482E328-B94D-4F4B-919C-168CE3425BFE}"/>
    <cellStyle name="Input 6 4 6 4" xfId="19199" xr:uid="{00A6CD4D-F4FB-46DF-BEBF-8F01D4DAE89F}"/>
    <cellStyle name="Input 6 4 6 4 2" xfId="43030" xr:uid="{6B9AEAA1-325C-4CF4-BB8B-72B2EE737D69}"/>
    <cellStyle name="Input 6 4 6 5" xfId="23875" xr:uid="{995BB2E4-1DDE-4DFC-824D-169E0CCE93C6}"/>
    <cellStyle name="Input 6 4 6 5 2" xfId="47641" xr:uid="{7E78D0B8-FC23-4C42-A465-03DDE98A4F45}"/>
    <cellStyle name="Input 6 4 6 6" xfId="29585" xr:uid="{3188EA20-16B8-4458-ACB4-D98A2548DC50}"/>
    <cellStyle name="Input 6 4 7" xfId="4713" xr:uid="{395C9F9D-9B4E-445E-B462-90BAC2877D71}"/>
    <cellStyle name="Input 6 4 7 2" xfId="10093" xr:uid="{23D06E92-9ABC-49C6-A018-0A61028C7528}"/>
    <cellStyle name="Input 6 4 7 2 2" xfId="34288" xr:uid="{EE1F4B94-15BB-431A-8565-C9F2C590FE69}"/>
    <cellStyle name="Input 6 4 7 3" xfId="14991" xr:uid="{5CB0129D-CCF8-44B6-99A9-7C76BF542B59}"/>
    <cellStyle name="Input 6 4 7 3 2" xfId="39021" xr:uid="{76603289-0501-45FC-A853-BFA6A15921A2}"/>
    <cellStyle name="Input 6 4 7 4" xfId="19333" xr:uid="{3FA4C7AE-FE1A-482C-A4C7-079D6BF5FB86}"/>
    <cellStyle name="Input 6 4 7 4 2" xfId="43162" xr:uid="{D97052C2-A5BB-4EF9-9BF1-A390DC39B54F}"/>
    <cellStyle name="Input 6 4 7 5" xfId="23981" xr:uid="{BDE14FC6-D415-4EBE-873D-21256B204EE4}"/>
    <cellStyle name="Input 6 4 7 5 2" xfId="47747" xr:uid="{86C86A7C-74E3-4AC6-85EF-6438A5424B5F}"/>
    <cellStyle name="Input 6 4 7 6" xfId="29445" xr:uid="{D928CB1A-56FE-4FC0-8F7F-589BD22FB519}"/>
    <cellStyle name="Input 6 4 8" xfId="4755" xr:uid="{8201D560-83B2-4D59-ABD8-67A5E6CA39ED}"/>
    <cellStyle name="Input 6 4 8 2" xfId="10135" xr:uid="{E295C483-B57D-4353-B006-230D4FE0B0CC}"/>
    <cellStyle name="Input 6 4 8 2 2" xfId="34321" xr:uid="{42038C9F-1B54-4CF2-89EE-FAB8EEF29FCF}"/>
    <cellStyle name="Input 6 4 8 3" xfId="15024" xr:uid="{5C82CBCF-980E-45FC-A468-7176D76B9129}"/>
    <cellStyle name="Input 6 4 8 3 2" xfId="39054" xr:uid="{44FD0FE2-0533-4BF4-B45F-10934409EF1C}"/>
    <cellStyle name="Input 6 4 8 4" xfId="19236" xr:uid="{0BB1AFA3-0010-4936-A4DC-86FB1D7626D3}"/>
    <cellStyle name="Input 6 4 8 4 2" xfId="43066" xr:uid="{99CF39DE-A100-4DF3-AC4F-A8095203EBC3}"/>
    <cellStyle name="Input 6 4 8 5" xfId="23911" xr:uid="{FA7DCB40-A889-46FC-9CD6-576499FD053F}"/>
    <cellStyle name="Input 6 4 8 5 2" xfId="47677" xr:uid="{BD8CD708-95E5-4BED-82AF-A582D9993EDF}"/>
    <cellStyle name="Input 6 4 8 6" xfId="29477" xr:uid="{5DCBD5FB-C527-4C9F-898E-AE47FC24B3C7}"/>
    <cellStyle name="Input 6 4 9" xfId="8387" xr:uid="{98508FA7-7349-4621-BB82-C357B933B2C6}"/>
    <cellStyle name="Input 6 4 9 2" xfId="32708" xr:uid="{017704DA-7F63-4B8C-80CD-9419C05BBA08}"/>
    <cellStyle name="Input 6 5" xfId="2871" xr:uid="{07CB8634-9B30-4EEA-86CA-9AC9AB4E4169}"/>
    <cellStyle name="Input 6 5 2" xfId="8322" xr:uid="{C0C35E81-7CC2-43D8-90B9-AAA1545ABDFD}"/>
    <cellStyle name="Input 6 5 2 2" xfId="32674" xr:uid="{48EE9B5F-4F72-464A-8B67-1E8F00965FDF}"/>
    <cellStyle name="Input 6 5 3" xfId="8087" xr:uid="{B5AFEFA3-424B-435C-8EF7-7DAD093788ED}"/>
    <cellStyle name="Input 6 5 3 2" xfId="32568" xr:uid="{509A0DF4-FA27-49CA-A3DE-6FF5230BC654}"/>
    <cellStyle name="Input 6 5 4" xfId="19266" xr:uid="{57F2DE62-1AF1-4A2B-AC4D-52C4E838C667}"/>
    <cellStyle name="Input 6 5 4 2" xfId="43096" xr:uid="{5CFCFDF5-1F54-4314-8F93-36B6EF6722C4}"/>
    <cellStyle name="Input 6 5 5" xfId="2517" xr:uid="{700D1C5C-CCF4-4BCD-B873-5050D2047EB9}"/>
    <cellStyle name="Input 6 6" xfId="3904" xr:uid="{1ACE2975-26E4-438B-AC6F-F8583AF68B2C}"/>
    <cellStyle name="Input 6 6 2" xfId="9284" xr:uid="{357B6DAD-5DF0-446E-80AA-2FE1AAFBF6E2}"/>
    <cellStyle name="Input 6 6 2 2" xfId="33498" xr:uid="{28C98D41-D8EB-4100-9291-C07D8018F78F}"/>
    <cellStyle name="Input 6 6 3" xfId="14201" xr:uid="{1B7BD0BB-5005-48B1-A16E-186694EF2D51}"/>
    <cellStyle name="Input 6 6 3 2" xfId="38231" xr:uid="{F2D88208-AD4A-49F8-B24C-97DF808A4214}"/>
    <cellStyle name="Input 6 6 4" xfId="19292" xr:uid="{3786463E-B128-4544-9114-56C82E323745}"/>
    <cellStyle name="Input 6 6 4 2" xfId="43122" xr:uid="{A3BCB6E2-70A6-4449-89ED-EDF9AB238F3E}"/>
    <cellStyle name="Input 6 6 5" xfId="23943" xr:uid="{5641B042-130D-44F4-A7D3-E0D7E3D9FE49}"/>
    <cellStyle name="Input 6 6 5 2" xfId="47709" xr:uid="{09DC1624-8B42-44EB-8B8B-C439BC10EC70}"/>
    <cellStyle name="Input 6 6 6" xfId="28664" xr:uid="{4A4021CE-17D0-4A3E-89D9-9BC3DEDB5A3A}"/>
    <cellStyle name="Input 6 7" xfId="4810" xr:uid="{27B16CEF-E7F8-488D-8F95-7DE7573963B7}"/>
    <cellStyle name="Input 6 7 2" xfId="10189" xr:uid="{096195F0-EE6A-4C74-B11C-636A45786B90}"/>
    <cellStyle name="Input 6 7 2 2" xfId="34360" xr:uid="{2E586CC7-12D0-4182-AB41-7E8FE117F7F0}"/>
    <cellStyle name="Input 6 7 3" xfId="15064" xr:uid="{C56E37D7-F5F0-49B7-AF4B-1A2EC67B7056}"/>
    <cellStyle name="Input 6 7 3 2" xfId="39094" xr:uid="{8FD95854-E2C2-4D9C-B996-87787F8A6B40}"/>
    <cellStyle name="Input 6 7 4" xfId="19156" xr:uid="{E5512338-2A0A-4C2C-9B68-5C1A43C8B121}"/>
    <cellStyle name="Input 6 7 4 2" xfId="42989" xr:uid="{EFC9E263-8B2E-4B41-86C1-D1A3C00C33B2}"/>
    <cellStyle name="Input 6 7 5" xfId="23836" xr:uid="{4FF79BD4-1492-4392-9B84-DAD31A43C2DA}"/>
    <cellStyle name="Input 6 7 5 2" xfId="47602" xr:uid="{A7BFE5BF-0845-414D-B432-E77A96616586}"/>
    <cellStyle name="Input 6 7 6" xfId="29517" xr:uid="{A91A9D7D-8438-4E4E-BF3A-F650587E3160}"/>
    <cellStyle name="Input 6 8" xfId="4793" xr:uid="{F61CB7EF-7226-4F28-A8F8-32D43B1757FB}"/>
    <cellStyle name="Input 6 8 2" xfId="10172" xr:uid="{587F0BE9-6361-4F17-8C7F-880F8F8651EE}"/>
    <cellStyle name="Input 6 8 2 2" xfId="34347" xr:uid="{B38C39F0-0C75-4266-9230-6E7E5DB46C3D}"/>
    <cellStyle name="Input 6 8 3" xfId="15051" xr:uid="{E2C771CD-D94B-486A-B820-092434F9E660}"/>
    <cellStyle name="Input 6 8 3 2" xfId="39081" xr:uid="{2276E716-D033-42FD-A29E-E51727EF1EC1}"/>
    <cellStyle name="Input 6 8 4" xfId="19345" xr:uid="{8513B811-5C71-406A-8C2F-25D72C1BA68B}"/>
    <cellStyle name="Input 6 8 4 2" xfId="43174" xr:uid="{1FA99A7B-B065-41BD-AC96-FF11893F093A}"/>
    <cellStyle name="Input 6 8 5" xfId="23993" xr:uid="{2DD87268-CDC0-4743-9676-ECAFEF148144}"/>
    <cellStyle name="Input 6 8 5 2" xfId="47759" xr:uid="{0DCB98BA-E68E-4391-9D75-559B8E8ABE6C}"/>
    <cellStyle name="Input 6 8 6" xfId="29504" xr:uid="{559D417A-B912-45C1-B5D5-02DDEA2CBB11}"/>
    <cellStyle name="Input 6 9" xfId="4883" xr:uid="{429DC3B2-4727-4708-8757-237FDB29EEE7}"/>
    <cellStyle name="Input 6 9 2" xfId="10262" xr:uid="{1CD218B0-0A18-4AE8-9D37-23A14CEF1406}"/>
    <cellStyle name="Input 6 9 2 2" xfId="34409" xr:uid="{F74D03B9-3F7F-4A24-8051-0538BB3A0261}"/>
    <cellStyle name="Input 6 9 3" xfId="15113" xr:uid="{1D6C6EC3-3BEB-4634-BAF7-83CDE156F51E}"/>
    <cellStyle name="Input 6 9 3 2" xfId="39143" xr:uid="{D496458C-6B2D-469A-9102-F1F1F4DFC638}"/>
    <cellStyle name="Input 6 9 4" xfId="19225" xr:uid="{45898824-0555-447C-B80E-ACB157BBF9CA}"/>
    <cellStyle name="Input 6 9 4 2" xfId="43055" xr:uid="{A3B7C11D-C555-41E5-9554-373113E650D1}"/>
    <cellStyle name="Input 6 9 5" xfId="23900" xr:uid="{7EF1D02D-31BA-4AF7-A95A-DEF5E1FCEF09}"/>
    <cellStyle name="Input 6 9 5 2" xfId="47666" xr:uid="{63B2AE2A-4F38-46D4-A61A-0082B4FD08DB}"/>
    <cellStyle name="Input 6 9 6" xfId="29565" xr:uid="{2B344B37-8B47-4193-B8F0-8E74E3476A2D}"/>
    <cellStyle name="Input 7" xfId="1007" xr:uid="{00000000-0005-0000-0000-0000EF030000}"/>
    <cellStyle name="Input 7 10" xfId="18232" xr:uid="{A673CF34-6DFF-431D-AD3A-A9AB9A0A21B6}"/>
    <cellStyle name="Input 7 10 2" xfId="42213" xr:uid="{D0DFEF9A-99A9-407E-9E1B-C3BA822693C5}"/>
    <cellStyle name="Input 7 11" xfId="2704" xr:uid="{4BA82EFB-D4DF-4425-98C5-8CC8852361AF}"/>
    <cellStyle name="Input 7 2" xfId="2050" xr:uid="{1F1C4181-F73E-4E72-B78C-34C521CD7B5F}"/>
    <cellStyle name="Input 7 2 10" xfId="13520" xr:uid="{45C6B009-DEF4-4F19-9120-1A67BA28A527}"/>
    <cellStyle name="Input 7 2 10 2" xfId="37550" xr:uid="{E59D883B-669A-46C1-9D00-D97CD8C9308D}"/>
    <cellStyle name="Input 7 2 11" xfId="18492" xr:uid="{69AADCFE-C754-4331-86D3-BDDE210CE10B}"/>
    <cellStyle name="Input 7 2 11 2" xfId="42334" xr:uid="{E677E519-4985-46EB-BB35-825E9174FC67}"/>
    <cellStyle name="Input 7 2 12" xfId="23238" xr:uid="{27E91965-D07F-484F-987C-7614E3D5A54C}"/>
    <cellStyle name="Input 7 2 12 2" xfId="47007" xr:uid="{DE9FC6A6-088C-4A43-B2EE-F94617184D0C}"/>
    <cellStyle name="Input 7 2 13" xfId="3211" xr:uid="{A2B895B0-BFD7-4B68-8E33-D5FEED526BA0}"/>
    <cellStyle name="Input 7 2 14" xfId="27990" xr:uid="{016DD211-AB22-4EBA-8C0E-AC1738EACBE6}"/>
    <cellStyle name="Input 7 2 2" xfId="2397" xr:uid="{C927D74E-A676-4783-8561-92B408BB77AA}"/>
    <cellStyle name="Input 7 2 2 10" xfId="23481" xr:uid="{94267045-4956-4ED7-BDBC-C8FD0CFF78DB}"/>
    <cellStyle name="Input 7 2 2 10 2" xfId="47247" xr:uid="{DA147CD5-9C15-4ACE-9A3E-32D8B945806A}"/>
    <cellStyle name="Input 7 2 2 11" xfId="3495" xr:uid="{3D92435F-AF60-43ED-B191-22A7ED64ED83}"/>
    <cellStyle name="Input 7 2 2 12" xfId="28261" xr:uid="{E64CEB83-2B3C-44C3-8FD9-4707E7BD0108}"/>
    <cellStyle name="Input 7 2 2 2" xfId="4298" xr:uid="{9BA9F3E3-7541-4547-85CB-BA74DD59D9E4}"/>
    <cellStyle name="Input 7 2 2 2 2" xfId="9678" xr:uid="{C0032216-6804-4243-A32F-CAEAD936CB2F}"/>
    <cellStyle name="Input 7 2 2 2 2 2" xfId="33890" xr:uid="{90DECD78-F2F7-461B-BA17-0DBF03F1D8AE}"/>
    <cellStyle name="Input 7 2 2 2 3" xfId="14593" xr:uid="{75FC4173-B44E-4354-84D5-4A0DF78B9E94}"/>
    <cellStyle name="Input 7 2 2 2 3 2" xfId="38623" xr:uid="{FDB4940E-0791-4BD1-AD40-7D49EA8D6F1F}"/>
    <cellStyle name="Input 7 2 2 2 4" xfId="19827" xr:uid="{3EEF3E7D-3B19-4F7D-86CC-2E087942D368}"/>
    <cellStyle name="Input 7 2 2 2 4 2" xfId="43650" xr:uid="{7E96E420-99FD-4DC5-8568-97EB9F3AEF16}"/>
    <cellStyle name="Input 7 2 2 2 5" xfId="24459" xr:uid="{11842662-6332-44FF-B59C-557641455FEA}"/>
    <cellStyle name="Input 7 2 2 2 5 2" xfId="48225" xr:uid="{526F5B42-2230-41EA-B132-1D7E1AD3CA06}"/>
    <cellStyle name="Input 7 2 2 2 6" xfId="29051" xr:uid="{69BF9DE0-3F9D-4B58-B939-82D8E277D89C}"/>
    <cellStyle name="Input 7 2 2 3" xfId="5404" xr:uid="{E14018C0-3110-4C9E-90CF-6C9A7A284D64}"/>
    <cellStyle name="Input 7 2 2 3 2" xfId="10783" xr:uid="{C41C411C-FD94-4184-B0A2-23D4FC7BC40C}"/>
    <cellStyle name="Input 7 2 2 3 2 2" xfId="34820" xr:uid="{911C7AD6-BC6B-43DE-B6A3-794457948AA7}"/>
    <cellStyle name="Input 7 2 2 3 3" xfId="15524" xr:uid="{AA8D8EB5-2843-45BC-804F-E5A0AFA42F75}"/>
    <cellStyle name="Input 7 2 2 3 3 2" xfId="39554" xr:uid="{E7E7FF8D-FF77-459D-8AF3-92669176328A}"/>
    <cellStyle name="Input 7 2 2 3 4" xfId="20572" xr:uid="{B7D0EF60-B61E-49F6-A3EE-B26821C1E6D9}"/>
    <cellStyle name="Input 7 2 2 3 4 2" xfId="44384" xr:uid="{79D32486-1380-42D5-BDC0-D807EDE20637}"/>
    <cellStyle name="Input 7 2 2 3 5" xfId="25193" xr:uid="{05714808-79FE-43F2-8E4A-F4D100015710}"/>
    <cellStyle name="Input 7 2 2 3 5 2" xfId="48959" xr:uid="{28A4D982-DB0B-4613-BDB7-6195D36966A8}"/>
    <cellStyle name="Input 7 2 2 3 6" xfId="29969" xr:uid="{BAA81D31-E5C1-41E1-ADF8-14FBF94F2A77}"/>
    <cellStyle name="Input 7 2 2 4" xfId="6185" xr:uid="{E9F90537-1BDB-4291-97BD-8B8F6879CC5F}"/>
    <cellStyle name="Input 7 2 2 4 2" xfId="11564" xr:uid="{6A2EC893-CA9E-4042-9EA2-717FBF45F6EC}"/>
    <cellStyle name="Input 7 2 2 4 2 2" xfId="35598" xr:uid="{3C459BD4-65B0-4906-B887-125B656575AF}"/>
    <cellStyle name="Input 7 2 2 4 3" xfId="16302" xr:uid="{BD7B68C2-00CC-48A2-8C00-108F288858D5}"/>
    <cellStyle name="Input 7 2 2 4 3 2" xfId="40332" xr:uid="{1381F558-B44B-4195-8804-157289E146CA}"/>
    <cellStyle name="Input 7 2 2 4 4" xfId="21308" xr:uid="{88F57C20-AA3A-4EED-99F4-3F09B74E3803}"/>
    <cellStyle name="Input 7 2 2 4 4 2" xfId="45111" xr:uid="{24CF1EB2-B20E-4472-A1EF-4200FDBD7C3A}"/>
    <cellStyle name="Input 7 2 2 4 5" xfId="25920" xr:uid="{BE34516C-0D08-49BB-98C6-B8C9B377B97E}"/>
    <cellStyle name="Input 7 2 2 4 5 2" xfId="49686" xr:uid="{F4FB0E51-3829-4CA9-88E2-CD952399BC03}"/>
    <cellStyle name="Input 7 2 2 4 6" xfId="30738" xr:uid="{07DE9F17-E6C9-42AD-B380-648D1EA223B2}"/>
    <cellStyle name="Input 7 2 2 5" xfId="6924" xr:uid="{FB17C6DC-1F0E-45FE-ABE4-CFD1AF481AB8}"/>
    <cellStyle name="Input 7 2 2 5 2" xfId="12303" xr:uid="{0501CCE4-A5E5-422F-87A8-692C03B0E776}"/>
    <cellStyle name="Input 7 2 2 5 2 2" xfId="36335" xr:uid="{99146B7E-D149-443E-8961-E363FA55DBF6}"/>
    <cellStyle name="Input 7 2 2 5 3" xfId="17039" xr:uid="{41A25836-1DE8-45ED-A5A5-461EB147A1FA}"/>
    <cellStyle name="Input 7 2 2 5 3 2" xfId="41069" xr:uid="{D320D779-C972-49DB-B9A7-A50E56D9FE0A}"/>
    <cellStyle name="Input 7 2 2 5 4" xfId="22044" xr:uid="{7F3A663B-D7C0-4DF8-8D44-67B2730B7ADC}"/>
    <cellStyle name="Input 7 2 2 5 4 2" xfId="45838" xr:uid="{616BCD2C-B8C0-49AE-8B14-54C4F9F68B20}"/>
    <cellStyle name="Input 7 2 2 5 5" xfId="26647" xr:uid="{D5526091-D5F1-462E-A991-6C54A250A1BD}"/>
    <cellStyle name="Input 7 2 2 5 5 2" xfId="50413" xr:uid="{86671CA1-3AF0-422E-9F66-EA20F6B73918}"/>
    <cellStyle name="Input 7 2 2 5 6" xfId="31466" xr:uid="{460CCCC0-2C41-4AEE-A5E9-6F117C35B78B}"/>
    <cellStyle name="Input 7 2 2 6" xfId="7657" xr:uid="{FBA3029F-79B5-455A-8B63-A2FAE664D57C}"/>
    <cellStyle name="Input 7 2 2 6 2" xfId="13036" xr:uid="{32385A07-17EC-4ADC-AA7C-9A8D7D93BAD5}"/>
    <cellStyle name="Input 7 2 2 6 2 2" xfId="37066" xr:uid="{58FD2A20-7FB1-4674-96D4-5EFBA6C5C60A}"/>
    <cellStyle name="Input 7 2 2 6 3" xfId="17770" xr:uid="{0D45CD55-5077-4C2C-AA2A-EEB727343946}"/>
    <cellStyle name="Input 7 2 2 6 3 2" xfId="41800" xr:uid="{6CE1312A-1230-4514-91B6-C5D313DE0D34}"/>
    <cellStyle name="Input 7 2 2 6 4" xfId="22775" xr:uid="{87609783-26D3-4D23-A913-19A1A5F81455}"/>
    <cellStyle name="Input 7 2 2 6 4 2" xfId="46560" xr:uid="{DE921D1E-F50E-4F9A-9F47-02D1CCCBAC80}"/>
    <cellStyle name="Input 7 2 2 6 5" xfId="27369" xr:uid="{700D4F9C-1A9F-4B8B-A2D9-64014A1AEE6B}"/>
    <cellStyle name="Input 7 2 2 6 5 2" xfId="51135" xr:uid="{9960B275-6C12-471B-94FF-1EB09D52F4B6}"/>
    <cellStyle name="Input 7 2 2 6 6" xfId="32188" xr:uid="{21D86CBB-7FF9-4915-BE26-783B4BFFCD2C}"/>
    <cellStyle name="Input 7 2 2 7" xfId="8877" xr:uid="{32F4F30E-6338-45D8-8C55-952AF82B2C6A}"/>
    <cellStyle name="Input 7 2 2 7 2" xfId="33091" xr:uid="{3295A7FF-6B57-4C20-9A29-F20EAD9613DA}"/>
    <cellStyle name="Input 7 2 2 8" xfId="13794" xr:uid="{EEDB3199-8AFF-42FB-8F67-89497AE3F9B5}"/>
    <cellStyle name="Input 7 2 2 8 2" xfId="37824" xr:uid="{85C0B47C-13CF-4511-8DD5-8FE865779B54}"/>
    <cellStyle name="Input 7 2 2 9" xfId="18768" xr:uid="{67DC4375-FA5A-41E2-BB2C-A8EF85739845}"/>
    <cellStyle name="Input 7 2 2 9 2" xfId="42605" xr:uid="{FB2A1010-6FEA-4B81-90DE-2600D8771219}"/>
    <cellStyle name="Input 7 2 3" xfId="3719" xr:uid="{246305DC-402D-4368-B282-895280A6427C}"/>
    <cellStyle name="Input 7 2 3 10" xfId="23677" xr:uid="{4FB62954-C028-4CDF-89AE-809E638F025D}"/>
    <cellStyle name="Input 7 2 3 10 2" xfId="47443" xr:uid="{73A1A671-ACC6-469D-8ECA-8613351C93EB}"/>
    <cellStyle name="Input 7 2 3 11" xfId="28482" xr:uid="{9B1D96EA-7431-4DA7-8649-C5667D7777B9}"/>
    <cellStyle name="Input 7 2 3 2" xfId="4522" xr:uid="{3BE03EA7-5920-4585-BE85-4A214CCE4FB9}"/>
    <cellStyle name="Input 7 2 3 2 2" xfId="9902" xr:uid="{021D214E-A844-4215-A858-AFCEC912EDB0}"/>
    <cellStyle name="Input 7 2 3 2 2 2" xfId="34114" xr:uid="{38216D6A-3F4D-468D-8D9F-02407439AB9D}"/>
    <cellStyle name="Input 7 2 3 2 3" xfId="14817" xr:uid="{2B8584ED-087C-47F3-85CA-384CC7B71413}"/>
    <cellStyle name="Input 7 2 3 2 3 2" xfId="38847" xr:uid="{96C27B8B-150E-4606-9233-1062D3FF1ABE}"/>
    <cellStyle name="Input 7 2 3 2 4" xfId="20051" xr:uid="{E4A7119B-252B-447A-9671-E8FC66448C2D}"/>
    <cellStyle name="Input 7 2 3 2 4 2" xfId="43871" xr:uid="{09B079D1-2CC3-48B1-A769-692086E2C57C}"/>
    <cellStyle name="Input 7 2 3 2 5" xfId="24680" xr:uid="{30959ACF-54FB-4B5A-A7EE-7602CC9B2A0E}"/>
    <cellStyle name="Input 7 2 3 2 5 2" xfId="48446" xr:uid="{0B8CEBE9-C8F9-4FBD-9F7F-2FDDF5EBEE5E}"/>
    <cellStyle name="Input 7 2 3 2 6" xfId="29272" xr:uid="{19FD1174-50DD-4104-89ED-27B44590ACD0}"/>
    <cellStyle name="Input 7 2 3 3" xfId="5628" xr:uid="{8790A64A-5AEF-4251-9C31-0177D4EA8C12}"/>
    <cellStyle name="Input 7 2 3 3 2" xfId="11007" xr:uid="{58E6B427-3663-48B5-8146-1A8E70049039}"/>
    <cellStyle name="Input 7 2 3 3 2 2" xfId="35044" xr:uid="{BC305E0C-52F4-4DB7-A7E4-D741924FCB0C}"/>
    <cellStyle name="Input 7 2 3 3 3" xfId="15748" xr:uid="{8B9490C6-5327-4B8D-92D8-716C4BCC45AE}"/>
    <cellStyle name="Input 7 2 3 3 3 2" xfId="39778" xr:uid="{9EC37ADB-D9FB-4F8A-9D37-49C5BFD1D228}"/>
    <cellStyle name="Input 7 2 3 3 4" xfId="20796" xr:uid="{718D7D64-3CB6-41BA-9369-B38FF29D2B83}"/>
    <cellStyle name="Input 7 2 3 3 4 2" xfId="44605" xr:uid="{885979CA-B2CF-4F4C-BDE6-4B1EF0A6AF1C}"/>
    <cellStyle name="Input 7 2 3 3 5" xfId="25414" xr:uid="{0ABC094A-B296-4DE7-82B5-390BE0593604}"/>
    <cellStyle name="Input 7 2 3 3 5 2" xfId="49180" xr:uid="{ECD6C836-8261-4F12-87AB-47B88337B457}"/>
    <cellStyle name="Input 7 2 3 3 6" xfId="30190" xr:uid="{3AB44FE2-0281-4702-8F43-ADE903CE290C}"/>
    <cellStyle name="Input 7 2 3 4" xfId="6409" xr:uid="{9398FDFF-6DA5-45DE-887C-C9E7D849BABF}"/>
    <cellStyle name="Input 7 2 3 4 2" xfId="11788" xr:uid="{16ECCDB6-1E8C-4A64-829F-92FA369A14E9}"/>
    <cellStyle name="Input 7 2 3 4 2 2" xfId="35822" xr:uid="{081B5603-1687-42FE-9486-9578E6EDFE4B}"/>
    <cellStyle name="Input 7 2 3 4 3" xfId="16526" xr:uid="{A520611A-8215-42E6-9910-ABB0B3345D4D}"/>
    <cellStyle name="Input 7 2 3 4 3 2" xfId="40556" xr:uid="{98271322-703C-4DB3-BC8D-F97E6578058B}"/>
    <cellStyle name="Input 7 2 3 4 4" xfId="21532" xr:uid="{93E0335B-D815-46B3-A1AC-E0B7310989C3}"/>
    <cellStyle name="Input 7 2 3 4 4 2" xfId="45332" xr:uid="{20E5770B-463D-4F62-9CA2-52C1F8AEC22C}"/>
    <cellStyle name="Input 7 2 3 4 5" xfId="26141" xr:uid="{063E130C-8FAF-42B3-BA8E-F78D239675E7}"/>
    <cellStyle name="Input 7 2 3 4 5 2" xfId="49907" xr:uid="{78D0A832-CE6A-47CC-99F1-542DA54FB287}"/>
    <cellStyle name="Input 7 2 3 4 6" xfId="30959" xr:uid="{A4196E04-6DBC-4B83-8947-E0CF6F480740}"/>
    <cellStyle name="Input 7 2 3 5" xfId="7148" xr:uid="{264E776E-7E0C-4B16-95E0-B849A51EB9B5}"/>
    <cellStyle name="Input 7 2 3 5 2" xfId="12527" xr:uid="{005FCB62-AB7B-4C3D-BE89-12E5ACF83A17}"/>
    <cellStyle name="Input 7 2 3 5 2 2" xfId="36559" xr:uid="{70FA37EA-2723-4A2C-BEAB-2C0EB8C6025E}"/>
    <cellStyle name="Input 7 2 3 5 3" xfId="17263" xr:uid="{B22D4B61-12AC-4849-8093-E36C56A15A19}"/>
    <cellStyle name="Input 7 2 3 5 3 2" xfId="41293" xr:uid="{F612A8BA-0F2F-4922-B539-CFE59D7ED633}"/>
    <cellStyle name="Input 7 2 3 5 4" xfId="22268" xr:uid="{EBBDCDD7-982E-4611-875A-BF6DE73E0070}"/>
    <cellStyle name="Input 7 2 3 5 4 2" xfId="46059" xr:uid="{D0FEF12D-4490-40AB-855C-76F262BD8879}"/>
    <cellStyle name="Input 7 2 3 5 5" xfId="26868" xr:uid="{E6E5A9C3-3F06-420D-A6B2-4F72B5C5714A}"/>
    <cellStyle name="Input 7 2 3 5 5 2" xfId="50634" xr:uid="{06227E36-6E99-4443-A451-FC85F5876E84}"/>
    <cellStyle name="Input 7 2 3 5 6" xfId="31687" xr:uid="{FF0D8FDC-48BD-4919-AD47-33D52FA847F1}"/>
    <cellStyle name="Input 7 2 3 6" xfId="7881" xr:uid="{836579B4-7954-4FA5-AB76-A18A485AF278}"/>
    <cellStyle name="Input 7 2 3 6 2" xfId="13260" xr:uid="{E4AF209D-C6DA-4B9B-B65E-07DA93885F08}"/>
    <cellStyle name="Input 7 2 3 6 2 2" xfId="37290" xr:uid="{036A421A-9104-45EF-A5C8-E82A70C9C2BD}"/>
    <cellStyle name="Input 7 2 3 6 3" xfId="17994" xr:uid="{39A47504-B609-4D27-B6A2-CB207975E6C1}"/>
    <cellStyle name="Input 7 2 3 6 3 2" xfId="42024" xr:uid="{CCD8AB85-7423-44BE-8CA7-09BBE60C215B}"/>
    <cellStyle name="Input 7 2 3 6 4" xfId="22999" xr:uid="{8C225BC2-7D98-4AD6-AB96-249D2ABDE2E6}"/>
    <cellStyle name="Input 7 2 3 6 4 2" xfId="46781" xr:uid="{471F11F2-63C9-4CBA-BB7E-FC60C94EBB36}"/>
    <cellStyle name="Input 7 2 3 6 5" xfId="27590" xr:uid="{74A7963D-B261-471A-A0F7-AB338C753C42}"/>
    <cellStyle name="Input 7 2 3 6 5 2" xfId="51356" xr:uid="{CC65B928-3423-4C3E-806B-05D4F4C0FCCD}"/>
    <cellStyle name="Input 7 2 3 6 6" xfId="32409" xr:uid="{CC2D450C-F0E5-420D-9630-9BEA7943DEBB}"/>
    <cellStyle name="Input 7 2 3 7" xfId="9101" xr:uid="{AA48A7F8-DEB4-4028-A13A-0E66409B1B57}"/>
    <cellStyle name="Input 7 2 3 7 2" xfId="33315" xr:uid="{2AF464D8-5396-41D1-A5EE-6196340F82E8}"/>
    <cellStyle name="Input 7 2 3 8" xfId="14018" xr:uid="{4804E9DD-42CD-405E-8CEF-D026162446D3}"/>
    <cellStyle name="Input 7 2 3 8 2" xfId="38048" xr:uid="{FBDB7D93-04BF-483F-ACBF-089561D92124}"/>
    <cellStyle name="Input 7 2 3 9" xfId="18992" xr:uid="{20A23C62-BECB-46EF-AEB8-3674C4B07845}"/>
    <cellStyle name="Input 7 2 3 9 2" xfId="42826" xr:uid="{A20A9CA5-AAA8-4D93-A416-4CB4F00E170D}"/>
    <cellStyle name="Input 7 2 4" xfId="4022" xr:uid="{FAEA4365-540A-47BE-9E84-0CD9A80E8890}"/>
    <cellStyle name="Input 7 2 4 2" xfId="9402" xr:uid="{3E3D00B0-7E58-4291-8538-C81570100847}"/>
    <cellStyle name="Input 7 2 4 2 2" xfId="33616" xr:uid="{EA30E20F-33B8-4511-9E49-7FFDCE62CD70}"/>
    <cellStyle name="Input 7 2 4 3" xfId="14319" xr:uid="{9FFDF667-9C18-4302-BDB6-108DF8553A0D}"/>
    <cellStyle name="Input 7 2 4 3 2" xfId="38349" xr:uid="{C37122D0-385B-41A6-A680-4195F09D3576}"/>
    <cellStyle name="Input 7 2 4 4" xfId="19551" xr:uid="{AC17940D-24FF-44B4-B565-20FFEA85A040}"/>
    <cellStyle name="Input 7 2 4 4 2" xfId="43377" xr:uid="{2073718D-0238-4379-8754-4326812D49D8}"/>
    <cellStyle name="Input 7 2 4 5" xfId="24186" xr:uid="{5294E7DE-DAAF-4C81-ACAB-A2031A7CEEDF}"/>
    <cellStyle name="Input 7 2 4 5 2" xfId="47952" xr:uid="{BAC7DFBF-DB21-421E-A200-A8DC15098478}"/>
    <cellStyle name="Input 7 2 4 6" xfId="28780" xr:uid="{25D33D5A-20BB-484C-A599-65D571561D56}"/>
    <cellStyle name="Input 7 2 5" xfId="5127" xr:uid="{05170249-AD5F-4FD9-8C50-E001B091B9A5}"/>
    <cellStyle name="Input 7 2 5 2" xfId="10506" xr:uid="{20EB3C44-8145-4A52-A12C-58DC2C6637E4}"/>
    <cellStyle name="Input 7 2 5 2 2" xfId="34545" xr:uid="{1355ED39-6DC6-4946-A41A-D4288FDCD488}"/>
    <cellStyle name="Input 7 2 5 3" xfId="15249" xr:uid="{B4BCBEFB-828D-4A8D-88C1-5CEF7333BB00}"/>
    <cellStyle name="Input 7 2 5 3 2" xfId="39279" xr:uid="{3EC5CDE2-5DA5-4C7B-B22C-1EDF1613C55F}"/>
    <cellStyle name="Input 7 2 5 4" xfId="20297" xr:uid="{B38CC449-6A7E-4D20-944F-F140BEB3F531}"/>
    <cellStyle name="Input 7 2 5 4 2" xfId="44112" xr:uid="{EE0D183A-2C33-449B-A5E7-FAA31CE0EB3D}"/>
    <cellStyle name="Input 7 2 5 5" xfId="24921" xr:uid="{A2FA0C48-1FA7-41D1-89C8-A667C3BF2BCB}"/>
    <cellStyle name="Input 7 2 5 5 2" xfId="48687" xr:uid="{19305365-C005-4ACF-AD51-2AE99A87C8EE}"/>
    <cellStyle name="Input 7 2 5 6" xfId="29697" xr:uid="{246CF04D-0C2B-4FC6-A4A8-A13514CE0AA8}"/>
    <cellStyle name="Input 7 2 6" xfId="5908" xr:uid="{5E865E06-1309-4F6E-8B9F-608C13047BDE}"/>
    <cellStyle name="Input 7 2 6 2" xfId="11287" xr:uid="{0893C576-0807-4A9B-9BFE-7D021FDFE420}"/>
    <cellStyle name="Input 7 2 6 2 2" xfId="35323" xr:uid="{5EF5BF7F-91C2-42CB-A52E-046CC67A9F94}"/>
    <cellStyle name="Input 7 2 6 3" xfId="16027" xr:uid="{A391D849-077C-448F-85D4-CEE03B0F2DE0}"/>
    <cellStyle name="Input 7 2 6 3 2" xfId="40057" xr:uid="{FC6BCAE4-C9D0-47B3-ADD9-C6D7D3DEDEEB}"/>
    <cellStyle name="Input 7 2 6 4" xfId="21034" xr:uid="{00D7E4C2-C171-4855-A28B-9C3F516CF4C5}"/>
    <cellStyle name="Input 7 2 6 4 2" xfId="44840" xr:uid="{AEA426E6-0262-4456-ABB5-86F84B1E2869}"/>
    <cellStyle name="Input 7 2 6 5" xfId="25649" xr:uid="{F2CDDC25-48B9-4CFA-AAAA-C1B46DF275AF}"/>
    <cellStyle name="Input 7 2 6 5 2" xfId="49415" xr:uid="{914AD723-A682-456A-BF7F-20A44A1626D5}"/>
    <cellStyle name="Input 7 2 6 6" xfId="30466" xr:uid="{AA25EE71-3D08-4004-BE2B-CFFE4A32E9B8}"/>
    <cellStyle name="Input 7 2 7" xfId="6648" xr:uid="{44BB36CF-F587-45C0-B5C3-99E63FB69CF8}"/>
    <cellStyle name="Input 7 2 7 2" xfId="12027" xr:uid="{B7A5C766-FDE6-4CDA-BB6E-973532547019}"/>
    <cellStyle name="Input 7 2 7 2 2" xfId="36061" xr:uid="{EB21172C-4748-4D29-8DF9-3D9B63B8DD71}"/>
    <cellStyle name="Input 7 2 7 3" xfId="16765" xr:uid="{196F5E51-E8ED-4367-90D1-DD7516BA7C49}"/>
    <cellStyle name="Input 7 2 7 3 2" xfId="40795" xr:uid="{26CFB5F9-A334-4071-9D39-DF0FA7207314}"/>
    <cellStyle name="Input 7 2 7 4" xfId="21770" xr:uid="{A91FE35E-A1CA-4B5A-BB91-36D87D22DEA5}"/>
    <cellStyle name="Input 7 2 7 4 2" xfId="45567" xr:uid="{B4B40C13-15DA-4D6B-BB65-4BDCABB5DA65}"/>
    <cellStyle name="Input 7 2 7 5" xfId="26376" xr:uid="{90DC9E4B-24E5-490E-9B4D-0F5F66239C21}"/>
    <cellStyle name="Input 7 2 7 5 2" xfId="50142" xr:uid="{17295691-000B-4994-A028-6697853C6924}"/>
    <cellStyle name="Input 7 2 7 6" xfId="31195" xr:uid="{B7765A32-CB15-4789-BC37-02956E2CE7D0}"/>
    <cellStyle name="Input 7 2 8" xfId="7381" xr:uid="{4F29A27A-F7B8-48BC-AFE1-86859E0FADCD}"/>
    <cellStyle name="Input 7 2 8 2" xfId="12760" xr:uid="{C931827E-CA85-4416-8EB7-37888D550F49}"/>
    <cellStyle name="Input 7 2 8 2 2" xfId="36792" xr:uid="{A39B030F-4DE1-4C72-B9D5-93B8D942F7D9}"/>
    <cellStyle name="Input 7 2 8 3" xfId="17496" xr:uid="{72D7EF56-9D96-4624-95E5-C5A6381D06CA}"/>
    <cellStyle name="Input 7 2 8 3 2" xfId="41526" xr:uid="{93B93D16-296E-462F-93E4-68498ADD62CF}"/>
    <cellStyle name="Input 7 2 8 4" xfId="22501" xr:uid="{BF358561-27E3-4AB5-8B16-BB3B352C8089}"/>
    <cellStyle name="Input 7 2 8 4 2" xfId="46289" xr:uid="{72E1AB41-5D1F-40F3-868F-51C56192C53B}"/>
    <cellStyle name="Input 7 2 8 5" xfId="27098" xr:uid="{40443577-F4F8-45B3-AE4C-37A81B72F3A4}"/>
    <cellStyle name="Input 7 2 8 5 2" xfId="50864" xr:uid="{19DDAA9D-3D64-43BD-9B28-610E744B6615}"/>
    <cellStyle name="Input 7 2 8 6" xfId="31917" xr:uid="{9642423B-5CA0-4F30-9241-FF7B77CC0148}"/>
    <cellStyle name="Input 7 2 9" xfId="8598" xr:uid="{A6754E05-8589-4A6D-A243-7E70BF27CB82}"/>
    <cellStyle name="Input 7 2 9 2" xfId="32814" xr:uid="{E6093605-5A22-491F-8704-0E9CE58F501D}"/>
    <cellStyle name="Input 7 3" xfId="1802" xr:uid="{9FD166A1-CD5C-4D65-AEE7-1C6BABFCF183}"/>
    <cellStyle name="Input 7 3 10" xfId="13537" xr:uid="{E757285D-48FE-4DD5-BE5C-810549DFE5F6}"/>
    <cellStyle name="Input 7 3 10 2" xfId="37567" xr:uid="{C107EBD3-767F-49C2-BE6C-268960024FD6}"/>
    <cellStyle name="Input 7 3 11" xfId="18509" xr:uid="{E130F5BB-D984-49C2-9AB0-743B5FBE600C}"/>
    <cellStyle name="Input 7 3 11 2" xfId="42351" xr:uid="{7C8A3618-3B31-44BC-A993-4A9B47777F3C}"/>
    <cellStyle name="Input 7 3 12" xfId="23253" xr:uid="{C7119488-C97A-423F-B870-6B5F9A5D8A4C}"/>
    <cellStyle name="Input 7 3 12 2" xfId="47022" xr:uid="{987EE63A-1A83-44BD-9591-0B345C443742}"/>
    <cellStyle name="Input 7 3 13" xfId="3228" xr:uid="{F2897D9B-CE91-44E2-B661-33CA3FC2B3E6}"/>
    <cellStyle name="Input 7 3 14" xfId="28007" xr:uid="{30D63A1B-8114-4925-93B9-47F860811F32}"/>
    <cellStyle name="Input 7 3 2" xfId="3512" xr:uid="{DB5CA290-A9AD-479B-AF56-B8EAC0B3B5C5}"/>
    <cellStyle name="Input 7 3 2 10" xfId="23496" xr:uid="{C41B3055-0D58-4D7F-B83F-8367BD21A810}"/>
    <cellStyle name="Input 7 3 2 10 2" xfId="47262" xr:uid="{EBA8E78A-20FF-4B9F-AD7D-AA94FA40D636}"/>
    <cellStyle name="Input 7 3 2 11" xfId="28278" xr:uid="{D34BC2F1-9996-41E7-9AB2-84C672607622}"/>
    <cellStyle name="Input 7 3 2 2" xfId="4315" xr:uid="{C952D0EA-7632-4B2F-9A3A-C84CE6FBFABF}"/>
    <cellStyle name="Input 7 3 2 2 2" xfId="9695" xr:uid="{AEF24BF9-776E-4113-8CBE-9DC320D51E09}"/>
    <cellStyle name="Input 7 3 2 2 2 2" xfId="33907" xr:uid="{92462406-09C2-4615-AFD0-42797027FAD2}"/>
    <cellStyle name="Input 7 3 2 2 3" xfId="14610" xr:uid="{CD043431-7296-45A8-B302-6BCB102E155B}"/>
    <cellStyle name="Input 7 3 2 2 3 2" xfId="38640" xr:uid="{2D7A3B53-D501-429D-AE11-DB9CF6CA8886}"/>
    <cellStyle name="Input 7 3 2 2 4" xfId="19844" xr:uid="{BBD9AACC-12E2-438A-909E-16ECE575F30F}"/>
    <cellStyle name="Input 7 3 2 2 4 2" xfId="43667" xr:uid="{E4E68A27-FDB5-4DD1-BEE7-D10913D54DEA}"/>
    <cellStyle name="Input 7 3 2 2 5" xfId="24476" xr:uid="{213E5277-EEF6-4A1C-87B3-7D1B8F969354}"/>
    <cellStyle name="Input 7 3 2 2 5 2" xfId="48242" xr:uid="{F8ABF58A-0FCF-4919-8A8C-B8D6E1628317}"/>
    <cellStyle name="Input 7 3 2 2 6" xfId="29068" xr:uid="{EE6A21CD-13A5-4B95-9306-AC89549E212A}"/>
    <cellStyle name="Input 7 3 2 3" xfId="5421" xr:uid="{678AE129-3B35-400F-BA70-C59386F103D8}"/>
    <cellStyle name="Input 7 3 2 3 2" xfId="10800" xr:uid="{043E1471-5049-4EB4-9C84-94F829A248AB}"/>
    <cellStyle name="Input 7 3 2 3 2 2" xfId="34837" xr:uid="{1BAD4E06-B55E-41C4-813C-3BE251F219FC}"/>
    <cellStyle name="Input 7 3 2 3 3" xfId="15541" xr:uid="{094D8308-9C8C-49A0-9BC5-BB20687C98D1}"/>
    <cellStyle name="Input 7 3 2 3 3 2" xfId="39571" xr:uid="{3E5657FE-5E94-449F-914B-3BFD00D6C675}"/>
    <cellStyle name="Input 7 3 2 3 4" xfId="20589" xr:uid="{08D12CF5-F5BF-47FF-A745-B3609455DF14}"/>
    <cellStyle name="Input 7 3 2 3 4 2" xfId="44401" xr:uid="{D1EC4F91-6BE4-4FDF-BB39-9AE9467E7752}"/>
    <cellStyle name="Input 7 3 2 3 5" xfId="25210" xr:uid="{B8D7D490-C967-4AE2-B9A8-093CE0475561}"/>
    <cellStyle name="Input 7 3 2 3 5 2" xfId="48976" xr:uid="{97CD8D40-F8B0-4A03-93CA-FF8E949C259F}"/>
    <cellStyle name="Input 7 3 2 3 6" xfId="29986" xr:uid="{B0F7FA18-F7FC-4E95-895C-D8A901F0AE73}"/>
    <cellStyle name="Input 7 3 2 4" xfId="6202" xr:uid="{F856458B-1208-4DB0-878A-2D26E94F0765}"/>
    <cellStyle name="Input 7 3 2 4 2" xfId="11581" xr:uid="{68942360-8936-4B40-8AFD-31A9EFC99526}"/>
    <cellStyle name="Input 7 3 2 4 2 2" xfId="35615" xr:uid="{20E0FB7C-64E8-4198-8F66-4B84A4898551}"/>
    <cellStyle name="Input 7 3 2 4 3" xfId="16319" xr:uid="{7A11C090-2187-4C24-AF28-BA52C18E36B2}"/>
    <cellStyle name="Input 7 3 2 4 3 2" xfId="40349" xr:uid="{4EE5A9B6-DB0C-496A-A61D-8E50E17F068E}"/>
    <cellStyle name="Input 7 3 2 4 4" xfId="21325" xr:uid="{8B666324-63B0-4F52-B399-0778D0235776}"/>
    <cellStyle name="Input 7 3 2 4 4 2" xfId="45128" xr:uid="{962E43D6-D4BD-4AFA-9090-09715433491D}"/>
    <cellStyle name="Input 7 3 2 4 5" xfId="25937" xr:uid="{71329708-48D4-400E-AA75-C294B5AFB838}"/>
    <cellStyle name="Input 7 3 2 4 5 2" xfId="49703" xr:uid="{8124C222-139C-4B79-9EDD-E3F285E65BC7}"/>
    <cellStyle name="Input 7 3 2 4 6" xfId="30755" xr:uid="{E0D7C4EB-4C38-4CD2-A446-5976FC5247AF}"/>
    <cellStyle name="Input 7 3 2 5" xfId="6941" xr:uid="{EA2BCD76-E3BE-48C0-912F-212CCE5FDFF8}"/>
    <cellStyle name="Input 7 3 2 5 2" xfId="12320" xr:uid="{9067D533-5F6E-4DF1-8F22-76E8093D1B1D}"/>
    <cellStyle name="Input 7 3 2 5 2 2" xfId="36352" xr:uid="{F59F863D-C4C8-4F2E-9CA2-BC10EEDC984E}"/>
    <cellStyle name="Input 7 3 2 5 3" xfId="17056" xr:uid="{6901638C-98D3-4030-980E-B2DBB4725343}"/>
    <cellStyle name="Input 7 3 2 5 3 2" xfId="41086" xr:uid="{0BE05678-818E-4684-80DC-21FAE657FF18}"/>
    <cellStyle name="Input 7 3 2 5 4" xfId="22061" xr:uid="{3CB16356-E992-42AC-ABFA-7DEECA471D51}"/>
    <cellStyle name="Input 7 3 2 5 4 2" xfId="45855" xr:uid="{1AEF2E8D-112D-48D2-8CB7-9311044D6C36}"/>
    <cellStyle name="Input 7 3 2 5 5" xfId="26664" xr:uid="{7D964479-B6B9-47B7-8FE6-A6113C99D788}"/>
    <cellStyle name="Input 7 3 2 5 5 2" xfId="50430" xr:uid="{5C379EDD-ADB2-4AEE-B775-F735AA9E069F}"/>
    <cellStyle name="Input 7 3 2 5 6" xfId="31483" xr:uid="{06699D7C-E4E8-4143-95D3-CDC04F1A4CE0}"/>
    <cellStyle name="Input 7 3 2 6" xfId="7674" xr:uid="{DE9BE229-6B0F-4F40-B03D-D4A416D711D7}"/>
    <cellStyle name="Input 7 3 2 6 2" xfId="13053" xr:uid="{AE6775F7-1D32-4561-89BA-9A2E3EB27495}"/>
    <cellStyle name="Input 7 3 2 6 2 2" xfId="37083" xr:uid="{68704513-6DA2-4C9B-99CF-EC1C6167AE31}"/>
    <cellStyle name="Input 7 3 2 6 3" xfId="17787" xr:uid="{4F027DF0-98B0-45D7-9C3D-D2DB6C8A1018}"/>
    <cellStyle name="Input 7 3 2 6 3 2" xfId="41817" xr:uid="{0E09D291-BA8B-4935-9E8C-957BB5EEE57F}"/>
    <cellStyle name="Input 7 3 2 6 4" xfId="22792" xr:uid="{6702837C-9810-41C5-B365-B3351CBE550D}"/>
    <cellStyle name="Input 7 3 2 6 4 2" xfId="46577" xr:uid="{DE713140-AED0-4071-BD3C-01DBB8EB83E7}"/>
    <cellStyle name="Input 7 3 2 6 5" xfId="27386" xr:uid="{1787BC33-3272-4DC1-8D30-B0D373905E10}"/>
    <cellStyle name="Input 7 3 2 6 5 2" xfId="51152" xr:uid="{0E41AB7A-33B6-4F2F-A5C1-38BF06EC3E77}"/>
    <cellStyle name="Input 7 3 2 6 6" xfId="32205" xr:uid="{F7312D5A-3B29-4F34-87B8-617347EADBEA}"/>
    <cellStyle name="Input 7 3 2 7" xfId="8894" xr:uid="{7032D2DE-37CB-4080-BAC4-E73A3005F624}"/>
    <cellStyle name="Input 7 3 2 7 2" xfId="33108" xr:uid="{E352D9F0-AF8D-4110-AC33-7497BAA8E364}"/>
    <cellStyle name="Input 7 3 2 8" xfId="13811" xr:uid="{88BB4E4F-1E71-40D6-823F-D21B2319AC79}"/>
    <cellStyle name="Input 7 3 2 8 2" xfId="37841" xr:uid="{CC4D2A49-FB31-4D2A-8A40-1A62BD07077A}"/>
    <cellStyle name="Input 7 3 2 9" xfId="18785" xr:uid="{89CA53FE-61FC-496B-B495-8CAACC6550D7}"/>
    <cellStyle name="Input 7 3 2 9 2" xfId="42622" xr:uid="{51A3287C-466D-4B4F-9DD4-F6E7C488F432}"/>
    <cellStyle name="Input 7 3 3" xfId="3736" xr:uid="{5C972319-C12B-4A53-A48B-8B6B2E634C13}"/>
    <cellStyle name="Input 7 3 3 10" xfId="23694" xr:uid="{DEB5229C-DCED-485C-82C4-C2711BFE5EE6}"/>
    <cellStyle name="Input 7 3 3 10 2" xfId="47460" xr:uid="{0D9E05A2-5AFC-4CA9-9AAA-3C8F8167BDF4}"/>
    <cellStyle name="Input 7 3 3 11" xfId="28499" xr:uid="{97B45755-3857-4757-A10E-65C6A47DF78F}"/>
    <cellStyle name="Input 7 3 3 2" xfId="4539" xr:uid="{0D60A22C-5A15-475F-81F1-6C4406792767}"/>
    <cellStyle name="Input 7 3 3 2 2" xfId="9919" xr:uid="{20204FAA-78F3-415A-ACBC-578CAD35E5B1}"/>
    <cellStyle name="Input 7 3 3 2 2 2" xfId="34131" xr:uid="{D0D0DDC2-BB41-4CE8-812E-BBB9D0BFFCD5}"/>
    <cellStyle name="Input 7 3 3 2 3" xfId="14834" xr:uid="{AC099E18-65DC-4BFA-A4AA-BF852842A96D}"/>
    <cellStyle name="Input 7 3 3 2 3 2" xfId="38864" xr:uid="{4CC9A83B-44C3-4C5B-AFB1-0044E57AA14D}"/>
    <cellStyle name="Input 7 3 3 2 4" xfId="20068" xr:uid="{41F57042-0974-498C-A7C8-780669EB4AB9}"/>
    <cellStyle name="Input 7 3 3 2 4 2" xfId="43888" xr:uid="{CF14A8D1-AF91-4D09-B249-3C1E069A1F5A}"/>
    <cellStyle name="Input 7 3 3 2 5" xfId="24697" xr:uid="{B6B344C3-9C12-4E40-A4A5-99A6113D67DB}"/>
    <cellStyle name="Input 7 3 3 2 5 2" xfId="48463" xr:uid="{C4C77794-DC18-495A-94EF-7520230DA734}"/>
    <cellStyle name="Input 7 3 3 2 6" xfId="29289" xr:uid="{8A68521C-9A1D-4786-BBE1-3409926D4A7E}"/>
    <cellStyle name="Input 7 3 3 3" xfId="5645" xr:uid="{DEF6FBC4-5439-4498-8F0B-EAF313D2F5B1}"/>
    <cellStyle name="Input 7 3 3 3 2" xfId="11024" xr:uid="{B751E1B0-3AD6-4103-8E84-44ACEEA18260}"/>
    <cellStyle name="Input 7 3 3 3 2 2" xfId="35061" xr:uid="{54F1C4FB-AABC-49CE-A23D-0D229DD94028}"/>
    <cellStyle name="Input 7 3 3 3 3" xfId="15765" xr:uid="{E5DDD1A9-CC09-495C-970B-D8669597FEEB}"/>
    <cellStyle name="Input 7 3 3 3 3 2" xfId="39795" xr:uid="{CA5C29E5-6DBE-4C41-A440-C301FC2D6B02}"/>
    <cellStyle name="Input 7 3 3 3 4" xfId="20813" xr:uid="{83A394C2-0861-481B-B27C-E1F6B522CD7B}"/>
    <cellStyle name="Input 7 3 3 3 4 2" xfId="44622" xr:uid="{FD512F5D-5005-463A-A3B9-CC86BFECBF4A}"/>
    <cellStyle name="Input 7 3 3 3 5" xfId="25431" xr:uid="{3C86B508-E237-4671-9715-746BC5AFBAF5}"/>
    <cellStyle name="Input 7 3 3 3 5 2" xfId="49197" xr:uid="{47B24201-2CC1-470C-997D-92581357D668}"/>
    <cellStyle name="Input 7 3 3 3 6" xfId="30207" xr:uid="{0E109E31-9E41-491B-9D6E-632C48AD4231}"/>
    <cellStyle name="Input 7 3 3 4" xfId="6426" xr:uid="{C4825715-3958-4821-A69C-AC75657836DC}"/>
    <cellStyle name="Input 7 3 3 4 2" xfId="11805" xr:uid="{76618B98-2431-4A9D-AFD7-A2D3E83D9694}"/>
    <cellStyle name="Input 7 3 3 4 2 2" xfId="35839" xr:uid="{2C09E3AC-B258-4517-863A-8E57AF769BA6}"/>
    <cellStyle name="Input 7 3 3 4 3" xfId="16543" xr:uid="{ABC22445-CCA5-4AD2-BFA4-0173DF1C498B}"/>
    <cellStyle name="Input 7 3 3 4 3 2" xfId="40573" xr:uid="{A76D5042-D6AB-4DC7-8A18-552A48EE1B7A}"/>
    <cellStyle name="Input 7 3 3 4 4" xfId="21549" xr:uid="{0BB3F7D1-52FF-41A3-A7BC-A2F5FE007CE3}"/>
    <cellStyle name="Input 7 3 3 4 4 2" xfId="45349" xr:uid="{EC57A2D9-CD02-4BC9-B067-E6C7EFE048AD}"/>
    <cellStyle name="Input 7 3 3 4 5" xfId="26158" xr:uid="{F4E076BF-0B6B-4A20-A278-ECE8416D35BF}"/>
    <cellStyle name="Input 7 3 3 4 5 2" xfId="49924" xr:uid="{B3E48842-EAD8-4A0F-AA79-FFCF0FA74896}"/>
    <cellStyle name="Input 7 3 3 4 6" xfId="30976" xr:uid="{4DD439FF-1EA5-48B8-AD8D-46196361A349}"/>
    <cellStyle name="Input 7 3 3 5" xfId="7165" xr:uid="{573B2601-68B7-41E0-AA88-0401BAE8413B}"/>
    <cellStyle name="Input 7 3 3 5 2" xfId="12544" xr:uid="{B9DA6C5D-E6F3-4C47-82FC-C055E71575B4}"/>
    <cellStyle name="Input 7 3 3 5 2 2" xfId="36576" xr:uid="{A6610734-B253-4E0D-A3EC-375D6A9A80C9}"/>
    <cellStyle name="Input 7 3 3 5 3" xfId="17280" xr:uid="{3F851577-C2B2-4917-8BAF-CD5AC0E17ED7}"/>
    <cellStyle name="Input 7 3 3 5 3 2" xfId="41310" xr:uid="{240AF9EC-B98B-47EC-BFCC-9E0ABAC576A7}"/>
    <cellStyle name="Input 7 3 3 5 4" xfId="22285" xr:uid="{F9920363-4C03-4F67-A4C3-0366A279A38E}"/>
    <cellStyle name="Input 7 3 3 5 4 2" xfId="46076" xr:uid="{6A53572D-FB8C-4AC5-8358-0A5D8ABB9AF3}"/>
    <cellStyle name="Input 7 3 3 5 5" xfId="26885" xr:uid="{5680E0B8-B4F6-4B11-9153-8F1E460EED67}"/>
    <cellStyle name="Input 7 3 3 5 5 2" xfId="50651" xr:uid="{B83DE1A2-BEF7-43BE-9D96-C8B545F37414}"/>
    <cellStyle name="Input 7 3 3 5 6" xfId="31704" xr:uid="{700CFADE-A3B5-4518-A0CD-D3DF11D0A9B7}"/>
    <cellStyle name="Input 7 3 3 6" xfId="7898" xr:uid="{6D950297-16B6-4DF1-B76D-F8BA6C1E2EF5}"/>
    <cellStyle name="Input 7 3 3 6 2" xfId="13277" xr:uid="{9694A4F3-57BD-46B6-890C-9D7C3E41962E}"/>
    <cellStyle name="Input 7 3 3 6 2 2" xfId="37307" xr:uid="{CF08FC39-47F5-42E6-80FA-4B93E33D3074}"/>
    <cellStyle name="Input 7 3 3 6 3" xfId="18011" xr:uid="{33E7F96E-EF38-4D22-9895-B5BE60E0A83B}"/>
    <cellStyle name="Input 7 3 3 6 3 2" xfId="42041" xr:uid="{49BA6CED-B379-4D47-A504-4A7ACDB73C5D}"/>
    <cellStyle name="Input 7 3 3 6 4" xfId="23016" xr:uid="{B9D95F81-0843-4237-94B2-5790B19EF434}"/>
    <cellStyle name="Input 7 3 3 6 4 2" xfId="46798" xr:uid="{E03F895D-488F-4540-8788-934D0D201FEF}"/>
    <cellStyle name="Input 7 3 3 6 5" xfId="27607" xr:uid="{E8197FD4-8579-4D87-8FB2-219620D391AE}"/>
    <cellStyle name="Input 7 3 3 6 5 2" xfId="51373" xr:uid="{7A01F88D-C8E7-4736-8440-FDDDB9F1EE88}"/>
    <cellStyle name="Input 7 3 3 6 6" xfId="32426" xr:uid="{B86FC406-6A46-476E-9A1D-DFC010C8E925}"/>
    <cellStyle name="Input 7 3 3 7" xfId="9118" xr:uid="{951A2AAF-D139-4B9F-A1D7-E70A53AC7579}"/>
    <cellStyle name="Input 7 3 3 7 2" xfId="33332" xr:uid="{393C1220-733F-4B27-A04F-3E02E086922D}"/>
    <cellStyle name="Input 7 3 3 8" xfId="14035" xr:uid="{6E45E49D-C16C-4F08-9D89-88FAC0B99C96}"/>
    <cellStyle name="Input 7 3 3 8 2" xfId="38065" xr:uid="{1C97BECB-2BB9-4927-88CE-E897E4826757}"/>
    <cellStyle name="Input 7 3 3 9" xfId="19009" xr:uid="{EC44D873-1CB5-48AA-BFFC-7FDF1E90FB52}"/>
    <cellStyle name="Input 7 3 3 9 2" xfId="42843" xr:uid="{D6E93241-6081-4C91-BDE2-4445CC6ECF5B}"/>
    <cellStyle name="Input 7 3 4" xfId="4039" xr:uid="{15009FAF-429C-49EA-AB72-B5969C493CB0}"/>
    <cellStyle name="Input 7 3 4 2" xfId="9419" xr:uid="{8D10AA62-D47D-4A3D-958D-BF92026236A1}"/>
    <cellStyle name="Input 7 3 4 2 2" xfId="33633" xr:uid="{7CDE48D4-1604-49C4-86D4-CA0B49CE1CBA}"/>
    <cellStyle name="Input 7 3 4 3" xfId="14336" xr:uid="{78E76F5F-F79D-4DF0-B249-35DB3654371C}"/>
    <cellStyle name="Input 7 3 4 3 2" xfId="38366" xr:uid="{C7AE1C02-AF7E-4FCE-A9A5-19188401C941}"/>
    <cellStyle name="Input 7 3 4 4" xfId="19568" xr:uid="{D166E781-2B36-4ACE-905E-C22369AEB52F}"/>
    <cellStyle name="Input 7 3 4 4 2" xfId="43394" xr:uid="{E88ED3A7-EA2E-403B-9B92-A71048533B6C}"/>
    <cellStyle name="Input 7 3 4 5" xfId="24203" xr:uid="{65563659-B6F2-402A-9178-108796B9C653}"/>
    <cellStyle name="Input 7 3 4 5 2" xfId="47969" xr:uid="{C1F09D9F-F54A-4511-B701-8707823796D0}"/>
    <cellStyle name="Input 7 3 4 6" xfId="28797" xr:uid="{019A1E0A-9BBF-4848-B970-EEC9EA2145E3}"/>
    <cellStyle name="Input 7 3 5" xfId="5144" xr:uid="{D8AD7B5D-9E29-41C4-877F-6E89512C32DF}"/>
    <cellStyle name="Input 7 3 5 2" xfId="10523" xr:uid="{4A85B9EF-700C-4CB0-B94A-7321BB0F92F6}"/>
    <cellStyle name="Input 7 3 5 2 2" xfId="34562" xr:uid="{0EB71D93-9683-42EB-8F23-48284C193BF4}"/>
    <cellStyle name="Input 7 3 5 3" xfId="15266" xr:uid="{AE52D2B0-934C-4EDF-8E02-774D0F6A7E45}"/>
    <cellStyle name="Input 7 3 5 3 2" xfId="39296" xr:uid="{0D07407F-E842-428C-A0BC-995EFB296513}"/>
    <cellStyle name="Input 7 3 5 4" xfId="20314" xr:uid="{F13DA4AF-FAFC-46F1-995F-F4299DE7653B}"/>
    <cellStyle name="Input 7 3 5 4 2" xfId="44129" xr:uid="{16BDE3A7-A860-40EB-8F52-AF1745CCDA97}"/>
    <cellStyle name="Input 7 3 5 5" xfId="24938" xr:uid="{9FC41830-AB52-4B74-BF7A-446C63E97282}"/>
    <cellStyle name="Input 7 3 5 5 2" xfId="48704" xr:uid="{ADF9BE7E-6229-41C0-BFCB-CC5AD3D84309}"/>
    <cellStyle name="Input 7 3 5 6" xfId="29714" xr:uid="{BA4138D0-B6F2-4403-ACEE-4A2E13F6463E}"/>
    <cellStyle name="Input 7 3 6" xfId="5925" xr:uid="{B5510FCA-38B2-4C5B-AA5F-DB410D1D13D9}"/>
    <cellStyle name="Input 7 3 6 2" xfId="11304" xr:uid="{391AB9D4-A1AD-424D-91BA-D566F1B7A714}"/>
    <cellStyle name="Input 7 3 6 2 2" xfId="35340" xr:uid="{35753A32-2D42-4642-AE0F-44EFB12E0B8D}"/>
    <cellStyle name="Input 7 3 6 3" xfId="16044" xr:uid="{2E6E46B7-67A0-4BC8-9B67-DF993EBBF1E8}"/>
    <cellStyle name="Input 7 3 6 3 2" xfId="40074" xr:uid="{AB423C0A-E8B4-49DE-AD8B-F6C9872088CB}"/>
    <cellStyle name="Input 7 3 6 4" xfId="21051" xr:uid="{BF648C49-4009-427C-AAE9-2855D9268C0D}"/>
    <cellStyle name="Input 7 3 6 4 2" xfId="44857" xr:uid="{A3A69442-7896-4CB8-9E0E-2831EA9AF4DD}"/>
    <cellStyle name="Input 7 3 6 5" xfId="25666" xr:uid="{F316EC7C-DC5E-438E-B330-243577B2B292}"/>
    <cellStyle name="Input 7 3 6 5 2" xfId="49432" xr:uid="{AD3A037F-F6A3-4FEA-AEE2-D72E9FF897F4}"/>
    <cellStyle name="Input 7 3 6 6" xfId="30483" xr:uid="{EBB71DC7-3F92-4CDE-BD42-3220EAE8B8A2}"/>
    <cellStyle name="Input 7 3 7" xfId="6665" xr:uid="{218C28F1-8F34-4785-B62B-455375469A79}"/>
    <cellStyle name="Input 7 3 7 2" xfId="12044" xr:uid="{789B19E7-162B-448B-A02E-3AADB81C4B71}"/>
    <cellStyle name="Input 7 3 7 2 2" xfId="36078" xr:uid="{29097D4D-C767-4E49-8BA0-B2E0A85F27B6}"/>
    <cellStyle name="Input 7 3 7 3" xfId="16782" xr:uid="{1E7A41C5-B1AD-4F31-B50A-94FC5808C614}"/>
    <cellStyle name="Input 7 3 7 3 2" xfId="40812" xr:uid="{18154934-70F3-474B-AEA2-A504EB37079E}"/>
    <cellStyle name="Input 7 3 7 4" xfId="21787" xr:uid="{69B7B53F-2F2B-4953-A99F-5DE40279E8F9}"/>
    <cellStyle name="Input 7 3 7 4 2" xfId="45584" xr:uid="{FE3E19FF-971D-4066-BAA2-BE050BD5CE74}"/>
    <cellStyle name="Input 7 3 7 5" xfId="26393" xr:uid="{7EBAD981-3169-46E0-945F-F64DDB467AF5}"/>
    <cellStyle name="Input 7 3 7 5 2" xfId="50159" xr:uid="{6E234A7E-8D34-48AB-B23C-5D244C83DDCB}"/>
    <cellStyle name="Input 7 3 7 6" xfId="31212" xr:uid="{A2D17D28-9E8C-4BB9-91C4-8B45ACA274C1}"/>
    <cellStyle name="Input 7 3 8" xfId="7398" xr:uid="{BF8F28CB-87DB-449B-BE38-6537C73CA9F8}"/>
    <cellStyle name="Input 7 3 8 2" xfId="12777" xr:uid="{C4F07239-3C74-4265-8FE6-72AAFD076B2F}"/>
    <cellStyle name="Input 7 3 8 2 2" xfId="36809" xr:uid="{99EC496C-D1E9-4F39-BA97-195D637A5064}"/>
    <cellStyle name="Input 7 3 8 3" xfId="17513" xr:uid="{D825D476-BBCA-407D-9D0A-A564D70C24C8}"/>
    <cellStyle name="Input 7 3 8 3 2" xfId="41543" xr:uid="{1A2D5433-D37C-44F8-9BA4-D0661078B081}"/>
    <cellStyle name="Input 7 3 8 4" xfId="22518" xr:uid="{3363BC6F-0D26-4226-AF8B-29594BC4856E}"/>
    <cellStyle name="Input 7 3 8 4 2" xfId="46306" xr:uid="{AF325B55-1A32-4008-B46B-BDC871BC05F8}"/>
    <cellStyle name="Input 7 3 8 5" xfId="27115" xr:uid="{A8270CE9-47CE-42F4-BA86-B28E7BF265B2}"/>
    <cellStyle name="Input 7 3 8 5 2" xfId="50881" xr:uid="{937FC9EC-6457-41B0-9AFA-0FA90D913C07}"/>
    <cellStyle name="Input 7 3 8 6" xfId="31934" xr:uid="{D878E309-E70F-4848-9C5B-F841C154CEDD}"/>
    <cellStyle name="Input 7 3 9" xfId="8615" xr:uid="{240EBF92-49D5-46E3-8639-BB3748E0D54A}"/>
    <cellStyle name="Input 7 3 9 2" xfId="32831" xr:uid="{BC473B4D-3C04-4297-8915-F14A2915D2D6}"/>
    <cellStyle name="Input 7 4" xfId="3224" xr:uid="{D12CBC05-D4BD-4248-9849-001A733304AA}"/>
    <cellStyle name="Input 7 4 10" xfId="13533" xr:uid="{A82661B8-52B4-4B8A-9F06-2B5F1B6FBEC4}"/>
    <cellStyle name="Input 7 4 10 2" xfId="37563" xr:uid="{097C756D-2945-4623-B461-6B7D38EFACC3}"/>
    <cellStyle name="Input 7 4 11" xfId="18505" xr:uid="{1F4B42CE-84D6-4154-A968-8359AC028825}"/>
    <cellStyle name="Input 7 4 11 2" xfId="42347" xr:uid="{51A4EE0B-7A3B-46A5-8EB5-13DD08E64BEB}"/>
    <cellStyle name="Input 7 4 12" xfId="23250" xr:uid="{C6497411-2E57-444F-ADE9-054C140789BB}"/>
    <cellStyle name="Input 7 4 12 2" xfId="47019" xr:uid="{549F140D-6951-4DBF-A26A-537281E795EC}"/>
    <cellStyle name="Input 7 4 13" xfId="28003" xr:uid="{F50C021E-4E03-450E-8E1A-EA3778111C34}"/>
    <cellStyle name="Input 7 4 2" xfId="3508" xr:uid="{DE9016E6-5DD6-4CCD-88D9-60210B4AA28C}"/>
    <cellStyle name="Input 7 4 2 10" xfId="23493" xr:uid="{37FBC838-0691-4815-B4BD-751FF37EE01E}"/>
    <cellStyle name="Input 7 4 2 10 2" xfId="47259" xr:uid="{56710567-56F2-4A83-98AD-1DE66544A48C}"/>
    <cellStyle name="Input 7 4 2 11" xfId="28274" xr:uid="{1394A4CF-7F27-453B-9332-19272B04EFF0}"/>
    <cellStyle name="Input 7 4 2 2" xfId="4311" xr:uid="{4868F0FB-0F79-4576-9B8A-7018DAD0874F}"/>
    <cellStyle name="Input 7 4 2 2 2" xfId="9691" xr:uid="{72C98E26-7004-4381-A383-A9B27BE9493B}"/>
    <cellStyle name="Input 7 4 2 2 2 2" xfId="33903" xr:uid="{0B685269-B5B8-4A30-A69D-0AAF81E2BA00}"/>
    <cellStyle name="Input 7 4 2 2 3" xfId="14606" xr:uid="{AFA597E8-BA28-4757-86D1-DF10C6F98AC0}"/>
    <cellStyle name="Input 7 4 2 2 3 2" xfId="38636" xr:uid="{F41BAFC3-0ECB-4D3F-AB23-FF241AB15625}"/>
    <cellStyle name="Input 7 4 2 2 4" xfId="19840" xr:uid="{A7B097AC-C7F8-4EE1-9B53-BA9A16D87ADC}"/>
    <cellStyle name="Input 7 4 2 2 4 2" xfId="43663" xr:uid="{E4F40C48-9014-40D6-904D-13CCCCA2DCF6}"/>
    <cellStyle name="Input 7 4 2 2 5" xfId="24472" xr:uid="{48BAE90E-7685-4D98-8A49-1B94765A5B7B}"/>
    <cellStyle name="Input 7 4 2 2 5 2" xfId="48238" xr:uid="{7ECEB637-551C-454D-AC4B-BA8A290F9AC4}"/>
    <cellStyle name="Input 7 4 2 2 6" xfId="29064" xr:uid="{AB03B295-6068-40DE-8F86-67283DF86A87}"/>
    <cellStyle name="Input 7 4 2 3" xfId="5417" xr:uid="{FBED8866-840F-45BD-8C0B-2EC137DF2A9F}"/>
    <cellStyle name="Input 7 4 2 3 2" xfId="10796" xr:uid="{D98D1FFA-4F47-4136-BE93-782B3E61CDBB}"/>
    <cellStyle name="Input 7 4 2 3 2 2" xfId="34833" xr:uid="{BE1B4A0C-DCF0-4474-B0BD-6ADC55E9B0ED}"/>
    <cellStyle name="Input 7 4 2 3 3" xfId="15537" xr:uid="{C40B03F9-174E-4B6B-92A7-44DC43A2FADC}"/>
    <cellStyle name="Input 7 4 2 3 3 2" xfId="39567" xr:uid="{1A921F05-B769-404B-82B5-8DAAA01DCB62}"/>
    <cellStyle name="Input 7 4 2 3 4" xfId="20585" xr:uid="{E9DF58E0-E113-423B-92A5-E63E2D267D7F}"/>
    <cellStyle name="Input 7 4 2 3 4 2" xfId="44397" xr:uid="{5B20F963-B233-4E57-A196-458E18128E3B}"/>
    <cellStyle name="Input 7 4 2 3 5" xfId="25206" xr:uid="{61163221-3EA0-4FB1-9115-E0C04AD6EAEE}"/>
    <cellStyle name="Input 7 4 2 3 5 2" xfId="48972" xr:uid="{47F31042-2B13-4692-B2C2-CA3542B8B9D2}"/>
    <cellStyle name="Input 7 4 2 3 6" xfId="29982" xr:uid="{9EC3D6F1-F587-4BFC-892C-3FD2C36ACC62}"/>
    <cellStyle name="Input 7 4 2 4" xfId="6198" xr:uid="{0191A068-6076-44D9-90B8-3E62698C2F35}"/>
    <cellStyle name="Input 7 4 2 4 2" xfId="11577" xr:uid="{436AA3FE-7A71-4AEA-ACC6-AB901D507EA1}"/>
    <cellStyle name="Input 7 4 2 4 2 2" xfId="35611" xr:uid="{B24D9BF1-965F-417B-A185-3FBC04C4B999}"/>
    <cellStyle name="Input 7 4 2 4 3" xfId="16315" xr:uid="{270F8B47-0C74-499E-9ABC-06075E60E853}"/>
    <cellStyle name="Input 7 4 2 4 3 2" xfId="40345" xr:uid="{B280677A-7576-41F2-9C50-557AAE7C6196}"/>
    <cellStyle name="Input 7 4 2 4 4" xfId="21321" xr:uid="{4D7EBFE1-D47A-4A6A-B217-E2C841197D31}"/>
    <cellStyle name="Input 7 4 2 4 4 2" xfId="45124" xr:uid="{C8207A88-54D1-48CC-BA48-CCB125179170}"/>
    <cellStyle name="Input 7 4 2 4 5" xfId="25933" xr:uid="{33E88877-52FB-45ED-B88B-2CA42AB2EC38}"/>
    <cellStyle name="Input 7 4 2 4 5 2" xfId="49699" xr:uid="{F58ED310-E0ED-45EE-BBEE-BC7EBCF80708}"/>
    <cellStyle name="Input 7 4 2 4 6" xfId="30751" xr:uid="{BA4BD54D-CD2B-4AA7-8D2A-29DA1B1DA3F7}"/>
    <cellStyle name="Input 7 4 2 5" xfId="6937" xr:uid="{75A20EFD-7318-4571-904C-F2B3C9891D74}"/>
    <cellStyle name="Input 7 4 2 5 2" xfId="12316" xr:uid="{13E88FCA-64A3-4FC2-B6A4-3228044E84AC}"/>
    <cellStyle name="Input 7 4 2 5 2 2" xfId="36348" xr:uid="{34C32EF4-F82B-422B-BAB0-5B5AEECC1C83}"/>
    <cellStyle name="Input 7 4 2 5 3" xfId="17052" xr:uid="{687D258C-E389-4810-8BC7-F0EF769D773C}"/>
    <cellStyle name="Input 7 4 2 5 3 2" xfId="41082" xr:uid="{F5B468E8-6538-4EA4-B79D-65120946B863}"/>
    <cellStyle name="Input 7 4 2 5 4" xfId="22057" xr:uid="{92CBB9A8-5150-40EF-A390-35981000A30B}"/>
    <cellStyle name="Input 7 4 2 5 4 2" xfId="45851" xr:uid="{337C8F45-89AC-417C-92BD-63F7F4685E50}"/>
    <cellStyle name="Input 7 4 2 5 5" xfId="26660" xr:uid="{72AEADE5-2335-4AA4-9519-3BFC7250FFE2}"/>
    <cellStyle name="Input 7 4 2 5 5 2" xfId="50426" xr:uid="{CBEBF3E8-AC2E-4DA9-9317-3EB73014C1B4}"/>
    <cellStyle name="Input 7 4 2 5 6" xfId="31479" xr:uid="{3DDC637F-8F3D-4A6C-9DCF-726094414CA2}"/>
    <cellStyle name="Input 7 4 2 6" xfId="7670" xr:uid="{883ABF3F-027C-494D-86E4-FE64F9829E27}"/>
    <cellStyle name="Input 7 4 2 6 2" xfId="13049" xr:uid="{935DDFE7-DC9E-4031-AAB0-A34D26E87C87}"/>
    <cellStyle name="Input 7 4 2 6 2 2" xfId="37079" xr:uid="{5ED3FEE1-D2AB-4E1C-98F4-AA23147F9B0E}"/>
    <cellStyle name="Input 7 4 2 6 3" xfId="17783" xr:uid="{F83BFD4F-26FF-437A-BA0C-54C6219BD9DC}"/>
    <cellStyle name="Input 7 4 2 6 3 2" xfId="41813" xr:uid="{CEDDBDBD-CB08-41B8-840D-F904CB88F966}"/>
    <cellStyle name="Input 7 4 2 6 4" xfId="22788" xr:uid="{7F915120-53F4-41EB-B696-5773BD5B8DE1}"/>
    <cellStyle name="Input 7 4 2 6 4 2" xfId="46573" xr:uid="{E7E79863-EAA9-4EBE-91F6-2C17D146E2D8}"/>
    <cellStyle name="Input 7 4 2 6 5" xfId="27382" xr:uid="{2DC0188D-5267-4425-A22A-A9750DFDC937}"/>
    <cellStyle name="Input 7 4 2 6 5 2" xfId="51148" xr:uid="{135ED4C2-DFDC-476C-AD12-9745B1B60F57}"/>
    <cellStyle name="Input 7 4 2 6 6" xfId="32201" xr:uid="{11C649ED-31BD-4E09-AA06-8D67AC845644}"/>
    <cellStyle name="Input 7 4 2 7" xfId="8890" xr:uid="{8DAA9A72-1975-4111-86EA-52F21A2F84C7}"/>
    <cellStyle name="Input 7 4 2 7 2" xfId="33104" xr:uid="{6BC91BC1-22EA-4CF1-9A2A-D15C85C64577}"/>
    <cellStyle name="Input 7 4 2 8" xfId="13807" xr:uid="{E2C3DA0D-BA10-413D-BCA5-66C9B455E0DA}"/>
    <cellStyle name="Input 7 4 2 8 2" xfId="37837" xr:uid="{3B6FC20B-6487-4D02-A8AA-C997510F0A80}"/>
    <cellStyle name="Input 7 4 2 9" xfId="18781" xr:uid="{20DA85DD-67B3-4790-981B-AF5CD5DED429}"/>
    <cellStyle name="Input 7 4 2 9 2" xfId="42618" xr:uid="{5B3661CA-A0FD-44C2-8F12-C6D31C5AC658}"/>
    <cellStyle name="Input 7 4 3" xfId="3732" xr:uid="{8EEFCAA8-64AC-4BF5-B5A4-5226393DB45B}"/>
    <cellStyle name="Input 7 4 3 10" xfId="23690" xr:uid="{B5B7F6A4-00A0-42B9-8975-B096F4B48324}"/>
    <cellStyle name="Input 7 4 3 10 2" xfId="47456" xr:uid="{862AE5CB-CB50-41C1-B58F-C37299A5404B}"/>
    <cellStyle name="Input 7 4 3 11" xfId="28495" xr:uid="{46339EDD-DBE4-4989-BFBA-21E259C6A9A0}"/>
    <cellStyle name="Input 7 4 3 2" xfId="4535" xr:uid="{B5618A77-02CD-4387-A011-EBAE32AE13AA}"/>
    <cellStyle name="Input 7 4 3 2 2" xfId="9915" xr:uid="{93938210-3FB4-4607-B687-03144A1CC31F}"/>
    <cellStyle name="Input 7 4 3 2 2 2" xfId="34127" xr:uid="{E93509F5-6A23-45E4-A537-5FF2D3952CFA}"/>
    <cellStyle name="Input 7 4 3 2 3" xfId="14830" xr:uid="{ED664658-0147-466B-80A8-32FB6DC70ACE}"/>
    <cellStyle name="Input 7 4 3 2 3 2" xfId="38860" xr:uid="{E3BAA9E4-9780-475C-A57C-70BADFF71B08}"/>
    <cellStyle name="Input 7 4 3 2 4" xfId="20064" xr:uid="{B461B4EB-53E5-400B-BCF1-A11C9D2B1CB5}"/>
    <cellStyle name="Input 7 4 3 2 4 2" xfId="43884" xr:uid="{79B96784-11B7-4035-9F67-83016441B3D5}"/>
    <cellStyle name="Input 7 4 3 2 5" xfId="24693" xr:uid="{E99006F4-A82E-417D-B582-D2866C5AD138}"/>
    <cellStyle name="Input 7 4 3 2 5 2" xfId="48459" xr:uid="{7258B735-0845-40B0-A1AC-A7A6BF7E9693}"/>
    <cellStyle name="Input 7 4 3 2 6" xfId="29285" xr:uid="{5C990F11-BFFB-4D14-8712-1F019B11D1EE}"/>
    <cellStyle name="Input 7 4 3 3" xfId="5641" xr:uid="{C202F987-97B4-4536-833B-6E3C4AECAAE7}"/>
    <cellStyle name="Input 7 4 3 3 2" xfId="11020" xr:uid="{B3560952-3DD0-4BBB-81E1-00F65E905E8E}"/>
    <cellStyle name="Input 7 4 3 3 2 2" xfId="35057" xr:uid="{EB012C85-51DD-402C-A8FC-20638B56D8DA}"/>
    <cellStyle name="Input 7 4 3 3 3" xfId="15761" xr:uid="{1AE18C4C-E26F-474D-9DE5-7AE4AE53719D}"/>
    <cellStyle name="Input 7 4 3 3 3 2" xfId="39791" xr:uid="{C98997B6-D335-442C-82BA-8C9D8910619B}"/>
    <cellStyle name="Input 7 4 3 3 4" xfId="20809" xr:uid="{59899EC4-3A4C-4FD1-9B77-F28FFC29C13E}"/>
    <cellStyle name="Input 7 4 3 3 4 2" xfId="44618" xr:uid="{53ED07AB-1675-415C-8A26-1AD8BA24FF3A}"/>
    <cellStyle name="Input 7 4 3 3 5" xfId="25427" xr:uid="{EA589B1C-2B56-4E4A-863E-3DFC4B73118E}"/>
    <cellStyle name="Input 7 4 3 3 5 2" xfId="49193" xr:uid="{4623D485-EADE-4947-9CD0-9647F0174FB9}"/>
    <cellStyle name="Input 7 4 3 3 6" xfId="30203" xr:uid="{459D3048-FC09-44FB-BA38-7BEBD7E2DAE0}"/>
    <cellStyle name="Input 7 4 3 4" xfId="6422" xr:uid="{C4D2E2F4-4A55-4B3A-ACF1-BE979A979B07}"/>
    <cellStyle name="Input 7 4 3 4 2" xfId="11801" xr:uid="{87E12FEF-97CC-4862-B6AD-FAD2A04DDFFC}"/>
    <cellStyle name="Input 7 4 3 4 2 2" xfId="35835" xr:uid="{627F3EAE-EA35-4E76-85AA-DAF0B8D97D78}"/>
    <cellStyle name="Input 7 4 3 4 3" xfId="16539" xr:uid="{C5B6BBDC-C832-442A-9F4B-AB65E03B20C8}"/>
    <cellStyle name="Input 7 4 3 4 3 2" xfId="40569" xr:uid="{FDC67956-87C3-4B47-9385-65A2D6AF89E8}"/>
    <cellStyle name="Input 7 4 3 4 4" xfId="21545" xr:uid="{41D23836-7892-4AD9-BEF2-1E0E481CC394}"/>
    <cellStyle name="Input 7 4 3 4 4 2" xfId="45345" xr:uid="{2DA5275D-4324-4A19-BD83-4FFD2FD74E96}"/>
    <cellStyle name="Input 7 4 3 4 5" xfId="26154" xr:uid="{BBC25A34-4F2B-45CA-8B8A-39A55784B48F}"/>
    <cellStyle name="Input 7 4 3 4 5 2" xfId="49920" xr:uid="{EBD854C9-DCAE-4747-B1CF-DA720DEE9373}"/>
    <cellStyle name="Input 7 4 3 4 6" xfId="30972" xr:uid="{67170E49-36CE-4C6A-89F0-9154FD094FBA}"/>
    <cellStyle name="Input 7 4 3 5" xfId="7161" xr:uid="{B21A9575-B980-46B4-A16C-35FF0F10BE33}"/>
    <cellStyle name="Input 7 4 3 5 2" xfId="12540" xr:uid="{8CE67C55-7370-4E56-BEA6-F7B0011FF662}"/>
    <cellStyle name="Input 7 4 3 5 2 2" xfId="36572" xr:uid="{CF98CC15-2B8D-4845-9E20-BF7A818D01A8}"/>
    <cellStyle name="Input 7 4 3 5 3" xfId="17276" xr:uid="{421CE408-A6FE-4D32-8314-68A03A6CDA4E}"/>
    <cellStyle name="Input 7 4 3 5 3 2" xfId="41306" xr:uid="{78BE5A9D-520A-4331-A9A4-AE06311542EE}"/>
    <cellStyle name="Input 7 4 3 5 4" xfId="22281" xr:uid="{8DFE9AF5-3275-415F-9F07-BF2CCDED5B51}"/>
    <cellStyle name="Input 7 4 3 5 4 2" xfId="46072" xr:uid="{E2F6ED4A-DAAF-433A-87E4-428C81DEFAA2}"/>
    <cellStyle name="Input 7 4 3 5 5" xfId="26881" xr:uid="{3E78983E-82D2-4F0D-BE3E-A47B701823C5}"/>
    <cellStyle name="Input 7 4 3 5 5 2" xfId="50647" xr:uid="{5F3C7ED9-C2F4-445C-90D1-70056681F6E5}"/>
    <cellStyle name="Input 7 4 3 5 6" xfId="31700" xr:uid="{AF239A3C-5FAA-4FB8-BBC3-0E7DFE7101D6}"/>
    <cellStyle name="Input 7 4 3 6" xfId="7894" xr:uid="{798CEF2E-FB48-4B05-A142-204E2D822FB1}"/>
    <cellStyle name="Input 7 4 3 6 2" xfId="13273" xr:uid="{DEFAEE48-CD2C-4502-959B-3F34D61A20F6}"/>
    <cellStyle name="Input 7 4 3 6 2 2" xfId="37303" xr:uid="{574BB9A6-E8A7-42A4-8510-6F063EB61C89}"/>
    <cellStyle name="Input 7 4 3 6 3" xfId="18007" xr:uid="{ED881D1B-B16C-4D8D-A07B-150EA667F95F}"/>
    <cellStyle name="Input 7 4 3 6 3 2" xfId="42037" xr:uid="{95473691-D328-4437-9D53-189AC86DCD7A}"/>
    <cellStyle name="Input 7 4 3 6 4" xfId="23012" xr:uid="{F8F2741A-2847-438C-9977-33192B4A20D7}"/>
    <cellStyle name="Input 7 4 3 6 4 2" xfId="46794" xr:uid="{12111D3F-57E8-4AE7-992E-F09FB279DB7D}"/>
    <cellStyle name="Input 7 4 3 6 5" xfId="27603" xr:uid="{73FE5183-BC09-4C61-9D8D-41F9F736C22D}"/>
    <cellStyle name="Input 7 4 3 6 5 2" xfId="51369" xr:uid="{1B85A690-D568-4421-8C78-AE21877002C7}"/>
    <cellStyle name="Input 7 4 3 6 6" xfId="32422" xr:uid="{6ECD7E24-2C17-4D6B-B427-0C1A3E9F6B54}"/>
    <cellStyle name="Input 7 4 3 7" xfId="9114" xr:uid="{7CC62961-E096-4782-8C88-EE7643D7ED2A}"/>
    <cellStyle name="Input 7 4 3 7 2" xfId="33328" xr:uid="{765A2E8E-C8EC-4225-9958-5596C6DC506C}"/>
    <cellStyle name="Input 7 4 3 8" xfId="14031" xr:uid="{C68934FA-0C87-4A5D-BCB3-7E3DFCE27F11}"/>
    <cellStyle name="Input 7 4 3 8 2" xfId="38061" xr:uid="{D3B72CAD-E25C-4CE7-95B4-2B6765BFAFC4}"/>
    <cellStyle name="Input 7 4 3 9" xfId="19005" xr:uid="{0974C495-2172-4896-AA8A-B33B6CE27A2A}"/>
    <cellStyle name="Input 7 4 3 9 2" xfId="42839" xr:uid="{36B7747D-A050-4867-9518-22CA1D78CAFD}"/>
    <cellStyle name="Input 7 4 4" xfId="4035" xr:uid="{80CC8CAB-48FD-4B59-AC31-F4CDC7E9A63A}"/>
    <cellStyle name="Input 7 4 4 2" xfId="9415" xr:uid="{BE9C4E40-37C1-41B5-92F9-CEE8D79CF94B}"/>
    <cellStyle name="Input 7 4 4 2 2" xfId="33629" xr:uid="{9546FF63-3CC6-4DE2-9008-04552343149D}"/>
    <cellStyle name="Input 7 4 4 3" xfId="14332" xr:uid="{C90E4735-C352-474B-91B3-7C3FC52049C0}"/>
    <cellStyle name="Input 7 4 4 3 2" xfId="38362" xr:uid="{93709A84-8D67-432E-B9BE-FF7B62C18D94}"/>
    <cellStyle name="Input 7 4 4 4" xfId="19564" xr:uid="{CF383EFA-4073-4876-A213-8C16A41F9430}"/>
    <cellStyle name="Input 7 4 4 4 2" xfId="43390" xr:uid="{DE2318AA-EDCD-41CA-8258-C99D06C9467E}"/>
    <cellStyle name="Input 7 4 4 5" xfId="24199" xr:uid="{AF24CB47-6FAC-4873-9380-619CF7507445}"/>
    <cellStyle name="Input 7 4 4 5 2" xfId="47965" xr:uid="{3E10B2CD-0A50-4777-B149-8A3338C6E2EC}"/>
    <cellStyle name="Input 7 4 4 6" xfId="28793" xr:uid="{5A7E409D-7684-4219-A047-960E2C40D2FE}"/>
    <cellStyle name="Input 7 4 5" xfId="5140" xr:uid="{D8930C5B-B4D6-49AA-9350-E3013F6CE0B1}"/>
    <cellStyle name="Input 7 4 5 2" xfId="10519" xr:uid="{B83D17BD-9693-4B37-AC11-38B54EE6C41D}"/>
    <cellStyle name="Input 7 4 5 2 2" xfId="34558" xr:uid="{94B81FB7-0059-4FFD-A0D5-B6F3AA8428A2}"/>
    <cellStyle name="Input 7 4 5 3" xfId="15262" xr:uid="{0FD3EC8F-CF82-4554-89D2-3EE3F7BF3778}"/>
    <cellStyle name="Input 7 4 5 3 2" xfId="39292" xr:uid="{71E0C1F2-7215-48EC-BD1B-B20E9621B7AD}"/>
    <cellStyle name="Input 7 4 5 4" xfId="20310" xr:uid="{9B9ED544-530C-4446-BA1E-8FAF59F4A269}"/>
    <cellStyle name="Input 7 4 5 4 2" xfId="44125" xr:uid="{AB863BC1-4E1B-46B7-A6AF-747C2D0273A6}"/>
    <cellStyle name="Input 7 4 5 5" xfId="24934" xr:uid="{6AD5538F-58AA-49EF-9638-CF14C4712A4B}"/>
    <cellStyle name="Input 7 4 5 5 2" xfId="48700" xr:uid="{327C3AEA-48CB-47F9-BEE7-DBEAB37221EE}"/>
    <cellStyle name="Input 7 4 5 6" xfId="29710" xr:uid="{EACB425E-A411-4C60-AF17-B02A90B4E967}"/>
    <cellStyle name="Input 7 4 6" xfId="5921" xr:uid="{24D69189-8BA0-4CBA-8F6B-93DCB337B580}"/>
    <cellStyle name="Input 7 4 6 2" xfId="11300" xr:uid="{3AB09DC9-FD91-404D-9018-AF19AEA2919F}"/>
    <cellStyle name="Input 7 4 6 2 2" xfId="35336" xr:uid="{DED47F03-4CEB-4FC2-84AA-29686750399C}"/>
    <cellStyle name="Input 7 4 6 3" xfId="16040" xr:uid="{7FCBB06B-BE5A-4526-8489-8C731E896681}"/>
    <cellStyle name="Input 7 4 6 3 2" xfId="40070" xr:uid="{4B85F15F-B208-4BDA-8CDE-8F7264F322CE}"/>
    <cellStyle name="Input 7 4 6 4" xfId="21047" xr:uid="{1C4B3E2D-D126-426E-AEE3-A5B6885E6A5F}"/>
    <cellStyle name="Input 7 4 6 4 2" xfId="44853" xr:uid="{5BC6DFD8-3823-4760-8272-4F003A1F8411}"/>
    <cellStyle name="Input 7 4 6 5" xfId="25662" xr:uid="{DBB18A41-7BFE-4624-8C26-9554150BC6C7}"/>
    <cellStyle name="Input 7 4 6 5 2" xfId="49428" xr:uid="{DFB46249-32E3-4670-8AB0-86F5C11B17E5}"/>
    <cellStyle name="Input 7 4 6 6" xfId="30479" xr:uid="{19216941-4DA6-48B2-9264-421C95861F9F}"/>
    <cellStyle name="Input 7 4 7" xfId="6661" xr:uid="{A5F7C598-D593-4746-B47F-98A4F9CE892A}"/>
    <cellStyle name="Input 7 4 7 2" xfId="12040" xr:uid="{DE66C1B0-0A82-4E93-BDE7-9CBF045EE7F1}"/>
    <cellStyle name="Input 7 4 7 2 2" xfId="36074" xr:uid="{6621DFB5-9AD1-4D6D-BC46-6D0DDF65C64F}"/>
    <cellStyle name="Input 7 4 7 3" xfId="16778" xr:uid="{50B5D45E-5455-4A03-A044-B47DAB774E11}"/>
    <cellStyle name="Input 7 4 7 3 2" xfId="40808" xr:uid="{1DC7C6C8-81C9-489F-B406-7E76CEBD710F}"/>
    <cellStyle name="Input 7 4 7 4" xfId="21783" xr:uid="{050CCCEE-6326-4FEF-866F-43165E278D84}"/>
    <cellStyle name="Input 7 4 7 4 2" xfId="45580" xr:uid="{6001E1CF-C261-42EA-BAB8-FEC926E87BD9}"/>
    <cellStyle name="Input 7 4 7 5" xfId="26389" xr:uid="{9A1FDCA5-5F2A-439D-8600-7A5AAA836E53}"/>
    <cellStyle name="Input 7 4 7 5 2" xfId="50155" xr:uid="{7882BA83-090F-4828-82E6-5E581E4A0A59}"/>
    <cellStyle name="Input 7 4 7 6" xfId="31208" xr:uid="{1E8F3E4D-30C4-44C1-B213-12E779B56C1B}"/>
    <cellStyle name="Input 7 4 8" xfId="7394" xr:uid="{E5EAD376-CFA0-4A28-9D81-5CE508F5F053}"/>
    <cellStyle name="Input 7 4 8 2" xfId="12773" xr:uid="{59C9B7D3-9E11-4AF7-BD99-8EDC0E6B2639}"/>
    <cellStyle name="Input 7 4 8 2 2" xfId="36805" xr:uid="{EE883EE6-FE0C-47E3-8F5D-90A2101A953D}"/>
    <cellStyle name="Input 7 4 8 3" xfId="17509" xr:uid="{016AF281-86B4-4D9F-BB69-D21E06AB9021}"/>
    <cellStyle name="Input 7 4 8 3 2" xfId="41539" xr:uid="{09CECAD8-7DBA-4CA0-856F-09C15FB640B0}"/>
    <cellStyle name="Input 7 4 8 4" xfId="22514" xr:uid="{F7D484C6-B420-4A03-A452-EF27A191B814}"/>
    <cellStyle name="Input 7 4 8 4 2" xfId="46302" xr:uid="{D08BE1A5-048D-4039-8B30-6310C8030EB9}"/>
    <cellStyle name="Input 7 4 8 5" xfId="27111" xr:uid="{20001563-F7C2-44BC-87B6-FAD36662426B}"/>
    <cellStyle name="Input 7 4 8 5 2" xfId="50877" xr:uid="{E45CEB12-6059-40CE-8FC6-40B1E9318D2A}"/>
    <cellStyle name="Input 7 4 8 6" xfId="31930" xr:uid="{679C157C-9EFA-4ECD-9843-8434487FE700}"/>
    <cellStyle name="Input 7 4 9" xfId="8611" xr:uid="{7EA34451-8954-42AE-AA8A-3409830F1226}"/>
    <cellStyle name="Input 7 4 9 2" xfId="32827" xr:uid="{8488AC7C-5995-4621-BC4C-9B4F5203A6DD}"/>
    <cellStyle name="Input 7 5" xfId="2872" xr:uid="{8A59BD3B-1728-434E-A2CD-9C59132B801B}"/>
    <cellStyle name="Input 7 5 2" xfId="8323" xr:uid="{1A34A730-9C93-438E-B7CB-B44F6D9603BC}"/>
    <cellStyle name="Input 7 5 2 2" xfId="32675" xr:uid="{00CBED01-F705-45F0-9D50-4733BE4A4535}"/>
    <cellStyle name="Input 7 5 3" xfId="8268" xr:uid="{093511C7-387E-4519-80D9-E5CEFDA11310}"/>
    <cellStyle name="Input 7 5 3 2" xfId="32639" xr:uid="{0D441553-D4CA-4870-AF63-48891A3818C8}"/>
    <cellStyle name="Input 7 5 4" xfId="19267" xr:uid="{0E747BFB-A317-494B-8949-4487402423AC}"/>
    <cellStyle name="Input 7 5 4 2" xfId="43097" xr:uid="{84D5D5B3-1C1C-46D8-8C61-DC7213563436}"/>
    <cellStyle name="Input 7 5 5" xfId="2516" xr:uid="{A040AF7E-2DE1-46A5-9545-24E88FB45903}"/>
    <cellStyle name="Input 7 6" xfId="3905" xr:uid="{091C5081-E60A-47CA-B44C-4022671A802B}"/>
    <cellStyle name="Input 7 6 2" xfId="9285" xr:uid="{7CE8843C-F75A-4499-AE0A-17EA00E97FF8}"/>
    <cellStyle name="Input 7 6 2 2" xfId="33499" xr:uid="{0D4FF406-2EBD-4834-814B-1A26F5AC4A46}"/>
    <cellStyle name="Input 7 6 3" xfId="14202" xr:uid="{576E0C27-FB84-4019-BF30-6EEFCF84A34C}"/>
    <cellStyle name="Input 7 6 3 2" xfId="38232" xr:uid="{E283441F-68EC-4DDE-84DF-3B188D10A9BA}"/>
    <cellStyle name="Input 7 6 4" xfId="19291" xr:uid="{C8FCA4E0-BB53-4306-BED0-EC78F8FE7D7C}"/>
    <cellStyle name="Input 7 6 4 2" xfId="43121" xr:uid="{E9B57804-5B03-4A35-BB40-BCBDEDADB1B2}"/>
    <cellStyle name="Input 7 6 5" xfId="23942" xr:uid="{8962A36E-DA3A-482B-9EBB-648C5E7650DA}"/>
    <cellStyle name="Input 7 6 5 2" xfId="47708" xr:uid="{F8098ED0-7922-446E-9F67-2E16CD1CD3BB}"/>
    <cellStyle name="Input 7 6 6" xfId="28665" xr:uid="{8778A973-579A-44B8-A875-EC2B4557D0C3}"/>
    <cellStyle name="Input 7 7" xfId="4964" xr:uid="{4691EEED-A442-4346-815F-85E8283770B3}"/>
    <cellStyle name="Input 7 7 2" xfId="10343" xr:uid="{A76E987C-6E8D-4DC3-A972-13AC153D7727}"/>
    <cellStyle name="Input 7 7 2 2" xfId="34447" xr:uid="{2AD0FC78-38F6-461C-AB01-0325EC6218B7}"/>
    <cellStyle name="Input 7 7 3" xfId="15151" xr:uid="{A601FC4B-3D57-4DB1-88DF-1A50D24929E3}"/>
    <cellStyle name="Input 7 7 3 2" xfId="39181" xr:uid="{1719542D-226D-4F4A-85F8-E8D8A3D2997A}"/>
    <cellStyle name="Input 7 7 4" xfId="19163" xr:uid="{78F2A92A-126A-4383-ABCB-6A9BCDAD89BA}"/>
    <cellStyle name="Input 7 7 4 2" xfId="42996" xr:uid="{089183EA-E9F4-4DA6-BA2B-E6E3873AACBE}"/>
    <cellStyle name="Input 7 7 5" xfId="23843" xr:uid="{E2BC1FF2-5F01-4037-AA6F-0DA546C927E1}"/>
    <cellStyle name="Input 7 7 5 2" xfId="47609" xr:uid="{68ADAF42-D9BE-4D0E-8DD8-BDDE781C53AF}"/>
    <cellStyle name="Input 7 7 6" xfId="29602" xr:uid="{4FA4D4C2-98ED-46E3-AC14-A53205512B81}"/>
    <cellStyle name="Input 7 8" xfId="4794" xr:uid="{8B4838FE-F4B9-4AA3-A19D-098BE5435DB3}"/>
    <cellStyle name="Input 7 8 2" xfId="10173" xr:uid="{C953E721-4B58-4213-AA9E-AADF826F123F}"/>
    <cellStyle name="Input 7 8 2 2" xfId="34348" xr:uid="{67CE3630-B46F-4817-B370-74A5F24FAA4E}"/>
    <cellStyle name="Input 7 8 3" xfId="15052" xr:uid="{81D3D17A-0633-4D14-B48B-A4C27D5CA103}"/>
    <cellStyle name="Input 7 8 3 2" xfId="39082" xr:uid="{F74CC646-7311-49E5-B792-D316700CE495}"/>
    <cellStyle name="Input 7 8 4" xfId="19181" xr:uid="{EBAA0496-50E3-4C52-8957-ABA043951701}"/>
    <cellStyle name="Input 7 8 4 2" xfId="43013" xr:uid="{C5502AA6-67D6-4803-A7B1-FA95A74AFEC8}"/>
    <cellStyle name="Input 7 8 5" xfId="23860" xr:uid="{66CB563F-3AD0-4C22-9453-7F4E1A374A43}"/>
    <cellStyle name="Input 7 8 5 2" xfId="47626" xr:uid="{39786561-0E8C-4624-9A9A-12F1DFB2F18D}"/>
    <cellStyle name="Input 7 8 6" xfId="29505" xr:uid="{23317FCE-F953-498F-BABF-D0116CE888F4}"/>
    <cellStyle name="Input 7 9" xfId="4796" xr:uid="{7CB97D0B-E41C-4F1D-A54D-0F3AEFFAC115}"/>
    <cellStyle name="Input 7 9 2" xfId="10175" xr:uid="{5CAE5D68-F518-4131-8C5B-2106857A8B6D}"/>
    <cellStyle name="Input 7 9 2 2" xfId="34350" xr:uid="{4B44F7BD-D850-4CFD-95D1-6454B2E153EB}"/>
    <cellStyle name="Input 7 9 3" xfId="15054" xr:uid="{04D64DBF-74EE-44F1-A9CF-8178A8AED69D}"/>
    <cellStyle name="Input 7 9 3 2" xfId="39084" xr:uid="{9033E182-2518-473A-AE90-EC5179211962}"/>
    <cellStyle name="Input 7 9 4" xfId="19192" xr:uid="{9D13E3C1-040E-486B-A8CD-848CD167B3D2}"/>
    <cellStyle name="Input 7 9 4 2" xfId="43024" xr:uid="{6813D9C4-7043-4B28-BA18-FBE6D9DD4D82}"/>
    <cellStyle name="Input 7 9 5" xfId="23871" xr:uid="{A6DC139A-C83A-455B-B687-C8C46EE3CE30}"/>
    <cellStyle name="Input 7 9 5 2" xfId="47637" xr:uid="{05BA04EB-3863-4A50-BC56-2C8DE83418B5}"/>
    <cellStyle name="Input 7 9 6" xfId="29507" xr:uid="{9A674F91-64E9-44E0-83B4-37E0B78622F8}"/>
    <cellStyle name="Input 8" xfId="1008" xr:uid="{00000000-0005-0000-0000-0000F0030000}"/>
    <cellStyle name="Input 8 10" xfId="8436" xr:uid="{AE67A685-C774-4EA9-AAC7-4CE86483F210}"/>
    <cellStyle name="Input 8 10 2" xfId="32717" xr:uid="{90C55F43-B11C-45EE-9457-EDE6859B718E}"/>
    <cellStyle name="Input 8 11" xfId="18233" xr:uid="{1413928D-8211-4719-B0D0-4401C7C67D0F}"/>
    <cellStyle name="Input 8 11 2" xfId="42214" xr:uid="{45359A8C-6D47-4C84-92FE-B670FEF67A9A}"/>
    <cellStyle name="Input 8 12" xfId="2873" xr:uid="{4001A047-940F-4BDB-9629-9DE3634055F7}"/>
    <cellStyle name="Input 8 13" xfId="2515" xr:uid="{C0226B54-94B3-478D-9085-6F5D7B8007AE}"/>
    <cellStyle name="Input 8 2" xfId="2051" xr:uid="{D01E23FA-EEAE-4110-AD2A-E2648A02F0E9}"/>
    <cellStyle name="Input 8 2 10" xfId="13521" xr:uid="{1B86A766-ED8F-4A74-9653-BFB008061F27}"/>
    <cellStyle name="Input 8 2 10 2" xfId="37551" xr:uid="{72F1AC4D-C74D-4DD9-9FB4-5218C133B7B8}"/>
    <cellStyle name="Input 8 2 11" xfId="18493" xr:uid="{2742D013-FCB6-4A26-8E43-FFE1C220E88D}"/>
    <cellStyle name="Input 8 2 11 2" xfId="42335" xr:uid="{1F8793B3-51AE-4E27-ABF7-9593220C873F}"/>
    <cellStyle name="Input 8 2 12" xfId="23239" xr:uid="{5F55CBC7-128D-4C88-AFDB-477EC61FE8A4}"/>
    <cellStyle name="Input 8 2 12 2" xfId="47008" xr:uid="{FEB4FC7A-B9B5-4394-A25C-C38525F019C4}"/>
    <cellStyle name="Input 8 2 13" xfId="3212" xr:uid="{AF6CEDFA-01D1-43F6-AD94-59DB1A9F81BE}"/>
    <cellStyle name="Input 8 2 14" xfId="27991" xr:uid="{7A32E5F9-6D68-4497-8B72-4415D42C4D6B}"/>
    <cellStyle name="Input 8 2 2" xfId="2398" xr:uid="{E8016BD6-CE03-465E-93B6-2146B2979A86}"/>
    <cellStyle name="Input 8 2 2 10" xfId="23482" xr:uid="{7BECFC89-B118-4DD7-B7F9-FA60811E4EF3}"/>
    <cellStyle name="Input 8 2 2 10 2" xfId="47248" xr:uid="{D45EC9F5-1179-467B-829E-BA2321CCC083}"/>
    <cellStyle name="Input 8 2 2 11" xfId="3496" xr:uid="{BD1914C8-1414-47C1-8BB8-8DDF4B921A75}"/>
    <cellStyle name="Input 8 2 2 12" xfId="28262" xr:uid="{09D6F39B-F12B-49DD-AAA3-C107E4CD6586}"/>
    <cellStyle name="Input 8 2 2 2" xfId="4299" xr:uid="{7ABE072D-EA3C-4FE7-9EB1-2B536DF3710C}"/>
    <cellStyle name="Input 8 2 2 2 2" xfId="9679" xr:uid="{FEA739C0-ADF6-4CA6-82D4-45D08209C592}"/>
    <cellStyle name="Input 8 2 2 2 2 2" xfId="33891" xr:uid="{1B540CCC-EBE0-404A-B5EF-D5E724DC7157}"/>
    <cellStyle name="Input 8 2 2 2 3" xfId="14594" xr:uid="{95B44F6C-B9BB-4633-936A-B70D4EAF2B45}"/>
    <cellStyle name="Input 8 2 2 2 3 2" xfId="38624" xr:uid="{ADE271CA-F273-4F92-A133-7BB2D1DED00A}"/>
    <cellStyle name="Input 8 2 2 2 4" xfId="19828" xr:uid="{1AB0DC6B-AA42-4F92-AB65-89F8C006272F}"/>
    <cellStyle name="Input 8 2 2 2 4 2" xfId="43651" xr:uid="{6BFC8E7D-468F-4980-9631-0B7085011138}"/>
    <cellStyle name="Input 8 2 2 2 5" xfId="24460" xr:uid="{70AE1029-CB98-4725-B8BF-CFCDEAF26CAC}"/>
    <cellStyle name="Input 8 2 2 2 5 2" xfId="48226" xr:uid="{B1F48726-A1AF-40E0-B25D-E6F5A5343526}"/>
    <cellStyle name="Input 8 2 2 2 6" xfId="29052" xr:uid="{80D31FFD-3BBA-49E9-A905-AFD3E6E35892}"/>
    <cellStyle name="Input 8 2 2 3" xfId="5405" xr:uid="{3651B4DE-87ED-413F-9815-A2865BAAFDFB}"/>
    <cellStyle name="Input 8 2 2 3 2" xfId="10784" xr:uid="{5D1B02E8-3F49-4431-BD61-6C0614B88B41}"/>
    <cellStyle name="Input 8 2 2 3 2 2" xfId="34821" xr:uid="{83D0B154-5628-4033-A96A-A45A1D0C91A9}"/>
    <cellStyle name="Input 8 2 2 3 3" xfId="15525" xr:uid="{8BB2601F-D4B2-4AC8-9419-9A56CB225CDD}"/>
    <cellStyle name="Input 8 2 2 3 3 2" xfId="39555" xr:uid="{4CE58A3C-E7DE-4E38-B395-A5AA89564066}"/>
    <cellStyle name="Input 8 2 2 3 4" xfId="20573" xr:uid="{16B85ECA-796B-4521-BAD7-679A9AB114BD}"/>
    <cellStyle name="Input 8 2 2 3 4 2" xfId="44385" xr:uid="{4C0FCBB5-A7F1-4921-A2C2-DDB09049B84D}"/>
    <cellStyle name="Input 8 2 2 3 5" xfId="25194" xr:uid="{58BE7A58-93CC-47A8-9AEE-02B8A38D3763}"/>
    <cellStyle name="Input 8 2 2 3 5 2" xfId="48960" xr:uid="{4AFFFF34-EE94-4A9C-9771-2F1B3F0CA129}"/>
    <cellStyle name="Input 8 2 2 3 6" xfId="29970" xr:uid="{560A95D2-3C29-4E4D-91F7-65638DC3DB55}"/>
    <cellStyle name="Input 8 2 2 4" xfId="6186" xr:uid="{A97FE0EC-EB2F-4BFB-90F2-2B6C41B17B96}"/>
    <cellStyle name="Input 8 2 2 4 2" xfId="11565" xr:uid="{3FEB0D90-C824-4C92-97C7-3FCDD60BEE10}"/>
    <cellStyle name="Input 8 2 2 4 2 2" xfId="35599" xr:uid="{FC96F553-B26F-412A-96CC-0AC42BDB0FD3}"/>
    <cellStyle name="Input 8 2 2 4 3" xfId="16303" xr:uid="{05BFDF21-B78B-4D3E-A160-4F928F4DAEE0}"/>
    <cellStyle name="Input 8 2 2 4 3 2" xfId="40333" xr:uid="{CF259C0D-E4B7-4593-ACB5-CE72B4421565}"/>
    <cellStyle name="Input 8 2 2 4 4" xfId="21309" xr:uid="{530DAE2B-71B1-4809-AA09-9E944F5F5B65}"/>
    <cellStyle name="Input 8 2 2 4 4 2" xfId="45112" xr:uid="{A3CD8C99-8758-4EB2-A25B-FF4BD453C965}"/>
    <cellStyle name="Input 8 2 2 4 5" xfId="25921" xr:uid="{0E37FB89-8901-4065-B4D1-74C6A0CAF420}"/>
    <cellStyle name="Input 8 2 2 4 5 2" xfId="49687" xr:uid="{5B45919A-8EAF-42E7-BF9C-7EB27E94C465}"/>
    <cellStyle name="Input 8 2 2 4 6" xfId="30739" xr:uid="{753F5545-4A68-4C1D-9A45-A63B5030B70F}"/>
    <cellStyle name="Input 8 2 2 5" xfId="6925" xr:uid="{BD389C65-6BED-45CE-BADB-C9EBFB59B119}"/>
    <cellStyle name="Input 8 2 2 5 2" xfId="12304" xr:uid="{B420E4F9-44B1-4D90-B290-56274389E18B}"/>
    <cellStyle name="Input 8 2 2 5 2 2" xfId="36336" xr:uid="{CA8C2B18-6FF3-46CF-AC0D-1882A6B93AAF}"/>
    <cellStyle name="Input 8 2 2 5 3" xfId="17040" xr:uid="{3AD78B47-ACE4-4F4B-824B-7167CD3900A3}"/>
    <cellStyle name="Input 8 2 2 5 3 2" xfId="41070" xr:uid="{722597B3-25F9-450D-B655-C6F3DB84B1DF}"/>
    <cellStyle name="Input 8 2 2 5 4" xfId="22045" xr:uid="{F3F10BB0-EDE3-45CD-8A8A-80BA590CA838}"/>
    <cellStyle name="Input 8 2 2 5 4 2" xfId="45839" xr:uid="{F16F39A3-36C4-4FFA-8D7B-29E462F1BE62}"/>
    <cellStyle name="Input 8 2 2 5 5" xfId="26648" xr:uid="{B86903F7-EFD3-4E20-BF84-4172FAE52D96}"/>
    <cellStyle name="Input 8 2 2 5 5 2" xfId="50414" xr:uid="{8F63C986-785A-4ECB-8A26-3CF433E0349E}"/>
    <cellStyle name="Input 8 2 2 5 6" xfId="31467" xr:uid="{B2500D20-392D-4C52-9A93-6A3BC3AFC62D}"/>
    <cellStyle name="Input 8 2 2 6" xfId="7658" xr:uid="{6F65A30E-CAED-4876-B39C-5899115D2BF7}"/>
    <cellStyle name="Input 8 2 2 6 2" xfId="13037" xr:uid="{B950430D-E363-4CB0-B198-454B49200F49}"/>
    <cellStyle name="Input 8 2 2 6 2 2" xfId="37067" xr:uid="{98B0A42D-9CB0-4BAD-A18B-E22AECA39699}"/>
    <cellStyle name="Input 8 2 2 6 3" xfId="17771" xr:uid="{322F2410-C17F-469B-9ADC-CC29C7625BBF}"/>
    <cellStyle name="Input 8 2 2 6 3 2" xfId="41801" xr:uid="{8E01EDCE-3AD5-4180-AA91-D6F7F73348A7}"/>
    <cellStyle name="Input 8 2 2 6 4" xfId="22776" xr:uid="{3721C34E-41CC-43B9-AF19-5F59B79644A5}"/>
    <cellStyle name="Input 8 2 2 6 4 2" xfId="46561" xr:uid="{68E2E82D-2312-4E97-BAD1-DF3F5D82076E}"/>
    <cellStyle name="Input 8 2 2 6 5" xfId="27370" xr:uid="{71C721B8-9280-4AA2-8B11-469C6C6BCFA9}"/>
    <cellStyle name="Input 8 2 2 6 5 2" xfId="51136" xr:uid="{54174FED-0ABE-47FE-BB83-8E709D6E8E82}"/>
    <cellStyle name="Input 8 2 2 6 6" xfId="32189" xr:uid="{633805CF-95DD-4DB3-B6ED-281FEB5D94CB}"/>
    <cellStyle name="Input 8 2 2 7" xfId="8878" xr:uid="{D6500224-AE33-4373-AD5F-9AEDB878EB79}"/>
    <cellStyle name="Input 8 2 2 7 2" xfId="33092" xr:uid="{560AB2FB-A9D2-4141-A658-9A270B8F58E5}"/>
    <cellStyle name="Input 8 2 2 8" xfId="13795" xr:uid="{BA759D2C-A5BE-44BE-9104-446B68D28047}"/>
    <cellStyle name="Input 8 2 2 8 2" xfId="37825" xr:uid="{56B7AE48-B9D3-42FF-BF7B-39552CA6A4D8}"/>
    <cellStyle name="Input 8 2 2 9" xfId="18769" xr:uid="{D3B1F572-8072-4C9A-84D6-7DE980EA9DAE}"/>
    <cellStyle name="Input 8 2 2 9 2" xfId="42606" xr:uid="{BB03091C-04CA-45DE-824E-54E669DFC17A}"/>
    <cellStyle name="Input 8 2 3" xfId="3720" xr:uid="{51483527-95AF-4D03-BF46-061381F5BADA}"/>
    <cellStyle name="Input 8 2 3 10" xfId="23678" xr:uid="{831A4E47-C0AB-444B-BB0F-A2F265FFB9B7}"/>
    <cellStyle name="Input 8 2 3 10 2" xfId="47444" xr:uid="{9823967D-06CE-47E9-95FD-7CC44BFEBD8B}"/>
    <cellStyle name="Input 8 2 3 11" xfId="28483" xr:uid="{0CCC824E-EB1C-4092-8E7A-8419DA97AF75}"/>
    <cellStyle name="Input 8 2 3 2" xfId="4523" xr:uid="{D1416640-132C-4247-99B4-E58BE2EEB815}"/>
    <cellStyle name="Input 8 2 3 2 2" xfId="9903" xr:uid="{4B56EEBB-4304-4C98-A529-9E7F8E230FB5}"/>
    <cellStyle name="Input 8 2 3 2 2 2" xfId="34115" xr:uid="{AF082EF4-7C5E-441B-AA1F-CCDEE2E9A63D}"/>
    <cellStyle name="Input 8 2 3 2 3" xfId="14818" xr:uid="{0ADDFCED-D750-446D-854C-D0F1369D457D}"/>
    <cellStyle name="Input 8 2 3 2 3 2" xfId="38848" xr:uid="{CB7A6AD7-C5E8-48D1-BC53-7116D7D2F2FD}"/>
    <cellStyle name="Input 8 2 3 2 4" xfId="20052" xr:uid="{2FFE9D45-1C9A-46D0-A928-5E6C6B10F066}"/>
    <cellStyle name="Input 8 2 3 2 4 2" xfId="43872" xr:uid="{1AF2DA0B-7C66-4BF0-9B6D-AE9C9273DD86}"/>
    <cellStyle name="Input 8 2 3 2 5" xfId="24681" xr:uid="{78FF7660-093F-4EC0-9962-8ABA03ED3088}"/>
    <cellStyle name="Input 8 2 3 2 5 2" xfId="48447" xr:uid="{A192FDDF-0207-4F0E-BDFC-AC26DB404C2D}"/>
    <cellStyle name="Input 8 2 3 2 6" xfId="29273" xr:uid="{212D59D2-E856-4DA9-BBB0-31BDABE5A520}"/>
    <cellStyle name="Input 8 2 3 3" xfId="5629" xr:uid="{B2AB6BEC-D16E-4516-9D09-7697A4117BB6}"/>
    <cellStyle name="Input 8 2 3 3 2" xfId="11008" xr:uid="{BB8B1E30-A87D-4AF6-80DB-9262F5241652}"/>
    <cellStyle name="Input 8 2 3 3 2 2" xfId="35045" xr:uid="{962E3FF4-C48A-47F0-BD01-F824D140D700}"/>
    <cellStyle name="Input 8 2 3 3 3" xfId="15749" xr:uid="{C7DC0E23-AF98-4AA5-BAAD-F8A59F454F87}"/>
    <cellStyle name="Input 8 2 3 3 3 2" xfId="39779" xr:uid="{C32A77F7-F9B4-4406-BB90-F18BB47F057D}"/>
    <cellStyle name="Input 8 2 3 3 4" xfId="20797" xr:uid="{6BFD4430-698B-4AF6-A4D7-9FFD5FB1D135}"/>
    <cellStyle name="Input 8 2 3 3 4 2" xfId="44606" xr:uid="{4E8D41C1-D969-4E0B-B23A-E42478EA18CF}"/>
    <cellStyle name="Input 8 2 3 3 5" xfId="25415" xr:uid="{21D73456-0969-4D1D-BBC9-1F80CCF76D69}"/>
    <cellStyle name="Input 8 2 3 3 5 2" xfId="49181" xr:uid="{06994E9C-10C8-4182-9D94-C057283B2246}"/>
    <cellStyle name="Input 8 2 3 3 6" xfId="30191" xr:uid="{ECFC158F-21D9-45C3-AA74-C76906A990A0}"/>
    <cellStyle name="Input 8 2 3 4" xfId="6410" xr:uid="{3E8C84BA-AC7D-4573-8B61-121F909EFB5A}"/>
    <cellStyle name="Input 8 2 3 4 2" xfId="11789" xr:uid="{F4BC2ECD-D81D-4E5C-927F-42B77A0D167F}"/>
    <cellStyle name="Input 8 2 3 4 2 2" xfId="35823" xr:uid="{7D7F6CDA-C66B-4912-A2C9-BD268CED1184}"/>
    <cellStyle name="Input 8 2 3 4 3" xfId="16527" xr:uid="{36B72774-3256-44CE-BC1E-AB87C4E424FB}"/>
    <cellStyle name="Input 8 2 3 4 3 2" xfId="40557" xr:uid="{1AF02E6D-6F41-49D8-B18B-80EC32610DAB}"/>
    <cellStyle name="Input 8 2 3 4 4" xfId="21533" xr:uid="{A259DCC8-54B9-48D1-B40F-C0C0A14FF63A}"/>
    <cellStyle name="Input 8 2 3 4 4 2" xfId="45333" xr:uid="{80FDA407-6841-4B77-B1AB-154AF82C37EA}"/>
    <cellStyle name="Input 8 2 3 4 5" xfId="26142" xr:uid="{85D9F47F-58CB-43F9-B8BD-21AADEC6A38B}"/>
    <cellStyle name="Input 8 2 3 4 5 2" xfId="49908" xr:uid="{4E70FCAF-15A7-4BAD-892F-536A3FA4B60E}"/>
    <cellStyle name="Input 8 2 3 4 6" xfId="30960" xr:uid="{AD4C7202-024C-4DF6-BA10-3D8E3A564AC8}"/>
    <cellStyle name="Input 8 2 3 5" xfId="7149" xr:uid="{E9A71C79-DBA0-418F-A65F-734813E4F642}"/>
    <cellStyle name="Input 8 2 3 5 2" xfId="12528" xr:uid="{2919D264-7433-407A-A82A-8ED380F22BC4}"/>
    <cellStyle name="Input 8 2 3 5 2 2" xfId="36560" xr:uid="{14582C0B-9E9F-4EF9-A247-D835EC20A35F}"/>
    <cellStyle name="Input 8 2 3 5 3" xfId="17264" xr:uid="{C890486B-95E2-4ADB-8AB6-E0EBF5F43D8A}"/>
    <cellStyle name="Input 8 2 3 5 3 2" xfId="41294" xr:uid="{25FD7345-821B-4186-A5DB-01532847C96C}"/>
    <cellStyle name="Input 8 2 3 5 4" xfId="22269" xr:uid="{4EF930D5-5F48-4C12-8710-EF0ECAABC506}"/>
    <cellStyle name="Input 8 2 3 5 4 2" xfId="46060" xr:uid="{368541D7-2E53-47CC-BB2A-8059344F7E3E}"/>
    <cellStyle name="Input 8 2 3 5 5" xfId="26869" xr:uid="{28613309-5B65-4562-B8C3-5E34E2B8ABB3}"/>
    <cellStyle name="Input 8 2 3 5 5 2" xfId="50635" xr:uid="{D2081443-83F0-4622-A217-F0256567CCAF}"/>
    <cellStyle name="Input 8 2 3 5 6" xfId="31688" xr:uid="{7671A013-4198-4E3B-94D0-FC8BF2BA4ECA}"/>
    <cellStyle name="Input 8 2 3 6" xfId="7882" xr:uid="{5340AB66-73B5-4422-9084-1AD40F41A29B}"/>
    <cellStyle name="Input 8 2 3 6 2" xfId="13261" xr:uid="{1503704B-9CC0-4D5F-84AD-DA1DD79A47E4}"/>
    <cellStyle name="Input 8 2 3 6 2 2" xfId="37291" xr:uid="{9A5E45F3-BD9E-4253-8872-0F29A8443367}"/>
    <cellStyle name="Input 8 2 3 6 3" xfId="17995" xr:uid="{B88C277A-2411-45BE-A0CA-51167E8DFC1F}"/>
    <cellStyle name="Input 8 2 3 6 3 2" xfId="42025" xr:uid="{14435A28-7B34-4446-A22D-2CE36A0E007F}"/>
    <cellStyle name="Input 8 2 3 6 4" xfId="23000" xr:uid="{154A487D-DA39-4C08-AA71-6833D58F65A1}"/>
    <cellStyle name="Input 8 2 3 6 4 2" xfId="46782" xr:uid="{18C92FF2-DB23-42C2-8AD5-22AFF2F2A695}"/>
    <cellStyle name="Input 8 2 3 6 5" xfId="27591" xr:uid="{13A107CE-BB7E-4056-9203-66713E5BC962}"/>
    <cellStyle name="Input 8 2 3 6 5 2" xfId="51357" xr:uid="{553ED1FA-7F94-4D9D-A485-CAD856201349}"/>
    <cellStyle name="Input 8 2 3 6 6" xfId="32410" xr:uid="{5C69C88B-E741-428E-B224-8D9643F04A32}"/>
    <cellStyle name="Input 8 2 3 7" xfId="9102" xr:uid="{92E4B83A-1E63-4F36-9D4D-D420809615C1}"/>
    <cellStyle name="Input 8 2 3 7 2" xfId="33316" xr:uid="{90F8C247-7777-4714-981A-D0CD4AD67817}"/>
    <cellStyle name="Input 8 2 3 8" xfId="14019" xr:uid="{C16CEBE1-8776-49CB-9949-1C050A715381}"/>
    <cellStyle name="Input 8 2 3 8 2" xfId="38049" xr:uid="{BD80A736-48AC-4493-97CC-2A1006424C9A}"/>
    <cellStyle name="Input 8 2 3 9" xfId="18993" xr:uid="{E436C57B-3DC5-45F1-BAA7-517AB2013A83}"/>
    <cellStyle name="Input 8 2 3 9 2" xfId="42827" xr:uid="{7866875A-2043-42C6-8C2F-D0F854669B8D}"/>
    <cellStyle name="Input 8 2 4" xfId="4023" xr:uid="{D1FA0CE3-DB04-468F-A4AE-4082092B6470}"/>
    <cellStyle name="Input 8 2 4 2" xfId="9403" xr:uid="{76916B08-1180-4EBF-AF32-4D396BEB1DB7}"/>
    <cellStyle name="Input 8 2 4 2 2" xfId="33617" xr:uid="{A02B0A89-9027-4620-B916-4A84FC3A32E6}"/>
    <cellStyle name="Input 8 2 4 3" xfId="14320" xr:uid="{4B549B5E-BA6C-46EA-835E-270EC315ED52}"/>
    <cellStyle name="Input 8 2 4 3 2" xfId="38350" xr:uid="{3A632868-615B-4AB0-A729-FAD3CFDAC082}"/>
    <cellStyle name="Input 8 2 4 4" xfId="19552" xr:uid="{5F24C4C8-130E-41C3-BBF7-6A94B4D1AFEA}"/>
    <cellStyle name="Input 8 2 4 4 2" xfId="43378" xr:uid="{99F56490-9143-4A3D-8DEB-0A66F811D453}"/>
    <cellStyle name="Input 8 2 4 5" xfId="24187" xr:uid="{A8FA3EE2-3333-440F-B298-C279CA724CAD}"/>
    <cellStyle name="Input 8 2 4 5 2" xfId="47953" xr:uid="{62724A54-79DF-4B64-9568-EA57EE930CD7}"/>
    <cellStyle name="Input 8 2 4 6" xfId="28781" xr:uid="{7E6C375A-E430-4FC9-A156-64144B46CCD2}"/>
    <cellStyle name="Input 8 2 5" xfId="5128" xr:uid="{E2EEE4F5-1F42-4B9C-9E9C-46E4335C2BF6}"/>
    <cellStyle name="Input 8 2 5 2" xfId="10507" xr:uid="{9CBE0484-68E2-4B2D-87A0-525AE0937524}"/>
    <cellStyle name="Input 8 2 5 2 2" xfId="34546" xr:uid="{07833DCF-4DC5-46AA-B9A9-E61CFDE897BF}"/>
    <cellStyle name="Input 8 2 5 3" xfId="15250" xr:uid="{6DD2E644-5808-4B0C-866F-879C72CF3C42}"/>
    <cellStyle name="Input 8 2 5 3 2" xfId="39280" xr:uid="{6CDA5631-E5F9-43A5-9082-07AD79D8BE6B}"/>
    <cellStyle name="Input 8 2 5 4" xfId="20298" xr:uid="{6BED8E62-8087-497A-80F6-C2BD07455CC5}"/>
    <cellStyle name="Input 8 2 5 4 2" xfId="44113" xr:uid="{776103B1-37E1-4E16-B230-F62ED6EAD052}"/>
    <cellStyle name="Input 8 2 5 5" xfId="24922" xr:uid="{C23BF708-0A49-4349-82BA-9B517EC49ECA}"/>
    <cellStyle name="Input 8 2 5 5 2" xfId="48688" xr:uid="{22C1CFEC-3766-4462-8B2F-DA684BC2FF18}"/>
    <cellStyle name="Input 8 2 5 6" xfId="29698" xr:uid="{B30884FB-5A6B-44BE-87D3-B7505D559A2C}"/>
    <cellStyle name="Input 8 2 6" xfId="5909" xr:uid="{509FEB08-3315-4154-806D-67831BFCBC08}"/>
    <cellStyle name="Input 8 2 6 2" xfId="11288" xr:uid="{6FA82888-A8BE-4CAD-9E6F-2742084E02D5}"/>
    <cellStyle name="Input 8 2 6 2 2" xfId="35324" xr:uid="{115B3DD1-CF19-4FDC-B8D4-9C28A81C186F}"/>
    <cellStyle name="Input 8 2 6 3" xfId="16028" xr:uid="{A039A540-974B-4257-8912-E1190DB6B7A3}"/>
    <cellStyle name="Input 8 2 6 3 2" xfId="40058" xr:uid="{395689FE-E931-4DD1-B9DF-63A248514609}"/>
    <cellStyle name="Input 8 2 6 4" xfId="21035" xr:uid="{D19D28BA-4741-4062-8380-83A2692B3401}"/>
    <cellStyle name="Input 8 2 6 4 2" xfId="44841" xr:uid="{31D09AF1-5BE2-49DC-A8FE-8700E8C8D3A6}"/>
    <cellStyle name="Input 8 2 6 5" xfId="25650" xr:uid="{273EF943-C9F6-44DA-AEC4-DB6EAF9EEA91}"/>
    <cellStyle name="Input 8 2 6 5 2" xfId="49416" xr:uid="{5656019E-D230-448B-8DDE-B4374898CF14}"/>
    <cellStyle name="Input 8 2 6 6" xfId="30467" xr:uid="{A680AFD7-795A-4AED-86D3-C3BE1C3ACF71}"/>
    <cellStyle name="Input 8 2 7" xfId="6649" xr:uid="{FA6676C6-FC17-4355-B34D-09FA7901E42F}"/>
    <cellStyle name="Input 8 2 7 2" xfId="12028" xr:uid="{518BEDD9-BFCC-4B3F-8C10-AA9F14A82A38}"/>
    <cellStyle name="Input 8 2 7 2 2" xfId="36062" xr:uid="{61666266-258E-4F4B-B951-5C62B99666E1}"/>
    <cellStyle name="Input 8 2 7 3" xfId="16766" xr:uid="{AD222114-A00B-47D5-9AF1-CB6E123A9A6F}"/>
    <cellStyle name="Input 8 2 7 3 2" xfId="40796" xr:uid="{5239BFB7-F798-4985-BAFB-DA0E4CD1CB12}"/>
    <cellStyle name="Input 8 2 7 4" xfId="21771" xr:uid="{8A64A590-8866-4B2D-AAA5-F28E653B120C}"/>
    <cellStyle name="Input 8 2 7 4 2" xfId="45568" xr:uid="{7FEAD0C7-5F24-4134-81D4-BE3E418C0AA3}"/>
    <cellStyle name="Input 8 2 7 5" xfId="26377" xr:uid="{CDA7B9CF-F1AA-4EFA-9735-B400A2A520CC}"/>
    <cellStyle name="Input 8 2 7 5 2" xfId="50143" xr:uid="{11BEBA6D-DBC1-493C-B95C-462C329AA356}"/>
    <cellStyle name="Input 8 2 7 6" xfId="31196" xr:uid="{9523A6AE-4596-4587-9A3D-F4C007FFFEBD}"/>
    <cellStyle name="Input 8 2 8" xfId="7382" xr:uid="{B6D164AB-28C3-44F2-9D69-ECA80EB8B9B0}"/>
    <cellStyle name="Input 8 2 8 2" xfId="12761" xr:uid="{A6BBDB23-408C-4772-B3EA-238FECFCFBDD}"/>
    <cellStyle name="Input 8 2 8 2 2" xfId="36793" xr:uid="{D043B0A4-9386-48B6-A1F5-6E89BC9372BD}"/>
    <cellStyle name="Input 8 2 8 3" xfId="17497" xr:uid="{38215EB4-98FE-42FF-90DB-C8846AF5129D}"/>
    <cellStyle name="Input 8 2 8 3 2" xfId="41527" xr:uid="{FB8459B7-D8A2-47F2-B09D-E39F38B0BBBB}"/>
    <cellStyle name="Input 8 2 8 4" xfId="22502" xr:uid="{C039D008-AAD8-4493-8A38-A6B1946A18EC}"/>
    <cellStyle name="Input 8 2 8 4 2" xfId="46290" xr:uid="{67965CF5-1FB0-4130-90B2-56172E058067}"/>
    <cellStyle name="Input 8 2 8 5" xfId="27099" xr:uid="{F7DFCC66-7220-4A5A-B9FB-1C64CE529BBE}"/>
    <cellStyle name="Input 8 2 8 5 2" xfId="50865" xr:uid="{99C5BC64-814F-4D19-A87B-9AF00BA8D0EA}"/>
    <cellStyle name="Input 8 2 8 6" xfId="31918" xr:uid="{B2303A91-D606-4FD7-9852-7DBBB8A88881}"/>
    <cellStyle name="Input 8 2 9" xfId="8599" xr:uid="{A9A32AC5-05F6-4E9D-A8DF-FBD762CB0522}"/>
    <cellStyle name="Input 8 2 9 2" xfId="32815" xr:uid="{1E57AF82-7BB6-42D3-B181-4BBB6CCC1BB1}"/>
    <cellStyle name="Input 8 3" xfId="1855" xr:uid="{775F32B8-8AB4-4EDE-B0C0-230D91365F7A}"/>
    <cellStyle name="Input 8 3 10" xfId="13536" xr:uid="{542CFC6E-461D-40CF-92C1-049CCB173B46}"/>
    <cellStyle name="Input 8 3 10 2" xfId="37566" xr:uid="{7747BB3E-55B7-4F23-930D-D57A7538B271}"/>
    <cellStyle name="Input 8 3 11" xfId="18508" xr:uid="{68F879E9-C4D4-4D5A-BA4E-8769A9D49698}"/>
    <cellStyle name="Input 8 3 11 2" xfId="42350" xr:uid="{37FBF20C-4990-49B7-8D9C-700BF9BBDE9F}"/>
    <cellStyle name="Input 8 3 12" xfId="23252" xr:uid="{7B7C19DD-411D-418F-8467-3695EF43F858}"/>
    <cellStyle name="Input 8 3 12 2" xfId="47021" xr:uid="{7F8AFEF3-9A23-4F7D-A768-AA6FBD83E27F}"/>
    <cellStyle name="Input 8 3 13" xfId="3227" xr:uid="{EA147168-4DAF-4316-88E4-A0F4E3D3192E}"/>
    <cellStyle name="Input 8 3 14" xfId="28006" xr:uid="{1E6E9A63-7D60-4CAB-A63A-F2396D9AFCC2}"/>
    <cellStyle name="Input 8 3 2" xfId="3511" xr:uid="{27936D77-68B0-4C8B-B8B1-D13F47A17372}"/>
    <cellStyle name="Input 8 3 2 10" xfId="23495" xr:uid="{D0D24B84-C09B-41E2-BD38-E7123BEA0E2A}"/>
    <cellStyle name="Input 8 3 2 10 2" xfId="47261" xr:uid="{BAFA1246-FB70-42C3-BBD7-4FD29788EB01}"/>
    <cellStyle name="Input 8 3 2 11" xfId="28277" xr:uid="{B671FD35-D255-41D6-B182-8FBC89E2AED2}"/>
    <cellStyle name="Input 8 3 2 2" xfId="4314" xr:uid="{94E13CB7-6653-4B31-992C-D80D6B21CD2F}"/>
    <cellStyle name="Input 8 3 2 2 2" xfId="9694" xr:uid="{B2F01270-8855-42BF-BEE8-849EF402F43E}"/>
    <cellStyle name="Input 8 3 2 2 2 2" xfId="33906" xr:uid="{4E5486AA-4EB5-4181-A572-BCDBCD4D5C08}"/>
    <cellStyle name="Input 8 3 2 2 3" xfId="14609" xr:uid="{0A726345-9201-4635-8D3C-7E57B1167E11}"/>
    <cellStyle name="Input 8 3 2 2 3 2" xfId="38639" xr:uid="{CCF4190E-4CBA-4DF1-B7D2-C6CC54BF03C7}"/>
    <cellStyle name="Input 8 3 2 2 4" xfId="19843" xr:uid="{C2729A16-7417-42C2-8C6A-B239785E92DC}"/>
    <cellStyle name="Input 8 3 2 2 4 2" xfId="43666" xr:uid="{37E09458-2B87-45A3-9964-995DE060DF28}"/>
    <cellStyle name="Input 8 3 2 2 5" xfId="24475" xr:uid="{99D3FC74-85B2-45C1-A9C6-B7AAD35AC85F}"/>
    <cellStyle name="Input 8 3 2 2 5 2" xfId="48241" xr:uid="{4B9DB1F2-4158-408E-ADA2-A80A34300FC1}"/>
    <cellStyle name="Input 8 3 2 2 6" xfId="29067" xr:uid="{18E30E22-1310-419A-B5D2-3F09B303DE65}"/>
    <cellStyle name="Input 8 3 2 3" xfId="5420" xr:uid="{68F26BCB-4963-4E79-B1A6-1FBF32795920}"/>
    <cellStyle name="Input 8 3 2 3 2" xfId="10799" xr:uid="{F3C63BE2-CB24-43E4-B0F1-6C679F36EBBF}"/>
    <cellStyle name="Input 8 3 2 3 2 2" xfId="34836" xr:uid="{F0760B2A-4E34-4C66-84F6-48049B2C40E5}"/>
    <cellStyle name="Input 8 3 2 3 3" xfId="15540" xr:uid="{0C7DC3E3-81C8-4EC6-8CA2-BE77FD5C1798}"/>
    <cellStyle name="Input 8 3 2 3 3 2" xfId="39570" xr:uid="{2E33DFC4-D65E-4936-857F-3EC6F965EC03}"/>
    <cellStyle name="Input 8 3 2 3 4" xfId="20588" xr:uid="{F073E049-FE17-4078-A7A6-8574850E60D6}"/>
    <cellStyle name="Input 8 3 2 3 4 2" xfId="44400" xr:uid="{AE58F284-3A29-4B7F-88E2-CF38F94DFF94}"/>
    <cellStyle name="Input 8 3 2 3 5" xfId="25209" xr:uid="{4BF7167C-40F2-4F86-A87F-99D93D650E43}"/>
    <cellStyle name="Input 8 3 2 3 5 2" xfId="48975" xr:uid="{52FB97F5-8F67-4408-8368-049F609A5B29}"/>
    <cellStyle name="Input 8 3 2 3 6" xfId="29985" xr:uid="{9D12723A-7683-4098-8BC8-71155A0F3381}"/>
    <cellStyle name="Input 8 3 2 4" xfId="6201" xr:uid="{DA14FE15-0E1A-4834-9199-97C3DFB4E818}"/>
    <cellStyle name="Input 8 3 2 4 2" xfId="11580" xr:uid="{A0B60B1F-FA92-4964-960F-E67EAD446283}"/>
    <cellStyle name="Input 8 3 2 4 2 2" xfId="35614" xr:uid="{DD7AC67A-D423-400B-849D-BAE0D1A4BA8B}"/>
    <cellStyle name="Input 8 3 2 4 3" xfId="16318" xr:uid="{D1E5C476-13A3-43EB-8D41-6457AA4E1668}"/>
    <cellStyle name="Input 8 3 2 4 3 2" xfId="40348" xr:uid="{D83A06D0-0F97-438F-BE5D-6978702A14E3}"/>
    <cellStyle name="Input 8 3 2 4 4" xfId="21324" xr:uid="{6DB7114A-510E-4804-A587-B91911F1F642}"/>
    <cellStyle name="Input 8 3 2 4 4 2" xfId="45127" xr:uid="{719D9712-4528-43B6-8F44-DE1FB5712AF8}"/>
    <cellStyle name="Input 8 3 2 4 5" xfId="25936" xr:uid="{81CBEE9B-95F2-44B7-8AB1-8EBD87AA8E56}"/>
    <cellStyle name="Input 8 3 2 4 5 2" xfId="49702" xr:uid="{6599E37B-20BD-4BE8-B677-2274891F4E6C}"/>
    <cellStyle name="Input 8 3 2 4 6" xfId="30754" xr:uid="{F63C48AA-D6A9-42F1-AFD9-499480ABA64C}"/>
    <cellStyle name="Input 8 3 2 5" xfId="6940" xr:uid="{3453E322-F600-4952-A60D-8A9F99A91468}"/>
    <cellStyle name="Input 8 3 2 5 2" xfId="12319" xr:uid="{B96DAE45-6AA2-4E9F-8C2E-BED23082EE6D}"/>
    <cellStyle name="Input 8 3 2 5 2 2" xfId="36351" xr:uid="{0267720A-9FC1-4BBA-B48B-45C7F1108938}"/>
    <cellStyle name="Input 8 3 2 5 3" xfId="17055" xr:uid="{B24E6639-F17F-4241-9492-BD29E7045230}"/>
    <cellStyle name="Input 8 3 2 5 3 2" xfId="41085" xr:uid="{0125858F-C393-4451-B751-BC255EF53EB5}"/>
    <cellStyle name="Input 8 3 2 5 4" xfId="22060" xr:uid="{112345D2-A886-4EDA-993B-942F5CA37126}"/>
    <cellStyle name="Input 8 3 2 5 4 2" xfId="45854" xr:uid="{7BDA4A6C-A44C-4304-A09E-E9FDCB93EBE7}"/>
    <cellStyle name="Input 8 3 2 5 5" xfId="26663" xr:uid="{1F378CD6-B1E7-4BBF-95FA-DFBB65C1DE81}"/>
    <cellStyle name="Input 8 3 2 5 5 2" xfId="50429" xr:uid="{557283E3-4248-4903-8B36-3C528C26E759}"/>
    <cellStyle name="Input 8 3 2 5 6" xfId="31482" xr:uid="{59938D0B-561C-4ECE-9604-B0FB29EF1E03}"/>
    <cellStyle name="Input 8 3 2 6" xfId="7673" xr:uid="{46F55240-E338-433C-805C-D9D5DAB9C50D}"/>
    <cellStyle name="Input 8 3 2 6 2" xfId="13052" xr:uid="{97111601-4988-4BF2-82A3-31DBC22B8CAC}"/>
    <cellStyle name="Input 8 3 2 6 2 2" xfId="37082" xr:uid="{8755701B-DFA7-4D35-BFFB-64B87EC2B39C}"/>
    <cellStyle name="Input 8 3 2 6 3" xfId="17786" xr:uid="{0EBF86C0-2192-49C8-BA61-83BBC4B2F9EA}"/>
    <cellStyle name="Input 8 3 2 6 3 2" xfId="41816" xr:uid="{9CB237C3-1C50-46A2-96F7-7FB47275AB6E}"/>
    <cellStyle name="Input 8 3 2 6 4" xfId="22791" xr:uid="{4B3D9A36-F423-4369-A6BB-E16BA5ADC357}"/>
    <cellStyle name="Input 8 3 2 6 4 2" xfId="46576" xr:uid="{EB2A2243-9137-438B-A63D-808CDC1C6705}"/>
    <cellStyle name="Input 8 3 2 6 5" xfId="27385" xr:uid="{4FF8E7DB-97F3-4181-A110-153EE2CC3603}"/>
    <cellStyle name="Input 8 3 2 6 5 2" xfId="51151" xr:uid="{00BC83DE-6101-4EBB-B886-D62B9216694B}"/>
    <cellStyle name="Input 8 3 2 6 6" xfId="32204" xr:uid="{B57870C9-185B-4CCB-901A-819F942F18B3}"/>
    <cellStyle name="Input 8 3 2 7" xfId="8893" xr:uid="{4B1A0A1E-D27B-45F5-AA98-8BAE96B82868}"/>
    <cellStyle name="Input 8 3 2 7 2" xfId="33107" xr:uid="{75B874EB-D031-403D-8C45-4246EA1C7729}"/>
    <cellStyle name="Input 8 3 2 8" xfId="13810" xr:uid="{8813A897-AFD6-434F-8141-84D6A0EB1CF7}"/>
    <cellStyle name="Input 8 3 2 8 2" xfId="37840" xr:uid="{95D303EA-5AE5-486C-BC2D-6B50024E7636}"/>
    <cellStyle name="Input 8 3 2 9" xfId="18784" xr:uid="{2FC1B647-E546-4441-8453-8F1070999012}"/>
    <cellStyle name="Input 8 3 2 9 2" xfId="42621" xr:uid="{CDAE4FCA-38DF-4094-A47F-83684EF33103}"/>
    <cellStyle name="Input 8 3 3" xfId="3735" xr:uid="{7B1D6B92-5867-40B1-BE93-D23705E49CC4}"/>
    <cellStyle name="Input 8 3 3 10" xfId="23693" xr:uid="{4D7D660A-1913-4238-8D37-8FC525289849}"/>
    <cellStyle name="Input 8 3 3 10 2" xfId="47459" xr:uid="{3BC5CD05-5D35-4D42-83BB-E5F1AE8A3899}"/>
    <cellStyle name="Input 8 3 3 11" xfId="28498" xr:uid="{95478BE9-3B03-42EB-9598-471B5CB3F7AA}"/>
    <cellStyle name="Input 8 3 3 2" xfId="4538" xr:uid="{EEB3FC80-A0CD-433B-9AA2-9C93D1D15DCD}"/>
    <cellStyle name="Input 8 3 3 2 2" xfId="9918" xr:uid="{AB2ABDBF-A287-4EA3-83DA-C50BDE01919D}"/>
    <cellStyle name="Input 8 3 3 2 2 2" xfId="34130" xr:uid="{EB302D45-5823-4FF5-820D-3D3DA1A8BEBD}"/>
    <cellStyle name="Input 8 3 3 2 3" xfId="14833" xr:uid="{16002D30-0E2C-470B-B388-03926C5BB151}"/>
    <cellStyle name="Input 8 3 3 2 3 2" xfId="38863" xr:uid="{D6326D78-ED92-4812-85F5-796AADB44D89}"/>
    <cellStyle name="Input 8 3 3 2 4" xfId="20067" xr:uid="{4A8C5610-5BB9-4D3E-A6D9-67160B38E98C}"/>
    <cellStyle name="Input 8 3 3 2 4 2" xfId="43887" xr:uid="{BDE4266B-9385-47DC-A84E-34516F4F620A}"/>
    <cellStyle name="Input 8 3 3 2 5" xfId="24696" xr:uid="{8B37DD24-F67B-4BB2-AB93-01C5161CF888}"/>
    <cellStyle name="Input 8 3 3 2 5 2" xfId="48462" xr:uid="{9F7DCC99-D3D8-4FB4-BDBA-7C0D92FC94FB}"/>
    <cellStyle name="Input 8 3 3 2 6" xfId="29288" xr:uid="{82A5F413-024E-46A7-8DCE-201B3A6013A7}"/>
    <cellStyle name="Input 8 3 3 3" xfId="5644" xr:uid="{AC136C23-D7EE-4A55-ADC6-0E7B0E0DC983}"/>
    <cellStyle name="Input 8 3 3 3 2" xfId="11023" xr:uid="{AFCEA4E4-3DB4-4F79-8742-AF45926B6E06}"/>
    <cellStyle name="Input 8 3 3 3 2 2" xfId="35060" xr:uid="{2C72778E-5C55-4E84-B294-C73C92CCD92E}"/>
    <cellStyle name="Input 8 3 3 3 3" xfId="15764" xr:uid="{5B4CBBAA-D30E-4D2E-9499-830E3978724C}"/>
    <cellStyle name="Input 8 3 3 3 3 2" xfId="39794" xr:uid="{AF488DB7-29AB-4D53-BED3-366C094C5578}"/>
    <cellStyle name="Input 8 3 3 3 4" xfId="20812" xr:uid="{31BFEDA8-5133-4B55-BCCD-DAD739E95CAE}"/>
    <cellStyle name="Input 8 3 3 3 4 2" xfId="44621" xr:uid="{5D5E2DE5-A531-4170-8E17-361140E4AC21}"/>
    <cellStyle name="Input 8 3 3 3 5" xfId="25430" xr:uid="{2E8BE9AF-E17F-482C-AD10-FACF46079F82}"/>
    <cellStyle name="Input 8 3 3 3 5 2" xfId="49196" xr:uid="{76B905FC-D8C2-462A-BB6A-02101D2E6A9E}"/>
    <cellStyle name="Input 8 3 3 3 6" xfId="30206" xr:uid="{3E391D10-5DCA-428E-95D2-206EBF6ED928}"/>
    <cellStyle name="Input 8 3 3 4" xfId="6425" xr:uid="{799232DA-3FF6-4597-9D2A-58593C2CD9AE}"/>
    <cellStyle name="Input 8 3 3 4 2" xfId="11804" xr:uid="{71CFA6B3-8C1D-4A1D-800B-0994FDD71548}"/>
    <cellStyle name="Input 8 3 3 4 2 2" xfId="35838" xr:uid="{C1C4F6E1-2B73-46DC-810C-B8EF3B40B9A7}"/>
    <cellStyle name="Input 8 3 3 4 3" xfId="16542" xr:uid="{566B7ED9-CB57-4117-ABB9-D5A5F87A463D}"/>
    <cellStyle name="Input 8 3 3 4 3 2" xfId="40572" xr:uid="{E47049CA-CF2A-4F65-9360-EA0B46908A35}"/>
    <cellStyle name="Input 8 3 3 4 4" xfId="21548" xr:uid="{4A9ED39D-0A0B-4124-80F0-C090B0750D17}"/>
    <cellStyle name="Input 8 3 3 4 4 2" xfId="45348" xr:uid="{900B9362-9084-4399-BE9A-364A80730C65}"/>
    <cellStyle name="Input 8 3 3 4 5" xfId="26157" xr:uid="{AB10EB82-1228-44C1-9922-0119BE1A8925}"/>
    <cellStyle name="Input 8 3 3 4 5 2" xfId="49923" xr:uid="{A9955F36-8D81-497D-9862-AD060D26699D}"/>
    <cellStyle name="Input 8 3 3 4 6" xfId="30975" xr:uid="{F2B63B5B-9FAF-4427-877C-A8CCE20F2F03}"/>
    <cellStyle name="Input 8 3 3 5" xfId="7164" xr:uid="{2D0FB33C-727C-4360-A840-705643500249}"/>
    <cellStyle name="Input 8 3 3 5 2" xfId="12543" xr:uid="{F50470F0-E739-4230-873D-1076BAC458F7}"/>
    <cellStyle name="Input 8 3 3 5 2 2" xfId="36575" xr:uid="{F97E959B-E9FE-41BE-9C93-DBE349E4AEE0}"/>
    <cellStyle name="Input 8 3 3 5 3" xfId="17279" xr:uid="{A2DB0B86-96A7-4644-BDA5-89C0F43A2B6E}"/>
    <cellStyle name="Input 8 3 3 5 3 2" xfId="41309" xr:uid="{696EF56A-E8A7-4389-8EF3-079D3BA91E69}"/>
    <cellStyle name="Input 8 3 3 5 4" xfId="22284" xr:uid="{C99048F4-A346-41BD-8960-9F7FB7935238}"/>
    <cellStyle name="Input 8 3 3 5 4 2" xfId="46075" xr:uid="{BFE827A2-D9B0-4CDC-8DB7-AF9E075364FF}"/>
    <cellStyle name="Input 8 3 3 5 5" xfId="26884" xr:uid="{7112BE74-5095-4D5C-BD6A-C3492A3C9885}"/>
    <cellStyle name="Input 8 3 3 5 5 2" xfId="50650" xr:uid="{49A2EB12-12B5-4078-AB77-E5323394C860}"/>
    <cellStyle name="Input 8 3 3 5 6" xfId="31703" xr:uid="{8E3D2E66-FD1F-4F70-8624-F18747961E97}"/>
    <cellStyle name="Input 8 3 3 6" xfId="7897" xr:uid="{737F8424-E79B-4563-BB0A-5028299F80D6}"/>
    <cellStyle name="Input 8 3 3 6 2" xfId="13276" xr:uid="{01C827DB-4CC0-441F-89F7-7B0D77C8AA89}"/>
    <cellStyle name="Input 8 3 3 6 2 2" xfId="37306" xr:uid="{8267F37F-147B-4488-99F0-4428D8A9AF8D}"/>
    <cellStyle name="Input 8 3 3 6 3" xfId="18010" xr:uid="{C8444346-FB1C-4F8E-9E61-268B37B29F71}"/>
    <cellStyle name="Input 8 3 3 6 3 2" xfId="42040" xr:uid="{0F6DDA45-C0C2-44AC-A287-DC45DE302C90}"/>
    <cellStyle name="Input 8 3 3 6 4" xfId="23015" xr:uid="{4715312E-6B33-40DC-816C-44C19B66DCBB}"/>
    <cellStyle name="Input 8 3 3 6 4 2" xfId="46797" xr:uid="{F4E96737-8652-4B33-AFD8-B51789E45ED6}"/>
    <cellStyle name="Input 8 3 3 6 5" xfId="27606" xr:uid="{E7538ABD-8CEA-4846-AEAA-83B0605BA318}"/>
    <cellStyle name="Input 8 3 3 6 5 2" xfId="51372" xr:uid="{587D2E32-CF1D-44F1-8DAF-48448BD669F1}"/>
    <cellStyle name="Input 8 3 3 6 6" xfId="32425" xr:uid="{EC22777E-D234-4C30-94EE-FA0E807DC791}"/>
    <cellStyle name="Input 8 3 3 7" xfId="9117" xr:uid="{C23F6109-F0A9-4262-A67B-CD7704187408}"/>
    <cellStyle name="Input 8 3 3 7 2" xfId="33331" xr:uid="{0814501A-6B3D-4495-B737-6B73507F6907}"/>
    <cellStyle name="Input 8 3 3 8" xfId="14034" xr:uid="{08A33CB4-BE1F-47D2-9E17-4E19D8D91B6B}"/>
    <cellStyle name="Input 8 3 3 8 2" xfId="38064" xr:uid="{3606C5F2-79FE-431E-B1BC-CC79205433D6}"/>
    <cellStyle name="Input 8 3 3 9" xfId="19008" xr:uid="{63135E4F-AF8F-4437-9C14-B7BF33B4560B}"/>
    <cellStyle name="Input 8 3 3 9 2" xfId="42842" xr:uid="{5199D861-0A20-4B42-85AD-083418409256}"/>
    <cellStyle name="Input 8 3 4" xfId="4038" xr:uid="{984CEF86-D440-4821-AADB-7BE87FEEFD38}"/>
    <cellStyle name="Input 8 3 4 2" xfId="9418" xr:uid="{5092237C-7E6E-4D96-9905-06DA92BC3B26}"/>
    <cellStyle name="Input 8 3 4 2 2" xfId="33632" xr:uid="{EBC08DF2-C67A-4447-9A3C-1A85C58237C7}"/>
    <cellStyle name="Input 8 3 4 3" xfId="14335" xr:uid="{8EAE8ACE-344C-40C6-A5A6-41A9E7C53A3C}"/>
    <cellStyle name="Input 8 3 4 3 2" xfId="38365" xr:uid="{91B23265-8985-44A8-872B-959D81593733}"/>
    <cellStyle name="Input 8 3 4 4" xfId="19567" xr:uid="{4E393618-C181-4553-86BC-CA1DF46F32C9}"/>
    <cellStyle name="Input 8 3 4 4 2" xfId="43393" xr:uid="{CB8153F2-6EE9-4AA1-887A-AC09D6217DB4}"/>
    <cellStyle name="Input 8 3 4 5" xfId="24202" xr:uid="{98DA1EED-0381-44B5-8B3D-3D7AC4BF1C5B}"/>
    <cellStyle name="Input 8 3 4 5 2" xfId="47968" xr:uid="{8F437AD4-153B-4A19-BE8C-E572C207F2E0}"/>
    <cellStyle name="Input 8 3 4 6" xfId="28796" xr:uid="{57CD9CF6-698D-49DC-B55B-915427680C50}"/>
    <cellStyle name="Input 8 3 5" xfId="5143" xr:uid="{C67C9D0C-7791-43CC-B3C3-D11B90766747}"/>
    <cellStyle name="Input 8 3 5 2" xfId="10522" xr:uid="{FA3BC85C-0DFD-4DF9-B4D9-856161E83280}"/>
    <cellStyle name="Input 8 3 5 2 2" xfId="34561" xr:uid="{21A9D078-201C-4825-930D-E72760E11E9F}"/>
    <cellStyle name="Input 8 3 5 3" xfId="15265" xr:uid="{568F70DF-0AE1-48E4-980C-EF1A35369B57}"/>
    <cellStyle name="Input 8 3 5 3 2" xfId="39295" xr:uid="{7AB757B1-7C44-4CAC-9617-35C3F17FDABA}"/>
    <cellStyle name="Input 8 3 5 4" xfId="20313" xr:uid="{57280B3D-F79D-4F83-821A-9F465432C556}"/>
    <cellStyle name="Input 8 3 5 4 2" xfId="44128" xr:uid="{8EC3F884-3150-41D6-B355-319EEB905CD8}"/>
    <cellStyle name="Input 8 3 5 5" xfId="24937" xr:uid="{22B0B3E6-6122-4013-8F69-DFE9C5A3FC33}"/>
    <cellStyle name="Input 8 3 5 5 2" xfId="48703" xr:uid="{678AFB65-5C58-410A-BC53-921973D3FCAB}"/>
    <cellStyle name="Input 8 3 5 6" xfId="29713" xr:uid="{41215880-B152-4A15-8C1A-C7E5ACD94AD9}"/>
    <cellStyle name="Input 8 3 6" xfId="5924" xr:uid="{9C9D3C4B-1B9F-4716-BCBD-A6FE7A3E2059}"/>
    <cellStyle name="Input 8 3 6 2" xfId="11303" xr:uid="{AA9979F9-5F31-49AF-A473-ECE177F3B23B}"/>
    <cellStyle name="Input 8 3 6 2 2" xfId="35339" xr:uid="{32006793-7000-40FC-B87F-019070AA8557}"/>
    <cellStyle name="Input 8 3 6 3" xfId="16043" xr:uid="{E17EA922-FACE-4F35-93B2-43798657178D}"/>
    <cellStyle name="Input 8 3 6 3 2" xfId="40073" xr:uid="{B1901E3A-E637-41A7-BBFD-1E3B38B64EDC}"/>
    <cellStyle name="Input 8 3 6 4" xfId="21050" xr:uid="{345DF7C2-81C8-448F-8F9E-294A417306BC}"/>
    <cellStyle name="Input 8 3 6 4 2" xfId="44856" xr:uid="{FF9EF054-CF12-4FE9-B362-1448D48E8A19}"/>
    <cellStyle name="Input 8 3 6 5" xfId="25665" xr:uid="{6CD609AA-C619-4B5C-9308-C7E90247D80F}"/>
    <cellStyle name="Input 8 3 6 5 2" xfId="49431" xr:uid="{E1A691FF-DE40-408D-AFD6-D51B945987D6}"/>
    <cellStyle name="Input 8 3 6 6" xfId="30482" xr:uid="{09513E45-2FDF-47C1-A9E3-E68DC252E3DB}"/>
    <cellStyle name="Input 8 3 7" xfId="6664" xr:uid="{0505F185-CC26-4E4A-9BE0-6793FDB56834}"/>
    <cellStyle name="Input 8 3 7 2" xfId="12043" xr:uid="{46E30017-7A34-414F-847E-C4FCFDC8D04D}"/>
    <cellStyle name="Input 8 3 7 2 2" xfId="36077" xr:uid="{9A8854E7-36F4-4499-BA26-3059E6E9AAAB}"/>
    <cellStyle name="Input 8 3 7 3" xfId="16781" xr:uid="{0E7C1540-5A39-48CA-9A48-CD3C7F177363}"/>
    <cellStyle name="Input 8 3 7 3 2" xfId="40811" xr:uid="{EBAF1965-157F-4FD7-8394-0C4F91D39720}"/>
    <cellStyle name="Input 8 3 7 4" xfId="21786" xr:uid="{AAE4462E-425F-4B1B-B726-0A056CE573E4}"/>
    <cellStyle name="Input 8 3 7 4 2" xfId="45583" xr:uid="{3A3A6CAA-C291-4558-9D95-3EF1D34F1EAB}"/>
    <cellStyle name="Input 8 3 7 5" xfId="26392" xr:uid="{4F39C84C-34F1-4E33-91D9-20B4565FADA4}"/>
    <cellStyle name="Input 8 3 7 5 2" xfId="50158" xr:uid="{55062D22-A4CF-4E9B-8BB9-020E8BE8C69D}"/>
    <cellStyle name="Input 8 3 7 6" xfId="31211" xr:uid="{F66729D1-BCA7-467F-AFE2-5584E949CF75}"/>
    <cellStyle name="Input 8 3 8" xfId="7397" xr:uid="{0D84CB70-01A3-426F-BC2E-3E58AC5279EF}"/>
    <cellStyle name="Input 8 3 8 2" xfId="12776" xr:uid="{D854D4E9-CBDB-4680-8EF2-93C32C9F784F}"/>
    <cellStyle name="Input 8 3 8 2 2" xfId="36808" xr:uid="{D08F0CB2-4A88-4F9C-A929-6010F181F297}"/>
    <cellStyle name="Input 8 3 8 3" xfId="17512" xr:uid="{A9981521-D1A4-46D2-A0EA-5432F61B3A02}"/>
    <cellStyle name="Input 8 3 8 3 2" xfId="41542" xr:uid="{2B53AA85-1E3D-4582-8B8C-E038F85290DE}"/>
    <cellStyle name="Input 8 3 8 4" xfId="22517" xr:uid="{D0BF59A7-8D32-4695-8880-616D091C4FB1}"/>
    <cellStyle name="Input 8 3 8 4 2" xfId="46305" xr:uid="{5628FC06-65F2-47AA-AA0A-C22ECFC09CD2}"/>
    <cellStyle name="Input 8 3 8 5" xfId="27114" xr:uid="{36ED491D-6DA2-45E3-B1E6-6ECCBAF3A179}"/>
    <cellStyle name="Input 8 3 8 5 2" xfId="50880" xr:uid="{F678C574-E950-4132-B566-0213BBE533EA}"/>
    <cellStyle name="Input 8 3 8 6" xfId="31933" xr:uid="{F82DB170-D526-4FF1-879E-70CC7561ED4E}"/>
    <cellStyle name="Input 8 3 9" xfId="8614" xr:uid="{0B8F6281-C547-44D9-A6DB-4B4AA89291B1}"/>
    <cellStyle name="Input 8 3 9 2" xfId="32830" xr:uid="{09F239B4-3FDF-4789-B9AC-D570F94EEB4F}"/>
    <cellStyle name="Input 8 4" xfId="3264" xr:uid="{DAD8C78B-9E1F-4EF7-9909-5F7D650B92EA}"/>
    <cellStyle name="Input 8 4 10" xfId="13573" xr:uid="{F369FF61-34B8-4BB8-BCE5-D7E89BA8E560}"/>
    <cellStyle name="Input 8 4 10 2" xfId="37603" xr:uid="{C486315A-CF13-4014-A3EF-4C0ECC1AD94F}"/>
    <cellStyle name="Input 8 4 11" xfId="18545" xr:uid="{D8CD7EA7-58FE-46E1-8DB1-A334935E0D8D}"/>
    <cellStyle name="Input 8 4 11 2" xfId="42386" xr:uid="{24385D82-2315-4B63-8CB7-5A8BC07951CF}"/>
    <cellStyle name="Input 8 4 12" xfId="23285" xr:uid="{728B7FF9-CC9D-4C15-AA8B-FC9D5A42D947}"/>
    <cellStyle name="Input 8 4 12 2" xfId="47054" xr:uid="{34AAFEDF-7692-49B2-A087-461EF1852F48}"/>
    <cellStyle name="Input 8 4 13" xfId="28042" xr:uid="{4427383A-6FC7-4FAC-96A5-F50AE69FF311}"/>
    <cellStyle name="Input 8 4 2" xfId="3548" xr:uid="{3F71356C-CE1C-4E30-8115-53788ECF75AF}"/>
    <cellStyle name="Input 8 4 2 10" xfId="23529" xr:uid="{AD9DFC36-F0F1-446E-9F3E-D195E5869CF7}"/>
    <cellStyle name="Input 8 4 2 10 2" xfId="47295" xr:uid="{3EDB3F8C-4D81-4DF5-90E4-3C4F6963D1DF}"/>
    <cellStyle name="Input 8 4 2 11" xfId="28313" xr:uid="{AF2EA365-306A-4DF3-9D1D-4EBD3C57C1C5}"/>
    <cellStyle name="Input 8 4 2 2" xfId="4351" xr:uid="{9F557C77-45EC-4DBB-B4CB-756A56843B8A}"/>
    <cellStyle name="Input 8 4 2 2 2" xfId="9731" xr:uid="{95EBC859-E927-4E70-8DC7-96E1618B1D78}"/>
    <cellStyle name="Input 8 4 2 2 2 2" xfId="33943" xr:uid="{5B24D4BC-EDDB-4C09-AB0C-82FD36FD2FB1}"/>
    <cellStyle name="Input 8 4 2 2 3" xfId="14646" xr:uid="{B285CC05-C8DB-4D09-AACD-21A6D1680A62}"/>
    <cellStyle name="Input 8 4 2 2 3 2" xfId="38676" xr:uid="{9FCA7295-31A8-4211-9052-FC6710DC2FD4}"/>
    <cellStyle name="Input 8 4 2 2 4" xfId="19880" xr:uid="{2FE04083-CEA2-4670-903A-5C5BA4F51B4E}"/>
    <cellStyle name="Input 8 4 2 2 4 2" xfId="43702" xr:uid="{B91E29D3-BA9B-4A44-B0AF-662E5D184DEE}"/>
    <cellStyle name="Input 8 4 2 2 5" xfId="24511" xr:uid="{C1C4A728-AC6E-46A8-B6BE-2F841ACBBF95}"/>
    <cellStyle name="Input 8 4 2 2 5 2" xfId="48277" xr:uid="{4158655B-BAEA-486E-8DC8-7E85DDE0AE3D}"/>
    <cellStyle name="Input 8 4 2 2 6" xfId="29103" xr:uid="{F70A8CAB-69E6-4340-9A14-016D133DC70A}"/>
    <cellStyle name="Input 8 4 2 3" xfId="5457" xr:uid="{BC904D15-00C5-4416-8072-5F6887939E03}"/>
    <cellStyle name="Input 8 4 2 3 2" xfId="10836" xr:uid="{B7137C55-C9EA-41CB-91CF-B9CB2FE7A196}"/>
    <cellStyle name="Input 8 4 2 3 2 2" xfId="34873" xr:uid="{B60545DD-1E4C-4E0D-97EE-EBDA03DF347A}"/>
    <cellStyle name="Input 8 4 2 3 3" xfId="15577" xr:uid="{4548A0E5-3778-406F-BBC8-387A218F3BED}"/>
    <cellStyle name="Input 8 4 2 3 3 2" xfId="39607" xr:uid="{7B07BE71-45A0-4DF7-A811-DA7EE0116287}"/>
    <cellStyle name="Input 8 4 2 3 4" xfId="20625" xr:uid="{ADED03C1-457F-48F7-9E18-66282F5CB42A}"/>
    <cellStyle name="Input 8 4 2 3 4 2" xfId="44436" xr:uid="{C4041B6F-DCCC-4665-9C16-39871C3651F1}"/>
    <cellStyle name="Input 8 4 2 3 5" xfId="25245" xr:uid="{D22CC53B-A383-42D9-A5D7-B546E5642084}"/>
    <cellStyle name="Input 8 4 2 3 5 2" xfId="49011" xr:uid="{28DCFF5C-0BA6-4992-81C3-85E99F96FAE3}"/>
    <cellStyle name="Input 8 4 2 3 6" xfId="30021" xr:uid="{CD630721-FF1E-4B4F-9A18-C1E731B3C1AB}"/>
    <cellStyle name="Input 8 4 2 4" xfId="6238" xr:uid="{5385750D-07C2-4FF6-999B-7DCD396723A1}"/>
    <cellStyle name="Input 8 4 2 4 2" xfId="11617" xr:uid="{8B6DC0D3-A831-4F69-AD6A-96EEEFAF5B57}"/>
    <cellStyle name="Input 8 4 2 4 2 2" xfId="35651" xr:uid="{0EDCD4B6-2645-416B-A260-6C4DC1D3753E}"/>
    <cellStyle name="Input 8 4 2 4 3" xfId="16355" xr:uid="{4C4CBDF8-4864-43E4-8C6D-50C718B01D2F}"/>
    <cellStyle name="Input 8 4 2 4 3 2" xfId="40385" xr:uid="{E10A2D69-D7C0-4FBF-9688-E966538AEE9A}"/>
    <cellStyle name="Input 8 4 2 4 4" xfId="21361" xr:uid="{6812D539-7479-49FC-BC2D-7E274979A281}"/>
    <cellStyle name="Input 8 4 2 4 4 2" xfId="45163" xr:uid="{65D26953-EC63-4C50-A1C1-ACBCAFEE1353}"/>
    <cellStyle name="Input 8 4 2 4 5" xfId="25972" xr:uid="{7F23B59B-2973-446A-A0BF-3E53354E15E6}"/>
    <cellStyle name="Input 8 4 2 4 5 2" xfId="49738" xr:uid="{2596D99D-CABF-4873-9CCE-068485A60EF8}"/>
    <cellStyle name="Input 8 4 2 4 6" xfId="30790" xr:uid="{7F95BDD0-3798-44A9-9EFD-C56D46201FA9}"/>
    <cellStyle name="Input 8 4 2 5" xfId="6977" xr:uid="{FCF6B2F4-B4BF-4E62-862A-62F716DEFDA6}"/>
    <cellStyle name="Input 8 4 2 5 2" xfId="12356" xr:uid="{1E45E70E-175C-4355-BCCB-62A4E50DA03C}"/>
    <cellStyle name="Input 8 4 2 5 2 2" xfId="36388" xr:uid="{F493D942-2BBF-42A2-B612-D618AF433DD1}"/>
    <cellStyle name="Input 8 4 2 5 3" xfId="17092" xr:uid="{3F924843-2821-42EA-A931-7F470FF67075}"/>
    <cellStyle name="Input 8 4 2 5 3 2" xfId="41122" xr:uid="{0CDA0AD4-030B-43AF-8493-9F931B32E2C8}"/>
    <cellStyle name="Input 8 4 2 5 4" xfId="22097" xr:uid="{B1E62AF4-6723-4351-AC18-5781114B8698}"/>
    <cellStyle name="Input 8 4 2 5 4 2" xfId="45890" xr:uid="{54F25055-1A34-4D42-BC7E-EA8689579DC4}"/>
    <cellStyle name="Input 8 4 2 5 5" xfId="26699" xr:uid="{5F96EEF6-BA2B-4A65-AE16-4E0E98AB4CE2}"/>
    <cellStyle name="Input 8 4 2 5 5 2" xfId="50465" xr:uid="{004D4D95-2DB9-47DF-A746-0E37040BC9EC}"/>
    <cellStyle name="Input 8 4 2 5 6" xfId="31518" xr:uid="{B0401256-FDC9-4157-BB6F-0598515B178E}"/>
    <cellStyle name="Input 8 4 2 6" xfId="7710" xr:uid="{827E0013-16B6-480D-8A6B-BE23A66A3FB9}"/>
    <cellStyle name="Input 8 4 2 6 2" xfId="13089" xr:uid="{C8C859B8-7DB7-4197-8B45-A4B022E5A145}"/>
    <cellStyle name="Input 8 4 2 6 2 2" xfId="37119" xr:uid="{BEB4488E-F1EB-4714-B22C-3F74FD622800}"/>
    <cellStyle name="Input 8 4 2 6 3" xfId="17823" xr:uid="{8F8979AB-276C-4936-B1B4-78E5D3233B1D}"/>
    <cellStyle name="Input 8 4 2 6 3 2" xfId="41853" xr:uid="{97419687-DBF8-4664-8118-0B335C320E5A}"/>
    <cellStyle name="Input 8 4 2 6 4" xfId="22828" xr:uid="{E955D3E0-17C9-414D-980B-F55402266AF8}"/>
    <cellStyle name="Input 8 4 2 6 4 2" xfId="46612" xr:uid="{458A6015-27D0-42F4-91D6-70C8A74AF9F3}"/>
    <cellStyle name="Input 8 4 2 6 5" xfId="27421" xr:uid="{1D2DB449-8994-4FB3-A189-D027FB189B32}"/>
    <cellStyle name="Input 8 4 2 6 5 2" xfId="51187" xr:uid="{438A2A66-4E37-4D65-8BCB-46ED0806B643}"/>
    <cellStyle name="Input 8 4 2 6 6" xfId="32240" xr:uid="{3984381D-D515-4A4F-B1E3-EFF35682C557}"/>
    <cellStyle name="Input 8 4 2 7" xfId="8930" xr:uid="{106FC91F-E664-4177-BB18-D84A4A436187}"/>
    <cellStyle name="Input 8 4 2 7 2" xfId="33144" xr:uid="{17CA3C80-870E-4C79-9B70-04D2276D6C78}"/>
    <cellStyle name="Input 8 4 2 8" xfId="13847" xr:uid="{4C0C8B39-4DA7-4BF5-B67B-0F6780BA9341}"/>
    <cellStyle name="Input 8 4 2 8 2" xfId="37877" xr:uid="{FEBF3017-D486-4F09-88E7-BADF809F29D3}"/>
    <cellStyle name="Input 8 4 2 9" xfId="18821" xr:uid="{D4F8D786-6E39-48D6-829F-C4C096FCEAE9}"/>
    <cellStyle name="Input 8 4 2 9 2" xfId="42657" xr:uid="{6D9BEB2F-C671-4C4C-B15B-A67FEE9632F4}"/>
    <cellStyle name="Input 8 4 3" xfId="3772" xr:uid="{1A29E48C-270E-4C8F-B38E-51F12249CAA0}"/>
    <cellStyle name="Input 8 4 3 10" xfId="23728" xr:uid="{FFE1FE78-8501-46CD-9B90-C097174A0C04}"/>
    <cellStyle name="Input 8 4 3 10 2" xfId="47494" xr:uid="{CBD4D5C4-D272-4781-B68E-2D99BB3BDA5D}"/>
    <cellStyle name="Input 8 4 3 11" xfId="28534" xr:uid="{F71395C4-45AD-4D77-8F09-FD26E277C865}"/>
    <cellStyle name="Input 8 4 3 2" xfId="4575" xr:uid="{1FCA0300-9295-4D54-A868-D73D281FBA69}"/>
    <cellStyle name="Input 8 4 3 2 2" xfId="9955" xr:uid="{FA9D1800-28B2-40BF-AA25-CC3900152B09}"/>
    <cellStyle name="Input 8 4 3 2 2 2" xfId="34167" xr:uid="{A1C91071-B754-4145-B57E-FD2A9B3C1A8E}"/>
    <cellStyle name="Input 8 4 3 2 3" xfId="14870" xr:uid="{53D94EE5-AE96-41B3-B9F2-F65A94BC2598}"/>
    <cellStyle name="Input 8 4 3 2 3 2" xfId="38900" xr:uid="{B6EEA9A0-8EE0-4697-8CD1-F62C68FE8F1D}"/>
    <cellStyle name="Input 8 4 3 2 4" xfId="20104" xr:uid="{3ADA5FAE-29AF-43D7-81A5-05315FC73BA6}"/>
    <cellStyle name="Input 8 4 3 2 4 2" xfId="43923" xr:uid="{6A79DD5A-BAB1-4F35-804B-74011D204B31}"/>
    <cellStyle name="Input 8 4 3 2 5" xfId="24732" xr:uid="{08BCAAC2-FFEA-4564-A265-45FD6EEC4168}"/>
    <cellStyle name="Input 8 4 3 2 5 2" xfId="48498" xr:uid="{1121495C-B074-44CF-AA39-B5AC8DFEF51E}"/>
    <cellStyle name="Input 8 4 3 2 6" xfId="29324" xr:uid="{6D8DD823-26FE-45E9-BB14-A82C5BE50D93}"/>
    <cellStyle name="Input 8 4 3 3" xfId="5681" xr:uid="{43F5B884-DF1E-4AF0-956B-FB8ECFEC7FE2}"/>
    <cellStyle name="Input 8 4 3 3 2" xfId="11060" xr:uid="{02E7BEAD-A47D-4CEE-836D-D0B3E3B5412A}"/>
    <cellStyle name="Input 8 4 3 3 2 2" xfId="35097" xr:uid="{559BA2E6-6989-42A6-905A-6203755737E5}"/>
    <cellStyle name="Input 8 4 3 3 3" xfId="15801" xr:uid="{89506618-8F3B-4ED0-B4CD-8A2747661B34}"/>
    <cellStyle name="Input 8 4 3 3 3 2" xfId="39831" xr:uid="{F6B709E0-B399-4D58-95D5-2BDE45279A21}"/>
    <cellStyle name="Input 8 4 3 3 4" xfId="20849" xr:uid="{8E8D4DA8-B850-4C53-9A60-11910488C602}"/>
    <cellStyle name="Input 8 4 3 3 4 2" xfId="44657" xr:uid="{3A7FD374-8C61-4F87-BF6B-ABBB2AFDD4A7}"/>
    <cellStyle name="Input 8 4 3 3 5" xfId="25466" xr:uid="{A4273821-B54E-4253-9038-CD7B9AF6165C}"/>
    <cellStyle name="Input 8 4 3 3 5 2" xfId="49232" xr:uid="{7835EEE1-FE53-4406-8690-9E5ECA30431C}"/>
    <cellStyle name="Input 8 4 3 3 6" xfId="30242" xr:uid="{06674FB4-D273-4430-A0A2-D5E771A27EBD}"/>
    <cellStyle name="Input 8 4 3 4" xfId="6462" xr:uid="{8F55EF08-5139-4BE9-B2C9-3492B2DF7EC1}"/>
    <cellStyle name="Input 8 4 3 4 2" xfId="11841" xr:uid="{775872A0-0E36-4F7E-B781-2B74C28B820F}"/>
    <cellStyle name="Input 8 4 3 4 2 2" xfId="35875" xr:uid="{347DE8CE-FB6F-4623-A322-8BDF65091E12}"/>
    <cellStyle name="Input 8 4 3 4 3" xfId="16579" xr:uid="{25353BA5-1E87-441E-B867-F28D3FB4D9EC}"/>
    <cellStyle name="Input 8 4 3 4 3 2" xfId="40609" xr:uid="{66A26322-DF5D-4C4A-9973-11F87AB11D20}"/>
    <cellStyle name="Input 8 4 3 4 4" xfId="21585" xr:uid="{F1E2BC93-5261-456B-A1EC-EC4606F192F5}"/>
    <cellStyle name="Input 8 4 3 4 4 2" xfId="45384" xr:uid="{D724B9E5-84C3-42C5-A18E-D8B3D19118F3}"/>
    <cellStyle name="Input 8 4 3 4 5" xfId="26193" xr:uid="{DE9BBB80-BEEC-4FDC-BC12-104A7EA4C425}"/>
    <cellStyle name="Input 8 4 3 4 5 2" xfId="49959" xr:uid="{C1D0880E-E468-48D7-92ED-FCC57EA46765}"/>
    <cellStyle name="Input 8 4 3 4 6" xfId="31011" xr:uid="{7A23605C-A02B-4F99-A10C-AD5724C77637}"/>
    <cellStyle name="Input 8 4 3 5" xfId="7201" xr:uid="{18659C22-572D-4AAA-8E5E-423708D88769}"/>
    <cellStyle name="Input 8 4 3 5 2" xfId="12580" xr:uid="{70C8FF1E-C309-42AC-9400-EF9178972B34}"/>
    <cellStyle name="Input 8 4 3 5 2 2" xfId="36612" xr:uid="{C27FDD00-5A4C-4445-A2D5-B628A4872810}"/>
    <cellStyle name="Input 8 4 3 5 3" xfId="17316" xr:uid="{610A10C2-F6B1-49D6-BA6F-CBC90BEEF413}"/>
    <cellStyle name="Input 8 4 3 5 3 2" xfId="41346" xr:uid="{5839A5DD-0F83-49C7-B190-D3EC7A7FF218}"/>
    <cellStyle name="Input 8 4 3 5 4" xfId="22321" xr:uid="{E91E2518-CC2E-4716-B140-8939925F43EE}"/>
    <cellStyle name="Input 8 4 3 5 4 2" xfId="46111" xr:uid="{1D970E0C-7EAF-4976-A69F-207CC1440876}"/>
    <cellStyle name="Input 8 4 3 5 5" xfId="26920" xr:uid="{62D860B3-D0E8-4D3F-9E3D-A91BF7B2F162}"/>
    <cellStyle name="Input 8 4 3 5 5 2" xfId="50686" xr:uid="{1530EA63-617F-433B-973D-B42ADAB441A9}"/>
    <cellStyle name="Input 8 4 3 5 6" xfId="31739" xr:uid="{B206B682-B771-474A-9937-0EA1E4A38874}"/>
    <cellStyle name="Input 8 4 3 6" xfId="7934" xr:uid="{3CDBE0BF-C27B-49E0-9369-774350624644}"/>
    <cellStyle name="Input 8 4 3 6 2" xfId="13313" xr:uid="{63B02725-716E-4AE5-A518-C03FF649FBEF}"/>
    <cellStyle name="Input 8 4 3 6 2 2" xfId="37343" xr:uid="{B91B82C9-3D7E-4396-BFF1-EB0AAE424267}"/>
    <cellStyle name="Input 8 4 3 6 3" xfId="18047" xr:uid="{9BD8F408-77E8-4DBE-A833-D978DE411CD1}"/>
    <cellStyle name="Input 8 4 3 6 3 2" xfId="42077" xr:uid="{A3456225-5740-4E01-AF26-8230740012FD}"/>
    <cellStyle name="Input 8 4 3 6 4" xfId="23052" xr:uid="{EAF75EA1-A546-4048-A883-6B1441666C10}"/>
    <cellStyle name="Input 8 4 3 6 4 2" xfId="46833" xr:uid="{86F4FF4A-E17C-4307-8168-CC3623FC637A}"/>
    <cellStyle name="Input 8 4 3 6 5" xfId="27642" xr:uid="{17F92470-9499-4E2B-97A7-083A90F23F7B}"/>
    <cellStyle name="Input 8 4 3 6 5 2" xfId="51408" xr:uid="{62843CD9-C042-460B-85EC-E179BB317173}"/>
    <cellStyle name="Input 8 4 3 6 6" xfId="32461" xr:uid="{C017EAF8-7122-4E0B-8781-137C768CFBFE}"/>
    <cellStyle name="Input 8 4 3 7" xfId="9154" xr:uid="{98DF3137-019B-42C4-BAC1-2AF635F5CB66}"/>
    <cellStyle name="Input 8 4 3 7 2" xfId="33368" xr:uid="{D8EB2826-AC02-470E-A6C0-721264729DFB}"/>
    <cellStyle name="Input 8 4 3 8" xfId="14071" xr:uid="{39167433-5CEC-407E-8A4C-BE7CA9732C51}"/>
    <cellStyle name="Input 8 4 3 8 2" xfId="38101" xr:uid="{7EC30540-D113-4271-A4CD-C297C539D468}"/>
    <cellStyle name="Input 8 4 3 9" xfId="19045" xr:uid="{D1BB9A32-55BC-4050-8905-602CD0793DF9}"/>
    <cellStyle name="Input 8 4 3 9 2" xfId="42878" xr:uid="{5D7B8F76-6B43-45D0-BCC1-E53FA480E7D8}"/>
    <cellStyle name="Input 8 4 4" xfId="4075" xr:uid="{13A819F5-8722-4FE1-B915-C3F44603C528}"/>
    <cellStyle name="Input 8 4 4 2" xfId="9455" xr:uid="{1C551468-917F-4C7F-80BB-FAE053B9E31D}"/>
    <cellStyle name="Input 8 4 4 2 2" xfId="33669" xr:uid="{716139D1-2058-4ECC-AC43-1FDB60C438F6}"/>
    <cellStyle name="Input 8 4 4 3" xfId="14372" xr:uid="{DE888368-7E77-43E4-87B8-A1BB4241F9D7}"/>
    <cellStyle name="Input 8 4 4 3 2" xfId="38402" xr:uid="{60085D8E-24A6-4D8B-B0CC-73A07D16CA8A}"/>
    <cellStyle name="Input 8 4 4 4" xfId="19604" xr:uid="{5D2CDD17-3136-4F34-9357-011F6C38A798}"/>
    <cellStyle name="Input 8 4 4 4 2" xfId="43429" xr:uid="{7962F343-AD90-4E53-897B-228A806665FE}"/>
    <cellStyle name="Input 8 4 4 5" xfId="24238" xr:uid="{7B61A80D-A42A-47A9-8907-9ABC303D5EDF}"/>
    <cellStyle name="Input 8 4 4 5 2" xfId="48004" xr:uid="{9020C903-F5BF-4D9F-8484-DB510F05C5CB}"/>
    <cellStyle name="Input 8 4 4 6" xfId="28832" xr:uid="{6A95CB89-71E5-4556-BD5F-FAEC25BC52FF}"/>
    <cellStyle name="Input 8 4 5" xfId="5180" xr:uid="{C9338656-B45B-402C-97B6-0E8A64B29C18}"/>
    <cellStyle name="Input 8 4 5 2" xfId="10559" xr:uid="{5AE89EA5-0D66-4171-B2F2-2A4F272D6472}"/>
    <cellStyle name="Input 8 4 5 2 2" xfId="34598" xr:uid="{2D8428B4-3156-487D-A402-DAFDAC655A15}"/>
    <cellStyle name="Input 8 4 5 3" xfId="15302" xr:uid="{DB60024B-5533-4240-B8BE-EC5250DEDC27}"/>
    <cellStyle name="Input 8 4 5 3 2" xfId="39332" xr:uid="{9840AC80-A180-4FD6-8861-37B89CE1D70C}"/>
    <cellStyle name="Input 8 4 5 4" xfId="20350" xr:uid="{8959CB79-275A-479A-9A02-EC3CC3C06E91}"/>
    <cellStyle name="Input 8 4 5 4 2" xfId="44164" xr:uid="{40267E69-D515-4D8D-A7B0-3590E295336A}"/>
    <cellStyle name="Input 8 4 5 5" xfId="24973" xr:uid="{205C9587-862F-4559-A69A-66993D7EDFFD}"/>
    <cellStyle name="Input 8 4 5 5 2" xfId="48739" xr:uid="{DCFC9197-22D4-4463-A6D1-0513E9100089}"/>
    <cellStyle name="Input 8 4 5 6" xfId="29749" xr:uid="{5296C65D-1A63-440E-905B-D13ACA638166}"/>
    <cellStyle name="Input 8 4 6" xfId="5961" xr:uid="{726D0FF3-D4E5-4B45-9FEC-6075923F14FC}"/>
    <cellStyle name="Input 8 4 6 2" xfId="11340" xr:uid="{D174FBD0-FA65-4FF7-B818-E92D9CFE994F}"/>
    <cellStyle name="Input 8 4 6 2 2" xfId="35376" xr:uid="{15426AED-B618-463B-8D95-24287745D21D}"/>
    <cellStyle name="Input 8 4 6 3" xfId="16080" xr:uid="{6A34CC83-2C9B-4CF6-AB55-021F6DF940B1}"/>
    <cellStyle name="Input 8 4 6 3 2" xfId="40110" xr:uid="{9526D6B7-793A-4A5F-A58F-97A0D218429C}"/>
    <cellStyle name="Input 8 4 6 4" xfId="21087" xr:uid="{2864AF1D-1F10-4226-B231-0D6598A4C798}"/>
    <cellStyle name="Input 8 4 6 4 2" xfId="44892" xr:uid="{494FFE00-08D2-4D9D-BC68-1FCA9F705639}"/>
    <cellStyle name="Input 8 4 6 5" xfId="25701" xr:uid="{DC38638C-A064-4710-87C3-0A972B1FACEE}"/>
    <cellStyle name="Input 8 4 6 5 2" xfId="49467" xr:uid="{E493BD7B-B1A4-4143-B480-93A998CA2605}"/>
    <cellStyle name="Input 8 4 6 6" xfId="30518" xr:uid="{E38F5601-39CD-4B72-A88D-8A92EA90B590}"/>
    <cellStyle name="Input 8 4 7" xfId="6701" xr:uid="{0706DBEF-F60E-428C-85D2-81C51E5BEB17}"/>
    <cellStyle name="Input 8 4 7 2" xfId="12080" xr:uid="{7F2B234B-FF5F-4983-903B-EA401C5282AE}"/>
    <cellStyle name="Input 8 4 7 2 2" xfId="36114" xr:uid="{EF944D8F-B384-49E2-938A-E3B458B46079}"/>
    <cellStyle name="Input 8 4 7 3" xfId="16818" xr:uid="{49DEFDA5-68B9-460D-AA09-C45781385BFC}"/>
    <cellStyle name="Input 8 4 7 3 2" xfId="40848" xr:uid="{52618CE5-57F3-42B9-9538-3C0BA929D621}"/>
    <cellStyle name="Input 8 4 7 4" xfId="21823" xr:uid="{25CB369E-EC7F-4223-A719-55FCA40E7F9F}"/>
    <cellStyle name="Input 8 4 7 4 2" xfId="45619" xr:uid="{70623064-C455-4280-861D-0F124FF2151F}"/>
    <cellStyle name="Input 8 4 7 5" xfId="26428" xr:uid="{10F9048D-85B1-464E-B86D-F714DE7E8A15}"/>
    <cellStyle name="Input 8 4 7 5 2" xfId="50194" xr:uid="{0A22502D-71B7-4186-B8A0-FC128F6E01AA}"/>
    <cellStyle name="Input 8 4 7 6" xfId="31247" xr:uid="{543C51E6-5348-4C56-82FF-92048EBB913D}"/>
    <cellStyle name="Input 8 4 8" xfId="7434" xr:uid="{FDDF4137-C7A7-428A-A37A-8B55A7CA30BE}"/>
    <cellStyle name="Input 8 4 8 2" xfId="12813" xr:uid="{6C39CC66-276C-4B93-98CF-B1DD923E449B}"/>
    <cellStyle name="Input 8 4 8 2 2" xfId="36845" xr:uid="{F627B469-71DA-4749-80D6-59F4A91B3577}"/>
    <cellStyle name="Input 8 4 8 3" xfId="17549" xr:uid="{4DD25372-3FFB-45C2-9DD2-7469857DBD34}"/>
    <cellStyle name="Input 8 4 8 3 2" xfId="41579" xr:uid="{DF62F7D6-7FB4-4916-994E-283CD436F6F1}"/>
    <cellStyle name="Input 8 4 8 4" xfId="22554" xr:uid="{BE56281B-A94E-460D-BB3C-476C8B96C000}"/>
    <cellStyle name="Input 8 4 8 4 2" xfId="46341" xr:uid="{1702F670-719C-445E-BDC4-CA7FE9BBBA63}"/>
    <cellStyle name="Input 8 4 8 5" xfId="27150" xr:uid="{F0F09255-E6D0-4C0B-98B2-A6290800B635}"/>
    <cellStyle name="Input 8 4 8 5 2" xfId="50916" xr:uid="{81B9E51A-CA78-4B76-940B-A3A3EA21C2F7}"/>
    <cellStyle name="Input 8 4 8 6" xfId="31969" xr:uid="{A7A6B138-6714-4780-93E6-CED421AD51A7}"/>
    <cellStyle name="Input 8 4 9" xfId="8651" xr:uid="{7D61B130-18E5-4E9B-9FF9-58D9D9842F6A}"/>
    <cellStyle name="Input 8 4 9 2" xfId="32867" xr:uid="{ED757C7A-6EFD-45A8-945B-FB57A8DCC9BD}"/>
    <cellStyle name="Input 8 5" xfId="3906" xr:uid="{6400E430-0DEA-4AED-9CE0-C50835B18391}"/>
    <cellStyle name="Input 8 5 2" xfId="9286" xr:uid="{8A0EF8E0-E0FD-440E-897B-27302C2EC60B}"/>
    <cellStyle name="Input 8 5 2 2" xfId="33500" xr:uid="{D57ECD18-4D23-45DB-943C-865C4B2C2E7F}"/>
    <cellStyle name="Input 8 5 3" xfId="14203" xr:uid="{0C94B40D-27E0-41C0-B38F-5B11B16CE196}"/>
    <cellStyle name="Input 8 5 3 2" xfId="38233" xr:uid="{A01CF4A2-C7BB-47F7-BEBD-00FA91C5971E}"/>
    <cellStyle name="Input 8 5 4" xfId="19268" xr:uid="{27949B88-02DD-4434-90A3-AF9B25615504}"/>
    <cellStyle name="Input 8 5 4 2" xfId="43098" xr:uid="{286F130F-8B48-4F8E-94EC-CA13AD0E24DD}"/>
    <cellStyle name="Input 8 5 5" xfId="28666" xr:uid="{C94D9B47-928A-417C-ABD3-D503F5DB1592}"/>
    <cellStyle name="Input 8 6" xfId="4809" xr:uid="{0DBD2BF9-0C3A-44F1-AC2E-755C05764124}"/>
    <cellStyle name="Input 8 6 2" xfId="10188" xr:uid="{7FC04BAB-CD9B-4065-9831-A44EB2F5E833}"/>
    <cellStyle name="Input 8 6 2 2" xfId="34359" xr:uid="{A8EAB8FA-1CC9-42C3-B2AD-A4EFA47F4DD4}"/>
    <cellStyle name="Input 8 6 3" xfId="15063" xr:uid="{328DC796-60CC-49BD-BF98-A3FCF8D7A17E}"/>
    <cellStyle name="Input 8 6 3 2" xfId="39093" xr:uid="{A0E06BEC-0F3E-49B6-B884-6B8F8C663018}"/>
    <cellStyle name="Input 8 6 4" xfId="19290" xr:uid="{1B1769BB-B9C1-4850-BAB1-7AD9F793CA5A}"/>
    <cellStyle name="Input 8 6 4 2" xfId="43120" xr:uid="{D4FAD3D7-6C8B-4F90-BE63-ED2ACEACFE88}"/>
    <cellStyle name="Input 8 6 5" xfId="23941" xr:uid="{C191E131-FD68-49AF-BEC1-FF1F7E0821DC}"/>
    <cellStyle name="Input 8 6 5 2" xfId="47707" xr:uid="{60354A3B-122E-4A3E-88AF-E49A77DC35F6}"/>
    <cellStyle name="Input 8 6 6" xfId="29516" xr:uid="{81A8D3B4-4E64-4911-B3FE-619E3904C42B}"/>
    <cellStyle name="Input 8 7" xfId="4795" xr:uid="{B0E46804-DB6E-4A51-90C7-590E6F994C92}"/>
    <cellStyle name="Input 8 7 2" xfId="10174" xr:uid="{13F552E8-78BE-4A13-9F3D-26072AC9F261}"/>
    <cellStyle name="Input 8 7 2 2" xfId="34349" xr:uid="{5FC18DD2-0F47-4263-9EF6-397867782A88}"/>
    <cellStyle name="Input 8 7 3" xfId="15053" xr:uid="{1A002AD4-9E55-4B26-88BC-56948046FDAF}"/>
    <cellStyle name="Input 8 7 3 2" xfId="39083" xr:uid="{B64EC760-6A13-47C4-A961-4100E50F7DEA}"/>
    <cellStyle name="Input 8 7 4" xfId="19279" xr:uid="{1075E9A7-AFD5-4952-B41A-ECD394FC5AA0}"/>
    <cellStyle name="Input 8 7 4 2" xfId="43109" xr:uid="{EE628DB1-1172-40F0-BD3E-95FB18094018}"/>
    <cellStyle name="Input 8 7 5" xfId="23930" xr:uid="{1963E2B2-9963-45AC-B68A-440FD46EBC14}"/>
    <cellStyle name="Input 8 7 5 2" xfId="47696" xr:uid="{69493901-1C82-42E2-8483-3B1F12E6638A}"/>
    <cellStyle name="Input 8 7 6" xfId="29506" xr:uid="{E1C05FB0-B991-412E-B451-70BB3E3C5D81}"/>
    <cellStyle name="Input 8 8" xfId="5807" xr:uid="{DAE3504E-E96F-4509-AA9E-B9C8931870B8}"/>
    <cellStyle name="Input 8 8 2" xfId="11186" xr:uid="{339E0F75-6F0F-47A6-9DFD-77ECD413CB12}"/>
    <cellStyle name="Input 8 8 2 2" xfId="35223" xr:uid="{422B788E-C467-4492-9298-67E8983627B0}"/>
    <cellStyle name="Input 8 8 3" xfId="15927" xr:uid="{17C56DA7-16E0-44C7-AF5B-9049DD03059E}"/>
    <cellStyle name="Input 8 8 3 2" xfId="39957" xr:uid="{2B4A9911-1BE8-4EE1-84B4-574B457A06B8}"/>
    <cellStyle name="Input 8 8 4" xfId="19281" xr:uid="{04991CA0-7E99-462F-9B76-7EC6F634F7BC}"/>
    <cellStyle name="Input 8 8 4 2" xfId="43111" xr:uid="{E32D4A0D-539F-470C-973D-3384358BAE96}"/>
    <cellStyle name="Input 8 8 5" xfId="23932" xr:uid="{882E4CED-DF0A-4A22-B752-B746B590360C}"/>
    <cellStyle name="Input 8 8 5 2" xfId="47698" xr:uid="{BB7A9492-EB63-4F9E-B861-F23BBD047030}"/>
    <cellStyle name="Input 8 8 6" xfId="30368" xr:uid="{EE69D572-BD91-414F-A11F-6D8727D177CD}"/>
    <cellStyle name="Input 8 9" xfId="8324" xr:uid="{B5261501-F8BE-444D-98D4-97F6EEF5E4B0}"/>
    <cellStyle name="Input 8 9 2" xfId="19461" xr:uid="{C346386D-8230-423D-ABFD-836C70C3B6F9}"/>
    <cellStyle name="Input 8 9 2 2" xfId="43289" xr:uid="{85A72D03-551C-47DF-8EE8-45E51838EC0C}"/>
    <cellStyle name="Input 8 9 3" xfId="24098" xr:uid="{0CD289DB-BF0D-480C-8D4F-557D1C79562E}"/>
    <cellStyle name="Input 8 9 3 2" xfId="47864" xr:uid="{B09D07CF-7DEF-441E-96CA-A168827EE9E7}"/>
    <cellStyle name="Input 8 9 4" xfId="32676" xr:uid="{519A1138-93F8-44E5-B867-BCB5AB0F205C}"/>
    <cellStyle name="Input 9" xfId="1009" xr:uid="{00000000-0005-0000-0000-0000F1030000}"/>
    <cellStyle name="Input 9 10" xfId="8269" xr:uid="{FC44B71D-5F13-4794-935A-17DF2202D797}"/>
    <cellStyle name="Input 9 10 2" xfId="32640" xr:uid="{D2391772-1097-4BF0-8688-2D89D910713D}"/>
    <cellStyle name="Input 9 11" xfId="18234" xr:uid="{CFA45D6D-A07F-4E4C-9F5E-96A435C30719}"/>
    <cellStyle name="Input 9 11 2" xfId="42215" xr:uid="{03031D2E-D245-4B9C-8C79-044459FB1C99}"/>
    <cellStyle name="Input 9 12" xfId="2874" xr:uid="{B9AA4399-F109-4DE2-9C96-5ABB72DA33A6}"/>
    <cellStyle name="Input 9 13" xfId="2514" xr:uid="{8EAE5740-E608-47AE-9287-A44C7CE47BD7}"/>
    <cellStyle name="Input 9 2" xfId="2052" xr:uid="{2919B3FD-594F-4679-ADE5-2E52FC9BB80A}"/>
    <cellStyle name="Input 9 2 10" xfId="13522" xr:uid="{6D0BE3B7-8340-4461-A83C-9781568795F5}"/>
    <cellStyle name="Input 9 2 10 2" xfId="37552" xr:uid="{84A2E0C4-53E7-4266-BC02-6B1026E42E08}"/>
    <cellStyle name="Input 9 2 11" xfId="18494" xr:uid="{B68FB8CE-3879-4D0C-ACFA-6D3889728D9B}"/>
    <cellStyle name="Input 9 2 11 2" xfId="42336" xr:uid="{A3B7B9ED-420D-408E-B69F-28044B2FB07F}"/>
    <cellStyle name="Input 9 2 12" xfId="23240" xr:uid="{7FEB5619-D2F8-4B7A-AB15-16FFE62FE93B}"/>
    <cellStyle name="Input 9 2 12 2" xfId="47009" xr:uid="{E0B6E321-0699-4304-AE2A-9E363116AE30}"/>
    <cellStyle name="Input 9 2 13" xfId="3213" xr:uid="{6DB36F28-5E98-422A-9D70-A49A14F5C8B6}"/>
    <cellStyle name="Input 9 2 14" xfId="27992" xr:uid="{BCE93820-BA24-45EE-B32A-30258FF15E95}"/>
    <cellStyle name="Input 9 2 2" xfId="2399" xr:uid="{608ABF41-5F81-4F51-91EE-481751CB4CB9}"/>
    <cellStyle name="Input 9 2 2 10" xfId="23483" xr:uid="{5AAE18A1-0275-43EA-8BA6-CC136E286F6D}"/>
    <cellStyle name="Input 9 2 2 10 2" xfId="47249" xr:uid="{7F7F70C2-E555-49C5-A868-C6A218EE4D89}"/>
    <cellStyle name="Input 9 2 2 11" xfId="3497" xr:uid="{25CF8296-2853-4BD0-B835-2015DBC775D4}"/>
    <cellStyle name="Input 9 2 2 12" xfId="28263" xr:uid="{9EADF63C-A016-447B-BBCF-793552408971}"/>
    <cellStyle name="Input 9 2 2 2" xfId="4300" xr:uid="{03E854B0-82A1-43FE-90AC-C8F2582C76F5}"/>
    <cellStyle name="Input 9 2 2 2 2" xfId="9680" xr:uid="{92D8E146-3727-412E-AD7A-268CC99460C0}"/>
    <cellStyle name="Input 9 2 2 2 2 2" xfId="33892" xr:uid="{CE97CA99-FF31-4080-8FCC-77A75D138048}"/>
    <cellStyle name="Input 9 2 2 2 3" xfId="14595" xr:uid="{FD5F9272-4C2D-4507-82A2-34566A95E0FF}"/>
    <cellStyle name="Input 9 2 2 2 3 2" xfId="38625" xr:uid="{F98E2F04-8164-469B-A975-0C9D5B4BDF36}"/>
    <cellStyle name="Input 9 2 2 2 4" xfId="19829" xr:uid="{8CFDDF92-D051-4A04-98F3-229440126A23}"/>
    <cellStyle name="Input 9 2 2 2 4 2" xfId="43652" xr:uid="{09F02EA3-1297-4C6A-8991-088FBFA91CD0}"/>
    <cellStyle name="Input 9 2 2 2 5" xfId="24461" xr:uid="{FEBD7914-2252-47EE-A641-B8ED6D36CD2A}"/>
    <cellStyle name="Input 9 2 2 2 5 2" xfId="48227" xr:uid="{7B0494B0-C0D6-4DFC-8972-82BF894BF19A}"/>
    <cellStyle name="Input 9 2 2 2 6" xfId="29053" xr:uid="{E52CE27E-4129-40C1-BA16-08B8552C5442}"/>
    <cellStyle name="Input 9 2 2 3" xfId="5406" xr:uid="{6AEC6EF0-C0A8-4E21-82A8-A92DCC420476}"/>
    <cellStyle name="Input 9 2 2 3 2" xfId="10785" xr:uid="{264AAA2E-7F63-4361-9B5C-10E693DACE9F}"/>
    <cellStyle name="Input 9 2 2 3 2 2" xfId="34822" xr:uid="{45B519D4-76DC-4E82-8E47-4D865F99DADD}"/>
    <cellStyle name="Input 9 2 2 3 3" xfId="15526" xr:uid="{10E9D8D7-116D-40C2-9A85-6A4EEAF8DB51}"/>
    <cellStyle name="Input 9 2 2 3 3 2" xfId="39556" xr:uid="{0A223C8E-F6EB-4F47-BFA1-70B083D8621C}"/>
    <cellStyle name="Input 9 2 2 3 4" xfId="20574" xr:uid="{9B95508C-5522-4DA9-8FC6-2D6702689B76}"/>
    <cellStyle name="Input 9 2 2 3 4 2" xfId="44386" xr:uid="{33CAEBEC-BA25-45C7-917E-10C0D79B06A1}"/>
    <cellStyle name="Input 9 2 2 3 5" xfId="25195" xr:uid="{DC4075CC-2984-4B0B-9021-1A1DF9F5BC90}"/>
    <cellStyle name="Input 9 2 2 3 5 2" xfId="48961" xr:uid="{C6A994A5-4551-4E9C-9B13-FFF970A6DB0F}"/>
    <cellStyle name="Input 9 2 2 3 6" xfId="29971" xr:uid="{BAFE696D-6B20-4B49-B1B0-8A5B956B1690}"/>
    <cellStyle name="Input 9 2 2 4" xfId="6187" xr:uid="{5056EDD8-15F0-4EAE-8487-35D68F08578A}"/>
    <cellStyle name="Input 9 2 2 4 2" xfId="11566" xr:uid="{EC687851-208F-44DA-824F-A22F4B6398E6}"/>
    <cellStyle name="Input 9 2 2 4 2 2" xfId="35600" xr:uid="{D12A851C-F261-46E3-885D-B84A21CC9B35}"/>
    <cellStyle name="Input 9 2 2 4 3" xfId="16304" xr:uid="{BA73E9A2-E6A4-4F45-88B9-F20E18F2DE3C}"/>
    <cellStyle name="Input 9 2 2 4 3 2" xfId="40334" xr:uid="{B84E57D6-20B1-46AC-960A-4637F1004EC3}"/>
    <cellStyle name="Input 9 2 2 4 4" xfId="21310" xr:uid="{10A8DFCB-33C8-4CBF-AB96-C985383D7C6E}"/>
    <cellStyle name="Input 9 2 2 4 4 2" xfId="45113" xr:uid="{229DE485-217E-4150-881B-695C1F4904F5}"/>
    <cellStyle name="Input 9 2 2 4 5" xfId="25922" xr:uid="{59E6EFBA-CE51-4209-9AA7-7B56A2050D6E}"/>
    <cellStyle name="Input 9 2 2 4 5 2" xfId="49688" xr:uid="{C036BC90-2AFE-4D7A-ACC3-419190C0B939}"/>
    <cellStyle name="Input 9 2 2 4 6" xfId="30740" xr:uid="{2FCE870E-BFE5-4ED5-B069-C3FF6DAD8C13}"/>
    <cellStyle name="Input 9 2 2 5" xfId="6926" xr:uid="{CD2FE886-2818-44B7-82D6-198137BB67F3}"/>
    <cellStyle name="Input 9 2 2 5 2" xfId="12305" xr:uid="{7108E4B3-6D3C-4114-BEE4-CF30CF0B6B49}"/>
    <cellStyle name="Input 9 2 2 5 2 2" xfId="36337" xr:uid="{B29A41FB-D23D-48D9-B4E5-BCBCAB3EBA60}"/>
    <cellStyle name="Input 9 2 2 5 3" xfId="17041" xr:uid="{736E10CB-8AE9-4486-A67E-5C6C4D84131C}"/>
    <cellStyle name="Input 9 2 2 5 3 2" xfId="41071" xr:uid="{47C4E0B1-7C7F-4983-B568-BAA50A964320}"/>
    <cellStyle name="Input 9 2 2 5 4" xfId="22046" xr:uid="{98B7F4E3-7798-4420-9AFD-33051B2B75C5}"/>
    <cellStyle name="Input 9 2 2 5 4 2" xfId="45840" xr:uid="{A3296377-6C0B-4071-97E5-413C4090646A}"/>
    <cellStyle name="Input 9 2 2 5 5" xfId="26649" xr:uid="{F38B101D-A0EA-4F20-B096-CF231A210291}"/>
    <cellStyle name="Input 9 2 2 5 5 2" xfId="50415" xr:uid="{87E7EB39-0A89-4E54-AF90-3D24E65D4610}"/>
    <cellStyle name="Input 9 2 2 5 6" xfId="31468" xr:uid="{F19E6447-1CCC-4CD8-8CA4-E7B4905E8189}"/>
    <cellStyle name="Input 9 2 2 6" xfId="7659" xr:uid="{68CC4A6E-C63A-4713-B5A4-1671FC25E9DD}"/>
    <cellStyle name="Input 9 2 2 6 2" xfId="13038" xr:uid="{1CC2F3ED-E758-44DE-8E0A-DC2C3931CEF9}"/>
    <cellStyle name="Input 9 2 2 6 2 2" xfId="37068" xr:uid="{E4CACAE1-8461-4665-9736-1418EA9EEF07}"/>
    <cellStyle name="Input 9 2 2 6 3" xfId="17772" xr:uid="{4A9D6570-BA3A-49AB-BBA2-99D1DB412987}"/>
    <cellStyle name="Input 9 2 2 6 3 2" xfId="41802" xr:uid="{D0A36605-9551-4A5C-A766-48E1F9F35CA2}"/>
    <cellStyle name="Input 9 2 2 6 4" xfId="22777" xr:uid="{EED3D069-F4C8-49BE-B85D-EE3236F3D07F}"/>
    <cellStyle name="Input 9 2 2 6 4 2" xfId="46562" xr:uid="{564FC738-260D-4C58-8C22-ACBA68D6C19A}"/>
    <cellStyle name="Input 9 2 2 6 5" xfId="27371" xr:uid="{30CB64DD-F2C9-412B-84A3-CFCA05A56E5D}"/>
    <cellStyle name="Input 9 2 2 6 5 2" xfId="51137" xr:uid="{27BF50D8-7E0F-43AE-A70F-CBE5A139241B}"/>
    <cellStyle name="Input 9 2 2 6 6" xfId="32190" xr:uid="{D2B4AFD5-41AF-466F-A20D-0BC376F27582}"/>
    <cellStyle name="Input 9 2 2 7" xfId="8879" xr:uid="{CCB97CA9-993D-430C-B048-AD9AD4B5BDE8}"/>
    <cellStyle name="Input 9 2 2 7 2" xfId="33093" xr:uid="{448E90B3-7D76-412D-81A9-727DE4E15247}"/>
    <cellStyle name="Input 9 2 2 8" xfId="13796" xr:uid="{F190999A-B2AF-4595-934E-933BD90A70C6}"/>
    <cellStyle name="Input 9 2 2 8 2" xfId="37826" xr:uid="{BF6C2148-D284-42E9-8BAF-26C789B4A5CC}"/>
    <cellStyle name="Input 9 2 2 9" xfId="18770" xr:uid="{25ECCF86-A4F3-4853-BBA7-C949B207984A}"/>
    <cellStyle name="Input 9 2 2 9 2" xfId="42607" xr:uid="{68A2C72F-44B3-45D3-9B35-18BC25F5E031}"/>
    <cellStyle name="Input 9 2 3" xfId="3721" xr:uid="{22494CAC-E1C5-430F-AF2B-103045DEA01C}"/>
    <cellStyle name="Input 9 2 3 10" xfId="23679" xr:uid="{9A50A175-D524-468F-ABD3-A3FFFF7404B2}"/>
    <cellStyle name="Input 9 2 3 10 2" xfId="47445" xr:uid="{CE052E65-2A8F-407F-B000-C97AAA4398AC}"/>
    <cellStyle name="Input 9 2 3 11" xfId="28484" xr:uid="{BF7DCCEB-801B-43AC-8420-D31F1C462002}"/>
    <cellStyle name="Input 9 2 3 2" xfId="4524" xr:uid="{72F86391-406F-4180-9D0D-5CEE162ACEE8}"/>
    <cellStyle name="Input 9 2 3 2 2" xfId="9904" xr:uid="{B579D72F-7967-4504-97D6-596003707C66}"/>
    <cellStyle name="Input 9 2 3 2 2 2" xfId="34116" xr:uid="{B214373C-9A07-4F65-8CD5-C428F290FDCE}"/>
    <cellStyle name="Input 9 2 3 2 3" xfId="14819" xr:uid="{28AF62BE-089F-4765-BF2F-7A010A7BE7EE}"/>
    <cellStyle name="Input 9 2 3 2 3 2" xfId="38849" xr:uid="{394F6698-F414-4548-BDAF-D16189C63189}"/>
    <cellStyle name="Input 9 2 3 2 4" xfId="20053" xr:uid="{8406D9FA-70DA-4B16-A45A-1449930ADD63}"/>
    <cellStyle name="Input 9 2 3 2 4 2" xfId="43873" xr:uid="{4201B951-0091-464D-802C-FADAFE963DD2}"/>
    <cellStyle name="Input 9 2 3 2 5" xfId="24682" xr:uid="{ABCD98CE-8476-4344-A73B-E7A03823068B}"/>
    <cellStyle name="Input 9 2 3 2 5 2" xfId="48448" xr:uid="{4B598312-6D34-431E-AE6D-2E9DFE299F0E}"/>
    <cellStyle name="Input 9 2 3 2 6" xfId="29274" xr:uid="{91783058-524F-43E2-940C-92598D033013}"/>
    <cellStyle name="Input 9 2 3 3" xfId="5630" xr:uid="{775F8D2F-1812-466E-ACC4-C1226098BBF1}"/>
    <cellStyle name="Input 9 2 3 3 2" xfId="11009" xr:uid="{0632D606-99F7-40B7-B691-37269069505C}"/>
    <cellStyle name="Input 9 2 3 3 2 2" xfId="35046" xr:uid="{34410C04-CDA2-4B2D-8703-D228EE9B51C9}"/>
    <cellStyle name="Input 9 2 3 3 3" xfId="15750" xr:uid="{DD895BCF-333E-48D3-B1D3-8385463E0358}"/>
    <cellStyle name="Input 9 2 3 3 3 2" xfId="39780" xr:uid="{B45B9BC6-73CC-48B9-BC81-0976B06A0497}"/>
    <cellStyle name="Input 9 2 3 3 4" xfId="20798" xr:uid="{4034FBFF-CE4B-4219-8ABE-00E02EF0BE90}"/>
    <cellStyle name="Input 9 2 3 3 4 2" xfId="44607" xr:uid="{520E0DB3-3B20-435C-98B7-7CB2DB23857C}"/>
    <cellStyle name="Input 9 2 3 3 5" xfId="25416" xr:uid="{10DE685A-6E79-4F6B-8F81-9FC27A5040F3}"/>
    <cellStyle name="Input 9 2 3 3 5 2" xfId="49182" xr:uid="{FD3FD3FC-E2A5-4A8F-A431-75DF0C16FE2D}"/>
    <cellStyle name="Input 9 2 3 3 6" xfId="30192" xr:uid="{C2048222-29BC-41D9-ACA0-1615B5C638B6}"/>
    <cellStyle name="Input 9 2 3 4" xfId="6411" xr:uid="{94D3226D-7AA7-456A-83E0-15D858711606}"/>
    <cellStyle name="Input 9 2 3 4 2" xfId="11790" xr:uid="{7ED41BCF-4522-4A58-B004-78573ED6ECDE}"/>
    <cellStyle name="Input 9 2 3 4 2 2" xfId="35824" xr:uid="{5B5ECB7C-CE33-46D8-B54B-5D68C6D8AB8D}"/>
    <cellStyle name="Input 9 2 3 4 3" xfId="16528" xr:uid="{0A143CCD-798B-4631-AB8C-1F8C7845DBF1}"/>
    <cellStyle name="Input 9 2 3 4 3 2" xfId="40558" xr:uid="{6A00665C-E42B-4967-AB94-6C044334C4B3}"/>
    <cellStyle name="Input 9 2 3 4 4" xfId="21534" xr:uid="{57268A23-279B-4669-AC78-A89661F1516F}"/>
    <cellStyle name="Input 9 2 3 4 4 2" xfId="45334" xr:uid="{B357B9C2-871A-4E70-A57A-46083C579F9E}"/>
    <cellStyle name="Input 9 2 3 4 5" xfId="26143" xr:uid="{E3F0C778-C0B5-43BB-810E-B21E0E38E567}"/>
    <cellStyle name="Input 9 2 3 4 5 2" xfId="49909" xr:uid="{3B76E5FE-75A1-4855-8B22-814BCEFB23E1}"/>
    <cellStyle name="Input 9 2 3 4 6" xfId="30961" xr:uid="{2A4505AA-70B9-43DC-9001-4E15575660AB}"/>
    <cellStyle name="Input 9 2 3 5" xfId="7150" xr:uid="{B789C858-BD29-42B2-8C63-41E8FCACDD33}"/>
    <cellStyle name="Input 9 2 3 5 2" xfId="12529" xr:uid="{B5144F26-D111-4DBD-9B98-FAAE72AB2452}"/>
    <cellStyle name="Input 9 2 3 5 2 2" xfId="36561" xr:uid="{699E70DA-6553-426B-9E7F-25C4E2D7296C}"/>
    <cellStyle name="Input 9 2 3 5 3" xfId="17265" xr:uid="{DD5449DD-C247-418E-9842-091BF19CE197}"/>
    <cellStyle name="Input 9 2 3 5 3 2" xfId="41295" xr:uid="{2685287F-2C14-4AEC-AF63-31955BB5800F}"/>
    <cellStyle name="Input 9 2 3 5 4" xfId="22270" xr:uid="{488EE8ED-578B-4AE1-AF1A-5AAF2C33D080}"/>
    <cellStyle name="Input 9 2 3 5 4 2" xfId="46061" xr:uid="{0EF34E61-A826-492A-AD9D-631F6655645C}"/>
    <cellStyle name="Input 9 2 3 5 5" xfId="26870" xr:uid="{81055908-7013-45E0-B225-360643405D50}"/>
    <cellStyle name="Input 9 2 3 5 5 2" xfId="50636" xr:uid="{67683501-C3AF-4F48-9511-0F17F508B7A8}"/>
    <cellStyle name="Input 9 2 3 5 6" xfId="31689" xr:uid="{684750CA-66E6-48D2-BD9D-12371C505758}"/>
    <cellStyle name="Input 9 2 3 6" xfId="7883" xr:uid="{EB002ED0-F471-42AB-9750-848BE7212C44}"/>
    <cellStyle name="Input 9 2 3 6 2" xfId="13262" xr:uid="{2EEC9DAC-0622-4CC8-9C4E-A70D28352D6B}"/>
    <cellStyle name="Input 9 2 3 6 2 2" xfId="37292" xr:uid="{B2227C2C-F686-4C5D-8973-D69B031C4DC8}"/>
    <cellStyle name="Input 9 2 3 6 3" xfId="17996" xr:uid="{6637B6D8-AFEE-41D2-B6A2-3564D1A86330}"/>
    <cellStyle name="Input 9 2 3 6 3 2" xfId="42026" xr:uid="{DFE08EFA-4218-46CA-BE05-F971C9407F31}"/>
    <cellStyle name="Input 9 2 3 6 4" xfId="23001" xr:uid="{40D9277C-3655-46E1-BC95-5BE5DD9333C5}"/>
    <cellStyle name="Input 9 2 3 6 4 2" xfId="46783" xr:uid="{66D235B8-BB3D-41C0-9FAF-B024942AB39F}"/>
    <cellStyle name="Input 9 2 3 6 5" xfId="27592" xr:uid="{7652FC4D-A204-4951-B7D1-D53D4069FD99}"/>
    <cellStyle name="Input 9 2 3 6 5 2" xfId="51358" xr:uid="{87307C1F-6874-4151-851D-91D6CEE6EBF8}"/>
    <cellStyle name="Input 9 2 3 6 6" xfId="32411" xr:uid="{AE423ED0-6E33-4581-BA94-6F8197F498EC}"/>
    <cellStyle name="Input 9 2 3 7" xfId="9103" xr:uid="{896B7813-17D1-4597-9B06-F741D283E9AB}"/>
    <cellStyle name="Input 9 2 3 7 2" xfId="33317" xr:uid="{1D7DBBD3-E799-4BE5-9D31-D54125877D3E}"/>
    <cellStyle name="Input 9 2 3 8" xfId="14020" xr:uid="{947A31EA-70DC-4662-8621-697A53BCDCE8}"/>
    <cellStyle name="Input 9 2 3 8 2" xfId="38050" xr:uid="{11B35DED-9242-41AF-A9A6-A40E8B3C8708}"/>
    <cellStyle name="Input 9 2 3 9" xfId="18994" xr:uid="{824D7E11-380C-4B58-8418-75C15112919B}"/>
    <cellStyle name="Input 9 2 3 9 2" xfId="42828" xr:uid="{C41A01DD-45F8-4F6E-B8E0-B3684926C82D}"/>
    <cellStyle name="Input 9 2 4" xfId="4024" xr:uid="{620B416A-C6FA-48AD-BB69-1D2BE9276DA0}"/>
    <cellStyle name="Input 9 2 4 2" xfId="9404" xr:uid="{F28F6131-E6AA-44EF-B83F-1E9CE5C0BFC2}"/>
    <cellStyle name="Input 9 2 4 2 2" xfId="33618" xr:uid="{9DB38F86-E538-4D60-99C8-F16B392CC5C1}"/>
    <cellStyle name="Input 9 2 4 3" xfId="14321" xr:uid="{7F013C86-6205-403A-AECA-1228540485F9}"/>
    <cellStyle name="Input 9 2 4 3 2" xfId="38351" xr:uid="{4D9AF4F4-A4CB-4355-B737-D03AAD926C76}"/>
    <cellStyle name="Input 9 2 4 4" xfId="19553" xr:uid="{A24D1B69-24FE-4181-B141-1F2A69A60F9D}"/>
    <cellStyle name="Input 9 2 4 4 2" xfId="43379" xr:uid="{855A46D3-CEA7-41FF-AE29-FE134909EC47}"/>
    <cellStyle name="Input 9 2 4 5" xfId="24188" xr:uid="{70220318-A63B-45C8-A3F2-51A931C4B149}"/>
    <cellStyle name="Input 9 2 4 5 2" xfId="47954" xr:uid="{3E482E1E-2D15-415E-B2E2-C8CE02272F1A}"/>
    <cellStyle name="Input 9 2 4 6" xfId="28782" xr:uid="{47142D22-2A56-4166-9F22-1FBD18EAB34E}"/>
    <cellStyle name="Input 9 2 5" xfId="5129" xr:uid="{F695A660-0D69-4EC7-9504-42FA541C07F0}"/>
    <cellStyle name="Input 9 2 5 2" xfId="10508" xr:uid="{E98C8E82-5B64-4C0C-AF2B-A27AA9308C82}"/>
    <cellStyle name="Input 9 2 5 2 2" xfId="34547" xr:uid="{2839BFA0-5F0A-4D88-9DC9-DB67C44B8E4B}"/>
    <cellStyle name="Input 9 2 5 3" xfId="15251" xr:uid="{E662AA1F-C39F-40C8-BB39-383604B84BA7}"/>
    <cellStyle name="Input 9 2 5 3 2" xfId="39281" xr:uid="{71A4C968-B903-4D78-9C61-979007542C17}"/>
    <cellStyle name="Input 9 2 5 4" xfId="20299" xr:uid="{514AAA9E-ABCD-47BE-B15A-ABB4271DE8CA}"/>
    <cellStyle name="Input 9 2 5 4 2" xfId="44114" xr:uid="{CAA38B33-6BFC-4CAF-98D4-EC226D482AB2}"/>
    <cellStyle name="Input 9 2 5 5" xfId="24923" xr:uid="{57098FE9-211F-41DC-87AC-8E90F4CB68EC}"/>
    <cellStyle name="Input 9 2 5 5 2" xfId="48689" xr:uid="{A4A209FD-F78F-4C96-AA5C-A20F9FB06528}"/>
    <cellStyle name="Input 9 2 5 6" xfId="29699" xr:uid="{CC04E72A-2F70-40F3-822E-59C9F410B198}"/>
    <cellStyle name="Input 9 2 6" xfId="5910" xr:uid="{070CEAE6-EF9B-4169-A78A-507EFD251958}"/>
    <cellStyle name="Input 9 2 6 2" xfId="11289" xr:uid="{7202C0B5-05D5-436B-A274-2132EA92FBAD}"/>
    <cellStyle name="Input 9 2 6 2 2" xfId="35325" xr:uid="{32B911FB-82CD-4312-AB61-9D49D60A9387}"/>
    <cellStyle name="Input 9 2 6 3" xfId="16029" xr:uid="{71D71C16-368C-4A13-8D99-7DC2662A7829}"/>
    <cellStyle name="Input 9 2 6 3 2" xfId="40059" xr:uid="{83129E89-A9E6-4F41-829E-DE70509F4038}"/>
    <cellStyle name="Input 9 2 6 4" xfId="21036" xr:uid="{5DDE0844-4C09-4C98-B0DF-8011869DA38B}"/>
    <cellStyle name="Input 9 2 6 4 2" xfId="44842" xr:uid="{4C3A5075-1038-488F-8E62-21EF07766F17}"/>
    <cellStyle name="Input 9 2 6 5" xfId="25651" xr:uid="{56915F18-C049-41AE-8667-D88CCBA6CF12}"/>
    <cellStyle name="Input 9 2 6 5 2" xfId="49417" xr:uid="{BB13A01A-A3ED-4FB7-AA2A-B95E6281B513}"/>
    <cellStyle name="Input 9 2 6 6" xfId="30468" xr:uid="{1082B149-3E3B-4B99-AA21-D2E28B394EBF}"/>
    <cellStyle name="Input 9 2 7" xfId="6650" xr:uid="{4C6042BC-731F-4DC1-8B5D-670533F8D445}"/>
    <cellStyle name="Input 9 2 7 2" xfId="12029" xr:uid="{79F6B998-3E11-4AF0-8C6C-2849232B4802}"/>
    <cellStyle name="Input 9 2 7 2 2" xfId="36063" xr:uid="{CA1B4688-774D-44D7-9909-C421F1408EBE}"/>
    <cellStyle name="Input 9 2 7 3" xfId="16767" xr:uid="{40642E06-4C7D-4FAA-83D2-BFEC10782001}"/>
    <cellStyle name="Input 9 2 7 3 2" xfId="40797" xr:uid="{8039B6EA-FA6D-4C0E-93F9-70CD728E15C1}"/>
    <cellStyle name="Input 9 2 7 4" xfId="21772" xr:uid="{AA81DE2E-BFC0-438E-8D7D-BB3AC1938DA5}"/>
    <cellStyle name="Input 9 2 7 4 2" xfId="45569" xr:uid="{AC27F892-94CE-4D07-B97B-A095D01B73EC}"/>
    <cellStyle name="Input 9 2 7 5" xfId="26378" xr:uid="{046C195E-A7C2-4752-A9E6-6E541A8F22F0}"/>
    <cellStyle name="Input 9 2 7 5 2" xfId="50144" xr:uid="{D4FC64B8-F1CF-44AD-B093-1BD8B5C0AC30}"/>
    <cellStyle name="Input 9 2 7 6" xfId="31197" xr:uid="{53934EED-81E8-4A50-BE69-EA810444F20C}"/>
    <cellStyle name="Input 9 2 8" xfId="7383" xr:uid="{0A7FEC57-9FA8-494C-9885-5A2D5F4246C5}"/>
    <cellStyle name="Input 9 2 8 2" xfId="12762" xr:uid="{EF3740B3-7A99-4708-84A5-70CEB2A5DD29}"/>
    <cellStyle name="Input 9 2 8 2 2" xfId="36794" xr:uid="{F6F72FBD-3439-456B-8EF0-20667CF14ACA}"/>
    <cellStyle name="Input 9 2 8 3" xfId="17498" xr:uid="{6F09BFC9-CDA6-40DC-AABD-4E455D4D8604}"/>
    <cellStyle name="Input 9 2 8 3 2" xfId="41528" xr:uid="{2A60DF69-5A47-41FF-B2C4-6BB65AA7EA6B}"/>
    <cellStyle name="Input 9 2 8 4" xfId="22503" xr:uid="{2D31AFF6-C4B5-4F76-9EC8-7A90B1D7020D}"/>
    <cellStyle name="Input 9 2 8 4 2" xfId="46291" xr:uid="{042ACFAB-F10E-445F-B482-D2A6A26D61B4}"/>
    <cellStyle name="Input 9 2 8 5" xfId="27100" xr:uid="{8B3367B2-52DE-4830-AA52-D29A6243E755}"/>
    <cellStyle name="Input 9 2 8 5 2" xfId="50866" xr:uid="{07485790-B7DC-4834-8F9A-35A18542EE79}"/>
    <cellStyle name="Input 9 2 8 6" xfId="31919" xr:uid="{D5A0B716-0CBE-4720-A0E0-F2F7504A15CB}"/>
    <cellStyle name="Input 9 2 9" xfId="8600" xr:uid="{D48FEC92-DC7C-426A-9071-911C59B1DF09}"/>
    <cellStyle name="Input 9 2 9 2" xfId="32816" xr:uid="{97F67737-049C-4946-9499-86F163058392}"/>
    <cellStyle name="Input 9 3" xfId="1856" xr:uid="{4ABE6D56-56E4-46D5-8EB7-E05B52792D31}"/>
    <cellStyle name="Input 9 3 10" xfId="13535" xr:uid="{C47193FE-06C1-4430-87CE-7D6271997E93}"/>
    <cellStyle name="Input 9 3 10 2" xfId="37565" xr:uid="{CB8EA9A1-4FAB-4743-8BF7-34D7CFDD4C05}"/>
    <cellStyle name="Input 9 3 11" xfId="18507" xr:uid="{52F05392-B9AF-44D1-82C5-E978901B4B17}"/>
    <cellStyle name="Input 9 3 11 2" xfId="42349" xr:uid="{41761136-7273-4682-A356-2F49284FEE8C}"/>
    <cellStyle name="Input 9 3 12" xfId="23251" xr:uid="{244C9F2A-E538-43A7-8CCD-FCABE1D7AF44}"/>
    <cellStyle name="Input 9 3 12 2" xfId="47020" xr:uid="{66E2F139-2C71-4018-9563-52DEE06E8E47}"/>
    <cellStyle name="Input 9 3 13" xfId="3226" xr:uid="{F8AFF3CD-841E-4E3D-8F0D-CE492D666CD2}"/>
    <cellStyle name="Input 9 3 14" xfId="28005" xr:uid="{2DAB9C2C-3A01-4E27-B402-7AAF632F5FCD}"/>
    <cellStyle name="Input 9 3 2" xfId="3510" xr:uid="{E36C2208-FBAD-4ED8-B837-870840573504}"/>
    <cellStyle name="Input 9 3 2 10" xfId="23494" xr:uid="{A047EBEB-F16E-4E46-8C2C-A94C63A6E877}"/>
    <cellStyle name="Input 9 3 2 10 2" xfId="47260" xr:uid="{42C2022F-708B-4ACC-B3DF-CE0E798BF334}"/>
    <cellStyle name="Input 9 3 2 11" xfId="28276" xr:uid="{9B8F7620-E4BB-43E0-82A4-284B7B8FBFED}"/>
    <cellStyle name="Input 9 3 2 2" xfId="4313" xr:uid="{DA589FCE-9503-40C7-A0C3-67D1D9B434D3}"/>
    <cellStyle name="Input 9 3 2 2 2" xfId="9693" xr:uid="{1D0922A4-5CB6-4A02-85ED-51FEA0A51B42}"/>
    <cellStyle name="Input 9 3 2 2 2 2" xfId="33905" xr:uid="{58667820-F2E1-4F2C-83B1-185F947E7CC4}"/>
    <cellStyle name="Input 9 3 2 2 3" xfId="14608" xr:uid="{FA648985-8E28-479D-ABF1-B951DFA3DCA4}"/>
    <cellStyle name="Input 9 3 2 2 3 2" xfId="38638" xr:uid="{E391E508-4F49-4455-A7E6-CAD3DD78EE53}"/>
    <cellStyle name="Input 9 3 2 2 4" xfId="19842" xr:uid="{9B543E6A-966F-4848-B541-D51A3181E639}"/>
    <cellStyle name="Input 9 3 2 2 4 2" xfId="43665" xr:uid="{CC211335-030E-4447-BEB9-DCFC51A8DA2F}"/>
    <cellStyle name="Input 9 3 2 2 5" xfId="24474" xr:uid="{2D8632D0-BC72-443D-8639-3D3F92769DC4}"/>
    <cellStyle name="Input 9 3 2 2 5 2" xfId="48240" xr:uid="{F0639339-69A0-484D-894F-66408548D38C}"/>
    <cellStyle name="Input 9 3 2 2 6" xfId="29066" xr:uid="{1702DAE7-B6EE-4826-85E7-931C574BEA5E}"/>
    <cellStyle name="Input 9 3 2 3" xfId="5419" xr:uid="{66DB5E6A-638F-4FA0-B594-6284778A3B82}"/>
    <cellStyle name="Input 9 3 2 3 2" xfId="10798" xr:uid="{60DFF1EF-52C9-4BD5-A9EB-18AF298ACB07}"/>
    <cellStyle name="Input 9 3 2 3 2 2" xfId="34835" xr:uid="{6F2D0116-F747-4CF6-96B3-A67072AC1A13}"/>
    <cellStyle name="Input 9 3 2 3 3" xfId="15539" xr:uid="{363BF719-A66E-486F-A3E4-CE50715E23FF}"/>
    <cellStyle name="Input 9 3 2 3 3 2" xfId="39569" xr:uid="{3D654597-992E-4EE5-A000-726A4DA1A1F5}"/>
    <cellStyle name="Input 9 3 2 3 4" xfId="20587" xr:uid="{539DBC95-C38C-4E63-960F-44AE53EFB211}"/>
    <cellStyle name="Input 9 3 2 3 4 2" xfId="44399" xr:uid="{D8768494-7181-4BDB-8F9B-1DBB462150FF}"/>
    <cellStyle name="Input 9 3 2 3 5" xfId="25208" xr:uid="{BF3CE834-42E9-43F3-87BE-50F83AA0C362}"/>
    <cellStyle name="Input 9 3 2 3 5 2" xfId="48974" xr:uid="{632B0105-5789-4B8D-9141-7BE254A4E3E1}"/>
    <cellStyle name="Input 9 3 2 3 6" xfId="29984" xr:uid="{290FAB46-8A57-4BED-B6D1-163B1693B4AE}"/>
    <cellStyle name="Input 9 3 2 4" xfId="6200" xr:uid="{E5ED8560-176A-43AF-85DC-D797662546AE}"/>
    <cellStyle name="Input 9 3 2 4 2" xfId="11579" xr:uid="{B90AC80B-5BAF-48D4-81DA-E3EFFC7D945A}"/>
    <cellStyle name="Input 9 3 2 4 2 2" xfId="35613" xr:uid="{5B0EFB17-5797-4E5A-9C60-0E7987F9374A}"/>
    <cellStyle name="Input 9 3 2 4 3" xfId="16317" xr:uid="{E5FCF97D-9114-4391-A90E-FF8E64F9DF1F}"/>
    <cellStyle name="Input 9 3 2 4 3 2" xfId="40347" xr:uid="{3BF4FA1C-C9BE-450B-AAD0-68807EDF1A8F}"/>
    <cellStyle name="Input 9 3 2 4 4" xfId="21323" xr:uid="{86D28864-48EF-4D22-8B19-5A67A7EB1AE8}"/>
    <cellStyle name="Input 9 3 2 4 4 2" xfId="45126" xr:uid="{DEFC3DD1-9116-4126-B962-AAEA84A813BD}"/>
    <cellStyle name="Input 9 3 2 4 5" xfId="25935" xr:uid="{CE4BAD9C-A5FF-4170-97BF-74E6B8B3C840}"/>
    <cellStyle name="Input 9 3 2 4 5 2" xfId="49701" xr:uid="{8595948F-281C-460F-9E03-F59C93EB9B27}"/>
    <cellStyle name="Input 9 3 2 4 6" xfId="30753" xr:uid="{FC9DCD2B-1E5A-4F2D-8375-7B64EA3DC0A5}"/>
    <cellStyle name="Input 9 3 2 5" xfId="6939" xr:uid="{AAE47F9C-AF68-4961-B1FE-3D00A5E34265}"/>
    <cellStyle name="Input 9 3 2 5 2" xfId="12318" xr:uid="{718437A3-6AAE-4A21-A94C-0C0ECCB84465}"/>
    <cellStyle name="Input 9 3 2 5 2 2" xfId="36350" xr:uid="{25D4634F-2954-4CCA-8177-A95256FDFC18}"/>
    <cellStyle name="Input 9 3 2 5 3" xfId="17054" xr:uid="{DE63055B-7585-424B-8BEF-05843B2B2E32}"/>
    <cellStyle name="Input 9 3 2 5 3 2" xfId="41084" xr:uid="{8601CD4D-1ED0-45A5-8A0F-D87CEB11C03E}"/>
    <cellStyle name="Input 9 3 2 5 4" xfId="22059" xr:uid="{DC4C4207-043B-477E-843C-4723349D32AB}"/>
    <cellStyle name="Input 9 3 2 5 4 2" xfId="45853" xr:uid="{B89FDCB1-0D29-4508-9EC2-C8B0C2A98390}"/>
    <cellStyle name="Input 9 3 2 5 5" xfId="26662" xr:uid="{384F6A9A-8BEE-405E-83C8-9F8D35820E1F}"/>
    <cellStyle name="Input 9 3 2 5 5 2" xfId="50428" xr:uid="{4F0C7E13-7F4D-4476-ABE3-19DA2C1BF15D}"/>
    <cellStyle name="Input 9 3 2 5 6" xfId="31481" xr:uid="{6E31FE75-454E-4593-983A-DBE5114FD80A}"/>
    <cellStyle name="Input 9 3 2 6" xfId="7672" xr:uid="{F3860578-A302-4446-8362-2F3141B8EAAF}"/>
    <cellStyle name="Input 9 3 2 6 2" xfId="13051" xr:uid="{FC72C080-8F16-492D-A316-8D04F44B22BD}"/>
    <cellStyle name="Input 9 3 2 6 2 2" xfId="37081" xr:uid="{213385E3-F820-4C53-AF3B-51DB9D25ACB7}"/>
    <cellStyle name="Input 9 3 2 6 3" xfId="17785" xr:uid="{56C98F4A-6971-4406-9B89-5DF6DACBADF9}"/>
    <cellStyle name="Input 9 3 2 6 3 2" xfId="41815" xr:uid="{11D5A8FC-9ACA-486D-9BD7-81FC90B20B64}"/>
    <cellStyle name="Input 9 3 2 6 4" xfId="22790" xr:uid="{EA8A6EE4-C94A-4A18-92EF-B8D97DDB7673}"/>
    <cellStyle name="Input 9 3 2 6 4 2" xfId="46575" xr:uid="{25F3CAE3-64CC-4433-BB15-33F0A172BC10}"/>
    <cellStyle name="Input 9 3 2 6 5" xfId="27384" xr:uid="{617DF09D-C6E6-42BA-B259-BB1CE676C9C3}"/>
    <cellStyle name="Input 9 3 2 6 5 2" xfId="51150" xr:uid="{BA279104-2DBC-4932-838E-CB814724BC60}"/>
    <cellStyle name="Input 9 3 2 6 6" xfId="32203" xr:uid="{A4D60F8E-6AC7-4C49-A5B4-58A85816F0C2}"/>
    <cellStyle name="Input 9 3 2 7" xfId="8892" xr:uid="{D2D454CA-326D-4915-A408-A7A9B6E4947D}"/>
    <cellStyle name="Input 9 3 2 7 2" xfId="33106" xr:uid="{11E82DD0-0F8B-4E38-9352-74C52F410AA8}"/>
    <cellStyle name="Input 9 3 2 8" xfId="13809" xr:uid="{85F3EE71-A7B4-4318-B3ED-9467A6D11B2B}"/>
    <cellStyle name="Input 9 3 2 8 2" xfId="37839" xr:uid="{254A38BC-623C-48C4-80AA-AC4B497EA697}"/>
    <cellStyle name="Input 9 3 2 9" xfId="18783" xr:uid="{BB2BC8C2-EE4C-466D-93D9-7E83DC407E4E}"/>
    <cellStyle name="Input 9 3 2 9 2" xfId="42620" xr:uid="{6F7EFC23-F015-4E8C-8A6E-04945B56748E}"/>
    <cellStyle name="Input 9 3 3" xfId="3734" xr:uid="{551C1493-5931-4CBE-B01B-AB75E465B7E1}"/>
    <cellStyle name="Input 9 3 3 10" xfId="23692" xr:uid="{AB3464D8-E533-4964-B2C6-FE04E8649AEB}"/>
    <cellStyle name="Input 9 3 3 10 2" xfId="47458" xr:uid="{96CB1ADE-FC0B-44D9-8FF6-A82DAD9939B4}"/>
    <cellStyle name="Input 9 3 3 11" xfId="28497" xr:uid="{C9DB480D-791E-4FF6-970B-77905279727D}"/>
    <cellStyle name="Input 9 3 3 2" xfId="4537" xr:uid="{4D6D524A-1B1E-420F-9561-69A2F4C9A8AA}"/>
    <cellStyle name="Input 9 3 3 2 2" xfId="9917" xr:uid="{42DD721D-AF13-4CED-906F-6BE37A77C7BC}"/>
    <cellStyle name="Input 9 3 3 2 2 2" xfId="34129" xr:uid="{4E8FC3A8-A6B9-4175-8E83-2C52BC04C3C9}"/>
    <cellStyle name="Input 9 3 3 2 3" xfId="14832" xr:uid="{664F1B73-5DAF-43A0-881B-42F7C9754425}"/>
    <cellStyle name="Input 9 3 3 2 3 2" xfId="38862" xr:uid="{183FFA08-C1FC-4255-9542-26A3E04F42D2}"/>
    <cellStyle name="Input 9 3 3 2 4" xfId="20066" xr:uid="{D769E73D-32F7-47F6-B83F-A74380DAB588}"/>
    <cellStyle name="Input 9 3 3 2 4 2" xfId="43886" xr:uid="{C8F491D8-1D95-41C6-85BA-C5C4E9D2373F}"/>
    <cellStyle name="Input 9 3 3 2 5" xfId="24695" xr:uid="{F978463D-4068-4B02-A49B-03CF15035DAB}"/>
    <cellStyle name="Input 9 3 3 2 5 2" xfId="48461" xr:uid="{52CC83AD-1D45-438C-B9FC-71F78763F3F0}"/>
    <cellStyle name="Input 9 3 3 2 6" xfId="29287" xr:uid="{E400BB41-24A0-4643-8808-504901BB8B6D}"/>
    <cellStyle name="Input 9 3 3 3" xfId="5643" xr:uid="{83B54DF7-A8D8-406F-B46A-406676A3F0BB}"/>
    <cellStyle name="Input 9 3 3 3 2" xfId="11022" xr:uid="{CA5BB168-3541-4CE5-A737-715FB267F59C}"/>
    <cellStyle name="Input 9 3 3 3 2 2" xfId="35059" xr:uid="{AAB6D3A5-7FCF-4FB2-A724-A53D84307A03}"/>
    <cellStyle name="Input 9 3 3 3 3" xfId="15763" xr:uid="{4C0CA80E-7B12-45D1-9A27-C1417190AC65}"/>
    <cellStyle name="Input 9 3 3 3 3 2" xfId="39793" xr:uid="{712D759F-A18C-42C6-B051-B799F42A863E}"/>
    <cellStyle name="Input 9 3 3 3 4" xfId="20811" xr:uid="{19FFACB7-FC72-47E5-8FCD-73EB8FA404C1}"/>
    <cellStyle name="Input 9 3 3 3 4 2" xfId="44620" xr:uid="{D46DDC46-5F6F-4C27-AB7E-A244BE28F1C5}"/>
    <cellStyle name="Input 9 3 3 3 5" xfId="25429" xr:uid="{5ED098B1-94EC-45CE-9D0F-2DD450D0CD3F}"/>
    <cellStyle name="Input 9 3 3 3 5 2" xfId="49195" xr:uid="{BD612A9F-E84A-41CC-88F2-DC8434A6358F}"/>
    <cellStyle name="Input 9 3 3 3 6" xfId="30205" xr:uid="{8784F86A-11D3-4A7A-A25C-89957E30E309}"/>
    <cellStyle name="Input 9 3 3 4" xfId="6424" xr:uid="{840D2F6A-E7AF-4E26-BF85-035854C99A5B}"/>
    <cellStyle name="Input 9 3 3 4 2" xfId="11803" xr:uid="{C07BD6AF-566F-4DEB-B54D-B0AD4739CF6D}"/>
    <cellStyle name="Input 9 3 3 4 2 2" xfId="35837" xr:uid="{70B0E254-6935-4FF1-8C60-8DF063ADEF39}"/>
    <cellStyle name="Input 9 3 3 4 3" xfId="16541" xr:uid="{BDDB9975-14EB-4510-8606-16B7BF14ADC9}"/>
    <cellStyle name="Input 9 3 3 4 3 2" xfId="40571" xr:uid="{56A77386-86A5-4AC8-A8E0-7DE5860CD876}"/>
    <cellStyle name="Input 9 3 3 4 4" xfId="21547" xr:uid="{C87D2F91-1052-41E1-A140-A829569B4F52}"/>
    <cellStyle name="Input 9 3 3 4 4 2" xfId="45347" xr:uid="{0CB879A3-822D-4027-8BA2-2C743EF94370}"/>
    <cellStyle name="Input 9 3 3 4 5" xfId="26156" xr:uid="{73FA9530-74C7-4074-9A61-AEC6C82775F8}"/>
    <cellStyle name="Input 9 3 3 4 5 2" xfId="49922" xr:uid="{8DEA6E0A-9D8A-4C30-8E50-B8D92413FA9A}"/>
    <cellStyle name="Input 9 3 3 4 6" xfId="30974" xr:uid="{1AFE480F-5CAB-453D-BCFB-4ED3AC0051F8}"/>
    <cellStyle name="Input 9 3 3 5" xfId="7163" xr:uid="{1EBCB1A1-32B8-4A6D-B8B0-A7CECAC9C7A3}"/>
    <cellStyle name="Input 9 3 3 5 2" xfId="12542" xr:uid="{B1E160CB-6859-420D-9FF5-7650F8A57869}"/>
    <cellStyle name="Input 9 3 3 5 2 2" xfId="36574" xr:uid="{8FB07ED3-41B9-40A2-978C-FFEB10732DB5}"/>
    <cellStyle name="Input 9 3 3 5 3" xfId="17278" xr:uid="{FC57E8A3-C7CC-4E40-91E4-4260FCD541C9}"/>
    <cellStyle name="Input 9 3 3 5 3 2" xfId="41308" xr:uid="{331B35E1-AFCF-4191-8AFA-CA136D23010E}"/>
    <cellStyle name="Input 9 3 3 5 4" xfId="22283" xr:uid="{BAB5BBA2-E2D5-4DC3-ADA9-077BB9D32BFD}"/>
    <cellStyle name="Input 9 3 3 5 4 2" xfId="46074" xr:uid="{CA257052-2B50-4DEA-9ABB-5AD9673B756B}"/>
    <cellStyle name="Input 9 3 3 5 5" xfId="26883" xr:uid="{0C6B8CDF-5A9D-41DF-89DB-6ED798AF9893}"/>
    <cellStyle name="Input 9 3 3 5 5 2" xfId="50649" xr:uid="{6E90F048-2895-4D21-87D2-6D073CDF33F2}"/>
    <cellStyle name="Input 9 3 3 5 6" xfId="31702" xr:uid="{C80CF255-83DF-43C4-8F11-0E1B718F44CB}"/>
    <cellStyle name="Input 9 3 3 6" xfId="7896" xr:uid="{D5557EE8-2771-413D-9FDA-3AF379D2E7E3}"/>
    <cellStyle name="Input 9 3 3 6 2" xfId="13275" xr:uid="{8D135AB6-CABC-49C9-A538-4C02DA3C1DAB}"/>
    <cellStyle name="Input 9 3 3 6 2 2" xfId="37305" xr:uid="{FFDEF6B8-A91A-4E6A-9432-F878ECCB4C98}"/>
    <cellStyle name="Input 9 3 3 6 3" xfId="18009" xr:uid="{089B62E5-9111-4DC2-A290-B7856802CDB3}"/>
    <cellStyle name="Input 9 3 3 6 3 2" xfId="42039" xr:uid="{DD705C8E-34FE-4BE4-B3C3-ED2445CB82DA}"/>
    <cellStyle name="Input 9 3 3 6 4" xfId="23014" xr:uid="{A2B7F847-1312-4601-B56A-FE8695B2BED6}"/>
    <cellStyle name="Input 9 3 3 6 4 2" xfId="46796" xr:uid="{FEE8CF7A-34B6-403F-99B3-D8424F942C72}"/>
    <cellStyle name="Input 9 3 3 6 5" xfId="27605" xr:uid="{884BFF53-A885-4673-AF55-726BC32787DE}"/>
    <cellStyle name="Input 9 3 3 6 5 2" xfId="51371" xr:uid="{2C499FF6-1017-4954-86FF-479108DED5B1}"/>
    <cellStyle name="Input 9 3 3 6 6" xfId="32424" xr:uid="{DA3E5F44-0ACF-435F-9489-26913BBF00E2}"/>
    <cellStyle name="Input 9 3 3 7" xfId="9116" xr:uid="{3CEF545E-80FA-45A3-B1AE-B0FF6533A934}"/>
    <cellStyle name="Input 9 3 3 7 2" xfId="33330" xr:uid="{72FECA87-50BF-4DB8-AB23-44A4807B6A0D}"/>
    <cellStyle name="Input 9 3 3 8" xfId="14033" xr:uid="{B1FB8E73-1173-4C73-987A-C031DC2E57CD}"/>
    <cellStyle name="Input 9 3 3 8 2" xfId="38063" xr:uid="{85CF8ED5-48FE-4AFE-928B-2FF5E5220A30}"/>
    <cellStyle name="Input 9 3 3 9" xfId="19007" xr:uid="{B02DF7B0-F3C3-4707-9129-0E03A148815E}"/>
    <cellStyle name="Input 9 3 3 9 2" xfId="42841" xr:uid="{86AA5A23-7C15-4D2E-B5CB-37761D27DDDD}"/>
    <cellStyle name="Input 9 3 4" xfId="4037" xr:uid="{CE6246AA-7946-49E0-8ABC-EE25046CF438}"/>
    <cellStyle name="Input 9 3 4 2" xfId="9417" xr:uid="{C7E17DA7-1D81-4505-99A3-ED8A995088F2}"/>
    <cellStyle name="Input 9 3 4 2 2" xfId="33631" xr:uid="{DDD89445-D67B-4CC2-ABA1-609DF48A1775}"/>
    <cellStyle name="Input 9 3 4 3" xfId="14334" xr:uid="{2A639007-1DA8-4F24-8564-6D860259DBD0}"/>
    <cellStyle name="Input 9 3 4 3 2" xfId="38364" xr:uid="{BAE6FC22-2DBE-43AC-960F-D656B0AB040F}"/>
    <cellStyle name="Input 9 3 4 4" xfId="19566" xr:uid="{50A71AE6-A4E9-4564-9E7A-299B8D8B1D5B}"/>
    <cellStyle name="Input 9 3 4 4 2" xfId="43392" xr:uid="{2A0CA3E0-2A05-48EA-B275-8C3385295ADA}"/>
    <cellStyle name="Input 9 3 4 5" xfId="24201" xr:uid="{7DA52A1E-48EC-42E0-8EAD-5B70B0E04D12}"/>
    <cellStyle name="Input 9 3 4 5 2" xfId="47967" xr:uid="{42C0A0F9-9F15-4024-BFB5-8842544682B7}"/>
    <cellStyle name="Input 9 3 4 6" xfId="28795" xr:uid="{9F16A09C-AED1-47FD-8B21-678EA75AB0DC}"/>
    <cellStyle name="Input 9 3 5" xfId="5142" xr:uid="{AB94363B-EEDD-42CF-B1FD-9E448158DD08}"/>
    <cellStyle name="Input 9 3 5 2" xfId="10521" xr:uid="{C957DE64-48F2-4200-BDD6-9EBB9A064660}"/>
    <cellStyle name="Input 9 3 5 2 2" xfId="34560" xr:uid="{388DA94E-5D7A-4165-A249-6514A4BE839A}"/>
    <cellStyle name="Input 9 3 5 3" xfId="15264" xr:uid="{06606A78-EC69-40EA-8B86-BB8ABC125397}"/>
    <cellStyle name="Input 9 3 5 3 2" xfId="39294" xr:uid="{395E2198-24A8-478A-BC75-4EE82859C8E9}"/>
    <cellStyle name="Input 9 3 5 4" xfId="20312" xr:uid="{CC901CDA-8D01-4CCE-9811-988DB4B93691}"/>
    <cellStyle name="Input 9 3 5 4 2" xfId="44127" xr:uid="{26AFE964-8B00-49AE-AEE6-C1BA3D534C1C}"/>
    <cellStyle name="Input 9 3 5 5" xfId="24936" xr:uid="{74E7768B-9ADE-4592-A606-7437F2949C6B}"/>
    <cellStyle name="Input 9 3 5 5 2" xfId="48702" xr:uid="{DB7F4652-0EC1-4AFD-B99E-80F650AB13F0}"/>
    <cellStyle name="Input 9 3 5 6" xfId="29712" xr:uid="{E1675D34-792D-4DD0-8F6E-24F14F40C279}"/>
    <cellStyle name="Input 9 3 6" xfId="5923" xr:uid="{EE07631E-DFFE-41C3-93EA-691C6BC328B7}"/>
    <cellStyle name="Input 9 3 6 2" xfId="11302" xr:uid="{2EB54F3C-4259-47B7-9903-DB7837CBA404}"/>
    <cellStyle name="Input 9 3 6 2 2" xfId="35338" xr:uid="{2B4AE9F6-B5A5-4FDD-87E1-DDEB63CB37FA}"/>
    <cellStyle name="Input 9 3 6 3" xfId="16042" xr:uid="{A63A508E-D63F-420B-97C1-0D8742DFF3CF}"/>
    <cellStyle name="Input 9 3 6 3 2" xfId="40072" xr:uid="{184570F1-E005-402A-870A-0C831F62E2E2}"/>
    <cellStyle name="Input 9 3 6 4" xfId="21049" xr:uid="{BB0CAB19-DACD-4694-AE4A-A18A3B5AC20E}"/>
    <cellStyle name="Input 9 3 6 4 2" xfId="44855" xr:uid="{EE88587B-9EA3-428B-9B9B-FF0B4BB2B8B3}"/>
    <cellStyle name="Input 9 3 6 5" xfId="25664" xr:uid="{3EABF7B1-CD0D-43C8-92B3-1FB5E88654F5}"/>
    <cellStyle name="Input 9 3 6 5 2" xfId="49430" xr:uid="{E4926C71-ABDA-437A-A37D-4032C2B34F89}"/>
    <cellStyle name="Input 9 3 6 6" xfId="30481" xr:uid="{9EF62F7C-4C49-4A31-9AA8-8E3204801C36}"/>
    <cellStyle name="Input 9 3 7" xfId="6663" xr:uid="{6E3A433B-9B93-4595-AA09-DDBEDAB159AB}"/>
    <cellStyle name="Input 9 3 7 2" xfId="12042" xr:uid="{8A32A922-51FC-44F7-99F5-113790021497}"/>
    <cellStyle name="Input 9 3 7 2 2" xfId="36076" xr:uid="{2424D539-50F1-41F0-9A3E-0B111911CC59}"/>
    <cellStyle name="Input 9 3 7 3" xfId="16780" xr:uid="{A9284585-0743-4943-B8DF-DB46B4B3DDF2}"/>
    <cellStyle name="Input 9 3 7 3 2" xfId="40810" xr:uid="{6D768644-DF5F-45A2-B3E9-DADAC2A33E2D}"/>
    <cellStyle name="Input 9 3 7 4" xfId="21785" xr:uid="{F86D7AB5-9BB3-4EC2-BD49-1C34C315AAE2}"/>
    <cellStyle name="Input 9 3 7 4 2" xfId="45582" xr:uid="{82D7689E-953E-44AA-975D-5A800CB32590}"/>
    <cellStyle name="Input 9 3 7 5" xfId="26391" xr:uid="{617A94FE-B207-4F74-8506-DA39841F8ACE}"/>
    <cellStyle name="Input 9 3 7 5 2" xfId="50157" xr:uid="{F07C7752-D754-46DF-AB23-72DFD42A44A1}"/>
    <cellStyle name="Input 9 3 7 6" xfId="31210" xr:uid="{8DB3CAF5-E99B-4D2F-ADCC-A80D099B3163}"/>
    <cellStyle name="Input 9 3 8" xfId="7396" xr:uid="{EF1DAB3F-098B-4F4F-8EF9-CA2474BA2970}"/>
    <cellStyle name="Input 9 3 8 2" xfId="12775" xr:uid="{77ECED95-F42A-4FB9-9416-6989F6FD3AA2}"/>
    <cellStyle name="Input 9 3 8 2 2" xfId="36807" xr:uid="{1DB755A3-DF8D-4646-B213-08F9573EF2A7}"/>
    <cellStyle name="Input 9 3 8 3" xfId="17511" xr:uid="{8E86FD99-2953-4011-96BB-D869467300B2}"/>
    <cellStyle name="Input 9 3 8 3 2" xfId="41541" xr:uid="{6216ED2A-80DB-43A5-B339-505377C5F7F4}"/>
    <cellStyle name="Input 9 3 8 4" xfId="22516" xr:uid="{F1BB59F4-584D-4B95-93D4-34595A8930C8}"/>
    <cellStyle name="Input 9 3 8 4 2" xfId="46304" xr:uid="{8E6D5126-FDE1-40F5-8655-78AD0E1CB40F}"/>
    <cellStyle name="Input 9 3 8 5" xfId="27113" xr:uid="{907D5413-9E4A-4177-A9CB-754876229D74}"/>
    <cellStyle name="Input 9 3 8 5 2" xfId="50879" xr:uid="{08E8162D-0C89-425C-BD3F-4BC94627A6C0}"/>
    <cellStyle name="Input 9 3 8 6" xfId="31932" xr:uid="{2797CD1D-0504-4D5E-AB8D-D057FC5D8CD3}"/>
    <cellStyle name="Input 9 3 9" xfId="8613" xr:uid="{17ADC3C4-8B0C-4F38-B74A-DB015ECD2CEA}"/>
    <cellStyle name="Input 9 3 9 2" xfId="32829" xr:uid="{74F96796-B3B5-4166-9A91-6C0D3258AB2B}"/>
    <cellStyle name="Input 9 4" xfId="3275" xr:uid="{BA37DA07-B2CB-4088-BDC1-EEDA9211E405}"/>
    <cellStyle name="Input 9 4 10" xfId="13584" xr:uid="{CA431C9A-EC1D-4D6F-875A-C2D9C6730746}"/>
    <cellStyle name="Input 9 4 10 2" xfId="37614" xr:uid="{E860054B-EF90-4F59-816A-B081AF8679EA}"/>
    <cellStyle name="Input 9 4 11" xfId="18556" xr:uid="{96823B23-FCDC-46F9-8F7F-F7FCE4F758AD}"/>
    <cellStyle name="Input 9 4 11 2" xfId="42397" xr:uid="{5E424A9F-1016-4817-BF4E-4ED941F3D2EB}"/>
    <cellStyle name="Input 9 4 12" xfId="23292" xr:uid="{8A0DC55E-1DE4-4EF3-A85D-F23702B9C156}"/>
    <cellStyle name="Input 9 4 12 2" xfId="47061" xr:uid="{40C394B6-302D-421D-9CE5-938CA70EC1DA}"/>
    <cellStyle name="Input 9 4 13" xfId="28053" xr:uid="{99F2718F-6DB5-4D21-920F-59E551BE011B}"/>
    <cellStyle name="Input 9 4 2" xfId="3559" xr:uid="{BEF3BCF1-2F71-4AEF-8402-2F8621239853}"/>
    <cellStyle name="Input 9 4 2 10" xfId="23538" xr:uid="{46E0DB8D-3CCD-4BD6-83DC-1FBB987C494C}"/>
    <cellStyle name="Input 9 4 2 10 2" xfId="47304" xr:uid="{6769ACF3-5D0A-4F91-BD29-F07EDB8D6A58}"/>
    <cellStyle name="Input 9 4 2 11" xfId="28324" xr:uid="{B68D12FC-D566-4C45-8143-611447ED4FA3}"/>
    <cellStyle name="Input 9 4 2 2" xfId="4362" xr:uid="{A7B06BAA-A5D3-4AD7-B4C2-C3CE79F11EDC}"/>
    <cellStyle name="Input 9 4 2 2 2" xfId="9742" xr:uid="{D16E9737-2931-4BD3-9A00-A8FB8A18E5B2}"/>
    <cellStyle name="Input 9 4 2 2 2 2" xfId="33954" xr:uid="{ECC5B569-C3F1-4F16-8214-998567812336}"/>
    <cellStyle name="Input 9 4 2 2 3" xfId="14657" xr:uid="{FC5471A3-D111-412F-95D9-7E9E45F5F4CA}"/>
    <cellStyle name="Input 9 4 2 2 3 2" xfId="38687" xr:uid="{807AF942-5C51-4B65-9236-638E6456DA9C}"/>
    <cellStyle name="Input 9 4 2 2 4" xfId="19891" xr:uid="{2F29FF43-FAD2-495F-B2DB-71E764712A44}"/>
    <cellStyle name="Input 9 4 2 2 4 2" xfId="43713" xr:uid="{6A3B49FB-90BF-4BB9-B002-F0479FEF10C0}"/>
    <cellStyle name="Input 9 4 2 2 5" xfId="24522" xr:uid="{3A851A63-C99B-4BFC-B7D0-5D955C1C96EC}"/>
    <cellStyle name="Input 9 4 2 2 5 2" xfId="48288" xr:uid="{0284C379-D7A6-490D-A019-339AA39F0518}"/>
    <cellStyle name="Input 9 4 2 2 6" xfId="29114" xr:uid="{1CA5E7DF-F789-488E-90F3-210D22BDB771}"/>
    <cellStyle name="Input 9 4 2 3" xfId="5468" xr:uid="{96C025AC-18C5-45BE-9958-3EA99B6710A1}"/>
    <cellStyle name="Input 9 4 2 3 2" xfId="10847" xr:uid="{6E9A38C6-8ED1-4C0F-9C71-88C3E3F38412}"/>
    <cellStyle name="Input 9 4 2 3 2 2" xfId="34884" xr:uid="{A1E6CDEF-6870-4533-8B0D-A41BB9A5B844}"/>
    <cellStyle name="Input 9 4 2 3 3" xfId="15588" xr:uid="{1DD29A76-F660-4B70-879B-DD9AE6CFC184}"/>
    <cellStyle name="Input 9 4 2 3 3 2" xfId="39618" xr:uid="{54A97E3E-25C8-4DC2-B44F-F83AD10C99D4}"/>
    <cellStyle name="Input 9 4 2 3 4" xfId="20636" xr:uid="{816963B8-7242-4D4E-B29F-724BA9E1F309}"/>
    <cellStyle name="Input 9 4 2 3 4 2" xfId="44447" xr:uid="{1DA7A2CE-2BDB-44EB-AC9F-E1320331728D}"/>
    <cellStyle name="Input 9 4 2 3 5" xfId="25256" xr:uid="{EC4894EB-A06D-4C1A-AEF4-65631ECDD977}"/>
    <cellStyle name="Input 9 4 2 3 5 2" xfId="49022" xr:uid="{DDEFBC62-3D72-4DA9-BACE-E4DE29FBF898}"/>
    <cellStyle name="Input 9 4 2 3 6" xfId="30032" xr:uid="{44D235A1-FF70-4E69-8EE6-D3EA54715198}"/>
    <cellStyle name="Input 9 4 2 4" xfId="6249" xr:uid="{7EF7A0A4-4793-46F4-82CE-7B6A3B397C1C}"/>
    <cellStyle name="Input 9 4 2 4 2" xfId="11628" xr:uid="{3AB216CD-8400-4811-A5CE-644B7B3FFAC9}"/>
    <cellStyle name="Input 9 4 2 4 2 2" xfId="35662" xr:uid="{F6E1D6D5-6757-4F9A-8540-B172FBC2B36D}"/>
    <cellStyle name="Input 9 4 2 4 3" xfId="16366" xr:uid="{6AE37B73-5DAF-406C-8DCB-F88032D092B7}"/>
    <cellStyle name="Input 9 4 2 4 3 2" xfId="40396" xr:uid="{0FD98C17-5FD5-4730-A1B3-F8000DD8FB14}"/>
    <cellStyle name="Input 9 4 2 4 4" xfId="21372" xr:uid="{7FF6E708-1D5E-425A-AB3E-5C7321F7B0B8}"/>
    <cellStyle name="Input 9 4 2 4 4 2" xfId="45174" xr:uid="{14C7A278-EE8B-498F-A2B3-CD6820FB9174}"/>
    <cellStyle name="Input 9 4 2 4 5" xfId="25983" xr:uid="{ACF30CD9-4830-4405-A950-338269B3D8C4}"/>
    <cellStyle name="Input 9 4 2 4 5 2" xfId="49749" xr:uid="{A9E64983-92B5-41DA-9B31-BE203800C786}"/>
    <cellStyle name="Input 9 4 2 4 6" xfId="30801" xr:uid="{D2B0D71F-3569-474F-9907-E72CF605F436}"/>
    <cellStyle name="Input 9 4 2 5" xfId="6988" xr:uid="{55C4A08A-EFC8-47BA-B033-99419DA1901C}"/>
    <cellStyle name="Input 9 4 2 5 2" xfId="12367" xr:uid="{F9DAA234-F3DC-49EA-9025-5C21C3F649FF}"/>
    <cellStyle name="Input 9 4 2 5 2 2" xfId="36399" xr:uid="{284B3DD6-24B9-4AD0-8834-5F044BE5BCBE}"/>
    <cellStyle name="Input 9 4 2 5 3" xfId="17103" xr:uid="{78D715AE-149E-48BC-8B21-4C3CF2945E5A}"/>
    <cellStyle name="Input 9 4 2 5 3 2" xfId="41133" xr:uid="{0EECD386-4637-4639-88E2-7BB6967CCCA4}"/>
    <cellStyle name="Input 9 4 2 5 4" xfId="22108" xr:uid="{AC581C39-9A90-4419-8380-EF7FBF2E22B8}"/>
    <cellStyle name="Input 9 4 2 5 4 2" xfId="45901" xr:uid="{78F00D4E-1AB6-49AB-81E8-CC13DA545E6E}"/>
    <cellStyle name="Input 9 4 2 5 5" xfId="26710" xr:uid="{C532AB9D-1F08-4812-BD2C-B38B141208CC}"/>
    <cellStyle name="Input 9 4 2 5 5 2" xfId="50476" xr:uid="{35F6C6B5-4A0E-4ADB-B86C-983D33227654}"/>
    <cellStyle name="Input 9 4 2 5 6" xfId="31529" xr:uid="{C0F0F678-4378-4BBF-A106-F8843595189E}"/>
    <cellStyle name="Input 9 4 2 6" xfId="7721" xr:uid="{9F3C7E1F-77D8-42F2-8B3A-78662375C666}"/>
    <cellStyle name="Input 9 4 2 6 2" xfId="13100" xr:uid="{34BF2076-F70A-49C2-9A0C-5C11614C573D}"/>
    <cellStyle name="Input 9 4 2 6 2 2" xfId="37130" xr:uid="{D7222C7D-2B1A-4342-BFF8-C341115C9D14}"/>
    <cellStyle name="Input 9 4 2 6 3" xfId="17834" xr:uid="{9C890AA7-534C-419F-B91E-4A071096623E}"/>
    <cellStyle name="Input 9 4 2 6 3 2" xfId="41864" xr:uid="{BCD4C332-D547-447E-A70E-E60A50AC8E93}"/>
    <cellStyle name="Input 9 4 2 6 4" xfId="22839" xr:uid="{D19DF60D-416F-4E24-9E70-AD3BBA020A3C}"/>
    <cellStyle name="Input 9 4 2 6 4 2" xfId="46623" xr:uid="{DFF1B5A8-DF9C-4446-A677-51A5C6560766}"/>
    <cellStyle name="Input 9 4 2 6 5" xfId="27432" xr:uid="{95D82CC5-1665-49AF-AC01-DEDCA61AF2FB}"/>
    <cellStyle name="Input 9 4 2 6 5 2" xfId="51198" xr:uid="{9EC2D858-2B14-414F-B36B-AF8706D7E175}"/>
    <cellStyle name="Input 9 4 2 6 6" xfId="32251" xr:uid="{0C8D237A-D421-404B-A988-A871428FE73B}"/>
    <cellStyle name="Input 9 4 2 7" xfId="8941" xr:uid="{887B93ED-760A-4AE8-A1E1-C31D3EE1D7E2}"/>
    <cellStyle name="Input 9 4 2 7 2" xfId="33155" xr:uid="{DD3FC2D2-5EA0-4476-BB02-A93EA5818120}"/>
    <cellStyle name="Input 9 4 2 8" xfId="13858" xr:uid="{20B21205-D072-4414-85C9-94D812BA0FE6}"/>
    <cellStyle name="Input 9 4 2 8 2" xfId="37888" xr:uid="{4743991B-5C11-4002-9633-DEA269C76B95}"/>
    <cellStyle name="Input 9 4 2 9" xfId="18832" xr:uid="{4CF64F47-B9F5-4255-94DD-8C9F826D8CD7}"/>
    <cellStyle name="Input 9 4 2 9 2" xfId="42668" xr:uid="{F9DECB1E-E20C-4D3F-9215-459B33ABAA23}"/>
    <cellStyle name="Input 9 4 3" xfId="3783" xr:uid="{3C464778-8BB7-4CE2-8A3A-941DDCCAC079}"/>
    <cellStyle name="Input 9 4 3 10" xfId="23737" xr:uid="{07DED50C-E9D7-4997-878D-C4782133DCCB}"/>
    <cellStyle name="Input 9 4 3 10 2" xfId="47503" xr:uid="{A9AC3523-ABF1-421A-B1E4-5FC526577E2D}"/>
    <cellStyle name="Input 9 4 3 11" xfId="28545" xr:uid="{79B722C2-F9C6-4EB6-9ADA-044A7F9C8E72}"/>
    <cellStyle name="Input 9 4 3 2" xfId="4586" xr:uid="{6CFE8B44-423F-4869-8A2E-8DEB25CD4ACB}"/>
    <cellStyle name="Input 9 4 3 2 2" xfId="9966" xr:uid="{7C8A6E6E-E9A4-453E-B53A-EA582DF6D3B1}"/>
    <cellStyle name="Input 9 4 3 2 2 2" xfId="34178" xr:uid="{E9F0191C-106A-4B26-9E7E-50ECD4990C44}"/>
    <cellStyle name="Input 9 4 3 2 3" xfId="14881" xr:uid="{EF373243-D386-4A23-9A64-564CA9116C69}"/>
    <cellStyle name="Input 9 4 3 2 3 2" xfId="38911" xr:uid="{3BE3B777-FD47-484D-9DD9-A5DAA3EB03A8}"/>
    <cellStyle name="Input 9 4 3 2 4" xfId="20115" xr:uid="{D3643616-F003-401B-B5E6-3C2057964F0C}"/>
    <cellStyle name="Input 9 4 3 2 4 2" xfId="43934" xr:uid="{9324ADF8-6CD3-47BE-BA63-2687B93ED282}"/>
    <cellStyle name="Input 9 4 3 2 5" xfId="24743" xr:uid="{EDD0D95A-54B9-43E8-9609-38CD7DB65541}"/>
    <cellStyle name="Input 9 4 3 2 5 2" xfId="48509" xr:uid="{41BC30F1-7F6F-4FE6-8A31-1BF4A77190F2}"/>
    <cellStyle name="Input 9 4 3 2 6" xfId="29335" xr:uid="{19D2D3AC-953E-4799-98E1-A5A02E9955E4}"/>
    <cellStyle name="Input 9 4 3 3" xfId="5692" xr:uid="{F2D78F86-5E81-4911-ADA1-C660FB10F3EE}"/>
    <cellStyle name="Input 9 4 3 3 2" xfId="11071" xr:uid="{F2B556B3-C129-47FA-9B43-910DB376BBCB}"/>
    <cellStyle name="Input 9 4 3 3 2 2" xfId="35108" xr:uid="{665AB6F5-6AD1-46F9-BAB2-EEB534BE2BED}"/>
    <cellStyle name="Input 9 4 3 3 3" xfId="15812" xr:uid="{4B8027C2-D759-4005-B306-2659F3BC0DD2}"/>
    <cellStyle name="Input 9 4 3 3 3 2" xfId="39842" xr:uid="{7389025B-8A67-48ED-BE49-D299117B705D}"/>
    <cellStyle name="Input 9 4 3 3 4" xfId="20860" xr:uid="{474E9732-86F0-480F-B9EC-D1E1032D7ACE}"/>
    <cellStyle name="Input 9 4 3 3 4 2" xfId="44668" xr:uid="{B1DA9259-29E4-4B4D-A03C-FFA888D7E01E}"/>
    <cellStyle name="Input 9 4 3 3 5" xfId="25477" xr:uid="{563B02A6-F690-4E49-9917-13FBE0BA6664}"/>
    <cellStyle name="Input 9 4 3 3 5 2" xfId="49243" xr:uid="{978AF756-B4ED-4382-AC39-8842318FA855}"/>
    <cellStyle name="Input 9 4 3 3 6" xfId="30253" xr:uid="{D2EBE4BB-1891-4474-B09B-8B79FCF7A745}"/>
    <cellStyle name="Input 9 4 3 4" xfId="6473" xr:uid="{39EDBCB5-8CF9-4E9E-B1F9-6D5A8E652FC7}"/>
    <cellStyle name="Input 9 4 3 4 2" xfId="11852" xr:uid="{DAA6EA90-507C-49A7-83F1-99E599DF77FF}"/>
    <cellStyle name="Input 9 4 3 4 2 2" xfId="35886" xr:uid="{FD2DD48C-6EE3-4667-A0F1-419882EA4927}"/>
    <cellStyle name="Input 9 4 3 4 3" xfId="16590" xr:uid="{A41237DB-D3D0-49FD-911A-CF3937546B09}"/>
    <cellStyle name="Input 9 4 3 4 3 2" xfId="40620" xr:uid="{CEA500DF-AED2-434A-9198-0656E9C9EE07}"/>
    <cellStyle name="Input 9 4 3 4 4" xfId="21596" xr:uid="{EEA42497-5305-4C68-A233-AB147265D1B3}"/>
    <cellStyle name="Input 9 4 3 4 4 2" xfId="45395" xr:uid="{9F864CC5-9EFD-4EB2-B78E-648E789B9BD0}"/>
    <cellStyle name="Input 9 4 3 4 5" xfId="26204" xr:uid="{8A7089F2-839B-4F76-BB72-76C0E0CC155E}"/>
    <cellStyle name="Input 9 4 3 4 5 2" xfId="49970" xr:uid="{AE9BFA88-DDD4-48C5-850A-EF66DBDC21D0}"/>
    <cellStyle name="Input 9 4 3 4 6" xfId="31022" xr:uid="{D80EF37B-EF71-4F2F-8B3F-EB0D113FB572}"/>
    <cellStyle name="Input 9 4 3 5" xfId="7212" xr:uid="{06D3A590-6DF8-4AF4-A734-41E722390871}"/>
    <cellStyle name="Input 9 4 3 5 2" xfId="12591" xr:uid="{1B5A6C83-4E47-420D-9CB4-601C2048F53C}"/>
    <cellStyle name="Input 9 4 3 5 2 2" xfId="36623" xr:uid="{5F0EF264-EB67-4E92-96CF-2517631659D0}"/>
    <cellStyle name="Input 9 4 3 5 3" xfId="17327" xr:uid="{E082A6C8-1D05-4483-91E6-2E9064A767E8}"/>
    <cellStyle name="Input 9 4 3 5 3 2" xfId="41357" xr:uid="{B90CF05D-C855-416C-999B-40DC03C93FDA}"/>
    <cellStyle name="Input 9 4 3 5 4" xfId="22332" xr:uid="{E45A812A-9F08-4F85-B454-14E9BB8F56AC}"/>
    <cellStyle name="Input 9 4 3 5 4 2" xfId="46122" xr:uid="{1393CD49-EBE9-4295-8541-4707FCB5F473}"/>
    <cellStyle name="Input 9 4 3 5 5" xfId="26931" xr:uid="{D88B1823-51A0-4D10-B2D7-8ECFAB561818}"/>
    <cellStyle name="Input 9 4 3 5 5 2" xfId="50697" xr:uid="{4FBD4FDF-E860-411E-89B9-528F22E77881}"/>
    <cellStyle name="Input 9 4 3 5 6" xfId="31750" xr:uid="{6D644DDB-492F-4FCD-B0DB-BCED78918332}"/>
    <cellStyle name="Input 9 4 3 6" xfId="7945" xr:uid="{64AEF635-637F-4371-A6D3-F98CAF370756}"/>
    <cellStyle name="Input 9 4 3 6 2" xfId="13324" xr:uid="{FC85F595-DFD1-4844-97EE-12299F91A295}"/>
    <cellStyle name="Input 9 4 3 6 2 2" xfId="37354" xr:uid="{B7D40C1A-94F2-44A6-8F7E-36458214632A}"/>
    <cellStyle name="Input 9 4 3 6 3" xfId="18058" xr:uid="{AE0F75B2-99AE-41B7-BE95-68E46EA70868}"/>
    <cellStyle name="Input 9 4 3 6 3 2" xfId="42088" xr:uid="{26308A2D-F780-413E-987A-EE46887D0D62}"/>
    <cellStyle name="Input 9 4 3 6 4" xfId="23063" xr:uid="{2A025BD6-ED6B-492E-8791-02D7261F7320}"/>
    <cellStyle name="Input 9 4 3 6 4 2" xfId="46844" xr:uid="{F3088CBD-D4E4-48EA-BC6C-D515D21B74C1}"/>
    <cellStyle name="Input 9 4 3 6 5" xfId="27653" xr:uid="{C28443CE-91AF-434B-BB52-D2C8AF1A490C}"/>
    <cellStyle name="Input 9 4 3 6 5 2" xfId="51419" xr:uid="{EEC14D02-01A3-4073-9D60-669E922B07C5}"/>
    <cellStyle name="Input 9 4 3 6 6" xfId="32472" xr:uid="{E433085E-25CD-486A-A442-1A635846AFE8}"/>
    <cellStyle name="Input 9 4 3 7" xfId="9165" xr:uid="{0DA8EB1F-F860-42CE-8FF5-3C487DFC53A9}"/>
    <cellStyle name="Input 9 4 3 7 2" xfId="33379" xr:uid="{E2A73F38-9147-4BEC-9D0F-C91CCEC1EE36}"/>
    <cellStyle name="Input 9 4 3 8" xfId="14082" xr:uid="{F0F6B0BC-8C9F-4906-AC66-D2E1B1ABF633}"/>
    <cellStyle name="Input 9 4 3 8 2" xfId="38112" xr:uid="{67958C03-3E80-42A8-866D-60B84D19591A}"/>
    <cellStyle name="Input 9 4 3 9" xfId="19056" xr:uid="{7E9EA09F-A4C1-4F7E-AE98-0AA999155B96}"/>
    <cellStyle name="Input 9 4 3 9 2" xfId="42889" xr:uid="{73C77ECA-DD55-4464-8CC9-4B87F601193D}"/>
    <cellStyle name="Input 9 4 4" xfId="4086" xr:uid="{820974A4-6DAD-4B85-9A94-C0EA6657C87A}"/>
    <cellStyle name="Input 9 4 4 2" xfId="9466" xr:uid="{40455887-9466-4ECD-8658-170D6CF5042D}"/>
    <cellStyle name="Input 9 4 4 2 2" xfId="33680" xr:uid="{E36AB00E-ED4D-4BF4-A716-CE04CCF90589}"/>
    <cellStyle name="Input 9 4 4 3" xfId="14383" xr:uid="{09A21E33-DB22-49B2-9234-E253884DB148}"/>
    <cellStyle name="Input 9 4 4 3 2" xfId="38413" xr:uid="{F79BAD16-688F-4434-9B59-EEBA1ED072AC}"/>
    <cellStyle name="Input 9 4 4 4" xfId="19615" xr:uid="{E6E6CA22-FCFD-4413-94EB-1507960C168D}"/>
    <cellStyle name="Input 9 4 4 4 2" xfId="43440" xr:uid="{CE45F516-AD8D-4AE6-88D3-5E3755FDFB35}"/>
    <cellStyle name="Input 9 4 4 5" xfId="24249" xr:uid="{D214B8C5-7EDF-4309-BE6C-3684523BB42D}"/>
    <cellStyle name="Input 9 4 4 5 2" xfId="48015" xr:uid="{AE56648A-CEA2-4091-8279-1990F6C6FB7A}"/>
    <cellStyle name="Input 9 4 4 6" xfId="28843" xr:uid="{0A7EC22E-999D-44F2-9466-12A791CE4239}"/>
    <cellStyle name="Input 9 4 5" xfId="5191" xr:uid="{6618376A-F5CF-4BD4-A1C1-BC9CFDCCFBA1}"/>
    <cellStyle name="Input 9 4 5 2" xfId="10570" xr:uid="{95CAEAA5-1100-470F-B030-C359263B4D6A}"/>
    <cellStyle name="Input 9 4 5 2 2" xfId="34609" xr:uid="{7A6A04A5-674E-4190-86D7-E75642B37770}"/>
    <cellStyle name="Input 9 4 5 3" xfId="15313" xr:uid="{747BB3D4-23D8-437F-9E86-63B0CB17038E}"/>
    <cellStyle name="Input 9 4 5 3 2" xfId="39343" xr:uid="{499AB57E-1AAC-49CB-A580-934DE08E50A3}"/>
    <cellStyle name="Input 9 4 5 4" xfId="20361" xr:uid="{10CD5700-6539-4F7A-938F-1AB2DDC20338}"/>
    <cellStyle name="Input 9 4 5 4 2" xfId="44175" xr:uid="{8BBE5899-77A1-4A40-A4BC-4C0CE407FA38}"/>
    <cellStyle name="Input 9 4 5 5" xfId="24984" xr:uid="{0CBB0476-4599-4678-A503-43003D4623A3}"/>
    <cellStyle name="Input 9 4 5 5 2" xfId="48750" xr:uid="{1CEFE22B-41BF-4577-9703-26002AE75BB9}"/>
    <cellStyle name="Input 9 4 5 6" xfId="29760" xr:uid="{8CE38C7B-7D56-410E-A567-23B6DE04DB84}"/>
    <cellStyle name="Input 9 4 6" xfId="5972" xr:uid="{DC289AD8-7102-408C-AF36-13CDE110A301}"/>
    <cellStyle name="Input 9 4 6 2" xfId="11351" xr:uid="{8291E241-AE89-4C30-9323-B8B96FA828F9}"/>
    <cellStyle name="Input 9 4 6 2 2" xfId="35387" xr:uid="{DC5DF4FF-8B71-4D4F-9D11-B58B8F4CC8D1}"/>
    <cellStyle name="Input 9 4 6 3" xfId="16091" xr:uid="{6D9D705D-F6C5-40CD-8E91-5F94A69D9B12}"/>
    <cellStyle name="Input 9 4 6 3 2" xfId="40121" xr:uid="{719BBEEC-8F59-493C-A4CD-5EC90A8A7F4A}"/>
    <cellStyle name="Input 9 4 6 4" xfId="21098" xr:uid="{C7F61239-182E-41C3-8F93-8F90E96F74EC}"/>
    <cellStyle name="Input 9 4 6 4 2" xfId="44903" xr:uid="{784CEA2A-9819-4E84-BC4C-760877A68557}"/>
    <cellStyle name="Input 9 4 6 5" xfId="25712" xr:uid="{7E674587-97CD-4CEB-9B71-AC82FB7A6B0F}"/>
    <cellStyle name="Input 9 4 6 5 2" xfId="49478" xr:uid="{352EED2A-A175-4414-9045-0ADBB7D434B4}"/>
    <cellStyle name="Input 9 4 6 6" xfId="30529" xr:uid="{CE54D64E-1AB7-4A7E-A193-0A48C8CAC652}"/>
    <cellStyle name="Input 9 4 7" xfId="6712" xr:uid="{5015C97F-64A7-4ED5-8DD9-9B8851970CEE}"/>
    <cellStyle name="Input 9 4 7 2" xfId="12091" xr:uid="{B12E8AC0-808E-47F6-8296-555D6DBE45C9}"/>
    <cellStyle name="Input 9 4 7 2 2" xfId="36125" xr:uid="{5B7F1EED-4FD8-44C3-A488-55F108D68F3F}"/>
    <cellStyle name="Input 9 4 7 3" xfId="16829" xr:uid="{B0BC4985-63EC-4C94-B14D-07713403F829}"/>
    <cellStyle name="Input 9 4 7 3 2" xfId="40859" xr:uid="{AD5577F3-7C7C-439F-B440-35A904153B57}"/>
    <cellStyle name="Input 9 4 7 4" xfId="21834" xr:uid="{2EBC4B54-FB6B-4939-BED6-C59038F616BE}"/>
    <cellStyle name="Input 9 4 7 4 2" xfId="45630" xr:uid="{FF96132E-80C8-4906-83C8-437246F78934}"/>
    <cellStyle name="Input 9 4 7 5" xfId="26439" xr:uid="{C26323AD-FBB8-4DCD-9CF8-878F9E9DD2EE}"/>
    <cellStyle name="Input 9 4 7 5 2" xfId="50205" xr:uid="{BF125A35-1E0B-4ED4-9D3D-5EF5A572D7AE}"/>
    <cellStyle name="Input 9 4 7 6" xfId="31258" xr:uid="{8440BF34-702D-4E3B-9EA7-091668E22B3D}"/>
    <cellStyle name="Input 9 4 8" xfId="7445" xr:uid="{FF53076E-7764-4B15-BF5E-91B952144A56}"/>
    <cellStyle name="Input 9 4 8 2" xfId="12824" xr:uid="{96E5FA53-06C3-4AE6-8688-EB0F0F997DC5}"/>
    <cellStyle name="Input 9 4 8 2 2" xfId="36856" xr:uid="{3212F66D-E6AE-4732-A550-9E0D07C908DC}"/>
    <cellStyle name="Input 9 4 8 3" xfId="17560" xr:uid="{55DB6AE3-E557-49F6-AB54-2CA905338C22}"/>
    <cellStyle name="Input 9 4 8 3 2" xfId="41590" xr:uid="{9875F5DA-EFC2-48D6-A8C4-0235E18C883A}"/>
    <cellStyle name="Input 9 4 8 4" xfId="22565" xr:uid="{E01E10F0-0C58-41F9-B7F8-3F2CCAB6A017}"/>
    <cellStyle name="Input 9 4 8 4 2" xfId="46352" xr:uid="{37A0C04E-B0FA-4291-97B3-B6D8818E9C66}"/>
    <cellStyle name="Input 9 4 8 5" xfId="27161" xr:uid="{44461509-099D-49DF-9AA5-29B3FAF639EB}"/>
    <cellStyle name="Input 9 4 8 5 2" xfId="50927" xr:uid="{260C142B-564F-4815-ADA2-7EBEC965AE78}"/>
    <cellStyle name="Input 9 4 8 6" xfId="31980" xr:uid="{39FA84B3-8A1B-4F8D-8DEC-4472C455CD5C}"/>
    <cellStyle name="Input 9 4 9" xfId="8662" xr:uid="{31B3E693-79AF-470D-8E9F-31093271F115}"/>
    <cellStyle name="Input 9 4 9 2" xfId="32878" xr:uid="{2D5EDAC4-095F-4C6D-A2C8-056DEE8FD0DB}"/>
    <cellStyle name="Input 9 5" xfId="3907" xr:uid="{D0260F42-5A52-41E9-A27F-AC5D5309FC71}"/>
    <cellStyle name="Input 9 5 2" xfId="9287" xr:uid="{8A062AA2-889C-4DF7-9BBB-36862817CEBF}"/>
    <cellStyle name="Input 9 5 2 2" xfId="33501" xr:uid="{4795BD80-CCDC-40D5-B203-366C4908434B}"/>
    <cellStyle name="Input 9 5 3" xfId="14204" xr:uid="{8E4E7AEC-59BD-44E5-BF58-FC288B539516}"/>
    <cellStyle name="Input 9 5 3 2" xfId="38234" xr:uid="{31B8B5A7-249A-4A33-BB68-109948F66290}"/>
    <cellStyle name="Input 9 5 4" xfId="19269" xr:uid="{6AF6AC78-A73C-44CD-8A37-8D6A439752A0}"/>
    <cellStyle name="Input 9 5 4 2" xfId="43099" xr:uid="{F3BB2351-4F47-4D59-B3C1-C777220B32B4}"/>
    <cellStyle name="Input 9 5 5" xfId="28667" xr:uid="{FBB3973F-8AE7-4244-9F68-6819AA97CD10}"/>
    <cellStyle name="Input 9 6" xfId="4808" xr:uid="{1484A0AD-9D6D-4E52-B50C-DE65C1817774}"/>
    <cellStyle name="Input 9 6 2" xfId="10187" xr:uid="{0443D288-0988-4989-8711-D7DB275A49BB}"/>
    <cellStyle name="Input 9 6 2 2" xfId="34358" xr:uid="{C7E2EA70-266E-462B-9F1C-E39B9E70AED9}"/>
    <cellStyle name="Input 9 6 3" xfId="15062" xr:uid="{054D3602-ACF6-4AA8-BDB9-174F26464B64}"/>
    <cellStyle name="Input 9 6 3 2" xfId="39092" xr:uid="{424C5450-0F0F-44E6-9A0F-C1881FE14C4B}"/>
    <cellStyle name="Input 9 6 4" xfId="19401" xr:uid="{621D040F-EC00-47CE-BDCC-A30DD86888DD}"/>
    <cellStyle name="Input 9 6 4 2" xfId="43229" xr:uid="{4AFE92E5-7675-4B24-B38B-B7CAA061F4C4}"/>
    <cellStyle name="Input 9 6 5" xfId="24038" xr:uid="{C45431F3-5F98-4042-B6B8-C3569ABAC5C1}"/>
    <cellStyle name="Input 9 6 5 2" xfId="47804" xr:uid="{CE141F1A-0EA3-491D-B49E-A99DE5CBB3CC}"/>
    <cellStyle name="Input 9 6 6" xfId="29515" xr:uid="{61B51E5B-5597-4AC3-8D48-1634D093986D}"/>
    <cellStyle name="Input 9 7" xfId="4716" xr:uid="{057CF3C4-B911-47D7-A9D5-89CC55E56847}"/>
    <cellStyle name="Input 9 7 2" xfId="10096" xr:uid="{24466C36-36DB-4E1F-A5BD-9D00E7C708C9}"/>
    <cellStyle name="Input 9 7 2 2" xfId="34291" xr:uid="{AF2C72AC-B2F9-4470-9977-8FD1C120FC90}"/>
    <cellStyle name="Input 9 7 3" xfId="14994" xr:uid="{6DA0E4A5-0416-421D-85BD-EC8FC91B3775}"/>
    <cellStyle name="Input 9 7 3 2" xfId="39024" xr:uid="{5BB4586C-D54B-41B0-A061-927210476E6A}"/>
    <cellStyle name="Input 9 7 4" xfId="19435" xr:uid="{A658F990-4844-4607-97AD-290765F9A57C}"/>
    <cellStyle name="Input 9 7 4 2" xfId="43263" xr:uid="{343F1314-8F17-4E09-B680-301EA3D74F44}"/>
    <cellStyle name="Input 9 7 5" xfId="24072" xr:uid="{F416D07A-7246-4CB1-A8E6-BECED52E0A6B}"/>
    <cellStyle name="Input 9 7 5 2" xfId="47838" xr:uid="{2AC91D0C-43FB-47E0-BEF2-15FFF09AE9B6}"/>
    <cellStyle name="Input 9 7 6" xfId="29448" xr:uid="{DA658103-C0DE-4660-AD69-CE019EC01B77}"/>
    <cellStyle name="Input 9 8" xfId="4963" xr:uid="{BE3DD5FB-C410-450A-80FD-0F375ACEA06E}"/>
    <cellStyle name="Input 9 8 2" xfId="10342" xr:uid="{1964DF82-58D4-4DD6-B8D0-EB986F018FC9}"/>
    <cellStyle name="Input 9 8 2 2" xfId="34446" xr:uid="{B3F87721-B92D-4F23-995C-FB2D5A73BDE2}"/>
    <cellStyle name="Input 9 8 3" xfId="15150" xr:uid="{F4BF55EB-3A11-4999-A4FA-FD2F721AF9DD}"/>
    <cellStyle name="Input 9 8 3 2" xfId="39180" xr:uid="{69F8477F-5F88-4D50-950C-3E6D9A163164}"/>
    <cellStyle name="Input 9 8 4" xfId="19280" xr:uid="{BA6C21D7-6227-4E5B-8116-844442C68231}"/>
    <cellStyle name="Input 9 8 4 2" xfId="43110" xr:uid="{FAB8CEF8-EDBA-40D0-BE87-512962A868AD}"/>
    <cellStyle name="Input 9 8 5" xfId="23931" xr:uid="{6AFE84FF-E8CC-45FC-8491-C5D26D8DA101}"/>
    <cellStyle name="Input 9 8 5 2" xfId="47697" xr:uid="{9FBA44F0-F499-458D-9CC0-9EBECCCCE7BC}"/>
    <cellStyle name="Input 9 8 6" xfId="29601" xr:uid="{AD1B47E7-179F-4903-8770-0B0AB4D02C41}"/>
    <cellStyle name="Input 9 9" xfId="8325" xr:uid="{CFB99C1C-AE62-416D-A706-4C39582CFDF2}"/>
    <cellStyle name="Input 9 9 2" xfId="19470" xr:uid="{2C4131A3-0B32-4AA3-9504-67A9AC5EB48D}"/>
    <cellStyle name="Input 9 9 2 2" xfId="43298" xr:uid="{996849B6-59E1-410F-9EFE-57CE25176F3A}"/>
    <cellStyle name="Input 9 9 3" xfId="24107" xr:uid="{3EC5ED5B-78F3-4336-A9C7-833337F1F815}"/>
    <cellStyle name="Input 9 9 3 2" xfId="47873" xr:uid="{26C028A5-F07B-4D43-85EE-AEA9922ED056}"/>
    <cellStyle name="Input 9 9 4" xfId="32677" xr:uid="{0EBF652F-FD4A-467D-AA97-D2776CFCC79F}"/>
    <cellStyle name="l,Bold&quot;&amp;18BBb_x0001_" xfId="1010" xr:uid="{00000000-0005-0000-0000-0000F2030000}"/>
    <cellStyle name="lines" xfId="1011" xr:uid="{00000000-0005-0000-0000-0000F3030000}"/>
    <cellStyle name="Link Currency (0)" xfId="1012" xr:uid="{00000000-0005-0000-0000-0000F4030000}"/>
    <cellStyle name="Link Currency (0) 2" xfId="1013" xr:uid="{00000000-0005-0000-0000-0000F5030000}"/>
    <cellStyle name="Link Currency (0) 3" xfId="1014" xr:uid="{00000000-0005-0000-0000-0000F6030000}"/>
    <cellStyle name="Link Currency (0) 3 2" xfId="2216" xr:uid="{1C22B8E8-085C-4406-A55E-C20EF9CEA8EF}"/>
    <cellStyle name="Link Currency (0) 4" xfId="2875" xr:uid="{C8C7245D-4D90-4521-8EB4-B2CC9D061BDD}"/>
    <cellStyle name="Link Currency (2)" xfId="1015" xr:uid="{00000000-0005-0000-0000-0000F7030000}"/>
    <cellStyle name="Link Currency (2) 2" xfId="1016" xr:uid="{00000000-0005-0000-0000-0000F8030000}"/>
    <cellStyle name="Link Currency (2) 3" xfId="1017" xr:uid="{00000000-0005-0000-0000-0000F9030000}"/>
    <cellStyle name="Link Currency (2) 3 2" xfId="2217" xr:uid="{E152E25B-CB72-4D0F-AD63-9B09B8E3D84A}"/>
    <cellStyle name="Link Currency (2) 4" xfId="2877" xr:uid="{9AEB8A60-2654-439A-81B2-6D9B958F4AA3}"/>
    <cellStyle name="Link Units (0)" xfId="1018" xr:uid="{00000000-0005-0000-0000-0000FA030000}"/>
    <cellStyle name="Link Units (0) 2" xfId="1019" xr:uid="{00000000-0005-0000-0000-0000FB030000}"/>
    <cellStyle name="Link Units (0) 3" xfId="1020" xr:uid="{00000000-0005-0000-0000-0000FC030000}"/>
    <cellStyle name="Link Units (0) 3 2" xfId="2218" xr:uid="{E540DC9B-B834-44C1-9A00-1BA296310079}"/>
    <cellStyle name="Link Units (0) 4" xfId="2878" xr:uid="{010018FD-5EB0-413C-A4A4-4C2059DF2C7D}"/>
    <cellStyle name="Link Units (1)" xfId="1021" xr:uid="{00000000-0005-0000-0000-0000FD030000}"/>
    <cellStyle name="Link Units (1) 2" xfId="1022" xr:uid="{00000000-0005-0000-0000-0000FE030000}"/>
    <cellStyle name="Link Units (1) 3" xfId="1023" xr:uid="{00000000-0005-0000-0000-0000FF030000}"/>
    <cellStyle name="Link Units (1) 3 2" xfId="2219" xr:uid="{ACFC05A5-5C5F-406A-8C89-59FBB8F57766}"/>
    <cellStyle name="Link Units (1) 4" xfId="2879" xr:uid="{EE7CF183-EF32-4293-8063-91FFD91AED00}"/>
    <cellStyle name="Link Units (2)" xfId="1024" xr:uid="{00000000-0005-0000-0000-000000040000}"/>
    <cellStyle name="Link Units (2) 2" xfId="1025" xr:uid="{00000000-0005-0000-0000-000001040000}"/>
    <cellStyle name="Link Units (2) 3" xfId="1026" xr:uid="{00000000-0005-0000-0000-000002040000}"/>
    <cellStyle name="Link Units (2) 3 2" xfId="2220" xr:uid="{B1329775-24C4-48FF-99E7-49BA943BFFBE}"/>
    <cellStyle name="Link Units (2) 4" xfId="2880" xr:uid="{1136D69D-161B-44DC-9308-F22304553894}"/>
    <cellStyle name="Linked Cell" xfId="1726" builtinId="24" customBuiltin="1"/>
    <cellStyle name="Linked Cell 2" xfId="1027" xr:uid="{00000000-0005-0000-0000-000003040000}"/>
    <cellStyle name="Linked Cell 2 2" xfId="1028" xr:uid="{00000000-0005-0000-0000-000004040000}"/>
    <cellStyle name="Linked Cell 2 2 2" xfId="1029" xr:uid="{00000000-0005-0000-0000-000005040000}"/>
    <cellStyle name="Linked Cell 2 2 3" xfId="27819" xr:uid="{616D5BB4-8238-4651-B346-E1E75E43FC2A}"/>
    <cellStyle name="Linked Cell 2 3" xfId="1030" xr:uid="{00000000-0005-0000-0000-000006040000}"/>
    <cellStyle name="Linked Cell 2 4" xfId="1031" xr:uid="{00000000-0005-0000-0000-000007040000}"/>
    <cellStyle name="Linked Cell 2 5" xfId="1032" xr:uid="{00000000-0005-0000-0000-000008040000}"/>
    <cellStyle name="Linked Cell 3" xfId="1033" xr:uid="{00000000-0005-0000-0000-000009040000}"/>
    <cellStyle name="Linked Cell 3 2" xfId="1034" xr:uid="{00000000-0005-0000-0000-00000A040000}"/>
    <cellStyle name="Linked Cell 3 3" xfId="1035" xr:uid="{00000000-0005-0000-0000-00000B040000}"/>
    <cellStyle name="Linked Cell 3 3 2" xfId="2881" xr:uid="{45AF7B7B-2F15-479D-83A1-FDB4984F7905}"/>
    <cellStyle name="Linked Cell 4" xfId="1036" xr:uid="{00000000-0005-0000-0000-00000C040000}"/>
    <cellStyle name="Linked Cell 4 2" xfId="1037" xr:uid="{00000000-0005-0000-0000-00000D040000}"/>
    <cellStyle name="Linked Cell 5" xfId="1038" xr:uid="{00000000-0005-0000-0000-00000E040000}"/>
    <cellStyle name="Linked Cell 5 2" xfId="1039" xr:uid="{00000000-0005-0000-0000-00000F040000}"/>
    <cellStyle name="Linked Cell 6" xfId="1040" xr:uid="{00000000-0005-0000-0000-000010040000}"/>
    <cellStyle name="M" xfId="1041" xr:uid="{00000000-0005-0000-0000-000011040000}"/>
    <cellStyle name="M 2" xfId="1835" xr:uid="{49D84C2C-CCDE-4E3D-80B1-292789FFAF4E}"/>
    <cellStyle name="Miglia - Stile1" xfId="1042" xr:uid="{00000000-0005-0000-0000-000012040000}"/>
    <cellStyle name="Miglia - Stile2" xfId="1043" xr:uid="{00000000-0005-0000-0000-000013040000}"/>
    <cellStyle name="Miglia - Stile3" xfId="1044" xr:uid="{00000000-0005-0000-0000-000014040000}"/>
    <cellStyle name="Miglia - Stile4" xfId="1045" xr:uid="{00000000-0005-0000-0000-000015040000}"/>
    <cellStyle name="Miglia - Stile5" xfId="1046" xr:uid="{00000000-0005-0000-0000-000016040000}"/>
    <cellStyle name="Model" xfId="1047" xr:uid="{00000000-0005-0000-0000-000017040000}"/>
    <cellStyle name="Neutral 2" xfId="1048" xr:uid="{00000000-0005-0000-0000-000018040000}"/>
    <cellStyle name="Neutral 2 2" xfId="1049" xr:uid="{00000000-0005-0000-0000-000019040000}"/>
    <cellStyle name="Neutral 2 2 2" xfId="1050" xr:uid="{00000000-0005-0000-0000-00001A040000}"/>
    <cellStyle name="Neutral 2 2 3" xfId="27820" xr:uid="{5EAEB908-577C-471E-863F-D2EB811A79EB}"/>
    <cellStyle name="Neutral 2 3" xfId="1051" xr:uid="{00000000-0005-0000-0000-00001B040000}"/>
    <cellStyle name="Neutral 2 4" xfId="1052" xr:uid="{00000000-0005-0000-0000-00001C040000}"/>
    <cellStyle name="Neutral 2 5" xfId="1053" xr:uid="{00000000-0005-0000-0000-00001D040000}"/>
    <cellStyle name="Neutral 3" xfId="1054" xr:uid="{00000000-0005-0000-0000-00001E040000}"/>
    <cellStyle name="Neutral 3 2" xfId="1055" xr:uid="{00000000-0005-0000-0000-00001F040000}"/>
    <cellStyle name="Neutral 3 3" xfId="1056" xr:uid="{00000000-0005-0000-0000-000020040000}"/>
    <cellStyle name="Neutral 3 3 2" xfId="2882" xr:uid="{4EECE2EA-D58A-4752-818E-563CF3118847}"/>
    <cellStyle name="Neutral 4" xfId="1057" xr:uid="{00000000-0005-0000-0000-000021040000}"/>
    <cellStyle name="Neutral 4 2" xfId="1058" xr:uid="{00000000-0005-0000-0000-000022040000}"/>
    <cellStyle name="Neutral 5" xfId="1059" xr:uid="{00000000-0005-0000-0000-000023040000}"/>
    <cellStyle name="Neutral 5 2" xfId="1060" xr:uid="{00000000-0005-0000-0000-000024040000}"/>
    <cellStyle name="Neutral 6" xfId="1061" xr:uid="{00000000-0005-0000-0000-000025040000}"/>
    <cellStyle name="Neutral 7" xfId="1988" xr:uid="{B27ABBB8-32C4-4C97-9BA4-E81B6F7D91E3}"/>
    <cellStyle name="New" xfId="1062" xr:uid="{00000000-0005-0000-0000-000026040000}"/>
    <cellStyle name="Nɯrmal_Consulting" xfId="1063" xr:uid="{00000000-0005-0000-0000-000027040000}"/>
    <cellStyle name="no dec" xfId="1064" xr:uid="{00000000-0005-0000-0000-000028040000}"/>
    <cellStyle name="Normal" xfId="0" builtinId="0"/>
    <cellStyle name="Normal - Stile6" xfId="1065" xr:uid="{00000000-0005-0000-0000-00002A040000}"/>
    <cellStyle name="Normal - Stile7" xfId="1066" xr:uid="{00000000-0005-0000-0000-00002B040000}"/>
    <cellStyle name="Normal - Stile8" xfId="1067" xr:uid="{00000000-0005-0000-0000-00002C040000}"/>
    <cellStyle name="Normal - Style1" xfId="1068" xr:uid="{00000000-0005-0000-0000-00002D040000}"/>
    <cellStyle name="Normal - Style1 2" xfId="1069" xr:uid="{00000000-0005-0000-0000-00002E040000}"/>
    <cellStyle name="Normal - Style2" xfId="1070" xr:uid="{00000000-0005-0000-0000-00002F040000}"/>
    <cellStyle name="Normal - Style3" xfId="1071" xr:uid="{00000000-0005-0000-0000-000030040000}"/>
    <cellStyle name="Normal - Style4" xfId="1072" xr:uid="{00000000-0005-0000-0000-000031040000}"/>
    <cellStyle name="Normal - Style5" xfId="1073" xr:uid="{00000000-0005-0000-0000-000032040000}"/>
    <cellStyle name="Normal - Style6" xfId="1074" xr:uid="{00000000-0005-0000-0000-000033040000}"/>
    <cellStyle name="Normal - Style7" xfId="1075" xr:uid="{00000000-0005-0000-0000-000034040000}"/>
    <cellStyle name="Normal - Style8" xfId="1076" xr:uid="{00000000-0005-0000-0000-000035040000}"/>
    <cellStyle name="Normal 10" xfId="1077" xr:uid="{00000000-0005-0000-0000-000036040000}"/>
    <cellStyle name="Normal 10 2" xfId="1078" xr:uid="{00000000-0005-0000-0000-000037040000}"/>
    <cellStyle name="Normal 10 3" xfId="2126" xr:uid="{E3567435-5E64-4EA0-A335-A6D1678A5FC7}"/>
    <cellStyle name="Normal 10 4" xfId="2221" xr:uid="{12C19A74-7C14-40D9-8613-A8C647ACABD3}"/>
    <cellStyle name="Normal 10 5" xfId="2005" xr:uid="{2BA31F0F-C2FC-4940-BD76-8955060B3E23}"/>
    <cellStyle name="Normal 10 6" xfId="27853" xr:uid="{FE5C7672-A424-4820-ABFF-9F9B842B2AAF}"/>
    <cellStyle name="Normal 100" xfId="18169" xr:uid="{11BAEFA0-335E-41D9-B1C8-0D4ABB0260B4}"/>
    <cellStyle name="Normal 101" xfId="18285" xr:uid="{AE6E81BA-5FC5-4C84-B447-A18C5BBF79ED}"/>
    <cellStyle name="Normal 102" xfId="27749" xr:uid="{380771BC-6661-4986-8E7E-FA22B83B5E46}"/>
    <cellStyle name="Normal 103" xfId="27751" xr:uid="{456BD63B-9A3E-4767-A961-D0DCC43E3B55}"/>
    <cellStyle name="Normal 104" xfId="27753" xr:uid="{A9014D14-A303-41E3-965C-6478DCF57512}"/>
    <cellStyle name="Normal 105" xfId="27755" xr:uid="{84F163F4-98BF-498A-8EEA-A1D9BA397CE5}"/>
    <cellStyle name="Normal 106" xfId="27762" xr:uid="{887A506A-7960-4574-AD06-20D8636066F2}"/>
    <cellStyle name="Normal 107" xfId="27765" xr:uid="{C7EBD559-955D-4BE4-859B-D81D594FF6B8}"/>
    <cellStyle name="Normal 108" xfId="27830" xr:uid="{5063BC0A-2B66-43A8-A460-3F07A6E78019}"/>
    <cellStyle name="Normal 109" xfId="27833" xr:uid="{05792DE1-C136-47F7-9FC6-591D36F27A6F}"/>
    <cellStyle name="Normal 11" xfId="1079" xr:uid="{00000000-0005-0000-0000-000038040000}"/>
    <cellStyle name="Normal 11 10" xfId="27855" xr:uid="{7416A777-F372-4900-B244-F5C3782E0052}"/>
    <cellStyle name="Normal 11 11" xfId="2469" xr:uid="{0F266B6C-EBF6-432D-9389-A71518B0909C}"/>
    <cellStyle name="Normal 11 2" xfId="1080" xr:uid="{00000000-0005-0000-0000-000039040000}"/>
    <cellStyle name="Normal 11 2 2" xfId="2163" xr:uid="{FFCBE48E-7ACD-486B-A931-E7745E048D2D}"/>
    <cellStyle name="Normal 11 2 2 2" xfId="2312" xr:uid="{78BA0BA7-AA24-4C14-8172-AA5FD6EAD796}"/>
    <cellStyle name="Normal 11 2 2 2 2" xfId="3113" xr:uid="{78950651-8706-485A-9A59-336108AF7605}"/>
    <cellStyle name="Normal 11 2 2 2 2 2" xfId="8499" xr:uid="{B6ABEFB0-1522-42B5-A003-312CBB0EDB1A}"/>
    <cellStyle name="Normal 11 2 2 2 3" xfId="5027" xr:uid="{0AA95F96-F61C-4CBD-80E0-9DA54B5B5419}"/>
    <cellStyle name="Normal 11 2 2 2 3 2" xfId="10406" xr:uid="{3CE9AD60-5F93-4F6B-91C7-4CFA6C2932A4}"/>
    <cellStyle name="Normal 11 2 2 2 4" xfId="8170" xr:uid="{A9947826-3A82-4AA3-9BDB-D54CFA4E2199}"/>
    <cellStyle name="Normal 11 2 2 2 5" xfId="18393" xr:uid="{9A0E2A66-B8AE-4FE0-B784-A514C9DDB38B}"/>
    <cellStyle name="Normal 11 2 2 2 6" xfId="2622" xr:uid="{3B6DCCB9-51D3-4AF3-A3D5-B2088C61D73E}"/>
    <cellStyle name="Normal 11 2 2 3" xfId="3033" xr:uid="{D6365864-391F-4E10-99EF-5A599C5DE2E2}"/>
    <cellStyle name="Normal 11 2 2 3 2" xfId="8419" xr:uid="{52502FF9-2971-4E9A-8FD1-F38A6D5B02F5}"/>
    <cellStyle name="Normal 11 2 2 4" xfId="4932" xr:uid="{99DA85AF-7649-4C3B-98A3-81DEB4B9AA14}"/>
    <cellStyle name="Normal 11 2 2 4 2" xfId="10311" xr:uid="{D69F83DB-F52E-4D65-B580-FA1EC65DE228}"/>
    <cellStyle name="Normal 11 2 2 5" xfId="8075" xr:uid="{51029D9C-1692-4B19-903B-BBCA3B877FF3}"/>
    <cellStyle name="Normal 11 2 2 6" xfId="18320" xr:uid="{50D9A499-BBC0-4DBD-B2A7-D4F1BB9A9C2F}"/>
    <cellStyle name="Normal 11 2 2 7" xfId="27760" xr:uid="{005B94DA-FAE6-44FF-B75E-A1DFAA568B38}"/>
    <cellStyle name="Normal 11 2 2 8" xfId="2500" xr:uid="{F0669841-0D81-4F10-B254-9033EED9CCC8}"/>
    <cellStyle name="Normal 11 2 3" xfId="2223" xr:uid="{0C7823B9-5282-4158-ACC6-C96028568D74}"/>
    <cellStyle name="Normal 11 2 4" xfId="2293" xr:uid="{65210DB4-46A1-4C86-8630-BA7BF29BA422}"/>
    <cellStyle name="Normal 11 2 4 2" xfId="3094" xr:uid="{73F4D90D-0A4A-41F3-921F-2FB4EC0EE957}"/>
    <cellStyle name="Normal 11 2 4 2 2" xfId="8480" xr:uid="{11D6C854-9F98-4AFE-B03F-EB63C67E13B5}"/>
    <cellStyle name="Normal 11 2 4 3" xfId="5008" xr:uid="{872A0E2C-271E-4F8D-9B0E-0E99A4B7B490}"/>
    <cellStyle name="Normal 11 2 4 3 2" xfId="10387" xr:uid="{7918E9FC-7BCE-4B89-A292-61061A1AEC19}"/>
    <cellStyle name="Normal 11 2 4 4" xfId="8150" xr:uid="{B226B0D4-9350-4F2A-90D0-5246C4F2A62F}"/>
    <cellStyle name="Normal 11 2 4 5" xfId="18374" xr:uid="{7CF23371-95B6-469D-9ED1-60ACB23ED658}"/>
    <cellStyle name="Normal 11 2 4 6" xfId="2602" xr:uid="{6B77533A-E59E-4F11-BFBE-4F3E31D67EB9}"/>
    <cellStyle name="Normal 11 2 5" xfId="2144" xr:uid="{664E6BC9-21B2-4722-96A6-1FC76AE8996D}"/>
    <cellStyle name="Normal 11 2 5 2" xfId="4914" xr:uid="{97B36986-19F3-4E2D-9081-10EDDBF9ECA7}"/>
    <cellStyle name="Normal 11 2 5 2 2" xfId="10293" xr:uid="{F3E73D75-F2BE-43CF-96ED-E54A747D9072}"/>
    <cellStyle name="Normal 11 2 5 3" xfId="8401" xr:uid="{E1F4AD98-AB54-48BB-90E7-A9AA248A3C38}"/>
    <cellStyle name="Normal 11 2 5 4" xfId="18302" xr:uid="{34AB6C71-9162-454C-BBFD-81EAABB1560F}"/>
    <cellStyle name="Normal 11 2 5 5" xfId="3015" xr:uid="{516D0298-919D-4CE8-8A0F-5E5B360E467D}"/>
    <cellStyle name="Normal 11 2 6" xfId="2884" xr:uid="{CF661D66-B441-4946-84DA-1ECDD6EF3478}"/>
    <cellStyle name="Normal 11 2 7" xfId="8055" xr:uid="{024119BB-DBCD-45E9-B61F-69420FE61814}"/>
    <cellStyle name="Normal 11 2 8" xfId="2479" xr:uid="{12BE7416-770E-4CBB-BAB6-8CCA41F68642}"/>
    <cellStyle name="Normal 11 3" xfId="1081" xr:uid="{00000000-0005-0000-0000-00003A040000}"/>
    <cellStyle name="Normal 11 3 2" xfId="2302" xr:uid="{5AC89F86-14A4-4AF6-B880-3BE312073F1F}"/>
    <cellStyle name="Normal 11 3 2 2" xfId="3103" xr:uid="{630A77D7-BCBA-4790-B169-B4AED285E122}"/>
    <cellStyle name="Normal 11 3 2 2 2" xfId="8489" xr:uid="{8D1D4621-8452-461E-8E29-84A214370010}"/>
    <cellStyle name="Normal 11 3 2 3" xfId="5017" xr:uid="{99C7C367-512D-45A3-BCE2-71DC1D08B41B}"/>
    <cellStyle name="Normal 11 3 2 3 2" xfId="10396" xr:uid="{F0C49F82-8BF1-43A2-AB55-DD6D04DA7881}"/>
    <cellStyle name="Normal 11 3 2 4" xfId="8160" xr:uid="{E5890362-8456-404E-8975-2E6FAA0FC46D}"/>
    <cellStyle name="Normal 11 3 2 5" xfId="18383" xr:uid="{7D0D9E08-3548-4C54-B866-B7F042BB2689}"/>
    <cellStyle name="Normal 11 3 2 6" xfId="2612" xr:uid="{30B7D3C5-8916-4906-80DA-EFFE9A1CFB67}"/>
    <cellStyle name="Normal 11 3 3" xfId="2154" xr:uid="{93BD5237-D2C1-4E7D-A062-E678104C2B55}"/>
    <cellStyle name="Normal 11 3 3 2" xfId="8410" xr:uid="{65A91803-636D-467E-9770-2E1B481C6B50}"/>
    <cellStyle name="Normal 11 3 3 3" xfId="3024" xr:uid="{9FA2FA44-9FDF-4EFB-9CAC-B89822E9F7FA}"/>
    <cellStyle name="Normal 11 3 4" xfId="4923" xr:uid="{E5CF2543-AB9C-4FB5-9510-374A2714D7A0}"/>
    <cellStyle name="Normal 11 3 4 2" xfId="10302" xr:uid="{BE7B07CF-3446-4150-9974-EFD979EAEEA3}"/>
    <cellStyle name="Normal 11 3 5" xfId="8065" xr:uid="{88A841E3-8513-404C-8F08-AE2EAEF42404}"/>
    <cellStyle name="Normal 11 3 6" xfId="18311" xr:uid="{3B9F7A10-E27F-4260-A366-C6728E831B46}"/>
    <cellStyle name="Normal 11 3 7" xfId="2490" xr:uid="{13862A54-0118-43EC-8F47-C969F42396E9}"/>
    <cellStyle name="Normal 11 4" xfId="1082" xr:uid="{00000000-0005-0000-0000-00003B040000}"/>
    <cellStyle name="Normal 11 4 2" xfId="2222" xr:uid="{45BA69CA-7EC3-4BA6-ADE9-A2B42338A96A}"/>
    <cellStyle name="Normal 11 5" xfId="2283" xr:uid="{0065C119-701F-47DE-B74B-71C357AEC229}"/>
    <cellStyle name="Normal 11 5 2" xfId="1083" xr:uid="{00000000-0005-0000-0000-00003C040000}"/>
    <cellStyle name="Normal 11 5 2 2" xfId="8470" xr:uid="{F5A6DCCA-C55C-416D-9270-F91C5E9CE481}"/>
    <cellStyle name="Normal 11 5 2 3" xfId="3084" xr:uid="{1739ED25-BF98-48D0-8852-9287057E681C}"/>
    <cellStyle name="Normal 11 5 3" xfId="4998" xr:uid="{372F2E6C-8761-4631-9A2D-60DF5FEA5DFE}"/>
    <cellStyle name="Normal 11 5 3 2" xfId="10377" xr:uid="{C7283563-9BAB-4177-BF81-488CDD39D498}"/>
    <cellStyle name="Normal 11 5 4" xfId="8140" xr:uid="{E591F78A-DF2A-4057-BD31-5611367FE4DA}"/>
    <cellStyle name="Normal 11 5 5" xfId="18364" xr:uid="{FED81687-0F51-41D6-A593-1BE38338E9A4}"/>
    <cellStyle name="Normal 11 5 6" xfId="2592" xr:uid="{E365E2EA-0C80-4AFF-B5F5-BB34C6E2761A}"/>
    <cellStyle name="Normal 11 6" xfId="2136" xr:uid="{616852F3-0649-44D8-A6ED-8E731B42E3E2}"/>
    <cellStyle name="Normal 11 6 2" xfId="4907" xr:uid="{0E012354-C1E2-47CC-8E75-297FCC43CD40}"/>
    <cellStyle name="Normal 11 6 2 2" xfId="10286" xr:uid="{804951D2-B05B-4704-A9A3-F4CAA709B4E1}"/>
    <cellStyle name="Normal 11 6 3" xfId="8394" xr:uid="{6E41713B-6C3A-4F78-8E5D-87EFD72DD2EF}"/>
    <cellStyle name="Normal 11 6 4" xfId="18295" xr:uid="{6CC5A30F-CA6A-48DF-B7A8-D34233256E88}"/>
    <cellStyle name="Normal 11 6 5" xfId="3008" xr:uid="{DBF7F72E-2112-46DD-B619-9FADB5829C59}"/>
    <cellStyle name="Normal 11 7" xfId="2128" xr:uid="{B8399B68-4784-48B4-B4C4-132064D4695A}"/>
    <cellStyle name="Normal 11 8" xfId="2883" xr:uid="{5A944252-7A67-476E-B035-A76C94AEB31C}"/>
    <cellStyle name="Normal 11 9" xfId="8045" xr:uid="{7F9B5ED2-1A79-4F11-AF2D-16A537D5BD81}"/>
    <cellStyle name="Normal 11_Book1(1)" xfId="2224" xr:uid="{A8107B3D-B9B1-4A90-8E40-46CB23A4B84C}"/>
    <cellStyle name="Normal 110" xfId="27847" xr:uid="{A9AFCD82-D93B-4C6B-9A71-DC5C5549E8FC}"/>
    <cellStyle name="Normal 111" xfId="27861" xr:uid="{B49BA9FC-EC50-4DBE-832D-AD0EF631E78F}"/>
    <cellStyle name="Normal 112" xfId="27862" xr:uid="{9FD45998-DBF5-45D2-B60D-598D671E4323}"/>
    <cellStyle name="Normal 113" xfId="2464" xr:uid="{091EF5D2-D6DE-45BE-A189-511A8B043D4D}"/>
    <cellStyle name="Normal 114" xfId="2562" xr:uid="{DA3EF368-4199-4775-8F01-ADAF63C3F9BE}"/>
    <cellStyle name="Normal 12" xfId="1084" xr:uid="{00000000-0005-0000-0000-00003D040000}"/>
    <cellStyle name="Normal 12 2" xfId="1085" xr:uid="{00000000-0005-0000-0000-00003E040000}"/>
    <cellStyle name="Normal 12 2 2" xfId="1086" xr:uid="{00000000-0005-0000-0000-00003F040000}"/>
    <cellStyle name="Normal 12 2 3" xfId="1087" xr:uid="{00000000-0005-0000-0000-000040040000}"/>
    <cellStyle name="Normal 12 3" xfId="1088" xr:uid="{00000000-0005-0000-0000-000041040000}"/>
    <cellStyle name="Normal 12 3 2" xfId="8326" xr:uid="{BE9B674D-A67F-4943-AF64-FA82FAF1C98E}"/>
    <cellStyle name="Normal 12 3 3" xfId="2885" xr:uid="{9D94F926-1BFC-4694-9255-EC664DD4E009}"/>
    <cellStyle name="Normal 12 4" xfId="1089" xr:uid="{00000000-0005-0000-0000-000042040000}"/>
    <cellStyle name="Normal 12 4 2" xfId="10183" xr:uid="{0B328A25-449D-4D26-8647-ECED55C78A4D}"/>
    <cellStyle name="Normal 12 4 3" xfId="4804" xr:uid="{B785EC86-E4AC-4394-BD87-13A7219775F5}"/>
    <cellStyle name="Normal 12 5" xfId="1090" xr:uid="{00000000-0005-0000-0000-000043040000}"/>
    <cellStyle name="Normal 12 5 2" xfId="1944" xr:uid="{32AC3200-B69D-465C-8C6B-DF110D5D3C96}"/>
    <cellStyle name="Normal 12 5 3" xfId="18235" xr:uid="{6A76A433-E14E-4739-BC60-121D6DD13EFB}"/>
    <cellStyle name="Normal 12 6" xfId="1091" xr:uid="{00000000-0005-0000-0000-000044040000}"/>
    <cellStyle name="Normal 12 6 2" xfId="1894" xr:uid="{BD3C1BA9-F706-4FDF-8067-40E916D724E3}"/>
    <cellStyle name="Normal 12 6 3" xfId="27856" xr:uid="{96F9A022-BF08-4D2C-B00F-EBD086AA30A7}"/>
    <cellStyle name="Normal 12 7" xfId="2053" xr:uid="{DBC831BB-7BDE-4BA9-B104-77E1DD81673A}"/>
    <cellStyle name="Normal 12 8" xfId="1779" xr:uid="{C510900E-7BE1-4E87-8465-0C28C9AB1505}"/>
    <cellStyle name="Normal 12_Book1(1)" xfId="2225" xr:uid="{A8508675-2828-4F7E-9DAC-7943130D1E2A}"/>
    <cellStyle name="Normal 13" xfId="1092" xr:uid="{00000000-0005-0000-0000-000045040000}"/>
    <cellStyle name="Normal 13 2" xfId="1093" xr:uid="{00000000-0005-0000-0000-000046040000}"/>
    <cellStyle name="Normal 13 3" xfId="1094" xr:uid="{00000000-0005-0000-0000-000047040000}"/>
    <cellStyle name="Normal 13 3 2" xfId="2226" xr:uid="{DCF33EFF-B376-465D-BA4E-47E05E8F688F}"/>
    <cellStyle name="Normal 13 3 3" xfId="1945" xr:uid="{E162894F-B891-4A40-96D7-6A6F477B51D0}"/>
    <cellStyle name="Normal 13 4" xfId="1095" xr:uid="{00000000-0005-0000-0000-000048040000}"/>
    <cellStyle name="Normal 13 4 2" xfId="1895" xr:uid="{1D05B6B2-03DB-4D58-B377-630E8581D10D}"/>
    <cellStyle name="Normal 13 4 2 2" xfId="8327" xr:uid="{2FDEF0DA-0632-4A40-9C9F-638153C71249}"/>
    <cellStyle name="Normal 13 4 3" xfId="2886" xr:uid="{E6393226-0028-43E7-B073-A683736B1A23}"/>
    <cellStyle name="Normal 13 5" xfId="2054" xr:uid="{880EBE0B-FA17-45C0-9C88-F44C19E4DEFE}"/>
    <cellStyle name="Normal 13 5 2" xfId="10184" xr:uid="{ADC986BB-A06A-4BD7-8F6C-8D9FA6943394}"/>
    <cellStyle name="Normal 13 5 3" xfId="4805" xr:uid="{1E919D90-71FC-4AD2-B257-C60D0FD185C3}"/>
    <cellStyle name="Normal 13 6" xfId="1780" xr:uid="{7667F8E8-424F-4137-A1CE-908BE2129249}"/>
    <cellStyle name="Normal 13 6 2" xfId="18236" xr:uid="{55A6EDF0-837B-4489-AB87-83318AC5F336}"/>
    <cellStyle name="Normal 13 7" xfId="27858" xr:uid="{5CF6ECE8-76F0-421C-8735-9998A9A878A6}"/>
    <cellStyle name="Normal 14" xfId="1096" xr:uid="{00000000-0005-0000-0000-000049040000}"/>
    <cellStyle name="Normal 14 2" xfId="1097" xr:uid="{00000000-0005-0000-0000-00004A040000}"/>
    <cellStyle name="Normal 14 3" xfId="1098" xr:uid="{00000000-0005-0000-0000-00004B040000}"/>
    <cellStyle name="Normal 14 3 2" xfId="2227" xr:uid="{4F560079-4698-4F8F-B39E-4D333EAEC990}"/>
    <cellStyle name="Normal 14 3 3" xfId="1946" xr:uid="{E1A1E30C-3AF1-477D-B7BB-95280B70FD61}"/>
    <cellStyle name="Normal 14 4" xfId="1099" xr:uid="{00000000-0005-0000-0000-00004C040000}"/>
    <cellStyle name="Normal 14 4 2" xfId="1896" xr:uid="{DAF8849C-8BBF-4D5E-859A-0142DD3B6047}"/>
    <cellStyle name="Normal 14 4 2 2" xfId="8328" xr:uid="{4FB5E59E-9150-4BF5-8ED0-65A08F8E8A3B}"/>
    <cellStyle name="Normal 14 4 3" xfId="2887" xr:uid="{FDD2A537-66A2-4646-9147-D08BD6E9315B}"/>
    <cellStyle name="Normal 14 5" xfId="2055" xr:uid="{7D495F10-65BA-4EB4-805B-2E2ADB1BCD27}"/>
    <cellStyle name="Normal 14 5 2" xfId="10185" xr:uid="{2C81EEA5-6DBC-4AE7-AA75-BBAF25DB796D}"/>
    <cellStyle name="Normal 14 5 3" xfId="4806" xr:uid="{D0339EF3-CC49-4012-8831-FC12206B809C}"/>
    <cellStyle name="Normal 14 6" xfId="1781" xr:uid="{DA5ABAB0-8BFF-4FBD-9677-BB819990CD61}"/>
    <cellStyle name="Normal 14 6 2" xfId="18237" xr:uid="{22D2B47E-1131-4E69-9799-ABE2F8CCF526}"/>
    <cellStyle name="Normal 15" xfId="1100" xr:uid="{00000000-0005-0000-0000-00004D040000}"/>
    <cellStyle name="Normal 15 2" xfId="1101" xr:uid="{00000000-0005-0000-0000-00004E040000}"/>
    <cellStyle name="Normal 15 3" xfId="1102" xr:uid="{00000000-0005-0000-0000-00004F040000}"/>
    <cellStyle name="Normal 15 3 2" xfId="2228" xr:uid="{5AC29990-EC5F-492B-A5A7-E899612214DA}"/>
    <cellStyle name="Normal 15 3 3" xfId="1947" xr:uid="{BFA77A72-7E95-4539-A16D-4D6414D58FB6}"/>
    <cellStyle name="Normal 15 4" xfId="1103" xr:uid="{00000000-0005-0000-0000-000050040000}"/>
    <cellStyle name="Normal 15 4 2" xfId="1897" xr:uid="{060A7C73-63E3-4D70-A44B-21A76DFEA68D}"/>
    <cellStyle name="Normal 15 4 2 2" xfId="8330" xr:uid="{5DCA4AFB-C928-4C8E-BDDB-054401398A5F}"/>
    <cellStyle name="Normal 15 4 3" xfId="2888" xr:uid="{B01A6F9D-02DE-4915-9F84-3A1B97082D1E}"/>
    <cellStyle name="Normal 15 5" xfId="2056" xr:uid="{4404C929-F040-40A3-A916-75B6AB2EA955}"/>
    <cellStyle name="Normal 15 5 2" xfId="10186" xr:uid="{682D3541-79A5-4DBE-9834-6F1DCFA0A44F}"/>
    <cellStyle name="Normal 15 5 3" xfId="4807" xr:uid="{CE9EE6EB-0349-4D8E-A46A-4497F57A8742}"/>
    <cellStyle name="Normal 15 6" xfId="1782" xr:uid="{3130E6FB-E2AB-4CF3-8AE4-9011FDB3FD5A}"/>
    <cellStyle name="Normal 15 6 2" xfId="18238" xr:uid="{0A85B1A8-4DED-48A7-A030-2129A59264D9}"/>
    <cellStyle name="Normal 16" xfId="1104" xr:uid="{00000000-0005-0000-0000-000051040000}"/>
    <cellStyle name="Normal 16 2" xfId="1105" xr:uid="{00000000-0005-0000-0000-000052040000}"/>
    <cellStyle name="Normal 16 3" xfId="2229" xr:uid="{3D4C1045-4362-4D61-81EE-AEF1D03582EA}"/>
    <cellStyle name="Normal 16 4" xfId="2738" xr:uid="{715EC2C8-65E5-454C-89BD-DDFCB54E6644}"/>
    <cellStyle name="Normal 16 8" xfId="23163" xr:uid="{B7F54735-8902-44FC-8491-47FDEDA5BCF9}"/>
    <cellStyle name="Normal 16 8 2" xfId="23165" xr:uid="{99D7B0DC-C60E-4D20-B578-8E8A276DA749}"/>
    <cellStyle name="Normal 16 8 8" xfId="23166" xr:uid="{0E0AE548-4219-4028-B3A1-0BD4691A7877}"/>
    <cellStyle name="Normal 17" xfId="1106" xr:uid="{00000000-0005-0000-0000-000053040000}"/>
    <cellStyle name="Normal 17 2" xfId="1107" xr:uid="{00000000-0005-0000-0000-000054040000}"/>
    <cellStyle name="Normal 17 2 2" xfId="1108" xr:uid="{00000000-0005-0000-0000-000055040000}"/>
    <cellStyle name="Normal 17 2 3" xfId="1109" xr:uid="{00000000-0005-0000-0000-000056040000}"/>
    <cellStyle name="Normal 17 3" xfId="1110" xr:uid="{00000000-0005-0000-0000-000057040000}"/>
    <cellStyle name="Normal 17 3 2" xfId="2230" xr:uid="{7140D9BF-1A6B-473C-BE1F-D769AC34BF80}"/>
    <cellStyle name="Normal 17 4" xfId="1111" xr:uid="{00000000-0005-0000-0000-000058040000}"/>
    <cellStyle name="Normal 17 4 2" xfId="2889" xr:uid="{8990FCE5-5655-473D-AF6A-C9ADFA101651}"/>
    <cellStyle name="Normal 18" xfId="1112" xr:uid="{00000000-0005-0000-0000-000059040000}"/>
    <cellStyle name="Normal 18 2" xfId="1113" xr:uid="{00000000-0005-0000-0000-00005A040000}"/>
    <cellStyle name="Normal 18 3" xfId="2231" xr:uid="{38031112-B034-4806-A4FF-6504685A7A3A}"/>
    <cellStyle name="Normal 18 4" xfId="2890" xr:uid="{40573156-CFB0-4ACB-839B-ABB2F898744A}"/>
    <cellStyle name="Normal 19" xfId="1114" xr:uid="{00000000-0005-0000-0000-00005B040000}"/>
    <cellStyle name="Normal 19 2" xfId="1115" xr:uid="{00000000-0005-0000-0000-00005C040000}"/>
    <cellStyle name="Normal 19 3" xfId="2232" xr:uid="{1B3D6E33-30AB-4B79-A359-3C8AC5A95853}"/>
    <cellStyle name="Normal 19 4" xfId="2891" xr:uid="{26AE56D2-0C68-446D-A10B-C69AA5E9FB78}"/>
    <cellStyle name="Normal 2" xfId="1116" xr:uid="{00000000-0005-0000-0000-00005D040000}"/>
    <cellStyle name="Normal 2 10" xfId="1117" xr:uid="{00000000-0005-0000-0000-00005E040000}"/>
    <cellStyle name="Normal 2 10 2" xfId="3376" xr:uid="{7AE05DC8-9F50-4AA7-8A77-4A85ED4A9273}"/>
    <cellStyle name="Normal 2 11" xfId="2739" xr:uid="{59384146-6A39-4341-BE16-1BDAA459C721}"/>
    <cellStyle name="Normal 2 11 2" xfId="23169" xr:uid="{447CE3F7-C012-4F6A-AB33-C35FD5796746}"/>
    <cellStyle name="Normal 2 12" xfId="8042" xr:uid="{CE3C814E-2E1E-4CD6-B35B-053C7F422104}"/>
    <cellStyle name="Normal 2 13" xfId="27835" xr:uid="{E5D4832C-C026-4132-9475-C7A48BAF7040}"/>
    <cellStyle name="Normal 2 14" xfId="2466" xr:uid="{741BFB3F-8FA5-4EED-A21D-67A5EFC67302}"/>
    <cellStyle name="Normal 2 2" xfId="1118" xr:uid="{00000000-0005-0000-0000-00005F040000}"/>
    <cellStyle name="Normal 2 2 2" xfId="1119" xr:uid="{00000000-0005-0000-0000-000060040000}"/>
    <cellStyle name="Normal 2 2 2 2" xfId="2138" xr:uid="{EF1799D5-1A3A-4B0E-BDCE-8EA024F15057}"/>
    <cellStyle name="Normal 2 2 2 2 10" xfId="2471" xr:uid="{7AB3FE75-1173-431F-98A9-A853EB0907D5}"/>
    <cellStyle name="Normal 2 2 2 2 2" xfId="2146" xr:uid="{7847451D-D3E6-4C41-852C-22FD583602D5}"/>
    <cellStyle name="Normal 2 2 2 2 2 2" xfId="2165" xr:uid="{7D301589-84AD-4D7B-8245-5038F85A5299}"/>
    <cellStyle name="Normal 2 2 2 2 2 2 2" xfId="2314" xr:uid="{ED2B9D6A-5FE6-4B91-B8F3-F4360F646A3A}"/>
    <cellStyle name="Normal 2 2 2 2 2 2 2 2" xfId="3115" xr:uid="{4C82402F-AB58-43B3-AAA0-78D390ACB2CB}"/>
    <cellStyle name="Normal 2 2 2 2 2 2 2 2 2" xfId="8501" xr:uid="{9D1CE43F-C84A-4E97-8000-0498C7BE0CFA}"/>
    <cellStyle name="Normal 2 2 2 2 2 2 2 3" xfId="5029" xr:uid="{9D9CE363-9A10-4859-AC6B-B2E394795201}"/>
    <cellStyle name="Normal 2 2 2 2 2 2 2 3 2" xfId="10408" xr:uid="{F01DB392-E5E5-4563-AC2F-D6864636F35D}"/>
    <cellStyle name="Normal 2 2 2 2 2 2 2 4" xfId="8172" xr:uid="{68DB55ED-9365-4293-8DCA-C166C2290DA9}"/>
    <cellStyle name="Normal 2 2 2 2 2 2 2 5" xfId="18395" xr:uid="{8E634509-08A2-4240-8ACB-A22BEFC40BD0}"/>
    <cellStyle name="Normal 2 2 2 2 2 2 2 6" xfId="2624" xr:uid="{8593BCCC-2D02-4092-BCE4-E6EAFD814CA1}"/>
    <cellStyle name="Normal 2 2 2 2 2 2 3" xfId="3035" xr:uid="{1D80463B-1BFA-4420-B291-01335038B5C3}"/>
    <cellStyle name="Normal 2 2 2 2 2 2 3 2" xfId="8421" xr:uid="{7C30BF28-3FA3-4F97-996D-8CB54E54CB5F}"/>
    <cellStyle name="Normal 2 2 2 2 2 2 4" xfId="4934" xr:uid="{6A5719E3-A014-4656-84ED-1D43041E1813}"/>
    <cellStyle name="Normal 2 2 2 2 2 2 4 2" xfId="10313" xr:uid="{FCFC9DB1-5EEA-49B5-BC78-7DC3E8763F69}"/>
    <cellStyle name="Normal 2 2 2 2 2 2 5" xfId="8077" xr:uid="{47E71872-6615-4558-A989-AE51F778D195}"/>
    <cellStyle name="Normal 2 2 2 2 2 2 6" xfId="18322" xr:uid="{74F7FCA7-DBA7-4F6A-AEFC-6F62127DE267}"/>
    <cellStyle name="Normal 2 2 2 2 2 2 7" xfId="2502" xr:uid="{32C8D48F-B7B1-4693-966B-B316EAB34687}"/>
    <cellStyle name="Normal 2 2 2 2 2 3" xfId="2295" xr:uid="{EF3956E5-4914-47FE-80AF-F835633E7FF1}"/>
    <cellStyle name="Normal 2 2 2 2 2 3 2" xfId="3096" xr:uid="{E7E29007-C5D6-4F5E-B037-BA159732CFB5}"/>
    <cellStyle name="Normal 2 2 2 2 2 3 2 2" xfId="8482" xr:uid="{EFC1CF1B-5C2A-40AE-A695-3B2491747BE0}"/>
    <cellStyle name="Normal 2 2 2 2 2 3 3" xfId="5010" xr:uid="{26CAE5A2-5992-443B-9F39-AA062B0D0B04}"/>
    <cellStyle name="Normal 2 2 2 2 2 3 3 2" xfId="10389" xr:uid="{9DEE6B96-EE7C-471B-99E6-06E55C0E7ADC}"/>
    <cellStyle name="Normal 2 2 2 2 2 3 4" xfId="8152" xr:uid="{89CC9B8F-3D28-4044-AB0F-AA4038E00394}"/>
    <cellStyle name="Normal 2 2 2 2 2 3 5" xfId="18376" xr:uid="{A5DF9C77-6A48-469D-97F6-C5C4FDF24146}"/>
    <cellStyle name="Normal 2 2 2 2 2 3 6" xfId="2604" xr:uid="{DEA85108-BEE2-4D16-9C1F-22F18356BA05}"/>
    <cellStyle name="Normal 2 2 2 2 2 4" xfId="3017" xr:uid="{4FC2FBA9-35DA-4C36-A605-4700A02DFACD}"/>
    <cellStyle name="Normal 2 2 2 2 2 4 2" xfId="8403" xr:uid="{23C4AC38-3869-4767-912D-0AA066CAFEC3}"/>
    <cellStyle name="Normal 2 2 2 2 2 5" xfId="4916" xr:uid="{911ABC13-F086-43AF-A216-4D43B7BE2264}"/>
    <cellStyle name="Normal 2 2 2 2 2 5 2" xfId="10295" xr:uid="{B6DD767B-77E9-4468-B93F-0B12B7E277FE}"/>
    <cellStyle name="Normal 2 2 2 2 2 6" xfId="8057" xr:uid="{AF0010BC-FCE5-4308-B0CC-CCA112742C25}"/>
    <cellStyle name="Normal 2 2 2 2 2 7" xfId="18304" xr:uid="{CE5C0EFB-C29C-478D-A2D7-05252929BB15}"/>
    <cellStyle name="Normal 2 2 2 2 2 8" xfId="2481" xr:uid="{C83A4477-E8BB-4C1E-87DA-715D9E73F373}"/>
    <cellStyle name="Normal 2 2 2 2 3" xfId="2156" xr:uid="{118BD318-04A2-468C-95BD-188088E93577}"/>
    <cellStyle name="Normal 2 2 2 2 3 2" xfId="2304" xr:uid="{440353A8-4DC0-46CC-B479-22E770FF1EE1}"/>
    <cellStyle name="Normal 2 2 2 2 3 2 2" xfId="3105" xr:uid="{C83BBC57-F113-4461-B953-EE897F492B70}"/>
    <cellStyle name="Normal 2 2 2 2 3 2 2 2" xfId="8491" xr:uid="{06646F2C-2B38-4580-A0B7-5454AAB8801C}"/>
    <cellStyle name="Normal 2 2 2 2 3 2 3" xfId="5019" xr:uid="{00BAAF67-727E-4D6F-83DB-E47A2D6FB5DB}"/>
    <cellStyle name="Normal 2 2 2 2 3 2 3 2" xfId="10398" xr:uid="{A99EDDA6-45DD-4CD8-A899-3E09C2232E0F}"/>
    <cellStyle name="Normal 2 2 2 2 3 2 4" xfId="8162" xr:uid="{E330F503-7764-4AA8-B2A9-773FB0C93C62}"/>
    <cellStyle name="Normal 2 2 2 2 3 2 5" xfId="18385" xr:uid="{322C0E63-FC40-4100-85A0-08B20F4C1459}"/>
    <cellStyle name="Normal 2 2 2 2 3 2 6" xfId="2614" xr:uid="{513862D1-3578-4025-8AC1-0095E0C967A8}"/>
    <cellStyle name="Normal 2 2 2 2 3 3" xfId="3026" xr:uid="{317AD269-5D79-4CE7-AE6F-1B34C9A5DB20}"/>
    <cellStyle name="Normal 2 2 2 2 3 3 2" xfId="8412" xr:uid="{0527F55C-3440-4A5D-8C72-47FA9529DEA0}"/>
    <cellStyle name="Normal 2 2 2 2 3 4" xfId="4925" xr:uid="{59A914DF-E7D7-4FC2-B541-1CC240B5F7EB}"/>
    <cellStyle name="Normal 2 2 2 2 3 4 2" xfId="10304" xr:uid="{D578330E-18FF-4DE9-B4D9-7319355B8267}"/>
    <cellStyle name="Normal 2 2 2 2 3 5" xfId="8067" xr:uid="{CD599F49-B06A-4657-8D9C-263F2295720D}"/>
    <cellStyle name="Normal 2 2 2 2 3 6" xfId="18313" xr:uid="{EC444CEF-D7DE-47B8-B94B-094203B16183}"/>
    <cellStyle name="Normal 2 2 2 2 3 7" xfId="2492" xr:uid="{74FBF575-B059-4520-B570-9232B28D585F}"/>
    <cellStyle name="Normal 2 2 2 2 4" xfId="2169" xr:uid="{3A604D62-4D43-4D06-AAC7-6088FDAF5FC9}"/>
    <cellStyle name="Normal 2 2 2 2 4 2" xfId="2318" xr:uid="{1DE29922-E50E-4350-A598-B7F70986B669}"/>
    <cellStyle name="Normal 2 2 2 2 4 2 2" xfId="3119" xr:uid="{753056D5-C339-4132-A13A-9F6D6B7ADFE8}"/>
    <cellStyle name="Normal 2 2 2 2 4 2 2 2" xfId="8505" xr:uid="{50F1FC0C-2287-400A-8C04-7ABB6A884998}"/>
    <cellStyle name="Normal 2 2 2 2 4 2 3" xfId="5033" xr:uid="{E1DF10B4-9591-4868-A4C6-DFAAA6FDA901}"/>
    <cellStyle name="Normal 2 2 2 2 4 2 3 2" xfId="10412" xr:uid="{6B519648-05BE-40A5-BE84-678DFA7A7AE9}"/>
    <cellStyle name="Normal 2 2 2 2 4 2 4" xfId="8176" xr:uid="{9047B3C3-C5D1-4978-898F-63B47F2D7745}"/>
    <cellStyle name="Normal 2 2 2 2 4 2 5" xfId="18399" xr:uid="{01C507A9-A528-4348-B2DB-0416C47386EB}"/>
    <cellStyle name="Normal 2 2 2 2 4 2 6" xfId="2628" xr:uid="{F2B48C08-DA94-40D9-B472-BEAD54E0DE9D}"/>
    <cellStyle name="Normal 2 2 2 2 4 3" xfId="3039" xr:uid="{6C3D117F-62B6-4DDC-ABF8-688BE04BEDDF}"/>
    <cellStyle name="Normal 2 2 2 2 4 3 2" xfId="8425" xr:uid="{B49E00C4-412E-42F8-BC90-CCBB0EAC73B7}"/>
    <cellStyle name="Normal 2 2 2 2 4 4" xfId="4938" xr:uid="{94ECCC08-688A-454B-B03B-E862F2A9211A}"/>
    <cellStyle name="Normal 2 2 2 2 4 4 2" xfId="10317" xr:uid="{0007DF75-BD0F-49F8-8B7A-378633A61767}"/>
    <cellStyle name="Normal 2 2 2 2 4 5" xfId="8081" xr:uid="{ADC5D0E6-59D5-474C-99F1-7788CEB099A3}"/>
    <cellStyle name="Normal 2 2 2 2 4 6" xfId="18326" xr:uid="{406CA37C-5303-4E2C-AB4D-5248AB01455C}"/>
    <cellStyle name="Normal 2 2 2 2 4 7" xfId="2506" xr:uid="{09392078-5EBE-4A1C-B9A6-B02FBA6C03C0}"/>
    <cellStyle name="Normal 2 2 2 2 5" xfId="2285" xr:uid="{0B5900E2-D189-42C6-91EC-953C34C55C5A}"/>
    <cellStyle name="Normal 2 2 2 2 5 2" xfId="3086" xr:uid="{0AF8B4FB-8B54-48A1-AD8E-E16C7F07E28E}"/>
    <cellStyle name="Normal 2 2 2 2 5 2 2" xfId="8472" xr:uid="{94BDFC4C-A8BE-4566-9620-C2E928C2D539}"/>
    <cellStyle name="Normal 2 2 2 2 5 3" xfId="5000" xr:uid="{56F2841D-6A05-443D-A796-093888CF8190}"/>
    <cellStyle name="Normal 2 2 2 2 5 3 2" xfId="10379" xr:uid="{BCE951B3-D407-4AAF-8348-87E0C7801DCE}"/>
    <cellStyle name="Normal 2 2 2 2 5 4" xfId="8142" xr:uid="{25436B7F-5404-497D-B865-3B5DB8E69A95}"/>
    <cellStyle name="Normal 2 2 2 2 5 5" xfId="18366" xr:uid="{B085BAA0-1DF1-4551-A4B7-2EE0CE81A76F}"/>
    <cellStyle name="Normal 2 2 2 2 5 6" xfId="2594" xr:uid="{C095E163-6302-4F64-8722-F0AE5927C9D4}"/>
    <cellStyle name="Normal 2 2 2 2 6" xfId="3010" xr:uid="{03C64E38-FEC7-4289-8181-C985AFAF73A5}"/>
    <cellStyle name="Normal 2 2 2 2 6 2" xfId="8396" xr:uid="{02792E72-3BD4-4018-921E-B888033F2042}"/>
    <cellStyle name="Normal 2 2 2 2 7" xfId="4909" xr:uid="{13C8F20E-E515-4093-8A3E-FBD807018A94}"/>
    <cellStyle name="Normal 2 2 2 2 7 2" xfId="10288" xr:uid="{B3E176E1-FF13-4D27-ABBE-A8C02F97A095}"/>
    <cellStyle name="Normal 2 2 2 2 8" xfId="8047" xr:uid="{591C20E3-DBCC-4A9B-A21C-1237BFF72E58}"/>
    <cellStyle name="Normal 2 2 2 2 9" xfId="18297" xr:uid="{739129A1-4BB5-4FD0-A5B7-FFB195B43D02}"/>
    <cellStyle name="Normal 2 2 2 3" xfId="2309" xr:uid="{93CDD453-C9D4-4D66-96D1-CD2CCB29C6C7}"/>
    <cellStyle name="Normal 2 2 2 3 2" xfId="3110" xr:uid="{F0F6E932-085B-47A2-9E8F-E5EE0D96C684}"/>
    <cellStyle name="Normal 2 2 2 3 2 2" xfId="8496" xr:uid="{2E8F3047-BFFE-4E00-83B1-61B7437E1E5D}"/>
    <cellStyle name="Normal 2 2 2 3 3" xfId="5024" xr:uid="{22645D33-9DAD-4897-8A46-753B5B6E3626}"/>
    <cellStyle name="Normal 2 2 2 3 3 2" xfId="10403" xr:uid="{42E9434D-8EE6-40B7-835F-2A9D23CE34AD}"/>
    <cellStyle name="Normal 2 2 2 3 4" xfId="8167" xr:uid="{D2E5D429-3925-4FAF-A6B8-128C5A845690}"/>
    <cellStyle name="Normal 2 2 2 3 5" xfId="18390" xr:uid="{E713F38E-0274-42FF-B3BC-E8A84E833D4B}"/>
    <cellStyle name="Normal 2 2 2 3 6" xfId="2619" xr:uid="{1BE97D85-F83B-4138-9C6F-DC95D25C8FAF}"/>
    <cellStyle name="Normal 2 2 2 4" xfId="2160" xr:uid="{376A8E91-815F-4CF9-9C3A-4636E31CB8FE}"/>
    <cellStyle name="Normal 2 2 2 4 2" xfId="4929" xr:uid="{9F9E453E-87B9-496D-B932-BC5E2CE09820}"/>
    <cellStyle name="Normal 2 2 2 4 2 2" xfId="10308" xr:uid="{B0BBAB44-912F-4588-8338-5694042AD35D}"/>
    <cellStyle name="Normal 2 2 2 4 3" xfId="8416" xr:uid="{409EEFDD-5024-4CD2-A667-B279F5F8D7D4}"/>
    <cellStyle name="Normal 2 2 2 4 4" xfId="18317" xr:uid="{DF51B1A1-A6E8-48D0-823B-B16B666A1CE3}"/>
    <cellStyle name="Normal 2 2 2 4 5" xfId="3030" xr:uid="{BA1D81BE-AF4C-4ADE-96A2-AFA62CA2EC86}"/>
    <cellStyle name="Normal 2 2 2 5" xfId="2892" xr:uid="{BFA22F08-A76B-438A-A5CC-95317263173F}"/>
    <cellStyle name="Normal 2 2 2 6" xfId="8072" xr:uid="{CD4E0B92-F607-4BD2-998B-BD50DF3CBB81}"/>
    <cellStyle name="Normal 2 2 2 7" xfId="2497" xr:uid="{895BBB02-3F40-4B87-A4BA-A17B6E3BDAA6}"/>
    <cellStyle name="Normal 2 2 3" xfId="1120" xr:uid="{00000000-0005-0000-0000-000061040000}"/>
    <cellStyle name="Normal 2 2 3 2" xfId="1121" xr:uid="{00000000-0005-0000-0000-000062040000}"/>
    <cellStyle name="Normal 2 2 3 2 2" xfId="2233" xr:uid="{BBDC4DDF-607E-45EC-A225-84C4A8FBF9D5}"/>
    <cellStyle name="Normal 2 2 3 3" xfId="1122" xr:uid="{00000000-0005-0000-0000-000063040000}"/>
    <cellStyle name="Normal 2 2 3 3 2" xfId="1948" xr:uid="{43EE012E-06EF-4CA7-BD2F-4B083A8E7EF0}"/>
    <cellStyle name="Normal 2 2 3 3 2 2" xfId="8336" xr:uid="{CE7B85CB-11B3-4AA1-8D4F-3A13CE1E5B27}"/>
    <cellStyle name="Normal 2 2 3 3 3" xfId="2893" xr:uid="{660633E2-AE27-4ACC-B94D-D4314BA90028}"/>
    <cellStyle name="Normal 2 2 3 4" xfId="1123" xr:uid="{00000000-0005-0000-0000-000064040000}"/>
    <cellStyle name="Normal 2 2 3 4 2" xfId="1922" xr:uid="{B9BCD931-02AC-400D-AD79-BBA41FDF06B8}"/>
    <cellStyle name="Normal 2 2 3 4 2 2" xfId="10194" xr:uid="{0B5ADC39-F020-40B6-B51A-27F729550108}"/>
    <cellStyle name="Normal 2 2 3 4 3" xfId="4815" xr:uid="{C1ABEC9E-9173-43BA-AFA6-9200401C3F63}"/>
    <cellStyle name="Normal 2 2 3 5" xfId="2057" xr:uid="{BAECB884-3555-4CBD-8A5A-0D563E7991BB}"/>
    <cellStyle name="Normal 2 2 3 5 2" xfId="18239" xr:uid="{EE7F2926-6899-425D-9509-C4C24E8FED8B}"/>
    <cellStyle name="Normal 2 2 3 6" xfId="1826" xr:uid="{D7D43E13-8E01-40F3-BB32-797982DF8F47}"/>
    <cellStyle name="Normal 2 2 4" xfId="1124" xr:uid="{00000000-0005-0000-0000-000065040000}"/>
    <cellStyle name="Normal 2 2 4 2" xfId="2290" xr:uid="{5A8331D2-A30E-4634-AE5F-CB1A3ED12FA8}"/>
    <cellStyle name="Normal 2 2 4 2 2" xfId="8477" xr:uid="{BA5B9A4D-9589-4FBB-AE2A-FD240CE2E3D1}"/>
    <cellStyle name="Normal 2 2 4 2 3" xfId="3091" xr:uid="{196FA8E5-3837-478C-A242-3023E06B598B}"/>
    <cellStyle name="Normal 2 2 4 3" xfId="5005" xr:uid="{C08D6706-59B8-46D2-87C5-9D80DAB9EE89}"/>
    <cellStyle name="Normal 2 2 4 3 2" xfId="10384" xr:uid="{DD78942D-AB9C-4D2B-A61E-6F5CC9F4CEFE}"/>
    <cellStyle name="Normal 2 2 4 4" xfId="8147" xr:uid="{0B89CB2B-EDFF-4BA4-9F91-EF90E59B8FA9}"/>
    <cellStyle name="Normal 2 2 4 5" xfId="18371" xr:uid="{4D20BC73-F841-4A51-B263-F0FC61AE3937}"/>
    <cellStyle name="Normal 2 2 4 6" xfId="2599" xr:uid="{D24339D7-01A8-4F18-BBF9-91265BEA7E94}"/>
    <cellStyle name="Normal 2 2 5" xfId="1125" xr:uid="{00000000-0005-0000-0000-000066040000}"/>
    <cellStyle name="Normal 2 2 5 2" xfId="2740" xr:uid="{7A19E7F4-FC19-49C3-887D-033441D4613F}"/>
    <cellStyle name="Normal 2 2 6" xfId="8052" xr:uid="{635D6658-E0B7-4F00-9D44-E27C4511BF7C}"/>
    <cellStyle name="Normal 2 2 7" xfId="27761" xr:uid="{F9CEEE3E-D362-44F0-9CFC-78426084BF7D}"/>
    <cellStyle name="Normal 2 2 8" xfId="27846" xr:uid="{22E604EF-EE81-438E-9B97-95C12B7457EA}"/>
    <cellStyle name="Normal 2 2 9" xfId="2476" xr:uid="{23CFE3A3-19D2-4E49-86A6-D4FBF6607EDE}"/>
    <cellStyle name="Normal 2 3" xfId="1126" xr:uid="{00000000-0005-0000-0000-000067040000}"/>
    <cellStyle name="Normal 2 3 2" xfId="1127" xr:uid="{00000000-0005-0000-0000-000068040000}"/>
    <cellStyle name="Normal 2 3 2 2" xfId="2300" xr:uid="{F17EB0E7-69A9-4AA3-8B44-F1B8876BE099}"/>
    <cellStyle name="Normal 2 3 2 2 2" xfId="8487" xr:uid="{9302B996-93E1-4E95-BD25-B7414CDC6955}"/>
    <cellStyle name="Normal 2 3 2 2 3" xfId="3101" xr:uid="{E4D1BD32-18BA-4A5B-981A-4BF990A96E02}"/>
    <cellStyle name="Normal 2 3 2 3" xfId="5015" xr:uid="{1FFE8C3A-3C8A-488B-8A78-40637EC71B7A}"/>
    <cellStyle name="Normal 2 3 2 3 2" xfId="10394" xr:uid="{46D846B4-F341-4987-B55F-44B07AF07302}"/>
    <cellStyle name="Normal 2 3 2 4" xfId="8157" xr:uid="{C6BB5383-8788-45CD-A1D7-6F5AB980B104}"/>
    <cellStyle name="Normal 2 3 2 5" xfId="18381" xr:uid="{7F7F8131-77F2-4E68-AAC0-08B31594919E}"/>
    <cellStyle name="Normal 2 3 2 6" xfId="2609" xr:uid="{1D2969AE-F7B5-415F-AC07-80B398BBC7D8}"/>
    <cellStyle name="Normal 2 3 3" xfId="1128" xr:uid="{00000000-0005-0000-0000-000069040000}"/>
    <cellStyle name="Normal 2 3 3 2" xfId="2152" xr:uid="{125CE0B5-6843-433F-8230-EF52AF52921B}"/>
    <cellStyle name="Normal 2 3 3 2 2" xfId="10300" xr:uid="{83E0272C-2629-4DD8-A0B3-6F9D4F822555}"/>
    <cellStyle name="Normal 2 3 3 2 3" xfId="4921" xr:uid="{93AFC87E-90CC-4CC7-83F9-020B79FA269D}"/>
    <cellStyle name="Normal 2 3 3 3" xfId="8408" xr:uid="{6FFCFFFC-F366-49F4-B4CF-2989855F8D6A}"/>
    <cellStyle name="Normal 2 3 3 4" xfId="18309" xr:uid="{0BBE9DFE-F1C4-47B9-9CF3-3A495EE191B5}"/>
    <cellStyle name="Normal 2 3 3 5" xfId="3022" xr:uid="{1FF339C3-4482-42F2-A239-BF5C178900A6}"/>
    <cellStyle name="Normal 2 3 4" xfId="1129" xr:uid="{00000000-0005-0000-0000-00006A040000}"/>
    <cellStyle name="Normal 2 3 4 2" xfId="1949" xr:uid="{EEC8B404-785B-44E5-A4AF-CA64CD84F8B3}"/>
    <cellStyle name="Normal 2 3 4 3" xfId="2741" xr:uid="{C12AA505-80C5-4885-9AA9-77D7FB1FFB9B}"/>
    <cellStyle name="Normal 2 3 5" xfId="1130" xr:uid="{00000000-0005-0000-0000-00006B040000}"/>
    <cellStyle name="Normal 2 3 5 2" xfId="1898" xr:uid="{3AC52F8F-221A-4852-A9CE-701A9383B902}"/>
    <cellStyle name="Normal 2 3 5 3" xfId="8062" xr:uid="{9C6DA9AD-1CE4-4BFA-9182-81F294A5B727}"/>
    <cellStyle name="Normal 2 3 6" xfId="1998" xr:uid="{F81FBC2E-81AF-4DAE-88B4-28AD0A76E9B1}"/>
    <cellStyle name="Normal 2 3 7" xfId="1784" xr:uid="{A368298E-DB18-4FA4-8E64-BECD700DC90A}"/>
    <cellStyle name="Normal 2 3 8" xfId="2487" xr:uid="{61458220-73E5-4EA2-ADAC-D4F84BC8B77F}"/>
    <cellStyle name="Normal 2 4" xfId="1131" xr:uid="{00000000-0005-0000-0000-00006C040000}"/>
    <cellStyle name="Normal 2 4 2" xfId="1132" xr:uid="{00000000-0005-0000-0000-00006D040000}"/>
    <cellStyle name="Normal 2 4 3" xfId="1133" xr:uid="{00000000-0005-0000-0000-00006E040000}"/>
    <cellStyle name="Normal 2 5" xfId="1134" xr:uid="{00000000-0005-0000-0000-00006F040000}"/>
    <cellStyle name="Normal 2 5 2" xfId="1135" xr:uid="{00000000-0005-0000-0000-000070040000}"/>
    <cellStyle name="Normal 2 5 2 2" xfId="2281" xr:uid="{32B6B2EF-B87D-45D4-AECA-30C8E9393729}"/>
    <cellStyle name="Normal 2 5 2 2 2" xfId="10375" xr:uid="{E8D9CDDA-5B1A-495F-9CD9-33F9BCD804B2}"/>
    <cellStyle name="Normal 2 5 2 2 3" xfId="4996" xr:uid="{A790E9E3-9D0F-485A-A948-44058D48FA22}"/>
    <cellStyle name="Normal 2 5 2 3" xfId="8468" xr:uid="{21ADD0A6-6B0C-4939-BEEC-411EC37015EB}"/>
    <cellStyle name="Normal 2 5 2 4" xfId="18362" xr:uid="{A00EC096-C681-4EED-AED4-4C541B0924EA}"/>
    <cellStyle name="Normal 2 5 2 5" xfId="3082" xr:uid="{F92863A4-407B-4139-AB00-F079C5151777}"/>
    <cellStyle name="Normal 2 5 3" xfId="1136" xr:uid="{00000000-0005-0000-0000-000071040000}"/>
    <cellStyle name="Normal 2 5 3 2" xfId="2894" xr:uid="{0E9F3611-308D-4EA5-BAD6-7DE03CB5B5B5}"/>
    <cellStyle name="Normal 2 5 4" xfId="8137" xr:uid="{489E543E-A228-485E-94A1-EA7C22828D7D}"/>
    <cellStyle name="Normal 2 5 5" xfId="2589" xr:uid="{7205F56B-4F81-421E-8425-357415B611C0}"/>
    <cellStyle name="Normal 2 6" xfId="1137" xr:uid="{00000000-0005-0000-0000-000072040000}"/>
    <cellStyle name="Normal 2 6 2" xfId="1138" xr:uid="{00000000-0005-0000-0000-000073040000}"/>
    <cellStyle name="Normal 2 6 2 2" xfId="2895" xr:uid="{8B39EE27-3AB0-4B0E-A3CC-29F7B8ADEF65}"/>
    <cellStyle name="Normal 2 6 3" xfId="1139" xr:uid="{00000000-0005-0000-0000-000074040000}"/>
    <cellStyle name="Normal 2 7" xfId="1140" xr:uid="{00000000-0005-0000-0000-000075040000}"/>
    <cellStyle name="Normal 2 7 2" xfId="1141" xr:uid="{00000000-0005-0000-0000-000076040000}"/>
    <cellStyle name="Normal 2 7 2 2" xfId="1142" xr:uid="{00000000-0005-0000-0000-000077040000}"/>
    <cellStyle name="Normal 2 7 2 2 2" xfId="1951" xr:uid="{CBA99D28-1F10-4562-94FB-AE4ECD587535}"/>
    <cellStyle name="Normal 2 7 2 2 2 2" xfId="10199" xr:uid="{7DA810CF-D134-454A-8056-50BC002425A8}"/>
    <cellStyle name="Normal 2 7 2 2 3" xfId="4820" xr:uid="{0F3BCC6F-C63D-452F-96B3-DE442C70ABD8}"/>
    <cellStyle name="Normal 2 7 2 3" xfId="1143" xr:uid="{00000000-0005-0000-0000-000078040000}"/>
    <cellStyle name="Normal 2 7 2 3 2" xfId="1900" xr:uid="{B991D101-3BD7-4B70-B036-4EF1C7E2AAEC}"/>
    <cellStyle name="Normal 2 7 2 3 3" xfId="8340" xr:uid="{F4613B72-F83F-4E64-AFF7-EC7E4D348174}"/>
    <cellStyle name="Normal 2 7 2 4" xfId="2059" xr:uid="{4A12148C-CBEE-496E-BD40-82E37CCD9474}"/>
    <cellStyle name="Normal 2 7 2 4 2" xfId="18241" xr:uid="{E3D8A2F7-8C27-4AB2-AD3D-3595FD7F646D}"/>
    <cellStyle name="Normal 2 7 2 5" xfId="1787" xr:uid="{B483532F-28E2-4DD0-9691-CE1720E966DB}"/>
    <cellStyle name="Normal 2 7 2 6" xfId="2897" xr:uid="{52543FF0-2972-49C9-9985-9657EF03BE9A}"/>
    <cellStyle name="Normal 2 7 3" xfId="1144" xr:uid="{00000000-0005-0000-0000-000079040000}"/>
    <cellStyle name="Normal 2 7 3 2" xfId="10198" xr:uid="{F867FC76-966D-4DCD-99F4-2D1FE448E2D3}"/>
    <cellStyle name="Normal 2 7 3 3" xfId="4819" xr:uid="{B22D311D-32DD-4B15-A315-8901358228AB}"/>
    <cellStyle name="Normal 2 7 4" xfId="1145" xr:uid="{00000000-0005-0000-0000-00007A040000}"/>
    <cellStyle name="Normal 2 7 4 2" xfId="1950" xr:uid="{1B24A71F-0D4C-464A-B962-F853361E6092}"/>
    <cellStyle name="Normal 2 7 4 3" xfId="8339" xr:uid="{677ABDE0-5C70-4AF8-BF7F-95BBC4E85F3E}"/>
    <cellStyle name="Normal 2 7 5" xfId="1146" xr:uid="{00000000-0005-0000-0000-00007B040000}"/>
    <cellStyle name="Normal 2 7 5 2" xfId="1899" xr:uid="{292F15AC-E1C1-403F-9E23-B50C09384ED2}"/>
    <cellStyle name="Normal 2 7 5 3" xfId="18240" xr:uid="{E4BDEA4F-BFB6-4DE5-A2F4-F0646251E135}"/>
    <cellStyle name="Normal 2 7 6" xfId="2058" xr:uid="{04BE9D8B-6279-4093-81D7-D3148A2168F5}"/>
    <cellStyle name="Normal 2 7 7" xfId="1786" xr:uid="{C81FA89B-CEA8-48EE-A2CE-A5D1A93FACD3}"/>
    <cellStyle name="Normal 2 7 8" xfId="2896" xr:uid="{1D2BF100-8114-4808-AAAE-991353403627}"/>
    <cellStyle name="Normal 2 8" xfId="1147" xr:uid="{00000000-0005-0000-0000-00007C040000}"/>
    <cellStyle name="Normal 2 9" xfId="1148" xr:uid="{00000000-0005-0000-0000-00007D040000}"/>
    <cellStyle name="Normal 2_Income-5-15" xfId="1149" xr:uid="{00000000-0005-0000-0000-00007E040000}"/>
    <cellStyle name="Normal 20" xfId="1150" xr:uid="{00000000-0005-0000-0000-00007F040000}"/>
    <cellStyle name="Normal 20 2" xfId="1151" xr:uid="{00000000-0005-0000-0000-000080040000}"/>
    <cellStyle name="Normal 20 3" xfId="2234" xr:uid="{CA4CEF55-5DD1-4E6E-9FA7-C55346DF2049}"/>
    <cellStyle name="Normal 20 4" xfId="2898" xr:uid="{0B405DE5-0060-4EFD-A404-F39BC71F7205}"/>
    <cellStyle name="Normal 21" xfId="1152" xr:uid="{00000000-0005-0000-0000-000081040000}"/>
    <cellStyle name="Normal 21 2" xfId="1153" xr:uid="{00000000-0005-0000-0000-000082040000}"/>
    <cellStyle name="Normal 21 3" xfId="2235" xr:uid="{BAC5166E-5BCF-42FA-87F7-41D19470F6F9}"/>
    <cellStyle name="Normal 21 4" xfId="2899" xr:uid="{2E157228-467F-4267-A263-7F1AC18551BB}"/>
    <cellStyle name="Normal 22" xfId="1154" xr:uid="{00000000-0005-0000-0000-000083040000}"/>
    <cellStyle name="Normal 22 2" xfId="1155" xr:uid="{00000000-0005-0000-0000-000084040000}"/>
    <cellStyle name="Normal 22 2 2" xfId="2339" xr:uid="{312DEABA-C121-401C-B868-D5E77E1328CA}"/>
    <cellStyle name="Normal 22 2 2 2" xfId="5054" xr:uid="{6866E891-0BE0-41B8-A3AF-E51DBD83867E}"/>
    <cellStyle name="Normal 22 2 2 2 2" xfId="10433" xr:uid="{DF0BC955-FEFC-483C-B401-FF759C57D6A0}"/>
    <cellStyle name="Normal 22 2 2 3" xfId="8525" xr:uid="{C9438B56-1D02-4959-AC55-42038C7B9B5C}"/>
    <cellStyle name="Normal 22 2 2 4" xfId="18420" xr:uid="{D104621E-73E7-4771-B114-AA1DE00B937C}"/>
    <cellStyle name="Normal 22 2 2 5" xfId="3139" xr:uid="{31A5394F-C23A-4298-AC88-7CE6E8B9FF48}"/>
    <cellStyle name="Normal 22 2 3" xfId="2901" xr:uid="{80109B07-6B60-4926-9A7D-E63F7F80C092}"/>
    <cellStyle name="Normal 22 2 4" xfId="8197" xr:uid="{FF0FA7A9-080F-4570-BCA0-FE4E87E3833A}"/>
    <cellStyle name="Normal 22 2 5" xfId="2649" xr:uid="{B0240FDC-356A-4933-A886-449437CAA740}"/>
    <cellStyle name="Normal 22 3" xfId="2236" xr:uid="{F0012EA0-2C69-467D-94C2-511FE20B0956}"/>
    <cellStyle name="Normal 22 3 2" xfId="4969" xr:uid="{BA73BA05-F8BD-4CA6-8FB7-ED45DC0B0574}"/>
    <cellStyle name="Normal 22 3 2 2" xfId="10348" xr:uid="{934C8389-714C-4411-81D3-B897DD614AEF}"/>
    <cellStyle name="Normal 22 3 3" xfId="8448" xr:uid="{EB0F1CF6-5993-4D29-BA64-DE8FF270BDF1}"/>
    <cellStyle name="Normal 22 3 4" xfId="18343" xr:uid="{F3A10350-CB37-40B5-A579-5CBCCE6D9FE3}"/>
    <cellStyle name="Normal 22 3 5" xfId="3063" xr:uid="{33C3BFA9-E46E-43E0-BE8F-16B79F4B8A9A}"/>
    <cellStyle name="Normal 22 4" xfId="2900" xr:uid="{3089A361-7FC3-4687-AAEB-CDBFCA8E6F5B}"/>
    <cellStyle name="Normal 22 5" xfId="8105" xr:uid="{B7636DD0-7AC2-46B6-B476-F5D18DCC1B87}"/>
    <cellStyle name="Normal 22 6" xfId="2551" xr:uid="{E0493704-805F-4F38-AE07-5EBBFEE9D90C}"/>
    <cellStyle name="Normal 23" xfId="1156" xr:uid="{00000000-0005-0000-0000-000085040000}"/>
    <cellStyle name="Normal 23 2" xfId="1157" xr:uid="{00000000-0005-0000-0000-000086040000}"/>
    <cellStyle name="Normal 24" xfId="1158" xr:uid="{00000000-0005-0000-0000-000087040000}"/>
    <cellStyle name="Normal 24 3 2" xfId="1159" xr:uid="{00000000-0005-0000-0000-000088040000}"/>
    <cellStyle name="Normal 25" xfId="1160" xr:uid="{00000000-0005-0000-0000-000089040000}"/>
    <cellStyle name="Normal 25 2" xfId="1161" xr:uid="{00000000-0005-0000-0000-00008A040000}"/>
    <cellStyle name="Normal 25 3" xfId="2237" xr:uid="{DBB89D46-FC61-434B-A4E4-954EBCC86512}"/>
    <cellStyle name="Normal 25 4" xfId="2902" xr:uid="{6CAA077F-B491-40AB-9343-2822F86D41A4}"/>
    <cellStyle name="Normal 26" xfId="1162" xr:uid="{00000000-0005-0000-0000-00008B040000}"/>
    <cellStyle name="Normal 26 2" xfId="1163" xr:uid="{00000000-0005-0000-0000-00008C040000}"/>
    <cellStyle name="Normal 26 2 2" xfId="1164" xr:uid="{00000000-0005-0000-0000-00008D040000}"/>
    <cellStyle name="Normal 26 2 3" xfId="1165" xr:uid="{00000000-0005-0000-0000-00008E040000}"/>
    <cellStyle name="Normal 26 3" xfId="1166" xr:uid="{00000000-0005-0000-0000-00008F040000}"/>
    <cellStyle name="Normal 26 4" xfId="1167" xr:uid="{00000000-0005-0000-0000-000090040000}"/>
    <cellStyle name="Normal 27" xfId="1168" xr:uid="{00000000-0005-0000-0000-000091040000}"/>
    <cellStyle name="Normal 27 2" xfId="1169" xr:uid="{00000000-0005-0000-0000-000092040000}"/>
    <cellStyle name="Normal 27 2 2" xfId="2325" xr:uid="{0A5F1DD4-63E1-4CF5-94F5-683D4D647915}"/>
    <cellStyle name="Normal 27 2 2 2" xfId="5040" xr:uid="{AEF847EC-C57A-4E1C-8CC5-19BFEA1841F8}"/>
    <cellStyle name="Normal 27 2 2 2 2" xfId="10419" xr:uid="{82E8EF62-B143-4CE2-83E0-3740C964656B}"/>
    <cellStyle name="Normal 27 2 2 3" xfId="8512" xr:uid="{29F2CC80-5BC1-4CA2-94BE-1A1BE544DF0C}"/>
    <cellStyle name="Normal 27 2 2 4" xfId="18406" xr:uid="{9F712D56-B1E3-4D23-AEC3-5916721C04EE}"/>
    <cellStyle name="Normal 27 2 2 5" xfId="3126" xr:uid="{276F7921-9F3A-4BB1-9614-45789B74E953}"/>
    <cellStyle name="Normal 27 2 3" xfId="2904" xr:uid="{03A4C059-FA0A-4EA5-88E6-44389EDD25F0}"/>
    <cellStyle name="Normal 27 2 4" xfId="8183" xr:uid="{B586A390-81B7-4CD7-BF95-ACF6CA9019DE}"/>
    <cellStyle name="Normal 27 2 5" xfId="2635" xr:uid="{32B93175-F33C-4363-8D3C-E36DE701CB79}"/>
    <cellStyle name="Normal 27 3" xfId="2178" xr:uid="{206849DA-D1E3-4E0A-95E0-3BF5AB509536}"/>
    <cellStyle name="Normal 27 3 2" xfId="4944" xr:uid="{5858CEA0-ACA6-49FD-822A-12D9D722C953}"/>
    <cellStyle name="Normal 27 3 2 2" xfId="10323" xr:uid="{51D54EE0-45D1-4AEF-B04F-677654C5BBCE}"/>
    <cellStyle name="Normal 27 3 3" xfId="8431" xr:uid="{261A64AD-C9AF-447D-B24C-5E2D8C02C614}"/>
    <cellStyle name="Normal 27 3 4" xfId="18332" xr:uid="{51D26425-D7D7-484E-9CEC-BF43CED3444F}"/>
    <cellStyle name="Normal 27 3 5" xfId="3045" xr:uid="{89D19646-56D9-4C91-A6B4-2CE285D190AB}"/>
    <cellStyle name="Normal 27 4" xfId="2903" xr:uid="{16E2136E-C9F2-47ED-BF1C-42B1A8ABE308}"/>
    <cellStyle name="Normal 27 5" xfId="8088" xr:uid="{825EB9CC-31BF-4F1C-A44A-68FDF03AEB65}"/>
    <cellStyle name="Normal 27 6" xfId="2512" xr:uid="{D9B3A06D-8FF6-453A-996B-E3E128DDDCA2}"/>
    <cellStyle name="Normal 28" xfId="1170" xr:uid="{00000000-0005-0000-0000-000093040000}"/>
    <cellStyle name="Normal 28 2" xfId="1171" xr:uid="{00000000-0005-0000-0000-000094040000}"/>
    <cellStyle name="Normal 28 3" xfId="2272" xr:uid="{99DD50CD-4A49-4F6A-AE2F-A8014BB53BF5}"/>
    <cellStyle name="Normal 28 4" xfId="2905" xr:uid="{DF8A2987-1F40-411D-9AEC-F4DAF6A2FBBE}"/>
    <cellStyle name="Normal 29" xfId="1172" xr:uid="{00000000-0005-0000-0000-000095040000}"/>
    <cellStyle name="Normal 29 2" xfId="1173" xr:uid="{00000000-0005-0000-0000-000096040000}"/>
    <cellStyle name="Normal 29 3" xfId="2359" xr:uid="{8BE50A40-9481-4F5D-8327-9DAB068C783D}"/>
    <cellStyle name="Normal 29 3 2" xfId="5074" xr:uid="{19410A59-87BC-4D03-A5E0-E78ADE8CCCE4}"/>
    <cellStyle name="Normal 29 3 2 2" xfId="10453" xr:uid="{9028A98E-3D6C-4612-B685-65502D18C6D5}"/>
    <cellStyle name="Normal 29 3 3" xfId="8545" xr:uid="{CC9A8287-AE5E-493E-A036-C7D95F768382}"/>
    <cellStyle name="Normal 29 3 4" xfId="18440" xr:uid="{AB40D816-3DF9-4514-903A-1B64198DA319}"/>
    <cellStyle name="Normal 29 3 5" xfId="3159" xr:uid="{E615E419-D597-44ED-85A5-DF99C355E878}"/>
    <cellStyle name="Normal 29 4" xfId="2906" xr:uid="{C460D353-DF02-4F64-995D-17DBBAFAE65F}"/>
    <cellStyle name="Normal 29 5" xfId="8218" xr:uid="{3CD9BDC9-E4F4-4534-AD43-871FCD1B4322}"/>
    <cellStyle name="Normal 29 6" xfId="2670" xr:uid="{4A286F84-998A-4DB7-A95F-473C0CB2467D}"/>
    <cellStyle name="Normal 3" xfId="1174" xr:uid="{00000000-0005-0000-0000-000097040000}"/>
    <cellStyle name="Normal 3 10" xfId="8043" xr:uid="{A85CD1A6-0C2E-4330-B1E5-A25CC450402F}"/>
    <cellStyle name="Normal 3 11" xfId="27837" xr:uid="{4873EBD4-6AC6-49F1-915C-E5761DA84228}"/>
    <cellStyle name="Normal 3 12" xfId="2467" xr:uid="{705AB34D-BB42-4210-BF7B-0F7114D4C9A1}"/>
    <cellStyle name="Normal 3 2" xfId="1175" xr:uid="{00000000-0005-0000-0000-000098040000}"/>
    <cellStyle name="Normal 3 2 2" xfId="1176" xr:uid="{00000000-0005-0000-0000-000099040000}"/>
    <cellStyle name="Normal 3 2 2 2" xfId="1177" xr:uid="{00000000-0005-0000-0000-00009A040000}"/>
    <cellStyle name="Normal 3 2 2 2 2" xfId="2310" xr:uid="{C2D8C3C5-4A6D-41DE-8207-9B41AAD18D54}"/>
    <cellStyle name="Normal 3 2 2 2 2 2" xfId="8497" xr:uid="{5BD47298-0CE1-4716-B2D3-E33B594DC083}"/>
    <cellStyle name="Normal 3 2 2 2 2 3" xfId="3111" xr:uid="{719EE2C0-895E-413B-ACDB-EFA68A8359B3}"/>
    <cellStyle name="Normal 3 2 2 2 3" xfId="5025" xr:uid="{101B14C4-82A3-4062-A821-F4907B25F926}"/>
    <cellStyle name="Normal 3 2 2 2 3 2" xfId="10404" xr:uid="{21852DB7-23A9-4DD3-A39C-DCF340E052AE}"/>
    <cellStyle name="Normal 3 2 2 2 4" xfId="8168" xr:uid="{65F617DC-AD34-4E0F-926B-462932858A51}"/>
    <cellStyle name="Normal 3 2 2 2 5" xfId="18391" xr:uid="{8F0B5877-5C04-4CA1-A460-4B88B0BCA04F}"/>
    <cellStyle name="Normal 3 2 2 2 6" xfId="2620" xr:uid="{BF2E87DC-CBD1-44AC-B001-123455B66ECB}"/>
    <cellStyle name="Normal 3 2 2 3" xfId="2161" xr:uid="{32129FBB-5A5B-466E-9AA3-E4727177C09D}"/>
    <cellStyle name="Normal 3 2 2 3 2" xfId="4930" xr:uid="{E7E5F1F2-E62A-45E4-A175-8EA8710BCCE0}"/>
    <cellStyle name="Normal 3 2 2 3 2 2" xfId="10309" xr:uid="{C69E7EA4-1F72-45F1-A638-0222DD925767}"/>
    <cellStyle name="Normal 3 2 2 3 3" xfId="8417" xr:uid="{4BA6D1D6-B245-4A96-86D6-1C84B0EF5250}"/>
    <cellStyle name="Normal 3 2 2 3 4" xfId="18318" xr:uid="{528157C2-2DDD-4493-8EB8-0D88A3A9903A}"/>
    <cellStyle name="Normal 3 2 2 3 5" xfId="3031" xr:uid="{827E86BE-8BE6-48B7-B41E-CA45077B6B23}"/>
    <cellStyle name="Normal 3 2 2 4" xfId="2908" xr:uid="{D1F5B1AB-1C20-467F-991A-0BE728E40AAE}"/>
    <cellStyle name="Normal 3 2 2 5" xfId="8073" xr:uid="{F13F85EF-FFF7-4777-9C14-28582AE182AB}"/>
    <cellStyle name="Normal 3 2 2 6" xfId="2498" xr:uid="{DAA138CD-4E22-4D7B-974C-455E719FE802}"/>
    <cellStyle name="Normal 3 2 3" xfId="1178" xr:uid="{00000000-0005-0000-0000-00009B040000}"/>
    <cellStyle name="Normal 3 2 3 2" xfId="2291" xr:uid="{3D0564D1-6291-4874-A672-93F4717BEB3E}"/>
    <cellStyle name="Normal 3 2 3 2 2" xfId="8478" xr:uid="{B3FFAFA5-CD09-49D3-AF69-BADFD348ADB8}"/>
    <cellStyle name="Normal 3 2 3 2 3" xfId="3092" xr:uid="{5EA0880C-419F-43B6-A53B-E99EA9B1F49E}"/>
    <cellStyle name="Normal 3 2 3 3" xfId="5006" xr:uid="{718D9548-CA92-4B7D-95A2-57C6BC3778C4}"/>
    <cellStyle name="Normal 3 2 3 3 2" xfId="10385" xr:uid="{7F2A602E-2416-4F6F-B2AB-E534A5E02E02}"/>
    <cellStyle name="Normal 3 2 3 4" xfId="8148" xr:uid="{FEC57142-1EDB-4F9D-B016-AC7B2E51C9E9}"/>
    <cellStyle name="Normal 3 2 3 5" xfId="18372" xr:uid="{411D9AEF-DA2E-465D-9885-CA838AA749D1}"/>
    <cellStyle name="Normal 3 2 3 6" xfId="2600" xr:uid="{4E95B793-3623-4DFE-8FC8-A9CF3FF1F7E6}"/>
    <cellStyle name="Normal 3 2 4" xfId="1179" xr:uid="{00000000-0005-0000-0000-00009C040000}"/>
    <cellStyle name="Normal 3 2 4 2" xfId="2142" xr:uid="{0004CDE7-3EAB-4184-8034-E4104338A6B9}"/>
    <cellStyle name="Normal 3 2 4 2 2" xfId="10291" xr:uid="{60DC09CD-B61F-4E7E-92C1-C765F72F5FAA}"/>
    <cellStyle name="Normal 3 2 4 2 3" xfId="4912" xr:uid="{8D83E4D4-FEF9-4A33-84D8-4EAA3DBE9E25}"/>
    <cellStyle name="Normal 3 2 4 3" xfId="8399" xr:uid="{067FAF17-814C-4F2A-B6F1-FDB03150117E}"/>
    <cellStyle name="Normal 3 2 4 4" xfId="18300" xr:uid="{DB070FEA-CAF5-45DD-8385-930DD73FC3EF}"/>
    <cellStyle name="Normal 3 2 4 5" xfId="3013" xr:uid="{9BA6EB7A-F4F6-4D4A-A4EA-1C78621692CC}"/>
    <cellStyle name="Normal 3 2 5" xfId="2907" xr:uid="{F694EA4D-A1D2-4E7D-88A1-D050D6776DB6}"/>
    <cellStyle name="Normal 3 2 6" xfId="8053" xr:uid="{0DC96B96-A219-424A-AB84-BF4E0A66CE90}"/>
    <cellStyle name="Normal 3 2 7" xfId="27848" xr:uid="{9E181F28-D90F-4CEA-BE4D-D0DD1D1C8CC4}"/>
    <cellStyle name="Normal 3 2 8" xfId="2477" xr:uid="{50B0C6D0-BDED-4C97-998F-FA5ACC92C0E6}"/>
    <cellStyle name="Normal 3 3" xfId="1180" xr:uid="{00000000-0005-0000-0000-00009D040000}"/>
    <cellStyle name="Normal 3 3 2" xfId="1181" xr:uid="{00000000-0005-0000-0000-00009E040000}"/>
    <cellStyle name="Normal 3 3 2 2" xfId="1182" xr:uid="{00000000-0005-0000-0000-00009F040000}"/>
    <cellStyle name="Normal 3 3 2 2 2" xfId="1953" xr:uid="{3281943D-AF65-4AA2-9FB8-D9010B783DA1}"/>
    <cellStyle name="Normal 3 3 2 2 2 2" xfId="8347" xr:uid="{8D7A60EF-282B-4BD2-8225-572F06ED72BA}"/>
    <cellStyle name="Normal 3 3 2 2 3" xfId="2910" xr:uid="{98608046-C7DA-4665-88DE-6FBC0925261A}"/>
    <cellStyle name="Normal 3 3 2 3" xfId="1183" xr:uid="{00000000-0005-0000-0000-0000A0040000}"/>
    <cellStyle name="Normal 3 3 2 3 2" xfId="1902" xr:uid="{726A5073-80C1-4BE9-9B5D-F144C9B172B4}"/>
    <cellStyle name="Normal 3 3 2 3 2 2" xfId="10210" xr:uid="{BC316A0C-3B31-407E-BC51-BCD8F161F677}"/>
    <cellStyle name="Normal 3 3 2 3 3" xfId="4831" xr:uid="{D0CD9EAD-576A-4864-B9C0-2626AEB4F838}"/>
    <cellStyle name="Normal 3 3 2 4" xfId="2061" xr:uid="{C85DE525-054D-461A-8491-2A919C17CF4A}"/>
    <cellStyle name="Normal 3 3 2 4 2" xfId="8158" xr:uid="{50AAA0EE-4BC8-46CE-8E61-FB6D5C02F7EB}"/>
    <cellStyle name="Normal 3 3 2 5" xfId="1789" xr:uid="{AFDD8E22-68A9-4FB5-BD6A-F81B98D28CD0}"/>
    <cellStyle name="Normal 3 3 2 5 2" xfId="18245" xr:uid="{FF9634E9-7BF1-44B7-AEDB-AB76034E7858}"/>
    <cellStyle name="Normal 3 3 2 6" xfId="2610" xr:uid="{D30B64B8-CD10-4F93-BA6F-32EAA2ED1F77}"/>
    <cellStyle name="Normal 3 3 3" xfId="1184" xr:uid="{00000000-0005-0000-0000-0000A1040000}"/>
    <cellStyle name="Normal 3 3 3 2" xfId="8346" xr:uid="{5F23DC44-0F48-452F-890D-B76346DEFDD5}"/>
    <cellStyle name="Normal 3 3 3 3" xfId="2909" xr:uid="{FF46EFF2-0C4F-4D50-B517-44C75BA7E335}"/>
    <cellStyle name="Normal 3 3 4" xfId="1185" xr:uid="{00000000-0005-0000-0000-0000A2040000}"/>
    <cellStyle name="Normal 3 3 4 2" xfId="1952" xr:uid="{5591B8AA-663B-4ADC-BDBC-F0E1E182AF88}"/>
    <cellStyle name="Normal 3 3 4 2 2" xfId="10209" xr:uid="{B67BAE80-BAFD-4359-99F3-F0480DC0ECFE}"/>
    <cellStyle name="Normal 3 3 4 3" xfId="4830" xr:uid="{99C27A85-3A34-4380-A5A2-AC903682B652}"/>
    <cellStyle name="Normal 3 3 5" xfId="1186" xr:uid="{00000000-0005-0000-0000-0000A3040000}"/>
    <cellStyle name="Normal 3 3 5 2" xfId="1901" xr:uid="{9D95D88D-309F-4D7C-A1B4-BC47C7AC322B}"/>
    <cellStyle name="Normal 3 3 5 3" xfId="8063" xr:uid="{CCD5C5DC-F5C8-43EB-B045-46F61706DC48}"/>
    <cellStyle name="Normal 3 3 6" xfId="2060" xr:uid="{ED67F96B-4F01-4664-BCFC-0BF696DD4B2D}"/>
    <cellStyle name="Normal 3 3 6 2" xfId="18244" xr:uid="{D1E245B5-9CA7-40AD-AE7A-2C54B1253185}"/>
    <cellStyle name="Normal 3 3 7" xfId="1788" xr:uid="{9D31F13B-DE6B-4AA9-9C86-D9C79913B580}"/>
    <cellStyle name="Normal 3 3 8" xfId="2488" xr:uid="{72E36B8A-C84C-4CEC-8D4D-75B77B0A20F8}"/>
    <cellStyle name="Normal 3 4" xfId="1187" xr:uid="{00000000-0005-0000-0000-0000A4040000}"/>
    <cellStyle name="Normal 3 4 2" xfId="1188" xr:uid="{00000000-0005-0000-0000-0000A5040000}"/>
    <cellStyle name="Normal 3 4 3" xfId="1189" xr:uid="{00000000-0005-0000-0000-0000A6040000}"/>
    <cellStyle name="Normal 3 4 4" xfId="2911" xr:uid="{9D162986-E1C9-47FE-A9A7-9E193E64F48F}"/>
    <cellStyle name="Normal 3 5" xfId="1190" xr:uid="{00000000-0005-0000-0000-0000A7040000}"/>
    <cellStyle name="Normal 3 5 2" xfId="2350" xr:uid="{9DCE4B4B-3A63-4D2A-9A6F-65DE77DBB9A3}"/>
    <cellStyle name="Normal 3 5 2 2" xfId="3150" xr:uid="{C402D856-9D53-4494-B0F8-C7A3CD0363F7}"/>
    <cellStyle name="Normal 3 5 2 2 2" xfId="8536" xr:uid="{C58E9D8A-7115-438B-BEDB-075CE9D17122}"/>
    <cellStyle name="Normal 3 5 2 3" xfId="5065" xr:uid="{FC0EC891-3C1B-4ED7-B79C-942CBCEE6912}"/>
    <cellStyle name="Normal 3 5 2 3 2" xfId="10444" xr:uid="{B3661FF0-305D-41CD-BDFE-CCEA17932B4A}"/>
    <cellStyle name="Normal 3 5 2 4" xfId="8208" xr:uid="{33570920-467D-4377-906D-C521DE8E9A4C}"/>
    <cellStyle name="Normal 3 5 2 5" xfId="18431" xr:uid="{08D7F0E3-F0E6-46B5-90D2-20593DDB85B5}"/>
    <cellStyle name="Normal 3 5 2 6" xfId="2660" xr:uid="{B07125ED-BAB2-4D97-8327-B5DD11E6412D}"/>
    <cellStyle name="Normal 3 5 3" xfId="2269" xr:uid="{5C2009E1-42B2-4737-9B62-B0FA7AC529B9}"/>
    <cellStyle name="Normal 3 5 3 2" xfId="4987" xr:uid="{57CD749D-3FFB-41D5-B5BE-148AD8C5B1A7}"/>
    <cellStyle name="Normal 3 5 3 2 2" xfId="10366" xr:uid="{E0728956-EADD-49A4-A5A8-59FEDF867B08}"/>
    <cellStyle name="Normal 3 5 3 3" xfId="8461" xr:uid="{2C40A1E8-2973-4B95-BEB9-85A0732B483A}"/>
    <cellStyle name="Normal 3 5 3 4" xfId="18355" xr:uid="{DD827A5D-5C9D-4E17-941E-474D9FFF5304}"/>
    <cellStyle name="Normal 3 5 3 5" xfId="3074" xr:uid="{C97A63B4-B0D9-411E-BF43-79C8ED1C2347}"/>
    <cellStyle name="Normal 3 5 4" xfId="2912" xr:uid="{C4379D06-78C7-4529-95E8-29AF45455867}"/>
    <cellStyle name="Normal 3 5 5" xfId="8116" xr:uid="{8BE8EAC3-0BA3-4E67-B30D-44D0C2EFFD16}"/>
    <cellStyle name="Normal 3 5 6" xfId="2563" xr:uid="{DD95EC39-5473-4E9D-BED2-7A0EBCA07655}"/>
    <cellStyle name="Normal 3 6" xfId="1191" xr:uid="{00000000-0005-0000-0000-0000A8040000}"/>
    <cellStyle name="Normal 3 6 2" xfId="2355" xr:uid="{8DA168C6-C01B-4524-9A66-0469E964F023}"/>
    <cellStyle name="Normal 3 6 2 2" xfId="3155" xr:uid="{53A50F54-FA41-4673-A022-52B01030ADA7}"/>
    <cellStyle name="Normal 3 6 2 2 2" xfId="8541" xr:uid="{08F42312-015C-47D2-B14F-FB72A4C579BC}"/>
    <cellStyle name="Normal 3 6 2 3" xfId="5070" xr:uid="{A24DDD8F-340E-467E-9F30-D3BC33AEF3CA}"/>
    <cellStyle name="Normal 3 6 2 3 2" xfId="10449" xr:uid="{78A18F28-9FA9-49DA-9E73-BC707F637168}"/>
    <cellStyle name="Normal 3 6 2 4" xfId="8214" xr:uid="{7DACC803-11C7-4187-AEB1-BD58CF929C6C}"/>
    <cellStyle name="Normal 3 6 2 5" xfId="18436" xr:uid="{355D7DF2-16B9-49D9-8F8D-B75DC6DD5BAE}"/>
    <cellStyle name="Normal 3 6 2 6" xfId="2666" xr:uid="{051F774D-8734-4967-98E6-8CADBFCCEAE4}"/>
    <cellStyle name="Normal 3 6 3" xfId="2276" xr:uid="{EACBB2AC-8B93-4C61-9246-949D25576AA9}"/>
    <cellStyle name="Normal 3 6 3 2" xfId="4992" xr:uid="{CE8DC767-21FD-4BA5-B897-29AEF6FFF8A6}"/>
    <cellStyle name="Normal 3 6 3 2 2" xfId="10371" xr:uid="{04C5E03C-55A5-4261-B388-A47CA7A0CDBA}"/>
    <cellStyle name="Normal 3 6 3 3" xfId="8464" xr:uid="{4A203F86-A210-4655-85D0-78316B521BC1}"/>
    <cellStyle name="Normal 3 6 3 4" xfId="18358" xr:uid="{E86B7963-85BE-4D68-8A57-2A3B5BAAAB01}"/>
    <cellStyle name="Normal 3 6 3 5" xfId="3077" xr:uid="{05E49BD3-0E18-46C6-A8D9-707E80ECC8A5}"/>
    <cellStyle name="Normal 3 6 4" xfId="2913" xr:uid="{DA43361C-2C78-48C2-8F37-1DCACEA76EAF}"/>
    <cellStyle name="Normal 3 6 5" xfId="8121" xr:uid="{B88EEEE2-54BA-4239-BABF-4A38303CC0F3}"/>
    <cellStyle name="Normal 3 6 6" xfId="2568" xr:uid="{57853DDB-99A1-403D-968D-40A45E97A480}"/>
    <cellStyle name="Normal 3 7" xfId="1192" xr:uid="{00000000-0005-0000-0000-0000A9040000}"/>
    <cellStyle name="Normal 3 7 2" xfId="2282" xr:uid="{B2EB09CE-4FFE-4BFF-ACFA-49E15887D3B7}"/>
    <cellStyle name="Normal 3 7 2 2" xfId="4997" xr:uid="{33984D73-099B-4A60-958B-C2A34B122541}"/>
    <cellStyle name="Normal 3 7 2 2 2" xfId="10376" xr:uid="{35220D93-8A72-4652-88A8-ADC7E5EE0418}"/>
    <cellStyle name="Normal 3 7 2 3" xfId="8469" xr:uid="{DF49D83A-8A91-4A6C-8C3D-450BE3CCB669}"/>
    <cellStyle name="Normal 3 7 2 4" xfId="18363" xr:uid="{D2E7BDD3-9C91-4CFA-9DE8-C534EAA011CD}"/>
    <cellStyle name="Normal 3 7 2 5" xfId="3083" xr:uid="{8523CBC9-C31B-44E9-AA9B-17D681F843C9}"/>
    <cellStyle name="Normal 3 7 3" xfId="2914" xr:uid="{BEA7C79E-7782-40C9-8D9E-7D6D9B127102}"/>
    <cellStyle name="Normal 3 7 4" xfId="8138" xr:uid="{FAA1F7ED-2B67-4D9A-890B-6990039ECF28}"/>
    <cellStyle name="Normal 3 7 5" xfId="2590" xr:uid="{65BC430D-2D4B-49C8-B946-35482DEC8C36}"/>
    <cellStyle name="Normal 3 8" xfId="1193" xr:uid="{00000000-0005-0000-0000-0000AA040000}"/>
    <cellStyle name="Normal 3 8 2" xfId="1194" xr:uid="{00000000-0005-0000-0000-0000AB040000}"/>
    <cellStyle name="Normal 3 8 2 2" xfId="1954" xr:uid="{4B15F309-23F7-46AE-94B6-62C07344B7B3}"/>
    <cellStyle name="Normal 3 8 2 2 2" xfId="8348" xr:uid="{EFA69BB2-C88A-4B8F-8E42-5A414BB32B29}"/>
    <cellStyle name="Normal 3 8 2 3" xfId="2915" xr:uid="{04F88460-79A9-4B3F-B6A8-7221D673AD6C}"/>
    <cellStyle name="Normal 3 8 3" xfId="1195" xr:uid="{00000000-0005-0000-0000-0000AC040000}"/>
    <cellStyle name="Normal 3 8 3 2" xfId="1923" xr:uid="{AC1D905F-3AFA-4063-9115-1A4E4675F66B}"/>
    <cellStyle name="Normal 3 8 3 2 2" xfId="10211" xr:uid="{806116BE-052C-4A21-87A7-2CE9AED682DC}"/>
    <cellStyle name="Normal 3 8 3 3" xfId="4832" xr:uid="{18354B9D-F384-455D-90F3-DC8AE51AB757}"/>
    <cellStyle name="Normal 3 8 4" xfId="2062" xr:uid="{593845B6-4F16-41DE-8FA6-A2303E84E611}"/>
    <cellStyle name="Normal 3 8 4 2" xfId="8225" xr:uid="{786FCB1A-5A79-4F8E-93CF-88D1B0C5CD14}"/>
    <cellStyle name="Normal 3 8 5" xfId="1827" xr:uid="{F7ECA93D-7D9E-4A38-AFB6-DDF7CDFA64F4}"/>
    <cellStyle name="Normal 3 8 5 2" xfId="18246" xr:uid="{DDD16720-13D5-4D6C-AD6F-C27B7F0D8B32}"/>
    <cellStyle name="Normal 3 8 6" xfId="2679" xr:uid="{3D2F9FA9-8D54-437B-A11F-CEFCBF477144}"/>
    <cellStyle name="Normal 3 9" xfId="2742" xr:uid="{4332E4E0-A173-45B9-A829-9C4FAD948C4A}"/>
    <cellStyle name="Normal 30" xfId="1196" xr:uid="{00000000-0005-0000-0000-0000AD040000}"/>
    <cellStyle name="Normal 30 2" xfId="1197" xr:uid="{00000000-0005-0000-0000-0000AE040000}"/>
    <cellStyle name="Normal 30 3" xfId="2916" xr:uid="{9AE99E3F-0E2B-4C93-B340-B85537F3F74C}"/>
    <cellStyle name="Normal 30 4" xfId="8223" xr:uid="{4C4A3B74-2211-423E-908B-728B96193E70}"/>
    <cellStyle name="Normal 30 5" xfId="2677" xr:uid="{6B0E764A-9EA3-4966-80CD-1604F4782EF0}"/>
    <cellStyle name="Normal 31" xfId="1198" xr:uid="{00000000-0005-0000-0000-0000AF040000}"/>
    <cellStyle name="Normal 31 2" xfId="1199" xr:uid="{00000000-0005-0000-0000-0000B0040000}"/>
    <cellStyle name="Normal 31 3" xfId="2917" xr:uid="{DB39F329-742C-4F9E-8567-2A450D8D5941}"/>
    <cellStyle name="Normal 31 4" xfId="8227" xr:uid="{E8CE308F-26ED-4FC1-9E91-622750DCF93E}"/>
    <cellStyle name="Normal 31 5" xfId="2681" xr:uid="{A648E96B-784F-42EA-9AE3-5B54319054AF}"/>
    <cellStyle name="Normal 32" xfId="1200" xr:uid="{00000000-0005-0000-0000-0000B1040000}"/>
    <cellStyle name="Normal 32 2" xfId="1201" xr:uid="{00000000-0005-0000-0000-0000B2040000}"/>
    <cellStyle name="Normal 32 3" xfId="2918" xr:uid="{DBBC2FB1-A962-4821-BA90-FEB46266AD12}"/>
    <cellStyle name="Normal 32 4" xfId="8233" xr:uid="{8E709DF3-B13C-495C-AD39-4462C30C93A0}"/>
    <cellStyle name="Normal 32 5" xfId="2699" xr:uid="{6545338D-DE29-48D7-B7D2-C3EDDD4816F8}"/>
    <cellStyle name="Normal 33" xfId="1202" xr:uid="{00000000-0005-0000-0000-0000B3040000}"/>
    <cellStyle name="Normal 33 2" xfId="1203" xr:uid="{00000000-0005-0000-0000-0000B4040000}"/>
    <cellStyle name="Normal 33 3" xfId="1204" xr:uid="{00000000-0005-0000-0000-0000B5040000}"/>
    <cellStyle name="Normal 33 4" xfId="2919" xr:uid="{070325C6-404A-4C64-8380-F9DACDF6741C}"/>
    <cellStyle name="Normal 33 5" xfId="2702" xr:uid="{7DC9979B-6608-4189-BB31-59D6D77FBC74}"/>
    <cellStyle name="Normal 34" xfId="1205" xr:uid="{00000000-0005-0000-0000-0000B6040000}"/>
    <cellStyle name="Normal 34 2" xfId="1206" xr:uid="{00000000-0005-0000-0000-0000B7040000}"/>
    <cellStyle name="Normal 34 3" xfId="2920" xr:uid="{93C6E957-EADD-408F-B9FE-9EBCB777B04D}"/>
    <cellStyle name="Normal 34 4" xfId="2706" xr:uid="{F76DE7B1-A2B1-41D0-B66A-5DF8C018D765}"/>
    <cellStyle name="Normal 35" xfId="1207" xr:uid="{00000000-0005-0000-0000-0000B8040000}"/>
    <cellStyle name="Normal 35 2" xfId="1208" xr:uid="{00000000-0005-0000-0000-0000B9040000}"/>
    <cellStyle name="Normal 35 3" xfId="2921" xr:uid="{982F87B8-E52F-4ED5-8A03-AED3FCF0D7FA}"/>
    <cellStyle name="Normal 35 4" xfId="8236" xr:uid="{97C12146-3BCC-476A-99EB-7E9EEB739055}"/>
    <cellStyle name="Normal 35 5" xfId="2709" xr:uid="{A5F6A019-8002-4FB5-9772-02586D5F8059}"/>
    <cellStyle name="Normal 36" xfId="1209" xr:uid="{00000000-0005-0000-0000-0000BA040000}"/>
    <cellStyle name="Normal 36 2" xfId="1210" xr:uid="{00000000-0005-0000-0000-0000BB040000}"/>
    <cellStyle name="Normal 36 3" xfId="2922" xr:uid="{A2074976-1CB4-4E86-BE3F-A1607508C603}"/>
    <cellStyle name="Normal 36 4" xfId="8237" xr:uid="{6DC63BB1-6EFF-4F50-AFE2-2F84A29803AD}"/>
    <cellStyle name="Normal 36 5" xfId="2711" xr:uid="{9339D5A8-433F-4687-BF2D-2279BA114356}"/>
    <cellStyle name="Normal 37" xfId="1211" xr:uid="{00000000-0005-0000-0000-0000BC040000}"/>
    <cellStyle name="Normal 37 2" xfId="1212" xr:uid="{00000000-0005-0000-0000-0000BD040000}"/>
    <cellStyle name="Normal 37 3" xfId="2923" xr:uid="{0BA3A505-C12F-4249-A686-367120F1F636}"/>
    <cellStyle name="Normal 37 4" xfId="8238" xr:uid="{C5010FA8-F2EF-4815-9D84-7124F93FEDCD}"/>
    <cellStyle name="Normal 37 5" xfId="2712" xr:uid="{800A71C4-EF1A-413F-865A-8FCFAFE81939}"/>
    <cellStyle name="Normal 38" xfId="1213" xr:uid="{00000000-0005-0000-0000-0000BE040000}"/>
    <cellStyle name="Normal 38 2" xfId="1214" xr:uid="{00000000-0005-0000-0000-0000BF040000}"/>
    <cellStyle name="Normal 38 3" xfId="2924" xr:uid="{361F6C7A-7182-4CFB-92A4-F31C6A05D2A7}"/>
    <cellStyle name="Normal 38 4" xfId="8239" xr:uid="{9FA6CD45-5344-4DF4-BDEE-E8F65AA0FA2D}"/>
    <cellStyle name="Normal 38 5" xfId="2713" xr:uid="{316F1721-C994-4FAD-8136-B541CCBA07CC}"/>
    <cellStyle name="Normal 39" xfId="1215" xr:uid="{00000000-0005-0000-0000-0000C0040000}"/>
    <cellStyle name="Normal 39 2" xfId="1216" xr:uid="{00000000-0005-0000-0000-0000C1040000}"/>
    <cellStyle name="Normal 39 3" xfId="2925" xr:uid="{38523DF4-7254-44E4-9012-59456379EA74}"/>
    <cellStyle name="Normal 39 4" xfId="8240" xr:uid="{E774C197-EB40-4D64-B412-F90BD1B87C52}"/>
    <cellStyle name="Normal 39 5" xfId="2714" xr:uid="{D2BE5F4A-9C91-4F43-9764-644CC2E96817}"/>
    <cellStyle name="Normal 4" xfId="1217" xr:uid="{00000000-0005-0000-0000-0000C2040000}"/>
    <cellStyle name="Normal 4 10" xfId="2743" xr:uid="{0511F0EE-77D2-44A7-B749-F2E7C196ED72}"/>
    <cellStyle name="Normal 4 11" xfId="27821" xr:uid="{F555ECA5-3396-4723-972A-0BEF21212FD4}"/>
    <cellStyle name="Normal 4 12" xfId="27839" xr:uid="{AFC6E74D-4A9A-42E8-9C27-600540723F02}"/>
    <cellStyle name="Normal 4 2" xfId="1218" xr:uid="{00000000-0005-0000-0000-0000C3040000}"/>
    <cellStyle name="Normal 4 2 2" xfId="1219" xr:uid="{00000000-0005-0000-0000-0000C4040000}"/>
    <cellStyle name="Normal 4 2 3" xfId="2238" xr:uid="{FA65AC22-08E0-4F0A-A196-C26B956773F4}"/>
    <cellStyle name="Normal 4 2 4" xfId="2927" xr:uid="{4098F9AF-D525-4FB2-923F-FA55773FC87B}"/>
    <cellStyle name="Normal 4 3" xfId="1220" xr:uid="{00000000-0005-0000-0000-0000C5040000}"/>
    <cellStyle name="Normal 4 3 2" xfId="1221" xr:uid="{00000000-0005-0000-0000-0000C6040000}"/>
    <cellStyle name="Normal 4 3 2 2" xfId="1222" xr:uid="{00000000-0005-0000-0000-0000C7040000}"/>
    <cellStyle name="Normal 4 3 3" xfId="1223" xr:uid="{00000000-0005-0000-0000-0000C8040000}"/>
    <cellStyle name="Normal 4 3 3 2" xfId="2744" xr:uid="{72C3189C-4649-4FBC-966B-A106851109FB}"/>
    <cellStyle name="Normal 4 3 4" xfId="2695" xr:uid="{17237CA2-AA43-404E-BE37-0F8E41AC2BEB}"/>
    <cellStyle name="Normal 4 4" xfId="1224" xr:uid="{00000000-0005-0000-0000-0000C9040000}"/>
    <cellStyle name="Normal 4 5" xfId="1225" xr:uid="{00000000-0005-0000-0000-0000CA040000}"/>
    <cellStyle name="Normal 4 6" xfId="1226" xr:uid="{00000000-0005-0000-0000-0000CB040000}"/>
    <cellStyle name="Normal 4 7" xfId="1227" xr:uid="{00000000-0005-0000-0000-0000CC040000}"/>
    <cellStyle name="Normal 4 8" xfId="1228" xr:uid="{00000000-0005-0000-0000-0000CD040000}"/>
    <cellStyle name="Normal 4 8 2" xfId="2123" xr:uid="{1BAEDF04-60E4-4248-99D4-8707323D37C2}"/>
    <cellStyle name="Normal 4 9" xfId="2174" xr:uid="{EDF68420-4DBC-4B4D-9D11-195374AB18EC}"/>
    <cellStyle name="Normal 40" xfId="1229" xr:uid="{00000000-0005-0000-0000-0000CE040000}"/>
    <cellStyle name="Normal 40 2" xfId="1230" xr:uid="{00000000-0005-0000-0000-0000CF040000}"/>
    <cellStyle name="Normal 41" xfId="1231" xr:uid="{00000000-0005-0000-0000-0000D0040000}"/>
    <cellStyle name="Normal 41 2" xfId="1232" xr:uid="{00000000-0005-0000-0000-0000D1040000}"/>
    <cellStyle name="Normal 42" xfId="1233" xr:uid="{00000000-0005-0000-0000-0000D2040000}"/>
    <cellStyle name="Normal 42 2" xfId="1234" xr:uid="{00000000-0005-0000-0000-0000D3040000}"/>
    <cellStyle name="Normal 43" xfId="1235" xr:uid="{00000000-0005-0000-0000-0000D4040000}"/>
    <cellStyle name="Normal 43 2" xfId="1236" xr:uid="{00000000-0005-0000-0000-0000D5040000}"/>
    <cellStyle name="Normal 44" xfId="1237" xr:uid="{00000000-0005-0000-0000-0000D6040000}"/>
    <cellStyle name="Normal 44 2" xfId="1238" xr:uid="{00000000-0005-0000-0000-0000D7040000}"/>
    <cellStyle name="Normal 45" xfId="1239" xr:uid="{00000000-0005-0000-0000-0000D8040000}"/>
    <cellStyle name="Normal 45 2" xfId="1240" xr:uid="{00000000-0005-0000-0000-0000D9040000}"/>
    <cellStyle name="Normal 46" xfId="1241" xr:uid="{00000000-0005-0000-0000-0000DA040000}"/>
    <cellStyle name="Normal 46 2" xfId="1242" xr:uid="{00000000-0005-0000-0000-0000DB040000}"/>
    <cellStyle name="Normal 47" xfId="1243" xr:uid="{00000000-0005-0000-0000-0000DC040000}"/>
    <cellStyle name="Normal 47 2" xfId="1244" xr:uid="{00000000-0005-0000-0000-0000DD040000}"/>
    <cellStyle name="Normal 48" xfId="1245" xr:uid="{00000000-0005-0000-0000-0000DE040000}"/>
    <cellStyle name="Normal 48 2" xfId="1246" xr:uid="{00000000-0005-0000-0000-0000DF040000}"/>
    <cellStyle name="Normal 48 3" xfId="2116" xr:uid="{EBF410E9-6F6B-4ED4-A97E-1F92B8075A44}"/>
    <cellStyle name="Normal 49" xfId="1247" xr:uid="{00000000-0005-0000-0000-0000E0040000}"/>
    <cellStyle name="Normal 49 2" xfId="1248" xr:uid="{00000000-0005-0000-0000-0000E1040000}"/>
    <cellStyle name="Normal 5" xfId="1249" xr:uid="{00000000-0005-0000-0000-0000E2040000}"/>
    <cellStyle name="Normal 5 2" xfId="1250" xr:uid="{00000000-0005-0000-0000-0000E3040000}"/>
    <cellStyle name="Normal 5 2 2" xfId="1251" xr:uid="{00000000-0005-0000-0000-0000E4040000}"/>
    <cellStyle name="Normal 5 2 2 2" xfId="2239" xr:uid="{17FF9517-E982-4C03-9889-4FEFA7FED43B}"/>
    <cellStyle name="Normal 5 2 3" xfId="2932" xr:uid="{6C376896-D69E-4639-9FCF-551024F7F1A7}"/>
    <cellStyle name="Normal 5 3" xfId="1252" xr:uid="{00000000-0005-0000-0000-0000E5040000}"/>
    <cellStyle name="Normal 5 3 2" xfId="1253" xr:uid="{00000000-0005-0000-0000-0000E6040000}"/>
    <cellStyle name="Normal 5 3 2 2" xfId="2324" xr:uid="{903A9200-4A45-43BE-8C4D-072ED4552065}"/>
    <cellStyle name="Normal 5 3 2 2 2" xfId="10418" xr:uid="{382A3C4F-539B-43D9-AF81-1B03A8F82A9E}"/>
    <cellStyle name="Normal 5 3 2 2 3" xfId="5039" xr:uid="{554272A9-F944-42C8-94EC-C4E71F02E2D3}"/>
    <cellStyle name="Normal 5 3 2 3" xfId="8511" xr:uid="{17B4D66E-97FD-4DD8-B3CB-B4FBAEFBF94A}"/>
    <cellStyle name="Normal 5 3 2 4" xfId="18405" xr:uid="{C4E7FDB0-3D0E-4A8F-B379-E2DC0E6F1CAA}"/>
    <cellStyle name="Normal 5 3 2 5" xfId="3125" xr:uid="{965A995D-4C39-42BF-BCF2-F84050DF1B4E}"/>
    <cellStyle name="Normal 5 3 3" xfId="2933" xr:uid="{BC3D35D0-1393-4D50-8EE4-00F6AD79213B}"/>
    <cellStyle name="Normal 5 3 4" xfId="8182" xr:uid="{B2F8AAAD-DA3C-4260-8EFB-51EEF2A8164F}"/>
    <cellStyle name="Normal 5 3 5" xfId="2634" xr:uid="{A03C615E-118C-45D2-992F-53B5754D5058}"/>
    <cellStyle name="Normal 5 4" xfId="2177" xr:uid="{61D1BDC5-AC6C-4B72-8726-A4F2081BB892}"/>
    <cellStyle name="Normal 5 4 2" xfId="4943" xr:uid="{1725544F-32D0-41D6-8083-85977E2D2F85}"/>
    <cellStyle name="Normal 5 4 2 2" xfId="10322" xr:uid="{0D8221C6-FDF7-4ABF-9843-6EB18EC637C8}"/>
    <cellStyle name="Normal 5 4 3" xfId="8430" xr:uid="{8977E748-3395-454F-8C6F-43D2EFBD37BF}"/>
    <cellStyle name="Normal 5 4 4" xfId="18331" xr:uid="{812A8FD5-FECF-47FA-BBD3-483ADF21A98D}"/>
    <cellStyle name="Normal 5 4 5" xfId="3044" xr:uid="{B6315407-4750-4707-AB9E-A864020DB3C4}"/>
    <cellStyle name="Normal 5 5" xfId="8086" xr:uid="{54FA2C5E-FF46-4931-985C-6D87929ED546}"/>
    <cellStyle name="Normal 5 6" xfId="27842" xr:uid="{D34DC4A5-A651-4654-8E7E-24BD5424D5EB}"/>
    <cellStyle name="Normal 5 7" xfId="2511" xr:uid="{E66E6307-E62A-4032-B976-CC727BC2E1A3}"/>
    <cellStyle name="Normal 50" xfId="1254" xr:uid="{00000000-0005-0000-0000-0000E7040000}"/>
    <cellStyle name="Normal 50 2" xfId="1255" xr:uid="{00000000-0005-0000-0000-0000E8040000}"/>
    <cellStyle name="Normal 50 2 2" xfId="1256" xr:uid="{00000000-0005-0000-0000-0000E9040000}"/>
    <cellStyle name="Normal 50 3" xfId="1257" xr:uid="{00000000-0005-0000-0000-0000EA040000}"/>
    <cellStyle name="Normal 51" xfId="1258" xr:uid="{00000000-0005-0000-0000-0000EB040000}"/>
    <cellStyle name="Normal 52" xfId="1259" xr:uid="{00000000-0005-0000-0000-0000EC040000}"/>
    <cellStyle name="Normal 52 2" xfId="1260" xr:uid="{00000000-0005-0000-0000-0000ED040000}"/>
    <cellStyle name="Normal 53" xfId="1261" xr:uid="{00000000-0005-0000-0000-0000EE040000}"/>
    <cellStyle name="Normal 53 2" xfId="1262" xr:uid="{00000000-0005-0000-0000-0000EF040000}"/>
    <cellStyle name="Normal 54" xfId="1263" xr:uid="{00000000-0005-0000-0000-0000F0040000}"/>
    <cellStyle name="Normal 54 2" xfId="1264" xr:uid="{00000000-0005-0000-0000-0000F1040000}"/>
    <cellStyle name="Normal 54 2 2" xfId="1955" xr:uid="{862B9627-9C09-46FC-9682-0FFCDEC2D3A0}"/>
    <cellStyle name="Normal 54 2 2 2" xfId="10213" xr:uid="{A8F97160-12B3-4B0C-A67B-7BCF66BB8B03}"/>
    <cellStyle name="Normal 54 2 3" xfId="4834" xr:uid="{3AA4E3AA-8F0D-430A-8162-73EF98699FE6}"/>
    <cellStyle name="Normal 54 3" xfId="1265" xr:uid="{00000000-0005-0000-0000-0000F2040000}"/>
    <cellStyle name="Normal 54 3 2" xfId="1903" xr:uid="{0C1CDDCC-1A14-441B-9899-2AC9C636C1AF}"/>
    <cellStyle name="Normal 54 3 3" xfId="8349" xr:uid="{C93AD770-46F6-4383-8733-418D557F8D91}"/>
    <cellStyle name="Normal 54 4" xfId="2063" xr:uid="{D67E7A6C-739F-43C3-BB6F-8E01127CB599}"/>
    <cellStyle name="Normal 54 4 2" xfId="18248" xr:uid="{20E62BE8-D36E-4104-93E0-29FA2798C442}"/>
    <cellStyle name="Normal 54 5" xfId="1790" xr:uid="{97F038A1-2E0E-4E78-84C9-CE4629A9A4A9}"/>
    <cellStyle name="Normal 54 6" xfId="2935" xr:uid="{E9C30A95-3B9E-424B-A2C8-26CB9E436E56}"/>
    <cellStyle name="Normal 55" xfId="1266" xr:uid="{00000000-0005-0000-0000-0000F3040000}"/>
    <cellStyle name="Normal 55 2" xfId="1267" xr:uid="{00000000-0005-0000-0000-0000F4040000}"/>
    <cellStyle name="Normal 55 2 2" xfId="1956" xr:uid="{76D957C4-464B-476F-96DC-A0D06FE70010}"/>
    <cellStyle name="Normal 55 2 2 2" xfId="10214" xr:uid="{163056FB-E124-449A-AF87-F7F1A6E7088C}"/>
    <cellStyle name="Normal 55 2 3" xfId="4835" xr:uid="{9501119E-EC32-4251-A275-A11AC883C90F}"/>
    <cellStyle name="Normal 55 3" xfId="1268" xr:uid="{00000000-0005-0000-0000-0000F5040000}"/>
    <cellStyle name="Normal 55 3 2" xfId="1904" xr:uid="{1FC523B7-814A-4ABC-B46B-6C0586EB58D0}"/>
    <cellStyle name="Normal 55 3 3" xfId="8350" xr:uid="{337388F3-2B6E-495A-AE5A-7A3A2803B010}"/>
    <cellStyle name="Normal 55 4" xfId="2064" xr:uid="{C1B2453D-59C3-408C-B8B7-D5EA0DF06DAE}"/>
    <cellStyle name="Normal 55 4 2" xfId="18249" xr:uid="{5D45DE41-2A3D-49D2-82E3-8FC722B95FB1}"/>
    <cellStyle name="Normal 55 5" xfId="1791" xr:uid="{10AA36FB-063B-403F-99FB-ADF02D2A8E5D}"/>
    <cellStyle name="Normal 55 6" xfId="2936" xr:uid="{E8CEA0D4-A9CE-4B88-8693-A5B7D3C5C678}"/>
    <cellStyle name="Normal 56" xfId="1269" xr:uid="{00000000-0005-0000-0000-0000F6040000}"/>
    <cellStyle name="Normal 57" xfId="1270" xr:uid="{00000000-0005-0000-0000-0000F7040000}"/>
    <cellStyle name="Normal 58" xfId="1271" xr:uid="{00000000-0005-0000-0000-0000F8040000}"/>
    <cellStyle name="Normal 59" xfId="1272" xr:uid="{00000000-0005-0000-0000-0000F9040000}"/>
    <cellStyle name="Normal 6" xfId="1273" xr:uid="{00000000-0005-0000-0000-0000FA040000}"/>
    <cellStyle name="Normal 6 2" xfId="1274" xr:uid="{00000000-0005-0000-0000-0000FB040000}"/>
    <cellStyle name="Normal 6 2 2" xfId="1275" xr:uid="{00000000-0005-0000-0000-0000FC040000}"/>
    <cellStyle name="Normal 6 2 3" xfId="1276" xr:uid="{00000000-0005-0000-0000-0000FD040000}"/>
    <cellStyle name="Normal 6 3" xfId="1277" xr:uid="{00000000-0005-0000-0000-0000FE040000}"/>
    <cellStyle name="Normal 6 3 2" xfId="1278" xr:uid="{00000000-0005-0000-0000-0000FF040000}"/>
    <cellStyle name="Normal 6 4" xfId="1279" xr:uid="{00000000-0005-0000-0000-000000050000}"/>
    <cellStyle name="Normal 6 5" xfId="1280" xr:uid="{00000000-0005-0000-0000-000001050000}"/>
    <cellStyle name="Normal 6 5 2" xfId="2240" xr:uid="{803D184E-D78E-4C1E-B578-8808C62525AB}"/>
    <cellStyle name="Normal 6 6" xfId="1281" xr:uid="{00000000-0005-0000-0000-000002050000}"/>
    <cellStyle name="Normal 6 6 2" xfId="1957" xr:uid="{F57578AF-886A-4941-B7D6-8A355A174AFB}"/>
    <cellStyle name="Normal 6 6 2 2" xfId="8260" xr:uid="{2D83A6F9-12D2-4581-AF92-28F93EF2152E}"/>
    <cellStyle name="Normal 6 6 3" xfId="2745" xr:uid="{22C81E06-D764-45C1-B912-8553E108CD82}"/>
    <cellStyle name="Normal 6 7" xfId="1282" xr:uid="{00000000-0005-0000-0000-000003050000}"/>
    <cellStyle name="Normal 6 7 2" xfId="1905" xr:uid="{8E47CCC8-9543-4E5F-BA84-34B10234601E}"/>
    <cellStyle name="Normal 6 7 2 2" xfId="10092" xr:uid="{27370E28-12A4-432C-9BB4-8C62931D89BD}"/>
    <cellStyle name="Normal 6 7 3" xfId="4712" xr:uid="{AEBCB7A9-3959-466E-9700-7D4CADDF3218}"/>
    <cellStyle name="Normal 6 8" xfId="1999" xr:uid="{2339CDFB-EC27-4BC4-9281-427DACDA19E8}"/>
    <cellStyle name="Normal 6 8 2" xfId="18182" xr:uid="{2637C4B9-6BCF-4A66-8D61-4C7A3BDA5231}"/>
    <cellStyle name="Normal 6 9" xfId="1792" xr:uid="{176E6C48-3E83-4156-864B-086D15E16A68}"/>
    <cellStyle name="Normal 60" xfId="1283" xr:uid="{00000000-0005-0000-0000-000004050000}"/>
    <cellStyle name="Normal 61" xfId="1284" xr:uid="{00000000-0005-0000-0000-000005050000}"/>
    <cellStyle name="Normal 62" xfId="1285" xr:uid="{00000000-0005-0000-0000-000006050000}"/>
    <cellStyle name="Normal 62 2" xfId="1286" xr:uid="{00000000-0005-0000-0000-000007050000}"/>
    <cellStyle name="Normal 62 2 2" xfId="1958" xr:uid="{106B777F-D98F-41D3-B43F-B1D82E876A16}"/>
    <cellStyle name="Normal 62 2 2 2" xfId="10215" xr:uid="{64C94A25-4661-49A5-A768-6F04EB0D33B0}"/>
    <cellStyle name="Normal 62 2 3" xfId="4836" xr:uid="{0A837FC3-4E08-4B98-A141-1EB5E3C49D23}"/>
    <cellStyle name="Normal 62 3" xfId="1287" xr:uid="{00000000-0005-0000-0000-000008050000}"/>
    <cellStyle name="Normal 62 3 2" xfId="1906" xr:uid="{2269A819-51AD-48BF-BE86-1229F3BFD664}"/>
    <cellStyle name="Normal 62 3 3" xfId="8352" xr:uid="{396F4816-D827-45B4-B977-A9F239A5FF66}"/>
    <cellStyle name="Normal 62 4" xfId="2065" xr:uid="{9325FFF8-2D16-4993-8F7C-927C4D4B6361}"/>
    <cellStyle name="Normal 62 4 2" xfId="18250" xr:uid="{2341A22E-D9CD-4F0C-ADF2-E8950BC1CD1E}"/>
    <cellStyle name="Normal 62 5" xfId="1793" xr:uid="{C08D0ABF-0F4D-4268-8350-14C2E75C1DD4}"/>
    <cellStyle name="Normal 62 6" xfId="2937" xr:uid="{B1B4D7E6-BAAB-432E-A743-8966288AD5A3}"/>
    <cellStyle name="Normal 63" xfId="1288" xr:uid="{00000000-0005-0000-0000-000009050000}"/>
    <cellStyle name="Normal 64" xfId="1289" xr:uid="{00000000-0005-0000-0000-00000A050000}"/>
    <cellStyle name="Normal 64 2" xfId="1290" xr:uid="{00000000-0005-0000-0000-00000B050000}"/>
    <cellStyle name="Normal 64 2 2" xfId="1959" xr:uid="{29FFA154-E1BB-4D3F-878E-1A786A29B154}"/>
    <cellStyle name="Normal 64 2 2 2" xfId="10216" xr:uid="{FBCFE094-A55F-450D-B39E-69076BB09393}"/>
    <cellStyle name="Normal 64 2 3" xfId="4837" xr:uid="{3639DB17-91D4-4B0D-A29D-380C87D6167C}"/>
    <cellStyle name="Normal 64 3" xfId="1291" xr:uid="{00000000-0005-0000-0000-00000C050000}"/>
    <cellStyle name="Normal 64 3 2" xfId="1907" xr:uid="{777847B9-94E6-4435-8AC9-CF6A435272CF}"/>
    <cellStyle name="Normal 64 3 3" xfId="8354" xr:uid="{3BAD64BC-0D35-4405-9042-5F9994E7A247}"/>
    <cellStyle name="Normal 64 4" xfId="2066" xr:uid="{4559E8DA-124D-48EE-ABB8-D53ECEE5C343}"/>
    <cellStyle name="Normal 64 4 2" xfId="18251" xr:uid="{B850CB44-335C-48B1-8EB9-F96337432D62}"/>
    <cellStyle name="Normal 64 5" xfId="1794" xr:uid="{A2FB41D5-9DC4-477E-8E1E-B9E4A73FC42E}"/>
    <cellStyle name="Normal 64 6" xfId="2938" xr:uid="{6C14E8AD-4BFF-4EC3-9CAB-4CCFFEF7DC53}"/>
    <cellStyle name="Normal 65" xfId="1292" xr:uid="{00000000-0005-0000-0000-00000D050000}"/>
    <cellStyle name="Normal 65 2" xfId="1293" xr:uid="{00000000-0005-0000-0000-00000E050000}"/>
    <cellStyle name="Normal 65 2 2" xfId="1960" xr:uid="{E137FB3B-BCCB-45DF-98B5-0B5B5F0CFE04}"/>
    <cellStyle name="Normal 65 2 2 2" xfId="10217" xr:uid="{6145C28B-1CA4-43A3-87C9-621DED721F9C}"/>
    <cellStyle name="Normal 65 2 3" xfId="4838" xr:uid="{F01EA6B7-0763-4E3C-93D8-410CCC2CC2BE}"/>
    <cellStyle name="Normal 65 3" xfId="1294" xr:uid="{00000000-0005-0000-0000-00000F050000}"/>
    <cellStyle name="Normal 65 3 2" xfId="1908" xr:uid="{BC5C5311-F825-4A54-BEB9-695E98507B0A}"/>
    <cellStyle name="Normal 65 3 3" xfId="8355" xr:uid="{29E3ACE9-4CB9-4239-BB6D-A134D4FCE1E0}"/>
    <cellStyle name="Normal 65 4" xfId="2067" xr:uid="{C1929BA9-6E7B-4C90-8571-AA872D290FB4}"/>
    <cellStyle name="Normal 65 4 2" xfId="18252" xr:uid="{B9B01DB4-AE03-4DE5-9992-CD4AA0712997}"/>
    <cellStyle name="Normal 65 5" xfId="1795" xr:uid="{D8000D43-81E9-4E73-A1CF-882F1AE936AF}"/>
    <cellStyle name="Normal 65 6" xfId="2939" xr:uid="{E502AF0C-91A0-4C5A-82CD-89887C89CF67}"/>
    <cellStyle name="Normal 66" xfId="1295" xr:uid="{00000000-0005-0000-0000-000010050000}"/>
    <cellStyle name="Normal 66 2" xfId="1296" xr:uid="{00000000-0005-0000-0000-000011050000}"/>
    <cellStyle name="Normal 66 2 2" xfId="1961" xr:uid="{80C01C20-AB05-4314-9E07-50F6CD60C824}"/>
    <cellStyle name="Normal 66 2 2 2" xfId="10218" xr:uid="{241A3A27-AA56-4EB8-827D-A76695FA7B76}"/>
    <cellStyle name="Normal 66 2 3" xfId="4839" xr:uid="{280A2D66-AF84-45BA-BA15-6CA5A3C9D370}"/>
    <cellStyle name="Normal 66 3" xfId="1297" xr:uid="{00000000-0005-0000-0000-000012050000}"/>
    <cellStyle name="Normal 66 3 2" xfId="1909" xr:uid="{B6F0A6C7-570E-44AB-97B6-7C0130158938}"/>
    <cellStyle name="Normal 66 3 3" xfId="8356" xr:uid="{46562E18-948D-4C8B-A51E-415124A5AB01}"/>
    <cellStyle name="Normal 66 4" xfId="2068" xr:uid="{EE5CDA5A-1911-4940-B7ED-4F2108CEC657}"/>
    <cellStyle name="Normal 66 4 2" xfId="18253" xr:uid="{D87F91F9-DF4E-41DB-BCA8-AE6F2F4ADCD8}"/>
    <cellStyle name="Normal 66 5" xfId="1796" xr:uid="{EF5FA18C-EE26-474A-953E-BAFB03992E96}"/>
    <cellStyle name="Normal 66 6" xfId="2940" xr:uid="{342A9E6B-6FC5-462C-A2EB-D171088DB1B4}"/>
    <cellStyle name="Normal 67" xfId="1298" xr:uid="{00000000-0005-0000-0000-000013050000}"/>
    <cellStyle name="Normal 67 2" xfId="1299" xr:uid="{00000000-0005-0000-0000-000014050000}"/>
    <cellStyle name="Normal 67 2 2" xfId="1962" xr:uid="{6DA3FDAC-4278-4094-B727-69D782FCFF3D}"/>
    <cellStyle name="Normal 67 2 2 2" xfId="10219" xr:uid="{A40CCA06-F612-408E-B0FD-658B9F4C9EB1}"/>
    <cellStyle name="Normal 67 2 3" xfId="4840" xr:uid="{B7888FED-FFBC-4751-8098-E592CAB47B2C}"/>
    <cellStyle name="Normal 67 3" xfId="1300" xr:uid="{00000000-0005-0000-0000-000015050000}"/>
    <cellStyle name="Normal 67 3 2" xfId="1910" xr:uid="{1057EA02-5A88-48A0-97B8-B002B0F8948A}"/>
    <cellStyle name="Normal 67 3 3" xfId="8357" xr:uid="{F0452868-3F1A-4070-AD90-B3048AF1A2CC}"/>
    <cellStyle name="Normal 67 4" xfId="2069" xr:uid="{A1DA5E0F-305F-41C4-8DDD-C5A94702FE3E}"/>
    <cellStyle name="Normal 67 4 2" xfId="18254" xr:uid="{D22BAFED-A0C3-46F7-80CF-705A4F537543}"/>
    <cellStyle name="Normal 67 5" xfId="1797" xr:uid="{011A5A6B-ECE5-40C7-BA76-B3B44FF6EBD7}"/>
    <cellStyle name="Normal 67 6" xfId="2941" xr:uid="{30CE4107-549F-4E53-88F4-2A30F3D1B3A1}"/>
    <cellStyle name="Normal 68" xfId="1301" xr:uid="{00000000-0005-0000-0000-000016050000}"/>
    <cellStyle name="Normal 68 2" xfId="1302" xr:uid="{00000000-0005-0000-0000-000017050000}"/>
    <cellStyle name="Normal 68 2 2" xfId="1963" xr:uid="{555ABCD4-F13E-41EA-8E22-0DED46DC993C}"/>
    <cellStyle name="Normal 68 2 2 2" xfId="10220" xr:uid="{7D2EC889-5FAA-4660-BF82-F5D655414F42}"/>
    <cellStyle name="Normal 68 2 3" xfId="4841" xr:uid="{1024A701-D1C2-4768-8A7B-AE38E88E0C8F}"/>
    <cellStyle name="Normal 68 3" xfId="1303" xr:uid="{00000000-0005-0000-0000-000018050000}"/>
    <cellStyle name="Normal 68 3 2" xfId="1911" xr:uid="{6A097066-4599-43A0-A21C-0ACA1513168C}"/>
    <cellStyle name="Normal 68 3 3" xfId="8358" xr:uid="{62BE0648-38F9-4D21-8D58-A1126314C08F}"/>
    <cellStyle name="Normal 68 4" xfId="2070" xr:uid="{CD6DAF62-70ED-4787-BC24-AAD8839CAB11}"/>
    <cellStyle name="Normal 68 4 2" xfId="18255" xr:uid="{99DB3D85-CCA3-4778-B746-87CEAF8DBFA1}"/>
    <cellStyle name="Normal 68 5" xfId="1798" xr:uid="{96AEA6A1-110A-4F4A-A50D-BD38ED451A8B}"/>
    <cellStyle name="Normal 68 6" xfId="2942" xr:uid="{F75F3BA6-1598-4D30-90DF-ABC23B047749}"/>
    <cellStyle name="Normal 69" xfId="1304" xr:uid="{00000000-0005-0000-0000-000019050000}"/>
    <cellStyle name="Normal 69 2" xfId="1305" xr:uid="{00000000-0005-0000-0000-00001A050000}"/>
    <cellStyle name="Normal 69 2 2" xfId="1964" xr:uid="{E2607AC4-BFE7-48BE-9A9C-CE95CAEEACCA}"/>
    <cellStyle name="Normal 69 2 2 2" xfId="10221" xr:uid="{17781C0E-4CE7-49DB-AA33-18246F943872}"/>
    <cellStyle name="Normal 69 2 3" xfId="4842" xr:uid="{153C605F-BCF3-4DBC-B4FD-9BC10B27307E}"/>
    <cellStyle name="Normal 69 3" xfId="1306" xr:uid="{00000000-0005-0000-0000-00001B050000}"/>
    <cellStyle name="Normal 69 3 2" xfId="1912" xr:uid="{6D51174C-5E18-4C58-85F1-44AD1B85FD3E}"/>
    <cellStyle name="Normal 69 3 3" xfId="8359" xr:uid="{9403D95F-14B0-4AF5-A1B0-FEB2527A7717}"/>
    <cellStyle name="Normal 69 4" xfId="2071" xr:uid="{1962C46B-19D1-435E-BD20-D8092C4FAE4F}"/>
    <cellStyle name="Normal 69 4 2" xfId="18256" xr:uid="{3280AB7A-2D5F-4630-92E4-CDF3C75BBAE3}"/>
    <cellStyle name="Normal 69 5" xfId="1799" xr:uid="{B86AA5C0-C539-41BB-85E6-0B093C7B29AC}"/>
    <cellStyle name="Normal 69 6" xfId="2943" xr:uid="{9CF4176A-4534-48E1-AB04-666822384200}"/>
    <cellStyle name="Normal 7" xfId="1307" xr:uid="{00000000-0005-0000-0000-00001C050000}"/>
    <cellStyle name="Normal 7 2" xfId="1308" xr:uid="{00000000-0005-0000-0000-00001D050000}"/>
    <cellStyle name="Normal 7 2 2" xfId="1309" xr:uid="{00000000-0005-0000-0000-00001E050000}"/>
    <cellStyle name="Normal 7 2 3" xfId="1310" xr:uid="{00000000-0005-0000-0000-00001F050000}"/>
    <cellStyle name="Normal 7 3" xfId="2241" xr:uid="{E943BC7B-6DDA-4694-A997-792A38FF2C3E}"/>
    <cellStyle name="Normal 7 4" xfId="2746" xr:uid="{D73F4068-F8E3-4A98-8DE9-C35F4AA94F0F}"/>
    <cellStyle name="Normal 7 5" xfId="27841" xr:uid="{C8F8AF34-BDB9-49B8-A898-6277707D8E6E}"/>
    <cellStyle name="Normal 70" xfId="1311" xr:uid="{00000000-0005-0000-0000-000020050000}"/>
    <cellStyle name="Normal 70 2" xfId="1312" xr:uid="{00000000-0005-0000-0000-000021050000}"/>
    <cellStyle name="Normal 70 2 2" xfId="1965" xr:uid="{42FF582D-FF33-45C5-A4EA-63E999901D53}"/>
    <cellStyle name="Normal 70 2 2 2" xfId="10222" xr:uid="{CDF9CD7A-243F-4A3C-B223-5271547F1F42}"/>
    <cellStyle name="Normal 70 2 3" xfId="4843" xr:uid="{3A6700A2-4B10-409F-8CF6-EF12E2524EC9}"/>
    <cellStyle name="Normal 70 3" xfId="1313" xr:uid="{00000000-0005-0000-0000-000022050000}"/>
    <cellStyle name="Normal 70 3 2" xfId="1913" xr:uid="{FAC0A1D2-B5C3-4D8D-9D6D-6FE07E682BFC}"/>
    <cellStyle name="Normal 70 3 3" xfId="8360" xr:uid="{2BF1CCA6-31C5-40CF-9E08-AF5051AAA73F}"/>
    <cellStyle name="Normal 70 4" xfId="2072" xr:uid="{4BE2EC67-BE3C-4F61-81FD-D7A31BA0B3FB}"/>
    <cellStyle name="Normal 70 4 2" xfId="18257" xr:uid="{3D053DBC-DD48-4B17-9781-5938FE3161C3}"/>
    <cellStyle name="Normal 70 5" xfId="1800" xr:uid="{7E521769-1431-4AF8-9D1F-8A6A124144F6}"/>
    <cellStyle name="Normal 70 6" xfId="2945" xr:uid="{7180290F-D9BE-41EA-A700-3FFA538F01B9}"/>
    <cellStyle name="Normal 71" xfId="1314" xr:uid="{00000000-0005-0000-0000-000023050000}"/>
    <cellStyle name="Normal 71 2" xfId="1315" xr:uid="{00000000-0005-0000-0000-000024050000}"/>
    <cellStyle name="Normal 71 2 2" xfId="1966" xr:uid="{62D0966F-63C9-4863-B0AB-F2FDEAC3A565}"/>
    <cellStyle name="Normal 71 2 2 2" xfId="10223" xr:uid="{B72C01D8-38DF-46EC-B9DB-09DCD2ADDE3F}"/>
    <cellStyle name="Normal 71 2 3" xfId="4844" xr:uid="{1DF82B1C-B605-4E6A-B490-E0C73B2F8AFA}"/>
    <cellStyle name="Normal 71 3" xfId="1316" xr:uid="{00000000-0005-0000-0000-000025050000}"/>
    <cellStyle name="Normal 71 3 2" xfId="1914" xr:uid="{EA3BD5BF-20D1-49D6-911E-E4B76FC8C7F8}"/>
    <cellStyle name="Normal 71 3 3" xfId="8361" xr:uid="{41B89390-E0BA-4119-81F2-0AC82CCD7B5D}"/>
    <cellStyle name="Normal 71 4" xfId="1978" xr:uid="{E1597FC3-93ED-449D-B948-B9DA126364C6}"/>
    <cellStyle name="Normal 71 4 2" xfId="1980" xr:uid="{6D24900D-D7C6-4085-9929-09AAEAA1C71B}"/>
    <cellStyle name="Normal 71 4 3" xfId="18258" xr:uid="{F70BF838-218C-437A-A54D-A294E70D4527}"/>
    <cellStyle name="Normal 71 5" xfId="2073" xr:uid="{176EBE0B-6BF5-4477-9FC4-31B356794EA8}"/>
    <cellStyle name="Normal 71 6" xfId="1801" xr:uid="{17285BC3-1E8D-4794-8A22-4B67596A0CC6}"/>
    <cellStyle name="Normal 71 7" xfId="2946" xr:uid="{FE086799-0A88-4B0B-8C25-F6EF4F492F38}"/>
    <cellStyle name="Normal 72" xfId="1317" xr:uid="{00000000-0005-0000-0000-000026050000}"/>
    <cellStyle name="Normal 73" xfId="1318" xr:uid="{00000000-0005-0000-0000-000027050000}"/>
    <cellStyle name="Normal 73 2" xfId="1319" xr:uid="{00000000-0005-0000-0000-000028050000}"/>
    <cellStyle name="Normal 73 2 2" xfId="1924" xr:uid="{F373EF9E-B055-4A87-A8E5-41A4EA03BF45}"/>
    <cellStyle name="Normal 73 2 2 2" xfId="10224" xr:uid="{A9DEA0FB-2AA0-4DBA-90EC-DA81882E5095}"/>
    <cellStyle name="Normal 73 2 3" xfId="4845" xr:uid="{21E8DF60-DECC-41DF-817C-4BD43BD4E4B8}"/>
    <cellStyle name="Normal 73 3" xfId="2074" xr:uid="{5344C5E0-49F5-4D2C-8130-868292DE7B43}"/>
    <cellStyle name="Normal 73 3 2" xfId="8362" xr:uid="{61A0397E-01B0-42FF-91E9-6C7F97411F8E}"/>
    <cellStyle name="Normal 73 4" xfId="1828" xr:uid="{59D9652A-F0A3-4909-84CB-52C1210C7A7F}"/>
    <cellStyle name="Normal 73 4 2" xfId="18259" xr:uid="{44E2B456-6487-4153-AA97-7A4C119A61D1}"/>
    <cellStyle name="Normal 73 5" xfId="2948" xr:uid="{1806F299-17F0-4419-B4B7-C3815D647C17}"/>
    <cellStyle name="Normal 74" xfId="1320" xr:uid="{00000000-0005-0000-0000-000029050000}"/>
    <cellStyle name="Normal 75" xfId="1321" xr:uid="{00000000-0005-0000-0000-00002A050000}"/>
    <cellStyle name="Normal 76" xfId="1322" xr:uid="{00000000-0005-0000-0000-00002B050000}"/>
    <cellStyle name="Normal 76 2" xfId="1323" xr:uid="{00000000-0005-0000-0000-00002C050000}"/>
    <cellStyle name="Normal 76 2 2" xfId="2130" xr:uid="{903D9610-9A60-45EF-848B-C1A201F70A32}"/>
    <cellStyle name="Normal 76 2 2 2" xfId="10277" xr:uid="{C39DB53C-F133-45BD-8BD3-C9FBC42F9A46}"/>
    <cellStyle name="Normal 76 2 2 3" xfId="4898" xr:uid="{A98BAC06-EDD8-417B-9947-F2344C9D5A4D}"/>
    <cellStyle name="Normal 76 2 3" xfId="8384" xr:uid="{CD830A8E-FF8F-4756-8751-2524458CEA8C}"/>
    <cellStyle name="Normal 76 2 4" xfId="18287" xr:uid="{BC0FAB69-9EDC-44FA-A47C-1E8D8F38D2B2}"/>
    <cellStyle name="Normal 76 2 5" xfId="3000" xr:uid="{07942548-1B58-4F8D-B399-C21443FF5C5B}"/>
    <cellStyle name="Normal 76 3" xfId="2364" xr:uid="{C16FB5C8-ADD7-4247-8FE8-6B8776BBAB64}"/>
    <cellStyle name="Normal 76 4" xfId="2121" xr:uid="{D7440EB1-676D-4111-9038-5AB3A1B57443}"/>
    <cellStyle name="Normal 77" xfId="1973" xr:uid="{BE916B12-746E-4634-84DF-15962048FD07}"/>
    <cellStyle name="Normal 77 2" xfId="2127" xr:uid="{35B002B4-3A8B-4412-8343-F2AFB8045B22}"/>
    <cellStyle name="Normal 77 3" xfId="1986" xr:uid="{4FDEDBED-5666-4CDD-BF96-1D2A2187F95A}"/>
    <cellStyle name="Normal 77 3 2" xfId="2367" xr:uid="{8FA38201-3D8C-4957-B177-D639E7D920A9}"/>
    <cellStyle name="Normal 77 3 2 2" xfId="10459" xr:uid="{10F1C964-F92F-480E-A0D3-AD4E14A50A95}"/>
    <cellStyle name="Normal 77 3 2 3" xfId="23160" xr:uid="{5A3780CE-73D1-4A9B-88C7-1CA680FA2269}"/>
    <cellStyle name="Normal 77 3 2 4" xfId="5080" xr:uid="{841BF260-F597-4A3F-AAA5-CE176D34A4CE}"/>
    <cellStyle name="Normal 77 3 3" xfId="8551" xr:uid="{9B651F92-63D6-4A09-9C8F-C3A2F4FBE2E5}"/>
    <cellStyle name="Normal 77 3 4" xfId="18445" xr:uid="{F28B8517-4245-4EFB-A8B2-29B7BFC9B2C0}"/>
    <cellStyle name="Normal 77 3 5" xfId="3164" xr:uid="{BAB29786-19A6-431D-A00E-F433B432302A}"/>
    <cellStyle name="Normal 77 4" xfId="2124" xr:uid="{17DE4FBB-89C2-4146-B9B9-3FB616FABB8C}"/>
    <cellStyle name="Normal 78" xfId="1975" xr:uid="{EA8919A3-83BE-4BD8-8200-C9CEC465D9D1}"/>
    <cellStyle name="Normal 78 2" xfId="2365" xr:uid="{8FB847E4-EF30-42DA-BC52-C762AF855CE5}"/>
    <cellStyle name="Normal 78 3" xfId="2125" xr:uid="{B198C5E4-6501-4CC1-8C75-4DECF2ADCBCD}"/>
    <cellStyle name="Normal 79" xfId="1976" xr:uid="{FF9D069E-096C-4C69-9201-08F5A3BAC021}"/>
    <cellStyle name="Normal 79 2" xfId="2129" xr:uid="{1B823D30-95D9-48AE-A9EC-B42CC9C553C0}"/>
    <cellStyle name="Normal 8" xfId="1324" xr:uid="{00000000-0005-0000-0000-00002D050000}"/>
    <cellStyle name="Normal 8 2" xfId="1325" xr:uid="{00000000-0005-0000-0000-00002E050000}"/>
    <cellStyle name="Normal 8 2 2" xfId="1326" xr:uid="{00000000-0005-0000-0000-00002F050000}"/>
    <cellStyle name="Normal 8 2 3" xfId="2242" xr:uid="{92B05101-BD5E-4F9D-A643-1533DB89E625}"/>
    <cellStyle name="Normal 8 2 4" xfId="2949" xr:uid="{AEB4C47D-D4E8-40C8-9B82-8D3424A5683D}"/>
    <cellStyle name="Normal 8 3" xfId="1327" xr:uid="{00000000-0005-0000-0000-000030050000}"/>
    <cellStyle name="Normal 8 4" xfId="2000" xr:uid="{59FA27BC-7405-4378-AD11-6CFC562C615E}"/>
    <cellStyle name="Normal 8 4 2" xfId="27850" xr:uid="{8A9DDC1C-5EE3-4CB0-B480-A961585FDCFF}"/>
    <cellStyle name="Normal 80" xfId="1982" xr:uid="{BB4F5696-7D19-4BCE-AE52-BFEF684F9401}"/>
    <cellStyle name="Normal 81" xfId="1983" xr:uid="{4964492B-DFC0-4A09-9B51-C84AB16F5250}"/>
    <cellStyle name="Normal 81 2" xfId="3377" xr:uid="{A7999251-32C2-4E82-A27E-A50C4A1302C4}"/>
    <cellStyle name="Normal 82" xfId="1995" xr:uid="{067B35BD-C1B4-49FA-AF98-460321F0084B}"/>
    <cellStyle name="Normal 82 2" xfId="3381" xr:uid="{175924B3-9DB8-4B7D-95DD-C2BE02928184}"/>
    <cellStyle name="Normal 83" xfId="1749" xr:uid="{6C7A335C-47E2-4BF7-A317-187C1544BE09}"/>
    <cellStyle name="Normal 83 2" xfId="3378" xr:uid="{C7E904D5-FB0E-4D44-8E2B-1FC36A5D65D9}"/>
    <cellStyle name="Normal 84" xfId="1869" xr:uid="{A7FD3D04-C3C1-40D1-B9B0-4C1C42245732}"/>
    <cellStyle name="Normal 84 2" xfId="20211" xr:uid="{C1A3E0B0-C7F7-44F6-A9B9-025A4895516B}"/>
    <cellStyle name="Normal 84 3" xfId="3879" xr:uid="{33D95BEC-A07C-4E1F-BFD8-819A8F8252A5}"/>
    <cellStyle name="Normal 85" xfId="2463" xr:uid="{0B228BA8-DEF6-453C-8D72-79929BA8E16E}"/>
    <cellStyle name="Normal 85 2" xfId="20212" xr:uid="{4C5DFAEE-B0C8-4648-A101-E4CF22B0FF25}"/>
    <cellStyle name="Normal 85 3" xfId="3880" xr:uid="{503A0011-8CB2-487D-8E0B-1A5DE87853EE}"/>
    <cellStyle name="Normal 86" xfId="2715" xr:uid="{C5A710F1-03ED-4693-BCC2-FE5FCB9291CA}"/>
    <cellStyle name="Normal 86 2" xfId="8241" xr:uid="{1C393582-7124-4581-9F4A-DB6783EE4448}"/>
    <cellStyle name="Normal 87" xfId="2997" xr:uid="{61368B0C-9DE0-4966-826C-BD2F1A9B0A8D}"/>
    <cellStyle name="Normal 87 2" xfId="8382" xr:uid="{34C3767B-0FA2-4AEF-8CB3-B771E342BA47}"/>
    <cellStyle name="Normal 88" xfId="4682" xr:uid="{1749F726-9F12-4884-8E6D-F8603B2C8A3E}"/>
    <cellStyle name="Normal 88 2" xfId="10062" xr:uid="{382C742C-B4E0-4224-AE30-9FFC43616FAD}"/>
    <cellStyle name="Normal 89" xfId="4684" xr:uid="{59E70343-8FEB-4380-B59C-207905A863B0}"/>
    <cellStyle name="Normal 89 2" xfId="10064" xr:uid="{D02842FD-60B3-47A4-A260-E4CD876FC810}"/>
    <cellStyle name="Normal 9" xfId="1328" xr:uid="{00000000-0005-0000-0000-000031050000}"/>
    <cellStyle name="Normal 9 2" xfId="2243" xr:uid="{2DF35741-46F5-4CDE-ACA2-77A0E18EFB60}"/>
    <cellStyle name="Normal 9 3" xfId="2001" xr:uid="{CDA00FA8-C678-40D3-8AE2-510FC6489704}"/>
    <cellStyle name="Normal 9 4" xfId="27851" xr:uid="{783F7562-697D-4A61-A5E4-99BE93D4F288}"/>
    <cellStyle name="Normal 90" xfId="4685" xr:uid="{52319829-B2FB-4D1F-9274-139B4E3CA12A}"/>
    <cellStyle name="Normal 90 2" xfId="10065" xr:uid="{ED14331C-E0DB-4B94-953E-77A36AC7A2A5}"/>
    <cellStyle name="Normal 91" xfId="4895" xr:uid="{089AC71E-925E-4EFA-92DE-8382FB04F9B1}"/>
    <cellStyle name="Normal 91 2" xfId="10274" xr:uid="{28180643-BC47-4951-9A3F-FC03385CB059}"/>
    <cellStyle name="Normal 92" xfId="4723" xr:uid="{94107EBF-3B53-4F59-BBC1-8FF24459C47F}"/>
    <cellStyle name="Normal 92 2" xfId="10103" xr:uid="{7FF39A37-DA6E-477D-9AC2-AE6E0979B1C7}"/>
    <cellStyle name="Normal 93" xfId="5826" xr:uid="{C4147060-6CFD-411A-849D-D83BA9C0BC1B}"/>
    <cellStyle name="Normal 93 2" xfId="11205" xr:uid="{6DDA156A-FC79-4C50-8478-DC866EFA178E}"/>
    <cellStyle name="Normal 94" xfId="18154" xr:uid="{99BC6004-BE02-4633-91BA-D3F9ECFCACE1}"/>
    <cellStyle name="Normal 95" xfId="18156" xr:uid="{2F7240B8-6018-47D9-8F44-E9D7B982B278}"/>
    <cellStyle name="Normal 96" xfId="18160" xr:uid="{A898596C-4341-41BC-A3F4-35AEE213D767}"/>
    <cellStyle name="Normal 97" xfId="18162" xr:uid="{57CA45F1-D9C4-4970-9365-591BF76D668B}"/>
    <cellStyle name="Normal 98" xfId="18164" xr:uid="{E2570C41-0E7D-4E69-9F5F-8388AF68D4A2}"/>
    <cellStyle name="Normal 99" xfId="18166" xr:uid="{85EFE4E2-D517-4226-8A12-A9AEFC38868C}"/>
    <cellStyle name="Normal_Conso 6-12 V15" xfId="1329" xr:uid="{00000000-0005-0000-0000-000032050000}"/>
    <cellStyle name="Note 2" xfId="1330" xr:uid="{00000000-0005-0000-0000-000033050000}"/>
    <cellStyle name="Note 2 10" xfId="3908" xr:uid="{407AD44A-775A-4DD0-9936-C0D763451444}"/>
    <cellStyle name="Note 2 10 2" xfId="9288" xr:uid="{001A9189-840D-40B2-8DA4-8527C601488C}"/>
    <cellStyle name="Note 2 10 2 2" xfId="33502" xr:uid="{FF4C4EC6-7BE3-43EA-91B1-6491F2147A4F}"/>
    <cellStyle name="Note 2 10 3" xfId="14205" xr:uid="{08AE63F0-65F9-4DD2-88AF-B98AD5B91FC1}"/>
    <cellStyle name="Note 2 10 3 2" xfId="38235" xr:uid="{E8391979-4F2A-494E-9BAA-70C455DF822A}"/>
    <cellStyle name="Note 2 10 4" xfId="19244" xr:uid="{440F6B8A-BF17-4D2B-A520-9AC35C1A9936}"/>
    <cellStyle name="Note 2 10 4 2" xfId="43074" xr:uid="{B48DC145-D5BA-4EEE-B3BE-DF7FC00C340B}"/>
    <cellStyle name="Note 2 10 5" xfId="23919" xr:uid="{005000FD-3437-4B46-AD3F-CE0AD04FEEC4}"/>
    <cellStyle name="Note 2 10 5 2" xfId="47685" xr:uid="{D528B73E-C88C-4225-A862-40FF17BAA8C6}"/>
    <cellStyle name="Note 2 10 6" xfId="28668" xr:uid="{CC465397-1353-491C-81B4-6FCF0767E446}"/>
    <cellStyle name="Note 2 11" xfId="4846" xr:uid="{0200A9D9-E1EA-47C0-A952-A69702355C37}"/>
    <cellStyle name="Note 2 11 2" xfId="10225" xr:uid="{D55A821C-F6EF-4F8F-BE70-4908C2A35CDB}"/>
    <cellStyle name="Note 2 11 2 2" xfId="34378" xr:uid="{5AB795D3-DD9D-487E-8560-FE52DA17D7CC}"/>
    <cellStyle name="Note 2 11 3" xfId="15082" xr:uid="{A45DF051-8B63-4643-AA32-C5D1E933C1D0}"/>
    <cellStyle name="Note 2 11 3 2" xfId="39112" xr:uid="{D192B505-2C00-4878-AB7B-48E5D5BB068E}"/>
    <cellStyle name="Note 2 11 4" xfId="19187" xr:uid="{AADD55B9-F755-41C1-A2C8-141FAC27181B}"/>
    <cellStyle name="Note 2 11 4 2" xfId="43019" xr:uid="{014371E4-FB19-417E-A502-10958EDD4613}"/>
    <cellStyle name="Note 2 11 5" xfId="23866" xr:uid="{E8EEFB02-DFA2-42F0-AB40-188AFFB2C573}"/>
    <cellStyle name="Note 2 11 5 2" xfId="47632" xr:uid="{7A3E268F-050A-4205-A85A-0922B2C597F5}"/>
    <cellStyle name="Note 2 11 6" xfId="29535" xr:uid="{B0288466-771B-4A64-A0F1-173F606212ED}"/>
    <cellStyle name="Note 2 12" xfId="4906" xr:uid="{82AC471D-ACC7-4C67-B23B-8D4287BC5BD0}"/>
    <cellStyle name="Note 2 12 2" xfId="10285" xr:uid="{4DF0E3B7-2744-4231-B221-A6757D296813}"/>
    <cellStyle name="Note 2 12 2 2" xfId="34428" xr:uid="{C06B6FC4-CED3-4A8A-8135-EE0164AAC15B}"/>
    <cellStyle name="Note 2 12 3" xfId="15132" xr:uid="{BDFA2AA6-2C59-4E3A-A274-31326E341FC5}"/>
    <cellStyle name="Note 2 12 3 2" xfId="39162" xr:uid="{77BCDDA3-B17A-41D6-A26E-AB8118094CC4}"/>
    <cellStyle name="Note 2 12 4" xfId="19376" xr:uid="{7EA9C8DD-CB34-4C53-B99D-0683602716E9}"/>
    <cellStyle name="Note 2 12 4 2" xfId="43204" xr:uid="{84319B01-4B05-4284-AC22-E1C117396CF1}"/>
    <cellStyle name="Note 2 12 5" xfId="24013" xr:uid="{58C21EC9-1E89-4CAC-A596-612C108162D9}"/>
    <cellStyle name="Note 2 12 5 2" xfId="47779" xr:uid="{435E9801-B0BB-4AE1-83CE-690AA24BE89B}"/>
    <cellStyle name="Note 2 12 6" xfId="29583" xr:uid="{BC5BA357-2583-4A87-9D7D-381E9C35AD32}"/>
    <cellStyle name="Note 2 13" xfId="4894" xr:uid="{9E82CCD7-4CE1-4C18-9B16-02A212EE4144}"/>
    <cellStyle name="Note 2 13 2" xfId="10273" xr:uid="{E3B764B5-197C-4861-8ADB-3663B352400B}"/>
    <cellStyle name="Note 2 13 2 2" xfId="34420" xr:uid="{0D01181E-E851-434A-92E4-EED1582206E7}"/>
    <cellStyle name="Note 2 13 3" xfId="15124" xr:uid="{E2399F46-229E-437A-BA00-701C6C537615}"/>
    <cellStyle name="Note 2 13 3 2" xfId="39154" xr:uid="{EA66D772-3B53-43EF-9330-8B0AC60E1643}"/>
    <cellStyle name="Note 2 13 4" xfId="19211" xr:uid="{7D27BD8B-1E5A-4FF2-9396-B2D5CF0BEC1B}"/>
    <cellStyle name="Note 2 13 4 2" xfId="43042" xr:uid="{E2B17436-7FE4-4502-8777-E24E2C9F30AE}"/>
    <cellStyle name="Note 2 13 5" xfId="23887" xr:uid="{69234C4C-F32F-4D0F-A5F7-1C9D187EE828}"/>
    <cellStyle name="Note 2 13 5 2" xfId="47653" xr:uid="{4319AB38-FEAA-4BE5-AF9B-7DF05C50C4EB}"/>
    <cellStyle name="Note 2 13 6" xfId="29576" xr:uid="{8C675AD1-83CF-4C69-A904-58A54E3EC1C7}"/>
    <cellStyle name="Note 2 14" xfId="4779" xr:uid="{1BAF09A9-914F-4298-8C00-6DD1D41C14F7}"/>
    <cellStyle name="Note 2 14 2" xfId="10158" xr:uid="{34CA2245-C74B-4075-A7DF-C9E223688E27}"/>
    <cellStyle name="Note 2 14 2 2" xfId="34333" xr:uid="{14FA4A2F-853D-476E-A6FE-23339241AA10}"/>
    <cellStyle name="Note 2 14 3" xfId="15037" xr:uid="{B3A20E32-5844-4EA2-8DB6-7BBBEBFEFF46}"/>
    <cellStyle name="Note 2 14 3 2" xfId="39067" xr:uid="{50991C6F-1673-4DAA-BB10-8891212158B9}"/>
    <cellStyle name="Note 2 14 4" xfId="29490" xr:uid="{08AC398E-DEFD-4778-8512-A8E6132B9478}"/>
    <cellStyle name="Note 2 15" xfId="8106" xr:uid="{438C357E-238C-4779-9DCF-7FF129CC0962}"/>
    <cellStyle name="Note 2 15 2" xfId="32584" xr:uid="{F6A5D997-B27B-459E-B0A4-A20084C468CB}"/>
    <cellStyle name="Note 2 16" xfId="8451" xr:uid="{DA00312C-6387-419A-96A7-8B51C488F1FD}"/>
    <cellStyle name="Note 2 16 2" xfId="32731" xr:uid="{7BE8AB56-CEDA-4886-A230-8E66EF922B40}"/>
    <cellStyle name="Note 2 17" xfId="18260" xr:uid="{5ADFB8EF-3185-4184-8B27-5D9F97A6405F}"/>
    <cellStyle name="Note 2 17 2" xfId="42219" xr:uid="{6C7D2596-D6F7-47F4-9D42-08159CCCC025}"/>
    <cellStyle name="Note 2 18" xfId="27822" xr:uid="{13AA65A6-5847-475B-A415-44D722126422}"/>
    <cellStyle name="Note 2 19" xfId="2552" xr:uid="{CF048092-B81E-464E-9A45-1904A9CBE627}"/>
    <cellStyle name="Note 2 2" xfId="1331" xr:uid="{00000000-0005-0000-0000-000034050000}"/>
    <cellStyle name="Note 2 2 10" xfId="8103" xr:uid="{592A10C9-43C9-444B-A263-1F041A343A50}"/>
    <cellStyle name="Note 2 2 10 2" xfId="32582" xr:uid="{282BBA2B-F934-45B6-8FEC-C30602AC81AF}"/>
    <cellStyle name="Note 2 2 11" xfId="18261" xr:uid="{07045C03-F16B-4670-8AA8-515F53F7F6DD}"/>
    <cellStyle name="Note 2 2 11 2" xfId="42220" xr:uid="{29A8F9E0-5E5B-4168-9B8C-258EA7140402}"/>
    <cellStyle name="Note 2 2 12" xfId="2650" xr:uid="{8BD55964-BBC3-4DF3-828E-9620EAC74C4F}"/>
    <cellStyle name="Note 2 2 13" xfId="2543" xr:uid="{2BB1B186-597B-4DB4-A185-BBBC20B2E1D8}"/>
    <cellStyle name="Note 2 2 2" xfId="1332" xr:uid="{00000000-0005-0000-0000-000035050000}"/>
    <cellStyle name="Note 2 2 2 10" xfId="6586" xr:uid="{2BEC2F09-344E-46E0-926C-82EBF14741ED}"/>
    <cellStyle name="Note 2 2 2 10 2" xfId="11965" xr:uid="{D4951466-BB1A-4750-9472-C4D77B186DDE}"/>
    <cellStyle name="Note 2 2 2 10 2 2" xfId="35999" xr:uid="{9B1348B8-3EAD-4E7A-B226-6A87EA75180B}"/>
    <cellStyle name="Note 2 2 2 10 3" xfId="16703" xr:uid="{E750DA57-BBC6-414A-8575-5A599353A6EB}"/>
    <cellStyle name="Note 2 2 2 10 3 2" xfId="40733" xr:uid="{356DAF16-018F-47C4-AD31-5169B6E41270}"/>
    <cellStyle name="Note 2 2 2 10 4" xfId="21707" xr:uid="{69E58814-9603-4BB9-B71B-6BF2CEA96A04}"/>
    <cellStyle name="Note 2 2 2 10 4 2" xfId="45506" xr:uid="{D367CB2C-99F0-475B-8F49-D88DD5600040}"/>
    <cellStyle name="Note 2 2 2 10 5" xfId="26315" xr:uid="{E700569E-1EDE-4BC1-B7AF-D7E1ACD80897}"/>
    <cellStyle name="Note 2 2 2 10 5 2" xfId="50081" xr:uid="{D75DDCC1-9128-4778-985B-F2CE21B5B116}"/>
    <cellStyle name="Note 2 2 2 10 6" xfId="31135" xr:uid="{7BBAAF54-D543-4CC0-9F08-5E7BA6043BA6}"/>
    <cellStyle name="Note 2 2 2 11" xfId="7321" xr:uid="{14A6DEA1-364C-46E2-9906-24A063871634}"/>
    <cellStyle name="Note 2 2 2 11 2" xfId="12700" xr:uid="{8F5C6D75-8D2E-4C40-8C48-AEBED9269B5E}"/>
    <cellStyle name="Note 2 2 2 11 2 2" xfId="36732" xr:uid="{F8F616ED-A8BA-4D45-8A20-9D0EDBDEFBD3}"/>
    <cellStyle name="Note 2 2 2 11 3" xfId="17436" xr:uid="{F9DC239F-0C14-4952-B83D-16A7736E8F40}"/>
    <cellStyle name="Note 2 2 2 11 3 2" xfId="41466" xr:uid="{9801F7D5-BCBC-472D-B966-6E3CA4178C7B}"/>
    <cellStyle name="Note 2 2 2 11 4" xfId="22441" xr:uid="{93C843CA-BABB-426E-874E-821A207438B6}"/>
    <cellStyle name="Note 2 2 2 11 4 2" xfId="46231" xr:uid="{684E80F6-AA85-41E6-B77C-1EF520E0AFF2}"/>
    <cellStyle name="Note 2 2 2 11 5" xfId="27040" xr:uid="{8B219472-C4D5-4AA6-85D2-6E58100A1274}"/>
    <cellStyle name="Note 2 2 2 11 5 2" xfId="50806" xr:uid="{AB03293F-7C47-4F87-94A7-27DC695BD1F4}"/>
    <cellStyle name="Note 2 2 2 11 6" xfId="31859" xr:uid="{A02C4EC6-91D8-4B75-8304-64B15894C801}"/>
    <cellStyle name="Note 2 2 2 12" xfId="8526" xr:uid="{31437A27-1FFA-4FB3-93AE-7E2D965C619B}"/>
    <cellStyle name="Note 2 2 2 12 2" xfId="32753" xr:uid="{AEA336E9-5D53-4F9C-9059-DACE1611B4E8}"/>
    <cellStyle name="Note 2 2 2 13" xfId="13460" xr:uid="{B5BA7FA1-5CAB-449B-AB78-A76D6BF7D01D}"/>
    <cellStyle name="Note 2 2 2 13 2" xfId="37490" xr:uid="{63F45053-676B-4CAC-872D-3585F43043F4}"/>
    <cellStyle name="Note 2 2 2 14" xfId="18421" xr:uid="{21E79ECE-FE9B-4C45-85A3-D29D3536CEE6}"/>
    <cellStyle name="Note 2 2 2 14 2" xfId="42276" xr:uid="{9485D7FE-DACE-43E3-A132-7C2A861540E5}"/>
    <cellStyle name="Note 2 2 2 15" xfId="3140" xr:uid="{F7049187-9AC2-4F0C-B049-26E22E6D828E}"/>
    <cellStyle name="Note 2 2 2 16" xfId="27930" xr:uid="{57E59A3B-140B-408F-A1EB-AB25D45EE7C7}"/>
    <cellStyle name="Note 2 2 2 2" xfId="1333" xr:uid="{00000000-0005-0000-0000-000036050000}"/>
    <cellStyle name="Note 2 2 2 2 10" xfId="13626" xr:uid="{36731F7F-23B0-425B-9543-392804B91877}"/>
    <cellStyle name="Note 2 2 2 2 10 2" xfId="37656" xr:uid="{9CAF0BAF-E6A0-468F-A4F4-FDAC1B0E6D56}"/>
    <cellStyle name="Note 2 2 2 2 11" xfId="18598" xr:uid="{CA3E4031-1F80-48F5-A93F-C60700439BA3}"/>
    <cellStyle name="Note 2 2 2 2 11 2" xfId="42439" xr:uid="{6564F47E-C841-4C3E-BF95-0E479F77F116}"/>
    <cellStyle name="Note 2 2 2 2 12" xfId="3317" xr:uid="{0B9D0594-E69B-4490-8B5B-BE7DAA585AEF}"/>
    <cellStyle name="Note 2 2 2 2 13" xfId="28095" xr:uid="{1854DDF1-0625-4989-AC32-D3C3538C1F0E}"/>
    <cellStyle name="Note 2 2 2 2 2" xfId="3600" xr:uid="{83086D26-A8C6-4781-9D74-E3123461A319}"/>
    <cellStyle name="Note 2 2 2 2 2 10" xfId="28365" xr:uid="{AEEFC474-FECC-4FA5-900A-906B9EC7DEC1}"/>
    <cellStyle name="Note 2 2 2 2 2 2" xfId="4403" xr:uid="{C205BBF8-C780-44F3-B42B-26E39A833CF3}"/>
    <cellStyle name="Note 2 2 2 2 2 2 2" xfId="9783" xr:uid="{C6A48739-4426-427E-A475-003174983FFE}"/>
    <cellStyle name="Note 2 2 2 2 2 2 2 2" xfId="33995" xr:uid="{E06FA860-E6DC-4FCA-B283-A7BA18B16295}"/>
    <cellStyle name="Note 2 2 2 2 2 2 3" xfId="14698" xr:uid="{A0CDDC6B-2F7F-4D75-918F-C9D301FD9250}"/>
    <cellStyle name="Note 2 2 2 2 2 2 3 2" xfId="38728" xr:uid="{722C3785-EEB2-43A9-B9F8-8E46CB4C68BA}"/>
    <cellStyle name="Note 2 2 2 2 2 2 4" xfId="19932" xr:uid="{067C2433-C523-43B0-9425-D2FF118639DE}"/>
    <cellStyle name="Note 2 2 2 2 2 2 4 2" xfId="43754" xr:uid="{70A8CC2E-DFF8-4889-8B04-025E2813BC31}"/>
    <cellStyle name="Note 2 2 2 2 2 2 5" xfId="24563" xr:uid="{5B2D811D-A77B-4A54-80F9-7152691A3562}"/>
    <cellStyle name="Note 2 2 2 2 2 2 5 2" xfId="48329" xr:uid="{163F93DA-B1C1-478E-A585-15F26D8F0DBC}"/>
    <cellStyle name="Note 2 2 2 2 2 2 6" xfId="29155" xr:uid="{BFD247CD-D93C-4460-822C-8372C62B6EA8}"/>
    <cellStyle name="Note 2 2 2 2 2 3" xfId="5509" xr:uid="{2EF53AF7-D47B-448A-9FC3-C718A448B623}"/>
    <cellStyle name="Note 2 2 2 2 2 3 2" xfId="10888" xr:uid="{0E4ED24D-FF98-4077-B3A3-8607124D8836}"/>
    <cellStyle name="Note 2 2 2 2 2 3 2 2" xfId="34925" xr:uid="{804290A0-E48B-41EC-B937-098155CC884A}"/>
    <cellStyle name="Note 2 2 2 2 2 3 3" xfId="15629" xr:uid="{B19424C7-0CE4-4940-8014-00900F50C571}"/>
    <cellStyle name="Note 2 2 2 2 2 3 3 2" xfId="39659" xr:uid="{247471A5-C798-40C4-9033-67499F2CB9DB}"/>
    <cellStyle name="Note 2 2 2 2 2 3 4" xfId="20677" xr:uid="{0CE6CADD-FA3E-449F-BABD-42239B64E17F}"/>
    <cellStyle name="Note 2 2 2 2 2 3 4 2" xfId="44488" xr:uid="{3AD8DC60-CBD8-4BA4-8520-D4FCD622365E}"/>
    <cellStyle name="Note 2 2 2 2 2 3 5" xfId="25297" xr:uid="{37F98632-BB83-4B6F-A858-8259999939B8}"/>
    <cellStyle name="Note 2 2 2 2 2 3 5 2" xfId="49063" xr:uid="{8EDB735C-53CF-4A26-8D64-212DDE225BB2}"/>
    <cellStyle name="Note 2 2 2 2 2 3 6" xfId="30073" xr:uid="{B905EC19-8CA4-4818-A184-82D74D8002E8}"/>
    <cellStyle name="Note 2 2 2 2 2 4" xfId="6290" xr:uid="{1F7DE183-CBD6-46EA-BCC2-F83C71DBDED2}"/>
    <cellStyle name="Note 2 2 2 2 2 4 2" xfId="11669" xr:uid="{2F6563F0-CECF-4D2F-9309-D62FF4A8E9C3}"/>
    <cellStyle name="Note 2 2 2 2 2 4 2 2" xfId="35703" xr:uid="{3559E7D8-1CA8-4B75-AFA1-FA0CCB216125}"/>
    <cellStyle name="Note 2 2 2 2 2 4 3" xfId="16407" xr:uid="{1BF559D0-B5D0-48BA-88EF-25763AE254F7}"/>
    <cellStyle name="Note 2 2 2 2 2 4 3 2" xfId="40437" xr:uid="{A9F0736E-8AE6-4569-8989-8FFB7EA99A51}"/>
    <cellStyle name="Note 2 2 2 2 2 4 4" xfId="21413" xr:uid="{AC8B7D21-3F57-447A-B569-EE1385D5E618}"/>
    <cellStyle name="Note 2 2 2 2 2 4 4 2" xfId="45215" xr:uid="{B4198EAD-4665-43CC-A643-9C72CF4BD4B5}"/>
    <cellStyle name="Note 2 2 2 2 2 4 5" xfId="26024" xr:uid="{81A8E5A9-4FA7-4875-8113-1B06A6C600C7}"/>
    <cellStyle name="Note 2 2 2 2 2 4 5 2" xfId="49790" xr:uid="{58DF5EBB-932B-4C16-99B9-D0552DB1C7FD}"/>
    <cellStyle name="Note 2 2 2 2 2 4 6" xfId="30842" xr:uid="{568BF15D-77DF-4603-AC54-13F3B81D8401}"/>
    <cellStyle name="Note 2 2 2 2 2 5" xfId="7029" xr:uid="{8882696A-8080-4DA7-AC5E-2FF8BAE0E311}"/>
    <cellStyle name="Note 2 2 2 2 2 5 2" xfId="12408" xr:uid="{D7110A92-306E-4CBE-90CC-B9C5C0FBBE90}"/>
    <cellStyle name="Note 2 2 2 2 2 5 2 2" xfId="36440" xr:uid="{2F9EEFFB-0891-4BD0-8E69-390F1F37F8CB}"/>
    <cellStyle name="Note 2 2 2 2 2 5 3" xfId="17144" xr:uid="{AD62E15D-12E1-4256-ABA2-E30B8B21C587}"/>
    <cellStyle name="Note 2 2 2 2 2 5 3 2" xfId="41174" xr:uid="{C6EE6A9C-FD07-407C-98A3-25774E291F6F}"/>
    <cellStyle name="Note 2 2 2 2 2 5 4" xfId="22149" xr:uid="{4EE5695B-42D6-4139-9F3F-0113A2F94D8D}"/>
    <cellStyle name="Note 2 2 2 2 2 5 4 2" xfId="45942" xr:uid="{A528B34C-6753-44B9-8D82-9311C0C33E8E}"/>
    <cellStyle name="Note 2 2 2 2 2 5 5" xfId="26751" xr:uid="{1B8AD090-B15B-4606-84C9-82CD45BF653C}"/>
    <cellStyle name="Note 2 2 2 2 2 5 5 2" xfId="50517" xr:uid="{60B92EB5-37CD-4D46-92F4-10935D4CEAE8}"/>
    <cellStyle name="Note 2 2 2 2 2 5 6" xfId="31570" xr:uid="{138A6514-1651-4D5E-A935-BD5FDE2DDFF8}"/>
    <cellStyle name="Note 2 2 2 2 2 6" xfId="7762" xr:uid="{50F9F206-2610-4BAE-93EE-44F56C4DFBE8}"/>
    <cellStyle name="Note 2 2 2 2 2 6 2" xfId="13141" xr:uid="{AB2CDC66-C1BF-453B-A909-2955484D56C8}"/>
    <cellStyle name="Note 2 2 2 2 2 6 2 2" xfId="37171" xr:uid="{E4ED53BC-A6DC-4035-A4DD-9BD5228ADADA}"/>
    <cellStyle name="Note 2 2 2 2 2 6 3" xfId="17875" xr:uid="{9A57C97D-8C2E-48A5-9F6E-E4C910549807}"/>
    <cellStyle name="Note 2 2 2 2 2 6 3 2" xfId="41905" xr:uid="{534152E1-0411-49C8-AA9C-841C133A31B3}"/>
    <cellStyle name="Note 2 2 2 2 2 6 4" xfId="22880" xr:uid="{238DC1C2-ED74-4984-A833-2CA2E144FA7A}"/>
    <cellStyle name="Note 2 2 2 2 2 6 4 2" xfId="46664" xr:uid="{7203448B-DF07-4B1E-B1F7-6390E9E142AE}"/>
    <cellStyle name="Note 2 2 2 2 2 6 5" xfId="27473" xr:uid="{2AF0F66C-2266-4342-9D87-505FB57E85D0}"/>
    <cellStyle name="Note 2 2 2 2 2 6 5 2" xfId="51239" xr:uid="{62EB1047-70A1-4587-A237-0B41ED7BEBC3}"/>
    <cellStyle name="Note 2 2 2 2 2 6 6" xfId="32292" xr:uid="{48AD577E-8DCB-45F7-AEE9-028CD9D271CA}"/>
    <cellStyle name="Note 2 2 2 2 2 7" xfId="8982" xr:uid="{DE59758B-860F-4716-894D-A7B73D8FA5A9}"/>
    <cellStyle name="Note 2 2 2 2 2 7 2" xfId="33196" xr:uid="{B74FD811-9687-4900-B95C-72E984F74A50}"/>
    <cellStyle name="Note 2 2 2 2 2 8" xfId="13899" xr:uid="{3C553FA2-B640-41CF-8066-B73D7044894C}"/>
    <cellStyle name="Note 2 2 2 2 2 8 2" xfId="37929" xr:uid="{5911A4A9-967E-4ED5-88CC-DFED82718D27}"/>
    <cellStyle name="Note 2 2 2 2 2 9" xfId="18873" xr:uid="{5CF9C27E-D781-40FF-925A-08499B2660C2}"/>
    <cellStyle name="Note 2 2 2 2 2 9 2" xfId="42709" xr:uid="{5FA57623-2793-4DBB-93C7-2682B5944DA2}"/>
    <cellStyle name="Note 2 2 2 2 3" xfId="3824" xr:uid="{023DCA2E-3AEA-41D9-A867-237078B5C575}"/>
    <cellStyle name="Note 2 2 2 2 3 10" xfId="23777" xr:uid="{902E2797-0269-4B29-AAB7-73AE96B0704C}"/>
    <cellStyle name="Note 2 2 2 2 3 10 2" xfId="47543" xr:uid="{E3F8BFAF-EBF4-4A8E-836B-CCBA74EF3DFB}"/>
    <cellStyle name="Note 2 2 2 2 3 11" xfId="28586" xr:uid="{1333D56B-831C-4C40-B963-BF4E71C6BE52}"/>
    <cellStyle name="Note 2 2 2 2 3 2" xfId="4627" xr:uid="{00981FD3-B998-40FF-BE18-9019FD4D3CF3}"/>
    <cellStyle name="Note 2 2 2 2 3 2 2" xfId="10007" xr:uid="{01F1A4EE-765D-437F-B6C6-485CBD7DBAF6}"/>
    <cellStyle name="Note 2 2 2 2 3 2 2 2" xfId="34219" xr:uid="{C07D20F2-F4C1-4339-B058-A35E0038709B}"/>
    <cellStyle name="Note 2 2 2 2 3 2 3" xfId="14922" xr:uid="{451E33A3-A1D0-4E1E-829A-615D2094AA43}"/>
    <cellStyle name="Note 2 2 2 2 3 2 3 2" xfId="38952" xr:uid="{C2F3BDD0-0287-4A46-82A2-9D667186FD7A}"/>
    <cellStyle name="Note 2 2 2 2 3 2 4" xfId="20156" xr:uid="{AEDDEBBA-4A48-483F-8BCA-AD05F7A19D2A}"/>
    <cellStyle name="Note 2 2 2 2 3 2 4 2" xfId="43975" xr:uid="{C329CB29-8109-4CE0-AE2F-43722CFCA55E}"/>
    <cellStyle name="Note 2 2 2 2 3 2 5" xfId="24784" xr:uid="{69A1859D-2155-4028-98FE-F0745CCD6AA3}"/>
    <cellStyle name="Note 2 2 2 2 3 2 5 2" xfId="48550" xr:uid="{7A75E914-68B6-4A5C-BA30-099A12C8C2FE}"/>
    <cellStyle name="Note 2 2 2 2 3 2 6" xfId="29376" xr:uid="{37A82362-839B-441F-B5C9-D02DE686079D}"/>
    <cellStyle name="Note 2 2 2 2 3 3" xfId="5733" xr:uid="{05EDD990-6DC9-49CA-AD1F-5E978DB7AA2A}"/>
    <cellStyle name="Note 2 2 2 2 3 3 2" xfId="11112" xr:uid="{FA35C0F2-6156-45E6-BBF0-B90CCFFFAC6E}"/>
    <cellStyle name="Note 2 2 2 2 3 3 2 2" xfId="35149" xr:uid="{F58C62C1-9CF2-42D2-A8C9-2F09A8D21952}"/>
    <cellStyle name="Note 2 2 2 2 3 3 3" xfId="15853" xr:uid="{B90CD834-89C2-44FC-B0B7-A4D961A78F88}"/>
    <cellStyle name="Note 2 2 2 2 3 3 3 2" xfId="39883" xr:uid="{D7461CE5-C789-45B1-B4C1-2DADA746E313}"/>
    <cellStyle name="Note 2 2 2 2 3 3 4" xfId="20901" xr:uid="{ED3C9F03-78A7-43B1-9484-78C0710E600A}"/>
    <cellStyle name="Note 2 2 2 2 3 3 4 2" xfId="44709" xr:uid="{8372FA01-BCBA-4B9D-839B-1C9DB78BED29}"/>
    <cellStyle name="Note 2 2 2 2 3 3 5" xfId="25518" xr:uid="{B3A72702-255C-456A-B833-4170D7AFC0BC}"/>
    <cellStyle name="Note 2 2 2 2 3 3 5 2" xfId="49284" xr:uid="{A171CD96-77E8-45FD-A58A-028978D3C4D1}"/>
    <cellStyle name="Note 2 2 2 2 3 3 6" xfId="30294" xr:uid="{3B2168FF-0FE3-498C-A87F-C06F1B6FF35D}"/>
    <cellStyle name="Note 2 2 2 2 3 4" xfId="6514" xr:uid="{69A71C8F-C491-4642-AB55-ECB05D28BCC3}"/>
    <cellStyle name="Note 2 2 2 2 3 4 2" xfId="11893" xr:uid="{79381135-EB75-41A7-9A47-3857B42C6CF6}"/>
    <cellStyle name="Note 2 2 2 2 3 4 2 2" xfId="35927" xr:uid="{DB51FF45-544E-4DE0-9E2B-30BCFCD54741}"/>
    <cellStyle name="Note 2 2 2 2 3 4 3" xfId="16631" xr:uid="{D4984E78-40CD-4822-BF04-D15411A2D230}"/>
    <cellStyle name="Note 2 2 2 2 3 4 3 2" xfId="40661" xr:uid="{351974D9-CE00-4C67-9D73-0E053C48C2F5}"/>
    <cellStyle name="Note 2 2 2 2 3 4 4" xfId="21637" xr:uid="{3C4F19EA-CBE1-4599-BCAC-A90201338057}"/>
    <cellStyle name="Note 2 2 2 2 3 4 4 2" xfId="45436" xr:uid="{97B3E995-7320-438F-8D7A-73C865D840A1}"/>
    <cellStyle name="Note 2 2 2 2 3 4 5" xfId="26245" xr:uid="{F761BA28-BDF1-4E01-B44A-82EEDA220697}"/>
    <cellStyle name="Note 2 2 2 2 3 4 5 2" xfId="50011" xr:uid="{8CCED002-9D58-49C2-A59B-A59AB27CF5EC}"/>
    <cellStyle name="Note 2 2 2 2 3 4 6" xfId="31063" xr:uid="{9B2A0135-9B20-441C-92AB-770F12ABEC0E}"/>
    <cellStyle name="Note 2 2 2 2 3 5" xfId="7253" xr:uid="{47D048B4-D44B-4C56-B2F1-8027560AF602}"/>
    <cellStyle name="Note 2 2 2 2 3 5 2" xfId="12632" xr:uid="{2DF4A100-7539-4505-8990-0B61C1283E21}"/>
    <cellStyle name="Note 2 2 2 2 3 5 2 2" xfId="36664" xr:uid="{9F7BB2A9-28E8-480C-AC76-508BF394A034}"/>
    <cellStyle name="Note 2 2 2 2 3 5 3" xfId="17368" xr:uid="{9C8288F2-61BA-4496-B0CF-4C8E0479B337}"/>
    <cellStyle name="Note 2 2 2 2 3 5 3 2" xfId="41398" xr:uid="{B79DE03A-232A-4AC3-AE82-DE2651119566}"/>
    <cellStyle name="Note 2 2 2 2 3 5 4" xfId="22373" xr:uid="{3455E1B5-D961-47B7-9697-4AB278AE8990}"/>
    <cellStyle name="Note 2 2 2 2 3 5 4 2" xfId="46163" xr:uid="{23DBC537-0FE6-4114-8AD4-621CBF312B87}"/>
    <cellStyle name="Note 2 2 2 2 3 5 5" xfId="26972" xr:uid="{CD7AE3E4-A19A-43A8-AB0E-4BDBD9484EEA}"/>
    <cellStyle name="Note 2 2 2 2 3 5 5 2" xfId="50738" xr:uid="{85F4848C-CBDB-4EDE-875A-FC08A3308B79}"/>
    <cellStyle name="Note 2 2 2 2 3 5 6" xfId="31791" xr:uid="{2B1C4DFA-55E1-4B2F-AEBF-06090895ECB8}"/>
    <cellStyle name="Note 2 2 2 2 3 6" xfId="7986" xr:uid="{FD3D85E2-3BCE-411E-AF83-57801E9AE4FA}"/>
    <cellStyle name="Note 2 2 2 2 3 6 2" xfId="13365" xr:uid="{67529D74-CB92-4680-A90C-F83722F754D2}"/>
    <cellStyle name="Note 2 2 2 2 3 6 2 2" xfId="37395" xr:uid="{EA6996AE-7D2E-404C-9777-C30AFBC964CE}"/>
    <cellStyle name="Note 2 2 2 2 3 6 3" xfId="18099" xr:uid="{871110D8-4337-4307-8EB1-3F573F2E1751}"/>
    <cellStyle name="Note 2 2 2 2 3 6 3 2" xfId="42129" xr:uid="{45828DE5-F523-42D0-AD8F-3AA68A38C5BF}"/>
    <cellStyle name="Note 2 2 2 2 3 6 4" xfId="23104" xr:uid="{915DDC4B-6A9C-4028-8BAE-6097CB0E2572}"/>
    <cellStyle name="Note 2 2 2 2 3 6 4 2" xfId="46885" xr:uid="{2198FE38-CAFC-4F13-B432-399AA24BBB69}"/>
    <cellStyle name="Note 2 2 2 2 3 6 5" xfId="27694" xr:uid="{8F80CB94-F198-4C30-A406-AD3162B70D3B}"/>
    <cellStyle name="Note 2 2 2 2 3 6 5 2" xfId="51460" xr:uid="{8406E3B3-E260-4C22-91BF-A7A96F062903}"/>
    <cellStyle name="Note 2 2 2 2 3 6 6" xfId="32513" xr:uid="{D891BEE4-9AE8-4A63-A5A0-4FF11961CC1D}"/>
    <cellStyle name="Note 2 2 2 2 3 7" xfId="9206" xr:uid="{50337158-43EA-4851-B31B-D1ACA2BC19FD}"/>
    <cellStyle name="Note 2 2 2 2 3 7 2" xfId="33420" xr:uid="{29A27D84-654C-43C8-B042-9F7A1F24B839}"/>
    <cellStyle name="Note 2 2 2 2 3 8" xfId="14123" xr:uid="{EFB6DD13-F80F-49E8-8B03-60BE2AABC473}"/>
    <cellStyle name="Note 2 2 2 2 3 8 2" xfId="38153" xr:uid="{8F9C737C-1DE2-45A4-AF3B-84E00BAEAC49}"/>
    <cellStyle name="Note 2 2 2 2 3 9" xfId="19097" xr:uid="{11A547CA-7168-4387-A2EC-E6CACE73FAFA}"/>
    <cellStyle name="Note 2 2 2 2 3 9 2" xfId="42930" xr:uid="{5B542B3D-FB4C-4CF9-86C1-1428D96C7884}"/>
    <cellStyle name="Note 2 2 2 2 4" xfId="4128" xr:uid="{D8F58846-22EC-4529-9755-2F77E45C0CD8}"/>
    <cellStyle name="Note 2 2 2 2 4 2" xfId="9508" xr:uid="{8EE5E4A3-634C-4900-9925-F03B5E2D548A}"/>
    <cellStyle name="Note 2 2 2 2 4 2 2" xfId="33722" xr:uid="{F1EFC419-307A-4309-A6DC-7EDE320052AB}"/>
    <cellStyle name="Note 2 2 2 2 4 3" xfId="14425" xr:uid="{23687981-16EB-4B37-8698-4EE9080471C5}"/>
    <cellStyle name="Note 2 2 2 2 4 3 2" xfId="38455" xr:uid="{A2207B4C-DE25-489A-9D44-74CC13203531}"/>
    <cellStyle name="Note 2 2 2 2 4 4" xfId="19657" xr:uid="{99D0385B-17D1-40EE-A50C-7C75D50F84E8}"/>
    <cellStyle name="Note 2 2 2 2 4 4 2" xfId="43482" xr:uid="{E86A5422-242D-4907-A32F-F6F1B9448C8C}"/>
    <cellStyle name="Note 2 2 2 2 4 5" xfId="24291" xr:uid="{C4FC6AB0-0BD3-4833-837A-66A97ABC2979}"/>
    <cellStyle name="Note 2 2 2 2 4 5 2" xfId="48057" xr:uid="{9CF9CEAC-BC30-439C-84DD-39732088B47D}"/>
    <cellStyle name="Note 2 2 2 2 4 6" xfId="28885" xr:uid="{8BD070A3-8703-4971-BBD5-5EF7E9E7D8A0}"/>
    <cellStyle name="Note 2 2 2 2 5" xfId="5233" xr:uid="{DFDBAE7E-FC7F-4125-A5E4-420BEED228DF}"/>
    <cellStyle name="Note 2 2 2 2 5 2" xfId="10612" xr:uid="{DB78FCF9-0130-4146-9C62-9702BA2618AA}"/>
    <cellStyle name="Note 2 2 2 2 5 2 2" xfId="34651" xr:uid="{E60041BD-823D-4250-BCAE-99D4E3BFE5B6}"/>
    <cellStyle name="Note 2 2 2 2 5 3" xfId="15355" xr:uid="{218B20E9-FC49-41A2-8E82-A981F292C323}"/>
    <cellStyle name="Note 2 2 2 2 5 3 2" xfId="39385" xr:uid="{34384F17-3814-43D7-932B-F9BFD654A542}"/>
    <cellStyle name="Note 2 2 2 2 5 4" xfId="20403" xr:uid="{8AC08E13-02D3-4488-A4BB-9FDEF4CF2C43}"/>
    <cellStyle name="Note 2 2 2 2 5 4 2" xfId="44217" xr:uid="{2921A469-3971-49EC-AA9E-BEC1E556A3F2}"/>
    <cellStyle name="Note 2 2 2 2 5 5" xfId="25026" xr:uid="{37E61775-2C52-46B5-9C1B-D1EAB66E881F}"/>
    <cellStyle name="Note 2 2 2 2 5 5 2" xfId="48792" xr:uid="{B4A3CB69-79F8-4911-8313-03E28EF382E0}"/>
    <cellStyle name="Note 2 2 2 2 5 6" xfId="29802" xr:uid="{E7A56965-25C1-4F64-80DB-50D51A3C809D}"/>
    <cellStyle name="Note 2 2 2 2 6" xfId="6014" xr:uid="{26CCA27A-012D-4B27-88D6-183A0989F455}"/>
    <cellStyle name="Note 2 2 2 2 6 2" xfId="11393" xr:uid="{0F3C69C9-F026-4843-B6BD-30494D396D62}"/>
    <cellStyle name="Note 2 2 2 2 6 2 2" xfId="35429" xr:uid="{8CFEA671-94E9-41C7-89A8-AF8CF76A1124}"/>
    <cellStyle name="Note 2 2 2 2 6 3" xfId="16133" xr:uid="{F46F75E4-C861-44B1-8750-D2824E4646BB}"/>
    <cellStyle name="Note 2 2 2 2 6 3 2" xfId="40163" xr:uid="{E469628F-8797-43A0-A1A1-13DDF775A392}"/>
    <cellStyle name="Note 2 2 2 2 6 4" xfId="21140" xr:uid="{1B54E628-18E8-4270-98E4-AC8CF348EF2F}"/>
    <cellStyle name="Note 2 2 2 2 6 4 2" xfId="44945" xr:uid="{FB0EEE54-BFDB-4245-9360-D02E1886F395}"/>
    <cellStyle name="Note 2 2 2 2 6 5" xfId="25754" xr:uid="{E39F70C4-FE4A-49F3-ABEC-5A476566C09D}"/>
    <cellStyle name="Note 2 2 2 2 6 5 2" xfId="49520" xr:uid="{038BA9FA-4064-4EBE-8C37-95C6C25C4818}"/>
    <cellStyle name="Note 2 2 2 2 6 6" xfId="30571" xr:uid="{D44D688E-ADF3-4A5B-9CF2-480CBBB97FA7}"/>
    <cellStyle name="Note 2 2 2 2 7" xfId="6754" xr:uid="{477B52A4-B10D-4AA1-90A1-92B7F39DE1C7}"/>
    <cellStyle name="Note 2 2 2 2 7 2" xfId="12133" xr:uid="{1A9E0C32-D3E2-453B-98D1-8C71EF8D861F}"/>
    <cellStyle name="Note 2 2 2 2 7 2 2" xfId="36167" xr:uid="{AC2B8903-3FCB-4012-B194-4AC8B593CA9E}"/>
    <cellStyle name="Note 2 2 2 2 7 3" xfId="16871" xr:uid="{A9CCA966-4594-42B4-B6CD-0B4EF0B5B78B}"/>
    <cellStyle name="Note 2 2 2 2 7 3 2" xfId="40901" xr:uid="{C3857E6A-04DB-4EFD-AE25-D330BAB3ED5B}"/>
    <cellStyle name="Note 2 2 2 2 7 4" xfId="21876" xr:uid="{BE367AC1-96EC-4B73-B65D-0225FD680D9B}"/>
    <cellStyle name="Note 2 2 2 2 7 4 2" xfId="45672" xr:uid="{E506491B-63C0-44A8-9C0C-DFDC84E0A12E}"/>
    <cellStyle name="Note 2 2 2 2 7 5" xfId="26481" xr:uid="{CD966BD6-8AC4-43A8-ABE2-54C7791689DE}"/>
    <cellStyle name="Note 2 2 2 2 7 5 2" xfId="50247" xr:uid="{374B1553-B59E-4E7C-8CFA-CDC82CB8CE86}"/>
    <cellStyle name="Note 2 2 2 2 7 6" xfId="31300" xr:uid="{C414D683-FC47-470C-8632-8AD810FE8635}"/>
    <cellStyle name="Note 2 2 2 2 8" xfId="7487" xr:uid="{116C2806-1DBD-4CE3-B57B-5CF69B84A631}"/>
    <cellStyle name="Note 2 2 2 2 8 2" xfId="12866" xr:uid="{EA13B0F5-EBA3-4242-AE77-2C68F9735464}"/>
    <cellStyle name="Note 2 2 2 2 8 2 2" xfId="36898" xr:uid="{4ACCA79F-FF02-4A0D-9C55-3873891B6B84}"/>
    <cellStyle name="Note 2 2 2 2 8 3" xfId="17602" xr:uid="{770B29D6-852A-46D7-BB2F-01724C61D51C}"/>
    <cellStyle name="Note 2 2 2 2 8 3 2" xfId="41632" xr:uid="{EC3C0C2D-09E8-4D87-B2E4-D2E293AF80C3}"/>
    <cellStyle name="Note 2 2 2 2 8 4" xfId="22607" xr:uid="{20A3A0D1-510C-4445-A9F5-6102FAC64934}"/>
    <cellStyle name="Note 2 2 2 2 8 4 2" xfId="46394" xr:uid="{8680AB46-3D1F-44B9-97B7-37103C19525E}"/>
    <cellStyle name="Note 2 2 2 2 8 5" xfId="27203" xr:uid="{7377DC37-3EA4-4A1F-83DD-D28C0AE5EA93}"/>
    <cellStyle name="Note 2 2 2 2 8 5 2" xfId="50969" xr:uid="{671CD61F-F2AE-4B18-97AC-C64A3FFDF172}"/>
    <cellStyle name="Note 2 2 2 2 8 6" xfId="32022" xr:uid="{DC75414B-758F-4545-A30C-C53D8E7DA90C}"/>
    <cellStyle name="Note 2 2 2 2 9" xfId="8704" xr:uid="{87023B9F-095B-4880-A8A9-9A66AC58CA4B}"/>
    <cellStyle name="Note 2 2 2 2 9 2" xfId="32920" xr:uid="{15FC0CB1-CD2A-4D97-A6C9-23373511134E}"/>
    <cellStyle name="Note 2 2 2 3" xfId="2340" xr:uid="{55B43A26-6E83-4506-8282-579214202B6A}"/>
    <cellStyle name="Note 2 2 2 3 10" xfId="13651" xr:uid="{6E9CC1E1-0EE8-40FB-8924-9808CC0072CD}"/>
    <cellStyle name="Note 2 2 2 3 10 2" xfId="37681" xr:uid="{28B3D6C7-9255-4501-8373-3FECEBA6417A}"/>
    <cellStyle name="Note 2 2 2 3 11" xfId="18623" xr:uid="{1F668D4C-BA76-4068-B2EF-66696473417C}"/>
    <cellStyle name="Note 2 2 2 3 11 2" xfId="42464" xr:uid="{1ABC8C93-E09C-4D22-8029-9136B8DC9519}"/>
    <cellStyle name="Note 2 2 2 3 12" xfId="3342" xr:uid="{411330C5-0AE2-4B9C-AAAF-496CA5E70B7B}"/>
    <cellStyle name="Note 2 2 2 3 13" xfId="28120" xr:uid="{E34CA4EB-2066-47C0-A50F-CA8672137C88}"/>
    <cellStyle name="Note 2 2 2 3 2" xfId="2448" xr:uid="{7515E69B-98C7-4068-9E17-1C7448AC3D3B}"/>
    <cellStyle name="Note 2 2 2 3 2 10" xfId="3623" xr:uid="{C3464292-777B-4C00-A881-1D3FD383D382}"/>
    <cellStyle name="Note 2 2 2 3 2 11" xfId="28388" xr:uid="{06C08410-B75A-4724-AF84-9AC5C37D8C0C}"/>
    <cellStyle name="Note 2 2 2 3 2 2" xfId="4426" xr:uid="{A83AE66B-0A01-4AE3-993A-8EEA19808614}"/>
    <cellStyle name="Note 2 2 2 3 2 2 2" xfId="9806" xr:uid="{BE09A3DB-5716-4CFC-B6B6-58AD3FFE1C6A}"/>
    <cellStyle name="Note 2 2 2 3 2 2 2 2" xfId="34018" xr:uid="{7974B66F-F034-49EC-8B6D-0F6D1A274492}"/>
    <cellStyle name="Note 2 2 2 3 2 2 3" xfId="14721" xr:uid="{3FD5793B-6D61-4BF7-BDD2-C21FB3307687}"/>
    <cellStyle name="Note 2 2 2 3 2 2 3 2" xfId="38751" xr:uid="{F74A83A5-6156-4C50-8327-1907220D40CA}"/>
    <cellStyle name="Note 2 2 2 3 2 2 4" xfId="19955" xr:uid="{8A5F09BD-3B58-4118-83C3-78334EC48B48}"/>
    <cellStyle name="Note 2 2 2 3 2 2 4 2" xfId="43777" xr:uid="{2ED75467-B579-48F9-A83B-F66438EDD077}"/>
    <cellStyle name="Note 2 2 2 3 2 2 5" xfId="24586" xr:uid="{73670BCB-0B5E-46FB-AC58-2347EFF1C5C3}"/>
    <cellStyle name="Note 2 2 2 3 2 2 5 2" xfId="48352" xr:uid="{79BFC492-76D2-4D53-8467-FCE3F54ACB0C}"/>
    <cellStyle name="Note 2 2 2 3 2 2 6" xfId="29178" xr:uid="{FEAD9EFD-D3C2-46CD-8658-90E753415F1C}"/>
    <cellStyle name="Note 2 2 2 3 2 3" xfId="5532" xr:uid="{0FF02289-6715-4C42-8E8B-0C785D53DEA3}"/>
    <cellStyle name="Note 2 2 2 3 2 3 2" xfId="10911" xr:uid="{9F8DFC56-E7ED-4562-9183-A5209044A118}"/>
    <cellStyle name="Note 2 2 2 3 2 3 2 2" xfId="34948" xr:uid="{52BD78B5-EE3C-4C3E-971D-FD1B0E142281}"/>
    <cellStyle name="Note 2 2 2 3 2 3 3" xfId="15652" xr:uid="{93123DF1-8943-4E85-94A4-DDC5B32A1F56}"/>
    <cellStyle name="Note 2 2 2 3 2 3 3 2" xfId="39682" xr:uid="{9C5FD6F4-62C8-4682-805F-44E39BBECF96}"/>
    <cellStyle name="Note 2 2 2 3 2 3 4" xfId="20700" xr:uid="{37D9E070-EF79-44C1-B646-12CC6E0EC1AF}"/>
    <cellStyle name="Note 2 2 2 3 2 3 4 2" xfId="44511" xr:uid="{A6ACAC0D-C144-47A9-ADD8-6A993B5FC99B}"/>
    <cellStyle name="Note 2 2 2 3 2 3 5" xfId="25320" xr:uid="{C4961803-691E-4370-9427-21975A2065D1}"/>
    <cellStyle name="Note 2 2 2 3 2 3 5 2" xfId="49086" xr:uid="{3583BFCC-0D97-467B-9B57-12AA4C723DD7}"/>
    <cellStyle name="Note 2 2 2 3 2 3 6" xfId="30096" xr:uid="{2F55B942-2EB0-4BC9-965E-877D03BC86CF}"/>
    <cellStyle name="Note 2 2 2 3 2 4" xfId="6313" xr:uid="{6E235281-5CBF-4CAC-B125-90A56160C42F}"/>
    <cellStyle name="Note 2 2 2 3 2 4 2" xfId="11692" xr:uid="{92CE9616-81A4-47F6-ABB9-E44EA7F037FE}"/>
    <cellStyle name="Note 2 2 2 3 2 4 2 2" xfId="35726" xr:uid="{A64E7296-7F48-4A63-B1BC-CDDB543CA431}"/>
    <cellStyle name="Note 2 2 2 3 2 4 3" xfId="16430" xr:uid="{772964D3-7DFC-4D70-8A9D-169C30DA9A35}"/>
    <cellStyle name="Note 2 2 2 3 2 4 3 2" xfId="40460" xr:uid="{3D6D1FD8-44AF-42F0-B75C-76E76CC70BA8}"/>
    <cellStyle name="Note 2 2 2 3 2 4 4" xfId="21436" xr:uid="{0C9B754A-3854-405C-9640-90DDB059D84D}"/>
    <cellStyle name="Note 2 2 2 3 2 4 4 2" xfId="45238" xr:uid="{5C968ADD-E9B3-4986-B63D-BEE128EEDFA2}"/>
    <cellStyle name="Note 2 2 2 3 2 4 5" xfId="26047" xr:uid="{CA406934-87CB-4109-B501-B285DB2DC14C}"/>
    <cellStyle name="Note 2 2 2 3 2 4 5 2" xfId="49813" xr:uid="{D57EB59E-EA0B-4F3C-A178-7F16A95A7D61}"/>
    <cellStyle name="Note 2 2 2 3 2 4 6" xfId="30865" xr:uid="{4238F8F6-02A9-4DF1-9509-BDECC47A625E}"/>
    <cellStyle name="Note 2 2 2 3 2 5" xfId="7052" xr:uid="{89A98639-5FEF-4A92-8FB8-28006C57B439}"/>
    <cellStyle name="Note 2 2 2 3 2 5 2" xfId="12431" xr:uid="{DE8D1D2D-0BCA-464C-8D64-4BA7672B5CA5}"/>
    <cellStyle name="Note 2 2 2 3 2 5 2 2" xfId="36463" xr:uid="{08F2D421-9A61-4367-80FF-B854FED33103}"/>
    <cellStyle name="Note 2 2 2 3 2 5 3" xfId="17167" xr:uid="{0AA26197-EB2A-4DEA-B797-2CD7A059D4FA}"/>
    <cellStyle name="Note 2 2 2 3 2 5 3 2" xfId="41197" xr:uid="{22F664AD-021B-4706-AA83-67A5549E0970}"/>
    <cellStyle name="Note 2 2 2 3 2 5 4" xfId="22172" xr:uid="{E7029801-EA92-44F2-9C0C-55E0515A449A}"/>
    <cellStyle name="Note 2 2 2 3 2 5 4 2" xfId="45965" xr:uid="{0299DC4B-8054-45AB-9D06-A45519C2ED64}"/>
    <cellStyle name="Note 2 2 2 3 2 5 5" xfId="26774" xr:uid="{DA64CDD4-1779-42F0-B3F9-3698E5EE8AC0}"/>
    <cellStyle name="Note 2 2 2 3 2 5 5 2" xfId="50540" xr:uid="{1C4F3C1C-9B36-4555-9ADA-397F5FDD81B8}"/>
    <cellStyle name="Note 2 2 2 3 2 5 6" xfId="31593" xr:uid="{C1BE0E58-362E-4057-9355-057B6BDAE462}"/>
    <cellStyle name="Note 2 2 2 3 2 6" xfId="7785" xr:uid="{E68AF5F7-9BB6-4488-9458-9BF45356C939}"/>
    <cellStyle name="Note 2 2 2 3 2 6 2" xfId="13164" xr:uid="{9202E9A4-36ED-4CC4-AF35-F21BA9E87873}"/>
    <cellStyle name="Note 2 2 2 3 2 6 2 2" xfId="37194" xr:uid="{82252609-6CCB-4086-9408-21BE8854306F}"/>
    <cellStyle name="Note 2 2 2 3 2 6 3" xfId="17898" xr:uid="{83F79EC3-4565-400D-9353-3C741BA628F7}"/>
    <cellStyle name="Note 2 2 2 3 2 6 3 2" xfId="41928" xr:uid="{8029A149-6E50-4A35-8956-FD058033E03D}"/>
    <cellStyle name="Note 2 2 2 3 2 6 4" xfId="22903" xr:uid="{E21E0920-B5CC-4975-830D-AC564B3B9DD0}"/>
    <cellStyle name="Note 2 2 2 3 2 6 4 2" xfId="46687" xr:uid="{EAAC7F44-7920-4EFC-9A2F-AD7940FC958E}"/>
    <cellStyle name="Note 2 2 2 3 2 6 5" xfId="27496" xr:uid="{A76CFCC1-CB28-43AD-88FE-4752EAF2EA02}"/>
    <cellStyle name="Note 2 2 2 3 2 6 5 2" xfId="51262" xr:uid="{A132C6AC-F9D5-4B10-97D5-0556F105E026}"/>
    <cellStyle name="Note 2 2 2 3 2 6 6" xfId="32315" xr:uid="{94C9164C-D4AB-4BAB-B6CB-271D78782941}"/>
    <cellStyle name="Note 2 2 2 3 2 7" xfId="9005" xr:uid="{15616448-95CF-480D-87D8-31AB348A9C67}"/>
    <cellStyle name="Note 2 2 2 3 2 7 2" xfId="33219" xr:uid="{42A11A7E-E850-4C43-BE01-3E8DA9194458}"/>
    <cellStyle name="Note 2 2 2 3 2 8" xfId="13922" xr:uid="{77C502F3-C621-49D0-AFB0-A71274C08BB0}"/>
    <cellStyle name="Note 2 2 2 3 2 8 2" xfId="37952" xr:uid="{D15BEA47-5B36-4C4A-9CED-772B48940721}"/>
    <cellStyle name="Note 2 2 2 3 2 9" xfId="18896" xr:uid="{6CDFDC52-E515-43E9-AB24-02252D141213}"/>
    <cellStyle name="Note 2 2 2 3 2 9 2" xfId="42732" xr:uid="{E98A01B5-E3E0-4DA8-8BCA-53128EC8372F}"/>
    <cellStyle name="Note 2 2 2 3 3" xfId="3847" xr:uid="{639C172E-B610-4A2C-ABF0-C63B83F9DB68}"/>
    <cellStyle name="Note 2 2 2 3 3 10" xfId="23800" xr:uid="{C0C0B9EF-088C-4F4A-91C9-F79E9BBFAC7C}"/>
    <cellStyle name="Note 2 2 2 3 3 10 2" xfId="47566" xr:uid="{5B492A3A-1450-4FD8-B57B-89E25CD3330C}"/>
    <cellStyle name="Note 2 2 2 3 3 11" xfId="28609" xr:uid="{59D0F936-1041-4326-BA66-39A1E96A40FC}"/>
    <cellStyle name="Note 2 2 2 3 3 2" xfId="4650" xr:uid="{1CF7A590-4DCA-425E-AF8F-B29F84278F16}"/>
    <cellStyle name="Note 2 2 2 3 3 2 2" xfId="10030" xr:uid="{836EE23E-4593-4536-8047-F552BFC3D44E}"/>
    <cellStyle name="Note 2 2 2 3 3 2 2 2" xfId="34242" xr:uid="{6ECEF9F5-C1E5-4DF3-BEDD-E9C7738919BB}"/>
    <cellStyle name="Note 2 2 2 3 3 2 3" xfId="14945" xr:uid="{64164D76-5CFD-48B0-B0C5-2E8DF136BA00}"/>
    <cellStyle name="Note 2 2 2 3 3 2 3 2" xfId="38975" xr:uid="{F808BE2E-26E7-4A46-AD50-9B6A04EC83D1}"/>
    <cellStyle name="Note 2 2 2 3 3 2 4" xfId="20179" xr:uid="{60F97CDB-1712-4A18-B883-4A52DC8D0C36}"/>
    <cellStyle name="Note 2 2 2 3 3 2 4 2" xfId="43998" xr:uid="{041F4FDD-6FE2-437D-A00A-88218FEAE4F4}"/>
    <cellStyle name="Note 2 2 2 3 3 2 5" xfId="24807" xr:uid="{6D28D9B6-3B8A-449F-B3A7-F431E3AA6053}"/>
    <cellStyle name="Note 2 2 2 3 3 2 5 2" xfId="48573" xr:uid="{68205B5D-084A-4D22-A3C4-3E627E74DAE1}"/>
    <cellStyle name="Note 2 2 2 3 3 2 6" xfId="29399" xr:uid="{728F9E5E-615D-42DE-B762-88C740FC0379}"/>
    <cellStyle name="Note 2 2 2 3 3 3" xfId="5756" xr:uid="{C6D4070A-6870-46FC-9189-044F6BD936D1}"/>
    <cellStyle name="Note 2 2 2 3 3 3 2" xfId="11135" xr:uid="{179315A5-2834-438D-A391-6830D66E40CC}"/>
    <cellStyle name="Note 2 2 2 3 3 3 2 2" xfId="35172" xr:uid="{5A8519B3-6133-45F7-B7AA-4FE658CAC087}"/>
    <cellStyle name="Note 2 2 2 3 3 3 3" xfId="15876" xr:uid="{17CDEF8A-231B-4783-BE43-4FA9C96EE470}"/>
    <cellStyle name="Note 2 2 2 3 3 3 3 2" xfId="39906" xr:uid="{C113901E-9AEA-463C-BBF5-1A5AA7AD5701}"/>
    <cellStyle name="Note 2 2 2 3 3 3 4" xfId="20924" xr:uid="{CB67D417-D154-471A-B31F-6F6AC14032D5}"/>
    <cellStyle name="Note 2 2 2 3 3 3 4 2" xfId="44732" xr:uid="{A16B0AA3-CECD-455C-9B9D-CF8C0262A88E}"/>
    <cellStyle name="Note 2 2 2 3 3 3 5" xfId="25541" xr:uid="{DD61DB9C-40A1-40CA-948E-93509C986ADB}"/>
    <cellStyle name="Note 2 2 2 3 3 3 5 2" xfId="49307" xr:uid="{941CBCED-DF43-4055-B364-4E3E166C4E6C}"/>
    <cellStyle name="Note 2 2 2 3 3 3 6" xfId="30317" xr:uid="{83D34D91-1D0F-46E5-85A3-D71ED0A27F07}"/>
    <cellStyle name="Note 2 2 2 3 3 4" xfId="6537" xr:uid="{0E716846-643B-4812-ADA6-FCAA4A749731}"/>
    <cellStyle name="Note 2 2 2 3 3 4 2" xfId="11916" xr:uid="{6406C287-DCDA-4FA1-8977-F8A139D91F4D}"/>
    <cellStyle name="Note 2 2 2 3 3 4 2 2" xfId="35950" xr:uid="{6264FB68-9A78-475E-A286-BD867E7F66FB}"/>
    <cellStyle name="Note 2 2 2 3 3 4 3" xfId="16654" xr:uid="{C7D2176F-00FC-44B7-BCE9-A53C1E4F8713}"/>
    <cellStyle name="Note 2 2 2 3 3 4 3 2" xfId="40684" xr:uid="{A78E5B34-2DD5-4892-9C59-8C0B1D211213}"/>
    <cellStyle name="Note 2 2 2 3 3 4 4" xfId="21660" xr:uid="{6700C093-D407-440F-9D46-47B3C43E040B}"/>
    <cellStyle name="Note 2 2 2 3 3 4 4 2" xfId="45459" xr:uid="{9FDE5DAA-BB11-4858-86FD-69024FC8C439}"/>
    <cellStyle name="Note 2 2 2 3 3 4 5" xfId="26268" xr:uid="{B402941B-34D7-4D78-851D-C6F87E99705F}"/>
    <cellStyle name="Note 2 2 2 3 3 4 5 2" xfId="50034" xr:uid="{47186B8B-C12D-4EEF-98D1-CBC1C220B509}"/>
    <cellStyle name="Note 2 2 2 3 3 4 6" xfId="31086" xr:uid="{8A914819-6139-4D1E-A2F4-EE0A5CF0304E}"/>
    <cellStyle name="Note 2 2 2 3 3 5" xfId="7276" xr:uid="{09C373BC-7DAF-4D32-B927-950D089FAC37}"/>
    <cellStyle name="Note 2 2 2 3 3 5 2" xfId="12655" xr:uid="{178417BB-18B9-4872-8693-E37E8F5CD6D9}"/>
    <cellStyle name="Note 2 2 2 3 3 5 2 2" xfId="36687" xr:uid="{A4B22753-76AB-4A3A-838D-63C6FF371EAF}"/>
    <cellStyle name="Note 2 2 2 3 3 5 3" xfId="17391" xr:uid="{D9515FE8-4AB5-4F61-B674-456E761B0E66}"/>
    <cellStyle name="Note 2 2 2 3 3 5 3 2" xfId="41421" xr:uid="{D1420052-56A1-419D-85FC-CEF5A0BD2ADE}"/>
    <cellStyle name="Note 2 2 2 3 3 5 4" xfId="22396" xr:uid="{91319563-ECAE-46E9-8D68-56EF6C19218D}"/>
    <cellStyle name="Note 2 2 2 3 3 5 4 2" xfId="46186" xr:uid="{1391EBDC-13F6-4971-8AFB-C05F007D4ED4}"/>
    <cellStyle name="Note 2 2 2 3 3 5 5" xfId="26995" xr:uid="{590E00AE-E670-4383-9A1A-3A0BF50118C2}"/>
    <cellStyle name="Note 2 2 2 3 3 5 5 2" xfId="50761" xr:uid="{7579CDB9-2B39-43D9-9118-D5A29A277ECD}"/>
    <cellStyle name="Note 2 2 2 3 3 5 6" xfId="31814" xr:uid="{44751D7A-0817-4A2A-B28E-35ECFD1EEDD2}"/>
    <cellStyle name="Note 2 2 2 3 3 6" xfId="8009" xr:uid="{9CDE5133-9D50-4593-9997-446A708ACEA9}"/>
    <cellStyle name="Note 2 2 2 3 3 6 2" xfId="13388" xr:uid="{933E79AF-7692-43E2-B403-74C872034095}"/>
    <cellStyle name="Note 2 2 2 3 3 6 2 2" xfId="37418" xr:uid="{C47A302D-8407-4D75-84A2-D1AC0A644E32}"/>
    <cellStyle name="Note 2 2 2 3 3 6 3" xfId="18122" xr:uid="{345EE645-3284-4DD8-826F-76B2E63F03B8}"/>
    <cellStyle name="Note 2 2 2 3 3 6 3 2" xfId="42152" xr:uid="{C36F3937-AC1E-43C3-A3FE-394CF9542F12}"/>
    <cellStyle name="Note 2 2 2 3 3 6 4" xfId="23127" xr:uid="{54232911-E4C7-4BB0-ADD6-6BCB8875BF4F}"/>
    <cellStyle name="Note 2 2 2 3 3 6 4 2" xfId="46908" xr:uid="{D28612E0-9B44-415C-8088-7E8CD6E6F443}"/>
    <cellStyle name="Note 2 2 2 3 3 6 5" xfId="27717" xr:uid="{53594A2E-5104-4583-A6D0-168CC5395CBA}"/>
    <cellStyle name="Note 2 2 2 3 3 6 5 2" xfId="51483" xr:uid="{26A735CF-2543-4AE7-8A2D-26531D629317}"/>
    <cellStyle name="Note 2 2 2 3 3 6 6" xfId="32536" xr:uid="{6FB3FCD2-3A4B-41A4-88A6-B03A0787B1C5}"/>
    <cellStyle name="Note 2 2 2 3 3 7" xfId="9229" xr:uid="{A76A9A29-F882-43A5-8FF9-4E76CFADBA47}"/>
    <cellStyle name="Note 2 2 2 3 3 7 2" xfId="33443" xr:uid="{63792446-0B48-4462-9A94-533096E2CEE0}"/>
    <cellStyle name="Note 2 2 2 3 3 8" xfId="14146" xr:uid="{DF4F9BC2-29BE-44C4-B776-EF0E3769C4B3}"/>
    <cellStyle name="Note 2 2 2 3 3 8 2" xfId="38176" xr:uid="{D7280C58-E916-47CA-BA08-2C7E9314AF49}"/>
    <cellStyle name="Note 2 2 2 3 3 9" xfId="19120" xr:uid="{103C437C-0E6D-44DF-8F56-F48A5F39CB32}"/>
    <cellStyle name="Note 2 2 2 3 3 9 2" xfId="42953" xr:uid="{1739C7DB-05F3-4A7A-B198-EBEBBBD8F847}"/>
    <cellStyle name="Note 2 2 2 3 4" xfId="4153" xr:uid="{B5D322EB-444C-4953-8D1A-5B9092264295}"/>
    <cellStyle name="Note 2 2 2 3 4 2" xfId="9533" xr:uid="{C37A095B-E561-44F2-8128-3DACBE1937B9}"/>
    <cellStyle name="Note 2 2 2 3 4 2 2" xfId="33747" xr:uid="{88E1F0FD-5940-4EFA-914D-4AD3C293F2BD}"/>
    <cellStyle name="Note 2 2 2 3 4 3" xfId="14450" xr:uid="{6601C2F1-A03E-47BC-9257-394A3564B179}"/>
    <cellStyle name="Note 2 2 2 3 4 3 2" xfId="38480" xr:uid="{BD251393-9775-445A-A636-EB2FE6531C39}"/>
    <cellStyle name="Note 2 2 2 3 4 4" xfId="19682" xr:uid="{C0B15335-3C17-4122-9CCF-F56CCC78AFAC}"/>
    <cellStyle name="Note 2 2 2 3 4 4 2" xfId="43507" xr:uid="{1C8D0CB6-81F6-4DCF-A2C4-83E1A937884C}"/>
    <cellStyle name="Note 2 2 2 3 4 5" xfId="24316" xr:uid="{361A7AD8-8C48-40F9-B188-D52020CB61E2}"/>
    <cellStyle name="Note 2 2 2 3 4 5 2" xfId="48082" xr:uid="{851553B1-82BA-447C-B1D0-B854B92F1D20}"/>
    <cellStyle name="Note 2 2 2 3 4 6" xfId="28910" xr:uid="{B5D42332-51F3-458A-8EE3-F1B14969FE31}"/>
    <cellStyle name="Note 2 2 2 3 5" xfId="5258" xr:uid="{8CA75DDA-39FC-4A2D-9F27-D65B384E75FB}"/>
    <cellStyle name="Note 2 2 2 3 5 2" xfId="10637" xr:uid="{1FD62222-F334-4935-BB8F-8B0E5EA7597E}"/>
    <cellStyle name="Note 2 2 2 3 5 2 2" xfId="34676" xr:uid="{8AEC0A02-ECC5-4CC0-B827-D03CA0D28249}"/>
    <cellStyle name="Note 2 2 2 3 5 3" xfId="15380" xr:uid="{D5862A03-628C-4E65-B63C-8E467F165655}"/>
    <cellStyle name="Note 2 2 2 3 5 3 2" xfId="39410" xr:uid="{B3B15B51-6C3D-405D-A916-FE180CCFAA57}"/>
    <cellStyle name="Note 2 2 2 3 5 4" xfId="20428" xr:uid="{70DDC3B7-B73F-4860-8BB0-8B2B1849DA6F}"/>
    <cellStyle name="Note 2 2 2 3 5 4 2" xfId="44242" xr:uid="{4A77C2B8-3676-4984-8A40-2E591A9B3F17}"/>
    <cellStyle name="Note 2 2 2 3 5 5" xfId="25051" xr:uid="{6B5BC678-52A0-4309-BAD9-7448C1F04C72}"/>
    <cellStyle name="Note 2 2 2 3 5 5 2" xfId="48817" xr:uid="{A9E29E51-7BAE-403E-A10E-F0D7E3D936DA}"/>
    <cellStyle name="Note 2 2 2 3 5 6" xfId="29827" xr:uid="{3F791825-5153-4FD8-80DD-648000A39760}"/>
    <cellStyle name="Note 2 2 2 3 6" xfId="6039" xr:uid="{5E718471-D03B-4CF7-BAFD-4FED1E93E103}"/>
    <cellStyle name="Note 2 2 2 3 6 2" xfId="11418" xr:uid="{44E9D07D-B1C1-48EC-9514-4B35D3274273}"/>
    <cellStyle name="Note 2 2 2 3 6 2 2" xfId="35454" xr:uid="{205B9C97-C74A-4211-94DD-3ACB9F656720}"/>
    <cellStyle name="Note 2 2 2 3 6 3" xfId="16158" xr:uid="{A52572C6-7DC5-4920-A3D6-4232A4CCEE64}"/>
    <cellStyle name="Note 2 2 2 3 6 3 2" xfId="40188" xr:uid="{CE7156AD-79B9-445B-83F6-FF5425DF33F7}"/>
    <cellStyle name="Note 2 2 2 3 6 4" xfId="21165" xr:uid="{00E16592-F5CD-4CAD-B649-ABBE45C93907}"/>
    <cellStyle name="Note 2 2 2 3 6 4 2" xfId="44970" xr:uid="{D1F5F6B8-9D8C-4076-B446-FC5BACB976B5}"/>
    <cellStyle name="Note 2 2 2 3 6 5" xfId="25779" xr:uid="{CCFE4E49-A189-4BE9-8B72-B82917101D5E}"/>
    <cellStyle name="Note 2 2 2 3 6 5 2" xfId="49545" xr:uid="{35F33F68-01CA-40D1-94AF-3B3195981D08}"/>
    <cellStyle name="Note 2 2 2 3 6 6" xfId="30596" xr:uid="{B3AEC527-2ACA-4D4D-A3C8-69420811F614}"/>
    <cellStyle name="Note 2 2 2 3 7" xfId="6779" xr:uid="{9F7AB185-62E0-47A9-8571-24920092A9ED}"/>
    <cellStyle name="Note 2 2 2 3 7 2" xfId="12158" xr:uid="{EF263363-7B3F-4B0C-8CE3-49EC07A8E38F}"/>
    <cellStyle name="Note 2 2 2 3 7 2 2" xfId="36192" xr:uid="{FEA3D28A-F172-4B27-8200-66DE1AB1055F}"/>
    <cellStyle name="Note 2 2 2 3 7 3" xfId="16896" xr:uid="{15E4C323-07F4-4839-90F8-6521D6B51D06}"/>
    <cellStyle name="Note 2 2 2 3 7 3 2" xfId="40926" xr:uid="{2C0A8C5D-38AA-4418-8BB1-0485F63FD825}"/>
    <cellStyle name="Note 2 2 2 3 7 4" xfId="21901" xr:uid="{0B22A144-E9FA-4D7E-B9AA-13A0FDB2F540}"/>
    <cellStyle name="Note 2 2 2 3 7 4 2" xfId="45697" xr:uid="{68FCDB26-D55E-4741-B7B6-35BC48DD688C}"/>
    <cellStyle name="Note 2 2 2 3 7 5" xfId="26506" xr:uid="{06366209-019B-4AB3-92E3-BC5A37042E01}"/>
    <cellStyle name="Note 2 2 2 3 7 5 2" xfId="50272" xr:uid="{FE9FE17A-C31E-499D-872F-BC4E4E1E50E3}"/>
    <cellStyle name="Note 2 2 2 3 7 6" xfId="31325" xr:uid="{4281B477-5BCB-479C-83D8-45D536BE3DD1}"/>
    <cellStyle name="Note 2 2 2 3 8" xfId="7512" xr:uid="{1E9FA127-E418-474B-95FA-53E9199D7242}"/>
    <cellStyle name="Note 2 2 2 3 8 2" xfId="12891" xr:uid="{4509A36D-FFD5-4FDF-B480-4FC0D3DCF7DB}"/>
    <cellStyle name="Note 2 2 2 3 8 2 2" xfId="36923" xr:uid="{4C0457DB-3E4D-4555-B1BB-ED9403302C50}"/>
    <cellStyle name="Note 2 2 2 3 8 3" xfId="17627" xr:uid="{80C6C844-D705-4ED1-8A00-6FC9EB2CA431}"/>
    <cellStyle name="Note 2 2 2 3 8 3 2" xfId="41657" xr:uid="{DFB255DA-561E-4C1B-88B3-3D3A0EAFD345}"/>
    <cellStyle name="Note 2 2 2 3 8 4" xfId="22632" xr:uid="{74EB5AE7-DDC8-4A52-90B8-BA496F958BFA}"/>
    <cellStyle name="Note 2 2 2 3 8 4 2" xfId="46419" xr:uid="{22DD68AC-4D36-4107-B788-E6C051B30E52}"/>
    <cellStyle name="Note 2 2 2 3 8 5" xfId="27228" xr:uid="{86B18563-2408-42B3-828C-5563630B875A}"/>
    <cellStyle name="Note 2 2 2 3 8 5 2" xfId="50994" xr:uid="{4CDD88A9-4779-4847-82AE-EF39B74E0CEE}"/>
    <cellStyle name="Note 2 2 2 3 8 6" xfId="32047" xr:uid="{E9502875-2C24-4FF6-815C-8D2255B20CCB}"/>
    <cellStyle name="Note 2 2 2 3 9" xfId="8729" xr:uid="{86605BD4-C3A9-4234-BDD9-3C4F4FF2214D}"/>
    <cellStyle name="Note 2 2 2 3 9 2" xfId="32945" xr:uid="{D69FF749-D224-4177-9F19-7461C0DC5DC4}"/>
    <cellStyle name="Note 2 2 2 4" xfId="3362" xr:uid="{3305A3F5-655A-4191-805B-B8C4E981F018}"/>
    <cellStyle name="Note 2 2 2 4 10" xfId="13671" xr:uid="{58EAC3BF-5391-43B7-8D7F-0997EEAB911E}"/>
    <cellStyle name="Note 2 2 2 4 10 2" xfId="37701" xr:uid="{3D290DE0-53BF-4265-A3E1-9B0E8A09A498}"/>
    <cellStyle name="Note 2 2 2 4 11" xfId="18643" xr:uid="{EADF1801-F932-4932-8D71-07A3E5695B67}"/>
    <cellStyle name="Note 2 2 2 4 11 2" xfId="42484" xr:uid="{2FB2F37E-F5AC-4A46-8946-150EE9DBE3DE}"/>
    <cellStyle name="Note 2 2 2 4 12" xfId="28140" xr:uid="{25989A09-95C2-4F4E-9506-66F3A6AB7C71}"/>
    <cellStyle name="Note 2 2 2 4 2" xfId="3643" xr:uid="{1E59E5B4-6858-4B2A-A134-29849AA0DF76}"/>
    <cellStyle name="Note 2 2 2 4 2 10" xfId="28408" xr:uid="{3D065DAE-F074-4CBE-A4AB-5DBA49A8AFBD}"/>
    <cellStyle name="Note 2 2 2 4 2 2" xfId="4446" xr:uid="{1C7B23E9-A7BA-4B6F-BCA6-3A8389EF870A}"/>
    <cellStyle name="Note 2 2 2 4 2 2 2" xfId="9826" xr:uid="{80736606-54FE-4C6A-84FD-6A239BC29A3C}"/>
    <cellStyle name="Note 2 2 2 4 2 2 2 2" xfId="34038" xr:uid="{2EAEA19E-22BB-47C2-A4C9-12051BFA9259}"/>
    <cellStyle name="Note 2 2 2 4 2 2 3" xfId="14741" xr:uid="{6E0951B1-F829-44F8-81CE-5A7C28CF7843}"/>
    <cellStyle name="Note 2 2 2 4 2 2 3 2" xfId="38771" xr:uid="{A77A97D8-E5A6-4F63-BC91-6EA5B373C7DE}"/>
    <cellStyle name="Note 2 2 2 4 2 2 4" xfId="19975" xr:uid="{B13F74DD-02A5-4FEB-AD3C-BBA091471AAE}"/>
    <cellStyle name="Note 2 2 2 4 2 2 4 2" xfId="43797" xr:uid="{117AC9B9-420F-4458-AF9B-B99E1DB5B3FF}"/>
    <cellStyle name="Note 2 2 2 4 2 2 5" xfId="24606" xr:uid="{1235D2EA-82C3-40B1-8BFA-24EC86630BE8}"/>
    <cellStyle name="Note 2 2 2 4 2 2 5 2" xfId="48372" xr:uid="{93EE0FC7-A438-41D4-94C5-28E367B288C8}"/>
    <cellStyle name="Note 2 2 2 4 2 2 6" xfId="29198" xr:uid="{0D377509-86EB-42D2-BED1-7027FFE7C4CE}"/>
    <cellStyle name="Note 2 2 2 4 2 3" xfId="5552" xr:uid="{597CA25C-A740-44C5-AD42-D56A9783446A}"/>
    <cellStyle name="Note 2 2 2 4 2 3 2" xfId="10931" xr:uid="{76759BB5-951E-4968-8C39-ACD4B987D739}"/>
    <cellStyle name="Note 2 2 2 4 2 3 2 2" xfId="34968" xr:uid="{016409D6-962B-45A4-8ACF-637F8419CA8E}"/>
    <cellStyle name="Note 2 2 2 4 2 3 3" xfId="15672" xr:uid="{CB2717F4-E928-4B36-9D56-5479C0A916D0}"/>
    <cellStyle name="Note 2 2 2 4 2 3 3 2" xfId="39702" xr:uid="{06F5FB58-291C-42DD-9719-38FBAFEB71EE}"/>
    <cellStyle name="Note 2 2 2 4 2 3 4" xfId="20720" xr:uid="{AAFBF750-54AB-4821-8F7E-2E111320B7F7}"/>
    <cellStyle name="Note 2 2 2 4 2 3 4 2" xfId="44531" xr:uid="{7124B35E-97D8-41C1-A8D2-AAF6DB473E78}"/>
    <cellStyle name="Note 2 2 2 4 2 3 5" xfId="25340" xr:uid="{68BEB5ED-C901-484D-ABC6-CD7E02B90FAF}"/>
    <cellStyle name="Note 2 2 2 4 2 3 5 2" xfId="49106" xr:uid="{90778E5F-4C6C-4735-8C6D-5F2526FB44C4}"/>
    <cellStyle name="Note 2 2 2 4 2 3 6" xfId="30116" xr:uid="{99F116D8-F7CB-4C24-B68D-0A7636B3B603}"/>
    <cellStyle name="Note 2 2 2 4 2 4" xfId="6333" xr:uid="{711C39F6-B44F-42BF-BFFA-EC06500CE3D7}"/>
    <cellStyle name="Note 2 2 2 4 2 4 2" xfId="11712" xr:uid="{C8F40ADD-6D6C-4241-9C17-AF865A4312F1}"/>
    <cellStyle name="Note 2 2 2 4 2 4 2 2" xfId="35746" xr:uid="{8E1FB57C-8784-41DE-8C7E-5379DBCDA04D}"/>
    <cellStyle name="Note 2 2 2 4 2 4 3" xfId="16450" xr:uid="{81C92A64-4433-4B55-ACE9-AF4AE7609AD3}"/>
    <cellStyle name="Note 2 2 2 4 2 4 3 2" xfId="40480" xr:uid="{B4F8DF6A-D9AB-4A9D-82F3-9B550B593E67}"/>
    <cellStyle name="Note 2 2 2 4 2 4 4" xfId="21456" xr:uid="{02525F3E-0288-4DA8-82A5-888E8793413C}"/>
    <cellStyle name="Note 2 2 2 4 2 4 4 2" xfId="45258" xr:uid="{4B804FF5-99DD-4F87-8606-11EADEBF5D68}"/>
    <cellStyle name="Note 2 2 2 4 2 4 5" xfId="26067" xr:uid="{DE13A1F3-2683-4138-9BAE-D848570FF729}"/>
    <cellStyle name="Note 2 2 2 4 2 4 5 2" xfId="49833" xr:uid="{2CCD26ED-6584-4AF9-94C5-EEF40C481B28}"/>
    <cellStyle name="Note 2 2 2 4 2 4 6" xfId="30885" xr:uid="{839EE046-E783-4D75-AB1E-5DF7FE1271B3}"/>
    <cellStyle name="Note 2 2 2 4 2 5" xfId="7072" xr:uid="{83719B1A-DDC7-44AF-ADB1-470FD90BD0A9}"/>
    <cellStyle name="Note 2 2 2 4 2 5 2" xfId="12451" xr:uid="{DE59B1F8-1C7A-492C-96FB-CAAE1E9ED417}"/>
    <cellStyle name="Note 2 2 2 4 2 5 2 2" xfId="36483" xr:uid="{F10C3FAA-5E43-4AF4-865E-8978F0F924C5}"/>
    <cellStyle name="Note 2 2 2 4 2 5 3" xfId="17187" xr:uid="{DC336A7F-6EC2-47A8-9610-898FA239E230}"/>
    <cellStyle name="Note 2 2 2 4 2 5 3 2" xfId="41217" xr:uid="{576183DA-96D0-4222-9F26-44919A56B6B0}"/>
    <cellStyle name="Note 2 2 2 4 2 5 4" xfId="22192" xr:uid="{F3AF4700-06F1-4D1B-99FB-C64E0174F9B7}"/>
    <cellStyle name="Note 2 2 2 4 2 5 4 2" xfId="45985" xr:uid="{9CC9CEE0-76E7-4420-9952-5619E5B2C6C8}"/>
    <cellStyle name="Note 2 2 2 4 2 5 5" xfId="26794" xr:uid="{FA571173-A7C9-403C-9DCD-1554A347FD01}"/>
    <cellStyle name="Note 2 2 2 4 2 5 5 2" xfId="50560" xr:uid="{6915F097-7F36-4B89-BADE-1F14777545EB}"/>
    <cellStyle name="Note 2 2 2 4 2 5 6" xfId="31613" xr:uid="{A2C87F2F-E9BD-4A9F-BAAF-CB84555E6363}"/>
    <cellStyle name="Note 2 2 2 4 2 6" xfId="7805" xr:uid="{9C063058-AC44-4318-8FBE-74BD2F6584D2}"/>
    <cellStyle name="Note 2 2 2 4 2 6 2" xfId="13184" xr:uid="{D8782519-A34F-4D43-85F5-C8365CBD6EDB}"/>
    <cellStyle name="Note 2 2 2 4 2 6 2 2" xfId="37214" xr:uid="{5416D17E-BEF2-43A5-8741-EC48082EB331}"/>
    <cellStyle name="Note 2 2 2 4 2 6 3" xfId="17918" xr:uid="{67B084CE-0661-4841-8A44-10973A985710}"/>
    <cellStyle name="Note 2 2 2 4 2 6 3 2" xfId="41948" xr:uid="{474B3A3C-54C0-41FC-84D9-85EAB8A3A75A}"/>
    <cellStyle name="Note 2 2 2 4 2 6 4" xfId="22923" xr:uid="{50D7A34F-1019-4D90-91E8-DA964155CA3D}"/>
    <cellStyle name="Note 2 2 2 4 2 6 4 2" xfId="46707" xr:uid="{2995E4CA-FCFF-4799-8783-C428030785B6}"/>
    <cellStyle name="Note 2 2 2 4 2 6 5" xfId="27516" xr:uid="{BE2D5ADD-657D-4937-B5AB-53508FE136D6}"/>
    <cellStyle name="Note 2 2 2 4 2 6 5 2" xfId="51282" xr:uid="{D871B263-A24F-4DBA-ADB1-4927F45414EE}"/>
    <cellStyle name="Note 2 2 2 4 2 6 6" xfId="32335" xr:uid="{2E303607-BC2B-46EA-B98E-E578025D5CAA}"/>
    <cellStyle name="Note 2 2 2 4 2 7" xfId="9025" xr:uid="{8DC5EC37-6105-47A5-8BAA-6BD8D9C6C42D}"/>
    <cellStyle name="Note 2 2 2 4 2 7 2" xfId="33239" xr:uid="{DAE3EDB4-09D9-4D52-A2FD-DBA25D3B3A1C}"/>
    <cellStyle name="Note 2 2 2 4 2 8" xfId="13942" xr:uid="{B49010B2-20C7-4A1B-952B-3EF1E2AB63BE}"/>
    <cellStyle name="Note 2 2 2 4 2 8 2" xfId="37972" xr:uid="{E309E329-0098-4AA4-8D68-CBF340493FD7}"/>
    <cellStyle name="Note 2 2 2 4 2 9" xfId="18916" xr:uid="{9507AC36-E280-4CC3-A377-2E87FD7C4B5E}"/>
    <cellStyle name="Note 2 2 2 4 2 9 2" xfId="42752" xr:uid="{1A7AC586-5BB6-4933-A6FB-6652BB995597}"/>
    <cellStyle name="Note 2 2 2 4 3" xfId="3867" xr:uid="{56BE3879-1067-4F2F-8B5E-8FB79B170ACD}"/>
    <cellStyle name="Note 2 2 2 4 3 10" xfId="23820" xr:uid="{EED2FFFD-FE59-45C1-A45C-FBD8AF1162FD}"/>
    <cellStyle name="Note 2 2 2 4 3 10 2" xfId="47586" xr:uid="{B061DAFA-E270-4518-ACCB-2C4ACD127690}"/>
    <cellStyle name="Note 2 2 2 4 3 11" xfId="28629" xr:uid="{0284D8A3-B317-4CAF-8B6F-CB4E657134D7}"/>
    <cellStyle name="Note 2 2 2 4 3 2" xfId="4670" xr:uid="{FD5500F3-9B8F-4D83-B658-D3E4E3F87C77}"/>
    <cellStyle name="Note 2 2 2 4 3 2 2" xfId="10050" xr:uid="{8630BAEF-B622-482B-9FE8-BFDC4BBACB31}"/>
    <cellStyle name="Note 2 2 2 4 3 2 2 2" xfId="34262" xr:uid="{6E0F8E81-CF26-4D13-AC26-5953B84628FB}"/>
    <cellStyle name="Note 2 2 2 4 3 2 3" xfId="14965" xr:uid="{5D69ED95-F443-4C27-8C33-6BF81B554D57}"/>
    <cellStyle name="Note 2 2 2 4 3 2 3 2" xfId="38995" xr:uid="{62DB0890-6881-4AEC-89B3-3661DC28F182}"/>
    <cellStyle name="Note 2 2 2 4 3 2 4" xfId="20199" xr:uid="{C0A100B7-1E79-4847-B495-661E5170297E}"/>
    <cellStyle name="Note 2 2 2 4 3 2 4 2" xfId="44018" xr:uid="{EE57E621-D882-4452-9678-BF2D66664681}"/>
    <cellStyle name="Note 2 2 2 4 3 2 5" xfId="24827" xr:uid="{E8F927BA-B0F0-4BD7-B700-90464D967C8B}"/>
    <cellStyle name="Note 2 2 2 4 3 2 5 2" xfId="48593" xr:uid="{AAA935BB-B4FA-43A5-836B-12F7801B236D}"/>
    <cellStyle name="Note 2 2 2 4 3 2 6" xfId="29419" xr:uid="{3454A47B-73AB-4494-82DD-96971DEC9E6D}"/>
    <cellStyle name="Note 2 2 2 4 3 3" xfId="5776" xr:uid="{0D797A55-4D0C-4E2A-A1DD-DC83C733462F}"/>
    <cellStyle name="Note 2 2 2 4 3 3 2" xfId="11155" xr:uid="{6859BC61-99DD-4953-80FA-E1364CC73DCE}"/>
    <cellStyle name="Note 2 2 2 4 3 3 2 2" xfId="35192" xr:uid="{E9C341AD-1C04-4B0C-A58A-80FA2C0C346A}"/>
    <cellStyle name="Note 2 2 2 4 3 3 3" xfId="15896" xr:uid="{8B277536-9059-4376-916C-46C82BFB6CE1}"/>
    <cellStyle name="Note 2 2 2 4 3 3 3 2" xfId="39926" xr:uid="{16F839CF-6A05-4684-801E-07C08B9E4D76}"/>
    <cellStyle name="Note 2 2 2 4 3 3 4" xfId="20944" xr:uid="{56192F21-ECD4-4D2B-83E7-49AB019967EF}"/>
    <cellStyle name="Note 2 2 2 4 3 3 4 2" xfId="44752" xr:uid="{59B4377F-5F89-4F1E-93DA-5AAF44097854}"/>
    <cellStyle name="Note 2 2 2 4 3 3 5" xfId="25561" xr:uid="{F3692674-D0FC-4491-82DA-32F2A743F481}"/>
    <cellStyle name="Note 2 2 2 4 3 3 5 2" xfId="49327" xr:uid="{898C5F91-4D33-4B20-B261-1D2D0509ADDF}"/>
    <cellStyle name="Note 2 2 2 4 3 3 6" xfId="30337" xr:uid="{CDBCA73D-3C82-4A9C-9D81-94C9CA64A8BF}"/>
    <cellStyle name="Note 2 2 2 4 3 4" xfId="6557" xr:uid="{0D3484D8-E4B3-4C3B-A8C1-7F0622D967DC}"/>
    <cellStyle name="Note 2 2 2 4 3 4 2" xfId="11936" xr:uid="{22B9C855-617F-4F25-95A1-6DD71050D580}"/>
    <cellStyle name="Note 2 2 2 4 3 4 2 2" xfId="35970" xr:uid="{B16FF3D4-FC28-4FE1-81A3-3AF7C6D7F001}"/>
    <cellStyle name="Note 2 2 2 4 3 4 3" xfId="16674" xr:uid="{81B62738-E866-47B9-AEA0-350B9EDA74A7}"/>
    <cellStyle name="Note 2 2 2 4 3 4 3 2" xfId="40704" xr:uid="{9E45D17D-4299-4467-9700-D40A42BDDA61}"/>
    <cellStyle name="Note 2 2 2 4 3 4 4" xfId="21680" xr:uid="{ADD8F80C-F11E-43E5-A758-7A511C86757F}"/>
    <cellStyle name="Note 2 2 2 4 3 4 4 2" xfId="45479" xr:uid="{873D0777-A569-4A61-BE22-B342010D7DDB}"/>
    <cellStyle name="Note 2 2 2 4 3 4 5" xfId="26288" xr:uid="{40650B62-B826-49F9-ACC8-2A208F479BF6}"/>
    <cellStyle name="Note 2 2 2 4 3 4 5 2" xfId="50054" xr:uid="{CF5526B9-02CB-49C8-9EFE-E5EE8E7EA820}"/>
    <cellStyle name="Note 2 2 2 4 3 4 6" xfId="31106" xr:uid="{F3608093-05C3-457D-8895-EF2CDE1010EF}"/>
    <cellStyle name="Note 2 2 2 4 3 5" xfId="7296" xr:uid="{6BFA33E4-E98A-4379-878C-06E7F2ABF2A5}"/>
    <cellStyle name="Note 2 2 2 4 3 5 2" xfId="12675" xr:uid="{5BD12C1E-243C-49D9-9638-720008C5BABC}"/>
    <cellStyle name="Note 2 2 2 4 3 5 2 2" xfId="36707" xr:uid="{6178CF72-F888-470D-807A-3AB41E937F24}"/>
    <cellStyle name="Note 2 2 2 4 3 5 3" xfId="17411" xr:uid="{76C2952C-6CBC-455F-93ED-C365DC23354B}"/>
    <cellStyle name="Note 2 2 2 4 3 5 3 2" xfId="41441" xr:uid="{866C6F82-A2FF-466A-B1C6-320586DDAA9A}"/>
    <cellStyle name="Note 2 2 2 4 3 5 4" xfId="22416" xr:uid="{4772A2D3-76AD-4CE0-BB53-982FD7C139FE}"/>
    <cellStyle name="Note 2 2 2 4 3 5 4 2" xfId="46206" xr:uid="{7CAD0F84-6270-4815-A78A-66A085C3B876}"/>
    <cellStyle name="Note 2 2 2 4 3 5 5" xfId="27015" xr:uid="{306EF029-1D81-4DF3-9971-7CDE9A6043D3}"/>
    <cellStyle name="Note 2 2 2 4 3 5 5 2" xfId="50781" xr:uid="{95026F56-9323-4702-A549-A08466748352}"/>
    <cellStyle name="Note 2 2 2 4 3 5 6" xfId="31834" xr:uid="{B6C30066-3195-46DF-9C20-70CF64D9A634}"/>
    <cellStyle name="Note 2 2 2 4 3 6" xfId="8029" xr:uid="{0ED21D19-8127-4D26-99FC-D8FC32BAC29A}"/>
    <cellStyle name="Note 2 2 2 4 3 6 2" xfId="13408" xr:uid="{182D0605-7BBE-45EF-A8BA-139E22D03823}"/>
    <cellStyle name="Note 2 2 2 4 3 6 2 2" xfId="37438" xr:uid="{E6B8AD09-A2BB-458B-8AF4-CB7A342650B1}"/>
    <cellStyle name="Note 2 2 2 4 3 6 3" xfId="18142" xr:uid="{FE2E61A8-E912-4656-B023-C018AE7B73BE}"/>
    <cellStyle name="Note 2 2 2 4 3 6 3 2" xfId="42172" xr:uid="{E839126C-C243-4780-A8E2-FA44EECCAFCB}"/>
    <cellStyle name="Note 2 2 2 4 3 6 4" xfId="23147" xr:uid="{E38915C7-420D-4D7A-9601-539031511913}"/>
    <cellStyle name="Note 2 2 2 4 3 6 4 2" xfId="46928" xr:uid="{974215E7-D6FC-4F8A-9701-A5AD69565F53}"/>
    <cellStyle name="Note 2 2 2 4 3 6 5" xfId="27737" xr:uid="{FE1CBDD8-00F9-468C-9290-45026128F9DB}"/>
    <cellStyle name="Note 2 2 2 4 3 6 5 2" xfId="51503" xr:uid="{3CD74298-CAAD-413B-AFB9-6C9BD1A117AA}"/>
    <cellStyle name="Note 2 2 2 4 3 6 6" xfId="32556" xr:uid="{36924C7E-A88C-4BEB-B3AD-3AFCC5F9B646}"/>
    <cellStyle name="Note 2 2 2 4 3 7" xfId="9249" xr:uid="{0A4733D9-9B41-43A6-A31C-110B0DC398F9}"/>
    <cellStyle name="Note 2 2 2 4 3 7 2" xfId="33463" xr:uid="{354986C2-B35F-4895-8042-70415D47BFC6}"/>
    <cellStyle name="Note 2 2 2 4 3 8" xfId="14166" xr:uid="{1A526FB9-7D08-4783-8D25-935B3B5EAB32}"/>
    <cellStyle name="Note 2 2 2 4 3 8 2" xfId="38196" xr:uid="{C9CEF726-67BB-47F7-8FC4-6C906227659E}"/>
    <cellStyle name="Note 2 2 2 4 3 9" xfId="19140" xr:uid="{2F01743E-5C53-4C87-B542-3A8734A0673F}"/>
    <cellStyle name="Note 2 2 2 4 3 9 2" xfId="42973" xr:uid="{A4778C50-4202-455A-93F2-42C87C2251FB}"/>
    <cellStyle name="Note 2 2 2 4 4" xfId="4173" xr:uid="{A5FA6F82-8E22-43AF-9911-95E8EB76810B}"/>
    <cellStyle name="Note 2 2 2 4 4 2" xfId="9553" xr:uid="{7292A159-60E6-4B69-90A6-905B24E727F5}"/>
    <cellStyle name="Note 2 2 2 4 4 2 2" xfId="33767" xr:uid="{A53EE3EC-11CC-4761-A623-970801FB043B}"/>
    <cellStyle name="Note 2 2 2 4 4 3" xfId="14470" xr:uid="{1D483401-6B71-4CE0-96BB-06E98BD7F229}"/>
    <cellStyle name="Note 2 2 2 4 4 3 2" xfId="38500" xr:uid="{B9D7FB44-207E-4358-A858-010359916EA2}"/>
    <cellStyle name="Note 2 2 2 4 4 4" xfId="19702" xr:uid="{1B399F76-01FC-4E75-A083-BAE7A38274AA}"/>
    <cellStyle name="Note 2 2 2 4 4 4 2" xfId="43527" xr:uid="{9FFEA58A-BE7C-4A5D-BC39-E700B25D3E18}"/>
    <cellStyle name="Note 2 2 2 4 4 5" xfId="24336" xr:uid="{33DC2F2E-2409-45A2-9BDE-754D56A8DC59}"/>
    <cellStyle name="Note 2 2 2 4 4 5 2" xfId="48102" xr:uid="{6356FA47-B7C1-4B39-AAA0-C2D59FA141EC}"/>
    <cellStyle name="Note 2 2 2 4 4 6" xfId="28930" xr:uid="{AFCAD9AF-4092-4CFC-99E2-4DA93B7A801A}"/>
    <cellStyle name="Note 2 2 2 4 5" xfId="5278" xr:uid="{3375F69A-2117-4F21-84BA-32EBEAFDA735}"/>
    <cellStyle name="Note 2 2 2 4 5 2" xfId="10657" xr:uid="{024B5A43-0CDE-4572-8EE4-5EE8F603E1C5}"/>
    <cellStyle name="Note 2 2 2 4 5 2 2" xfId="34696" xr:uid="{7E5C0AB5-3E2B-42A4-BA8C-5E50872D464D}"/>
    <cellStyle name="Note 2 2 2 4 5 3" xfId="15400" xr:uid="{D4E6C16E-8632-446C-B2BE-E6F9CDFAF0D7}"/>
    <cellStyle name="Note 2 2 2 4 5 3 2" xfId="39430" xr:uid="{CC79561F-0D3D-45A5-863F-9BEE61AA921E}"/>
    <cellStyle name="Note 2 2 2 4 5 4" xfId="20448" xr:uid="{D1DE7356-EF68-47C9-B310-5B4CF0C0BD2B}"/>
    <cellStyle name="Note 2 2 2 4 5 4 2" xfId="44262" xr:uid="{A7A969A3-BD7B-44C9-B794-D0699CE2E4D7}"/>
    <cellStyle name="Note 2 2 2 4 5 5" xfId="25071" xr:uid="{29163F5D-DB7D-497F-A7B6-7C59D344458A}"/>
    <cellStyle name="Note 2 2 2 4 5 5 2" xfId="48837" xr:uid="{84A8B3CC-7A99-4926-B852-DB7CD71368AC}"/>
    <cellStyle name="Note 2 2 2 4 5 6" xfId="29847" xr:uid="{945E1BD7-B17E-4827-B281-0098D37E4964}"/>
    <cellStyle name="Note 2 2 2 4 6" xfId="6059" xr:uid="{D9D45AA3-FEC5-48B7-AF3A-2B4DE7FFF318}"/>
    <cellStyle name="Note 2 2 2 4 6 2" xfId="11438" xr:uid="{F04C9F75-24E9-4696-AE14-63ABADF36CCA}"/>
    <cellStyle name="Note 2 2 2 4 6 2 2" xfId="35474" xr:uid="{40731440-91E3-474A-B633-A0E87BFF4AC6}"/>
    <cellStyle name="Note 2 2 2 4 6 3" xfId="16178" xr:uid="{3CBDE5C9-8693-40C8-A19F-82D09453818F}"/>
    <cellStyle name="Note 2 2 2 4 6 3 2" xfId="40208" xr:uid="{8244E152-940F-47F0-80F2-801A29D0E6D3}"/>
    <cellStyle name="Note 2 2 2 4 6 4" xfId="21185" xr:uid="{5D4CDFAF-0B08-445C-B05F-F5D98727437A}"/>
    <cellStyle name="Note 2 2 2 4 6 4 2" xfId="44990" xr:uid="{B6AA7A9C-33CF-4B2F-A914-152FCA4CD842}"/>
    <cellStyle name="Note 2 2 2 4 6 5" xfId="25799" xr:uid="{3BF017DB-8DD7-40DA-8A3E-37FABDF54FE9}"/>
    <cellStyle name="Note 2 2 2 4 6 5 2" xfId="49565" xr:uid="{17C37880-27D8-4E3B-B8CB-074E0762AD6D}"/>
    <cellStyle name="Note 2 2 2 4 6 6" xfId="30616" xr:uid="{942F5FE3-A3BE-42B7-ADCD-D6E71275657D}"/>
    <cellStyle name="Note 2 2 2 4 7" xfId="6799" xr:uid="{7AEA6488-8F70-4C6F-ACCB-42CDAEC3AC33}"/>
    <cellStyle name="Note 2 2 2 4 7 2" xfId="12178" xr:uid="{94D6E63F-E088-46C2-BEB5-CBA612239415}"/>
    <cellStyle name="Note 2 2 2 4 7 2 2" xfId="36212" xr:uid="{CFD69907-8E8F-467F-BE6A-06FF7DD207FA}"/>
    <cellStyle name="Note 2 2 2 4 7 3" xfId="16916" xr:uid="{27EC6D70-2572-4F96-92FC-81456175A199}"/>
    <cellStyle name="Note 2 2 2 4 7 3 2" xfId="40946" xr:uid="{2AB33598-3316-4702-A936-4D17154CABA5}"/>
    <cellStyle name="Note 2 2 2 4 7 4" xfId="21921" xr:uid="{4ACEC0CE-E065-4B43-9F39-C57816B7EF45}"/>
    <cellStyle name="Note 2 2 2 4 7 4 2" xfId="45717" xr:uid="{53816D8A-337B-411F-8994-0977833B6DDD}"/>
    <cellStyle name="Note 2 2 2 4 7 5" xfId="26526" xr:uid="{614BB007-EBBD-47FC-BD1F-0DBED41763A4}"/>
    <cellStyle name="Note 2 2 2 4 7 5 2" xfId="50292" xr:uid="{7DFD6BD8-F96C-4AFD-9076-FAB570E1EF16}"/>
    <cellStyle name="Note 2 2 2 4 7 6" xfId="31345" xr:uid="{D87E95B2-389E-4177-B18B-33283372F11B}"/>
    <cellStyle name="Note 2 2 2 4 8" xfId="7532" xr:uid="{B0330AC3-95A3-4F4C-A7B5-87DF54F55603}"/>
    <cellStyle name="Note 2 2 2 4 8 2" xfId="12911" xr:uid="{8B1C45EF-8B5B-45FD-BD0F-A7498F3BB85B}"/>
    <cellStyle name="Note 2 2 2 4 8 2 2" xfId="36943" xr:uid="{68D8FE60-7E46-4DDB-9F46-945324EE5718}"/>
    <cellStyle name="Note 2 2 2 4 8 3" xfId="17647" xr:uid="{7412E946-3D8B-4188-97C9-617A2390AD6B}"/>
    <cellStyle name="Note 2 2 2 4 8 3 2" xfId="41677" xr:uid="{0510D1A1-64FA-4B10-9C49-2DB0100D2CBB}"/>
    <cellStyle name="Note 2 2 2 4 8 4" xfId="22652" xr:uid="{8B52B3D2-BB2D-47C1-B29B-F40FB4864D4C}"/>
    <cellStyle name="Note 2 2 2 4 8 4 2" xfId="46439" xr:uid="{25573712-4D45-4492-8CD0-E49430C6A884}"/>
    <cellStyle name="Note 2 2 2 4 8 5" xfId="27248" xr:uid="{10AB195C-52C6-43E8-B1A3-D3EC6C9CE83B}"/>
    <cellStyle name="Note 2 2 2 4 8 5 2" xfId="51014" xr:uid="{ECE246DC-422B-47CD-BC4D-F59079589347}"/>
    <cellStyle name="Note 2 2 2 4 8 6" xfId="32067" xr:uid="{255873A5-C97E-4435-AE25-70FF6B6185C8}"/>
    <cellStyle name="Note 2 2 2 4 9" xfId="8749" xr:uid="{53639FB5-FA76-4F1A-AABB-A31669DB43D7}"/>
    <cellStyle name="Note 2 2 2 4 9 2" xfId="32965" xr:uid="{7751346B-9E93-4344-A623-B572A7CEE285}"/>
    <cellStyle name="Note 2 2 2 5" xfId="3436" xr:uid="{9A06E142-B88F-485D-AD4A-E126AF70B614}"/>
    <cellStyle name="Note 2 2 2 5 10" xfId="23426" xr:uid="{1D323DFB-25C1-4FCB-83E1-16F7D3196073}"/>
    <cellStyle name="Note 2 2 2 5 10 2" xfId="47193" xr:uid="{B5A03E2C-3E69-451A-B14F-B9012814B90A}"/>
    <cellStyle name="Note 2 2 2 5 11" xfId="28204" xr:uid="{6E6C94C0-71BA-4765-91FE-D8C14E6C4602}"/>
    <cellStyle name="Note 2 2 2 5 2" xfId="4239" xr:uid="{FDC47504-E566-4ABE-A6EB-2047858DF3B5}"/>
    <cellStyle name="Note 2 2 2 5 2 2" xfId="9619" xr:uid="{AD1AE598-361D-4865-B501-AFBB2F0BCAA1}"/>
    <cellStyle name="Note 2 2 2 5 2 2 2" xfId="33831" xr:uid="{B1D2D6B2-EDBB-4C18-BC8D-845EB2F9D060}"/>
    <cellStyle name="Note 2 2 2 5 2 3" xfId="14534" xr:uid="{AEC4E9A2-120A-4972-BED6-DCCB7B9502F3}"/>
    <cellStyle name="Note 2 2 2 5 2 3 2" xfId="38564" xr:uid="{44C1F8EB-780C-4F7E-9095-BB7D19E96100}"/>
    <cellStyle name="Note 2 2 2 5 2 4" xfId="19768" xr:uid="{07B7A4AC-0B38-4ED9-83F0-ED577708036B}"/>
    <cellStyle name="Note 2 2 2 5 2 4 2" xfId="43593" xr:uid="{7AC1083F-7F65-4434-8302-B7793C24D053}"/>
    <cellStyle name="Note 2 2 2 5 2 5" xfId="24402" xr:uid="{C9B31F65-6514-4020-A4ED-B536A11A7A91}"/>
    <cellStyle name="Note 2 2 2 5 2 5 2" xfId="48168" xr:uid="{E6C68064-45E4-4241-9DC6-C5424E47014F}"/>
    <cellStyle name="Note 2 2 2 5 2 6" xfId="28994" xr:uid="{6DE452A0-C029-40AB-80DE-4EF4246FAD91}"/>
    <cellStyle name="Note 2 2 2 5 3" xfId="5345" xr:uid="{64EA7D7C-F75C-42FC-9B74-B625162A1BE0}"/>
    <cellStyle name="Note 2 2 2 5 3 2" xfId="10724" xr:uid="{6F0C3433-CF58-421D-B095-4A79A0330CA9}"/>
    <cellStyle name="Note 2 2 2 5 3 2 2" xfId="34761" xr:uid="{D006E97F-FDD8-4E73-9F9B-49D3883A97EA}"/>
    <cellStyle name="Note 2 2 2 5 3 3" xfId="15465" xr:uid="{21221D3A-89ED-4DBF-AB04-C46B08F05123}"/>
    <cellStyle name="Note 2 2 2 5 3 3 2" xfId="39495" xr:uid="{252F7CA8-0F09-4244-BCF4-E71148A1A35D}"/>
    <cellStyle name="Note 2 2 2 5 3 4" xfId="20513" xr:uid="{79A4A597-237F-495E-816A-F7890EEF3E40}"/>
    <cellStyle name="Note 2 2 2 5 3 4 2" xfId="44327" xr:uid="{2AAF96D9-BB9F-4854-91E1-BB6C12753BE4}"/>
    <cellStyle name="Note 2 2 2 5 3 5" xfId="25136" xr:uid="{7F9D5537-3E84-4905-ACC1-A747A51AE30B}"/>
    <cellStyle name="Note 2 2 2 5 3 5 2" xfId="48902" xr:uid="{168CD6FA-7B27-416B-90C0-EEFE61E749F0}"/>
    <cellStyle name="Note 2 2 2 5 3 6" xfId="29912" xr:uid="{5192B9C1-B38A-454E-B90B-4D6E23B84982}"/>
    <cellStyle name="Note 2 2 2 5 4" xfId="6126" xr:uid="{572FF89D-64EA-4266-8038-C59EAEF8D031}"/>
    <cellStyle name="Note 2 2 2 5 4 2" xfId="11505" xr:uid="{C9EA67DA-B18B-4E56-98CF-3277FAC2EA17}"/>
    <cellStyle name="Note 2 2 2 5 4 2 2" xfId="35539" xr:uid="{69798ADE-D464-4C35-96E9-2670EF73337F}"/>
    <cellStyle name="Note 2 2 2 5 4 3" xfId="16243" xr:uid="{ED219BDC-D5AC-41F2-9640-CF4E43F0CD94}"/>
    <cellStyle name="Note 2 2 2 5 4 3 2" xfId="40273" xr:uid="{B778C2A6-5D81-4282-9097-254473FA03D0}"/>
    <cellStyle name="Note 2 2 2 5 4 4" xfId="21249" xr:uid="{202FDF3A-5A05-4245-882A-0F2ABF14D30D}"/>
    <cellStyle name="Note 2 2 2 5 4 4 2" xfId="45054" xr:uid="{13CD503A-39E0-4CD5-9D37-B063577FF8A7}"/>
    <cellStyle name="Note 2 2 2 5 4 5" xfId="25863" xr:uid="{080704D6-1640-424B-8D93-9B1761398399}"/>
    <cellStyle name="Note 2 2 2 5 4 5 2" xfId="49629" xr:uid="{19F91126-9ED5-4E70-A8DC-CA33EC383CA9}"/>
    <cellStyle name="Note 2 2 2 5 4 6" xfId="30681" xr:uid="{45FC1DC1-7242-464F-BAAA-35F790816B4D}"/>
    <cellStyle name="Note 2 2 2 5 5" xfId="6865" xr:uid="{629B6D35-C12A-4D1D-AEF4-5230EF71C8A3}"/>
    <cellStyle name="Note 2 2 2 5 5 2" xfId="12244" xr:uid="{2929C5FA-0C9E-4885-8B88-CBBBEF9383DC}"/>
    <cellStyle name="Note 2 2 2 5 5 2 2" xfId="36276" xr:uid="{F6177385-B809-4EBC-9A07-D86F43E6DAC8}"/>
    <cellStyle name="Note 2 2 2 5 5 3" xfId="16980" xr:uid="{82F36201-3868-41D8-BAB5-D2F5B64AEABB}"/>
    <cellStyle name="Note 2 2 2 5 5 3 2" xfId="41010" xr:uid="{30797BB6-36C1-457E-BE25-261E85DC56F5}"/>
    <cellStyle name="Note 2 2 2 5 5 4" xfId="21985" xr:uid="{0891406A-4215-45F4-8A63-B0DD212C2BE8}"/>
    <cellStyle name="Note 2 2 2 5 5 4 2" xfId="45781" xr:uid="{9090A233-5C08-4FC4-BF7E-8E865354094B}"/>
    <cellStyle name="Note 2 2 2 5 5 5" xfId="26590" xr:uid="{8ABDBC7F-EC2B-4823-831D-BFE9F033D18A}"/>
    <cellStyle name="Note 2 2 2 5 5 5 2" xfId="50356" xr:uid="{0FD09802-4AA1-440F-98C6-98AABDCC4D0D}"/>
    <cellStyle name="Note 2 2 2 5 5 6" xfId="31409" xr:uid="{8C39F4CE-2047-4C2D-BC49-9D74B4571E98}"/>
    <cellStyle name="Note 2 2 2 5 6" xfId="7598" xr:uid="{E27C1DCE-FB9B-4A3A-9928-E7A0F2EF722A}"/>
    <cellStyle name="Note 2 2 2 5 6 2" xfId="12977" xr:uid="{CDA0C33B-3B7E-457E-A327-BA4D32E6D65D}"/>
    <cellStyle name="Note 2 2 2 5 6 2 2" xfId="37007" xr:uid="{2C04F401-6256-4D32-A1E1-5EDAD3B2CEB3}"/>
    <cellStyle name="Note 2 2 2 5 6 3" xfId="17711" xr:uid="{12813692-BE54-4296-BA15-F17BC8E6EFB9}"/>
    <cellStyle name="Note 2 2 2 5 6 3 2" xfId="41741" xr:uid="{C4F98858-65FD-4F4B-A062-5103BB0FE3C3}"/>
    <cellStyle name="Note 2 2 2 5 6 4" xfId="22716" xr:uid="{C048F7DF-B1A5-43DC-8E49-7252B8372BCD}"/>
    <cellStyle name="Note 2 2 2 5 6 4 2" xfId="46503" xr:uid="{89DC7B33-24E4-42B0-9600-1CD0FEBB2C86}"/>
    <cellStyle name="Note 2 2 2 5 6 5" xfId="27312" xr:uid="{5333D5AB-EAFF-4BB7-80CE-E0244BDB0357}"/>
    <cellStyle name="Note 2 2 2 5 6 5 2" xfId="51078" xr:uid="{62E517F7-DF1F-4800-8C00-9102C16EC90D}"/>
    <cellStyle name="Note 2 2 2 5 6 6" xfId="32131" xr:uid="{EEBD7690-EE0A-49AE-BCEA-1425AF43C8D0}"/>
    <cellStyle name="Note 2 2 2 5 7" xfId="8818" xr:uid="{D4CA41CD-E509-4CD2-9796-9E169E934EDB}"/>
    <cellStyle name="Note 2 2 2 5 7 2" xfId="33032" xr:uid="{C185F021-A501-4DE9-9C8A-5904CA7155F7}"/>
    <cellStyle name="Note 2 2 2 5 8" xfId="13735" xr:uid="{E9A09CF6-3DB1-40E1-B0C2-8AACB0755CBB}"/>
    <cellStyle name="Note 2 2 2 5 8 2" xfId="37765" xr:uid="{60AA0FFC-6FDF-4FFC-9BFC-1CC50E2C6B08}"/>
    <cellStyle name="Note 2 2 2 5 9" xfId="18709" xr:uid="{37659C0E-7368-4575-9E26-81EC5D3A3F12}"/>
    <cellStyle name="Note 2 2 2 5 9 2" xfId="42548" xr:uid="{59261DD4-09EF-485C-A86E-CD2BA231FCAA}"/>
    <cellStyle name="Note 2 2 2 6" xfId="3660" xr:uid="{CED9FB62-706E-4805-8A3F-A030F4A7DE51}"/>
    <cellStyle name="Note 2 2 2 6 10" xfId="23624" xr:uid="{9DF2EEB0-1777-44DA-99BC-6A21B5C32778}"/>
    <cellStyle name="Note 2 2 2 6 10 2" xfId="47390" xr:uid="{4EAE5B28-F9C5-45C1-B2AD-08AFEAF34B91}"/>
    <cellStyle name="Note 2 2 2 6 11" xfId="28425" xr:uid="{EDB4B60A-9541-4BB5-895F-B9B45DCFC2D5}"/>
    <cellStyle name="Note 2 2 2 6 2" xfId="4463" xr:uid="{321C0D57-2286-4306-8610-35E4D82A32C8}"/>
    <cellStyle name="Note 2 2 2 6 2 2" xfId="9843" xr:uid="{7B8A416B-AA9F-4377-8480-CB7392FFE8B8}"/>
    <cellStyle name="Note 2 2 2 6 2 2 2" xfId="34055" xr:uid="{268B0FEB-A596-49D2-B69A-911AA3B7945F}"/>
    <cellStyle name="Note 2 2 2 6 2 3" xfId="14758" xr:uid="{E5811CFD-D759-4BD8-B384-153DB1665077}"/>
    <cellStyle name="Note 2 2 2 6 2 3 2" xfId="38788" xr:uid="{0AF22818-CDA3-48F8-818D-D6FA59BD7363}"/>
    <cellStyle name="Note 2 2 2 6 2 4" xfId="19992" xr:uid="{93E7FDFA-2203-4665-A0D2-DCE115F584BF}"/>
    <cellStyle name="Note 2 2 2 6 2 4 2" xfId="43814" xr:uid="{2E68062B-1189-4598-AC54-AFD616C350DC}"/>
    <cellStyle name="Note 2 2 2 6 2 5" xfId="24623" xr:uid="{7BB6A16B-6B2F-4EBA-AA67-1C4EEC4E0979}"/>
    <cellStyle name="Note 2 2 2 6 2 5 2" xfId="48389" xr:uid="{83F95733-B2B5-408F-9821-467DAE9C1654}"/>
    <cellStyle name="Note 2 2 2 6 2 6" xfId="29215" xr:uid="{1F688520-EC16-4895-9EC0-231EA6C90B9C}"/>
    <cellStyle name="Note 2 2 2 6 3" xfId="5569" xr:uid="{5A441736-9661-436C-BBC9-45B768822E9B}"/>
    <cellStyle name="Note 2 2 2 6 3 2" xfId="10948" xr:uid="{CB9E37A4-E3C4-491D-8723-367363FFDF45}"/>
    <cellStyle name="Note 2 2 2 6 3 2 2" xfId="34985" xr:uid="{12060DA0-2F9E-4286-BBA9-C49C03CA4A5C}"/>
    <cellStyle name="Note 2 2 2 6 3 3" xfId="15689" xr:uid="{200EA9C4-0D8E-4B2E-88C4-C9F1B31B091E}"/>
    <cellStyle name="Note 2 2 2 6 3 3 2" xfId="39719" xr:uid="{F227EF84-5D42-43E1-9A19-EAFCD9E2A610}"/>
    <cellStyle name="Note 2 2 2 6 3 4" xfId="20737" xr:uid="{DBDACCCA-D05D-4FC2-BAB1-DC3B5AD85F49}"/>
    <cellStyle name="Note 2 2 2 6 3 4 2" xfId="44548" xr:uid="{2BC4BD4B-90FD-42E1-90D8-747A80F9E857}"/>
    <cellStyle name="Note 2 2 2 6 3 5" xfId="25357" xr:uid="{02F1E220-6616-418D-8C3C-82ADE07C7C44}"/>
    <cellStyle name="Note 2 2 2 6 3 5 2" xfId="49123" xr:uid="{04B880E2-F370-4663-BFBA-D854DA895471}"/>
    <cellStyle name="Note 2 2 2 6 3 6" xfId="30133" xr:uid="{48F8F6E9-6AB1-4882-9197-7B88A440BC95}"/>
    <cellStyle name="Note 2 2 2 6 4" xfId="6350" xr:uid="{3109D10C-8E36-4C72-BC8E-E1BB6D30EAEC}"/>
    <cellStyle name="Note 2 2 2 6 4 2" xfId="11729" xr:uid="{2F62214B-AF93-4EFE-B75C-ABC3171CF7B1}"/>
    <cellStyle name="Note 2 2 2 6 4 2 2" xfId="35763" xr:uid="{92C6D354-FA3F-4D0F-8B6A-70DF95AB11FE}"/>
    <cellStyle name="Note 2 2 2 6 4 3" xfId="16467" xr:uid="{9A78E01B-1985-4A88-ACEB-21F9D09E4E3E}"/>
    <cellStyle name="Note 2 2 2 6 4 3 2" xfId="40497" xr:uid="{3C785D83-9870-42F4-B12E-546F699CC1AD}"/>
    <cellStyle name="Note 2 2 2 6 4 4" xfId="21473" xr:uid="{4D826D83-537B-4583-825C-6AC6E4816470}"/>
    <cellStyle name="Note 2 2 2 6 4 4 2" xfId="45275" xr:uid="{FF5F0E9E-186A-4926-83CE-1ADC08CC1128}"/>
    <cellStyle name="Note 2 2 2 6 4 5" xfId="26084" xr:uid="{99A01B10-6E6C-4660-BE68-0F1B2F13C50C}"/>
    <cellStyle name="Note 2 2 2 6 4 5 2" xfId="49850" xr:uid="{0CEA6CF6-7E68-4233-88E5-6454D1C6A6F1}"/>
    <cellStyle name="Note 2 2 2 6 4 6" xfId="30902" xr:uid="{B003432C-9744-4E34-9E9B-E3385993CC6F}"/>
    <cellStyle name="Note 2 2 2 6 5" xfId="7089" xr:uid="{A8982159-F648-4139-A6DE-5F0BE298A926}"/>
    <cellStyle name="Note 2 2 2 6 5 2" xfId="12468" xr:uid="{F8CE30D8-AE35-46F2-8AFA-2295F4C0BCA0}"/>
    <cellStyle name="Note 2 2 2 6 5 2 2" xfId="36500" xr:uid="{F2E05063-EC75-4927-A5E5-187950CD2ECD}"/>
    <cellStyle name="Note 2 2 2 6 5 3" xfId="17204" xr:uid="{A9E26060-3FBC-43D7-9311-FD8441958DB3}"/>
    <cellStyle name="Note 2 2 2 6 5 3 2" xfId="41234" xr:uid="{FF47D954-A85D-4956-A6F0-7AB6A19F2AED}"/>
    <cellStyle name="Note 2 2 2 6 5 4" xfId="22209" xr:uid="{99AB31C3-B365-481E-A324-E771212DCCEC}"/>
    <cellStyle name="Note 2 2 2 6 5 4 2" xfId="46002" xr:uid="{85925822-38EE-4C86-9346-C124F08A5189}"/>
    <cellStyle name="Note 2 2 2 6 5 5" xfId="26811" xr:uid="{18EA4CCB-3322-48DE-85EC-5B81D172F06D}"/>
    <cellStyle name="Note 2 2 2 6 5 5 2" xfId="50577" xr:uid="{57DA463A-13FA-4106-97B0-3538FF17F7DE}"/>
    <cellStyle name="Note 2 2 2 6 5 6" xfId="31630" xr:uid="{ED40833A-4C3C-41B2-A09D-8BB99007B808}"/>
    <cellStyle name="Note 2 2 2 6 6" xfId="7822" xr:uid="{AD3BB808-D6A3-405A-91FB-22E939BD83A3}"/>
    <cellStyle name="Note 2 2 2 6 6 2" xfId="13201" xr:uid="{AAAFBCEE-661D-462D-A79B-9BDB2EFC4C3D}"/>
    <cellStyle name="Note 2 2 2 6 6 2 2" xfId="37231" xr:uid="{CA53F7CB-8BC5-4EE7-BFC5-8B8E46916BFE}"/>
    <cellStyle name="Note 2 2 2 6 6 3" xfId="17935" xr:uid="{8A47F350-9E34-4F33-A264-392250C8C875}"/>
    <cellStyle name="Note 2 2 2 6 6 3 2" xfId="41965" xr:uid="{F5E71594-1A67-477F-AB38-6EE885C33E17}"/>
    <cellStyle name="Note 2 2 2 6 6 4" xfId="22940" xr:uid="{98CFE6F1-2F29-411E-AF43-DA2B0D2804E1}"/>
    <cellStyle name="Note 2 2 2 6 6 4 2" xfId="46724" xr:uid="{7DEB9E07-A94B-40BB-BA66-A50547B8F0D9}"/>
    <cellStyle name="Note 2 2 2 6 6 5" xfId="27533" xr:uid="{8F124F31-5484-4485-A6E1-0691B623EDDE}"/>
    <cellStyle name="Note 2 2 2 6 6 5 2" xfId="51299" xr:uid="{51949BEE-7DC5-423C-9C60-433F967F258B}"/>
    <cellStyle name="Note 2 2 2 6 6 6" xfId="32352" xr:uid="{798F80FB-3662-4BB5-AFBD-E93068F0BD19}"/>
    <cellStyle name="Note 2 2 2 6 7" xfId="9042" xr:uid="{38245C63-057B-4BD2-9234-C1CDF6474781}"/>
    <cellStyle name="Note 2 2 2 6 7 2" xfId="33256" xr:uid="{85573611-E750-47E2-98C3-EAB4968A769D}"/>
    <cellStyle name="Note 2 2 2 6 8" xfId="13959" xr:uid="{AEB3EC1C-54D4-4B51-A5E9-9B69DC186177}"/>
    <cellStyle name="Note 2 2 2 6 8 2" xfId="37989" xr:uid="{374E6ACA-C649-441A-AB27-D4CEA192F52C}"/>
    <cellStyle name="Note 2 2 2 6 9" xfId="18933" xr:uid="{3DCFAC8B-A0F3-482C-8EC9-C58F2503701B}"/>
    <cellStyle name="Note 2 2 2 6 9 2" xfId="42769" xr:uid="{62101910-FA8A-42B7-A6E4-3D2DAAF26C72}"/>
    <cellStyle name="Note 2 2 2 7" xfId="3962" xr:uid="{A4795DF9-A768-4736-B9A7-199E00076700}"/>
    <cellStyle name="Note 2 2 2 7 2" xfId="9342" xr:uid="{3D3239EA-402F-4D7B-8DE5-362E94E9969D}"/>
    <cellStyle name="Note 2 2 2 7 2 2" xfId="33556" xr:uid="{E5694B78-513F-451A-9D77-D091CF480C1A}"/>
    <cellStyle name="Note 2 2 2 7 3" xfId="14259" xr:uid="{49BAE9E7-4FA5-4205-A6E6-301FF111F5F8}"/>
    <cellStyle name="Note 2 2 2 7 3 2" xfId="38289" xr:uid="{3357B504-ECE1-41A1-B880-70B41A349F48}"/>
    <cellStyle name="Note 2 2 2 7 4" xfId="19487" xr:uid="{EE69EB49-5146-4217-A584-94BD0D2F6FA3}"/>
    <cellStyle name="Note 2 2 2 7 4 2" xfId="43315" xr:uid="{33137261-7863-4A57-97DD-7CFC656CA3B7}"/>
    <cellStyle name="Note 2 2 2 7 5" xfId="24124" xr:uid="{5BDC6C62-1D44-47AF-8671-CEECEACE63B5}"/>
    <cellStyle name="Note 2 2 2 7 5 2" xfId="47890" xr:uid="{8B205EE7-0F7F-4F2F-B1E0-98307D2590C5}"/>
    <cellStyle name="Note 2 2 2 7 6" xfId="28722" xr:uid="{AFD317C4-4C9F-4A1D-A9C0-4B586BBAA9CF}"/>
    <cellStyle name="Note 2 2 2 8" xfId="5055" xr:uid="{2EC998E9-998F-4C00-9105-03D6087AB9A9}"/>
    <cellStyle name="Note 2 2 2 8 2" xfId="10434" xr:uid="{BB02C4D0-6C8D-4EAA-9E40-21008C00AF32}"/>
    <cellStyle name="Note 2 2 2 8 2 2" xfId="34484" xr:uid="{EBEB545D-13DB-446D-9442-F967F2E2EDC3}"/>
    <cellStyle name="Note 2 2 2 8 3" xfId="15188" xr:uid="{7358C99F-658A-4867-8941-E34807A91489}"/>
    <cellStyle name="Note 2 2 2 8 3 2" xfId="39218" xr:uid="{CBE06630-95CD-4FFF-894C-B64074191EAD}"/>
    <cellStyle name="Note 2 2 2 8 4" xfId="20233" xr:uid="{2E6C5A92-AF19-40FB-8FCB-DD820BA75216}"/>
    <cellStyle name="Note 2 2 2 8 4 2" xfId="44050" xr:uid="{2B61085C-BDB1-4841-AC9F-078DA37ACC7B}"/>
    <cellStyle name="Note 2 2 2 8 5" xfId="24859" xr:uid="{4494E6A9-2E46-4DF4-A97E-DA7C5DFF07FE}"/>
    <cellStyle name="Note 2 2 2 8 5 2" xfId="48625" xr:uid="{B5E02EC1-C8FA-4ED9-8CC4-5EB97D3C1A2D}"/>
    <cellStyle name="Note 2 2 2 8 6" xfId="29638" xr:uid="{9972B137-0F89-430F-8E4B-E0436B0C640B}"/>
    <cellStyle name="Note 2 2 2 9" xfId="5845" xr:uid="{27CFB5B2-611D-42C4-B428-91E340BDB59F}"/>
    <cellStyle name="Note 2 2 2 9 2" xfId="11224" xr:uid="{6B68AD68-05BF-416E-BE40-58E92DEEE53D}"/>
    <cellStyle name="Note 2 2 2 9 2 2" xfId="35260" xr:uid="{3A970363-4DFF-47FB-A022-5928380AFFAB}"/>
    <cellStyle name="Note 2 2 2 9 3" xfId="15964" xr:uid="{56753D50-DAA7-47F6-8286-416B35A6CF2E}"/>
    <cellStyle name="Note 2 2 2 9 3 2" xfId="39994" xr:uid="{2EE46848-DC70-460B-B153-295990801580}"/>
    <cellStyle name="Note 2 2 2 9 4" xfId="20971" xr:uid="{76182400-102B-4325-8370-538DDD8520C7}"/>
    <cellStyle name="Note 2 2 2 9 4 2" xfId="44779" xr:uid="{691A6BAF-091B-4F28-8072-BB6E2C24A0F3}"/>
    <cellStyle name="Note 2 2 2 9 5" xfId="25588" xr:uid="{0A1B526A-BBED-46B3-B137-26FD873DF527}"/>
    <cellStyle name="Note 2 2 2 9 5 2" xfId="49354" xr:uid="{F5765434-AD79-4C5A-A233-D2553FB7F2FB}"/>
    <cellStyle name="Note 2 2 2 9 6" xfId="30405" xr:uid="{7D37CF1B-0B37-4454-9643-8B8388354703}"/>
    <cellStyle name="Note 2 2 3" xfId="1334" xr:uid="{00000000-0005-0000-0000-000037050000}"/>
    <cellStyle name="Note 2 2 3 2" xfId="1829" xr:uid="{869CC961-08DB-4B1A-89B8-0C6413D749DF}"/>
    <cellStyle name="Note 2 2 3 2 2" xfId="8364" xr:uid="{2A5D789A-B923-427E-80AD-C329FD8B1FF9}"/>
    <cellStyle name="Note 2 2 3 2 3" xfId="32694" xr:uid="{76A0EA60-9C3B-4C6B-900E-F2205A5EDAEF}"/>
    <cellStyle name="Note 2 2 3 3" xfId="8265" xr:uid="{21A73771-5554-49F1-BB15-63C8ABD4A0D2}"/>
    <cellStyle name="Note 2 2 3 3 2" xfId="32636" xr:uid="{8FECAEF1-4EDC-42D3-906F-06FF2775470F}"/>
    <cellStyle name="Note 2 2 3 4" xfId="19317" xr:uid="{030FCC94-FE38-4A52-AF4C-E8E27A0D7CCB}"/>
    <cellStyle name="Note 2 2 3 4 2" xfId="43147" xr:uid="{3017049D-6F06-49AF-9BB2-7B88379801F7}"/>
    <cellStyle name="Note 2 2 3 5" xfId="23968" xr:uid="{5ED19570-F7CA-4ADB-A3D7-5867C2EA299A}"/>
    <cellStyle name="Note 2 2 3 5 2" xfId="47734" xr:uid="{0FF4CF52-ED30-444E-B881-535875A9E4BA}"/>
    <cellStyle name="Note 2 2 3 6" xfId="2951" xr:uid="{FAB9D726-5070-477B-9790-4CEB96D68A13}"/>
    <cellStyle name="Note 2 2 3 7" xfId="27886" xr:uid="{A1316532-87C7-4871-875D-31BE68EDAE16}"/>
    <cellStyle name="Note 2 2 4" xfId="1335" xr:uid="{00000000-0005-0000-0000-000038050000}"/>
    <cellStyle name="Note 2 2 4 2" xfId="1834" xr:uid="{B3EC698E-C3C6-42EC-8FD7-DB0886C46C11}"/>
    <cellStyle name="Note 2 2 4 2 2" xfId="9289" xr:uid="{5487014A-1A81-4344-85A3-80F5A71A896A}"/>
    <cellStyle name="Note 2 2 4 2 3" xfId="33503" xr:uid="{C00E5BBA-27BC-45A9-AD57-A87755F05AC5}"/>
    <cellStyle name="Note 2 2 4 3" xfId="14206" xr:uid="{76FE4132-6F41-4952-A488-6E5D54EF901F}"/>
    <cellStyle name="Note 2 2 4 3 2" xfId="38236" xr:uid="{7B7A51EF-9E1E-4849-BBC8-F9D8DB63C7E9}"/>
    <cellStyle name="Note 2 2 4 4" xfId="19152" xr:uid="{68E05DC0-F60D-4411-A33C-05B51BD28CAB}"/>
    <cellStyle name="Note 2 2 4 4 2" xfId="42985" xr:uid="{D2DC0CEC-DD0C-4753-9644-28BABEFB6595}"/>
    <cellStyle name="Note 2 2 4 5" xfId="23832" xr:uid="{BF3E5F8C-9F26-494A-99BB-63C2A41A2401}"/>
    <cellStyle name="Note 2 2 4 5 2" xfId="47598" xr:uid="{01A49CCB-2296-4422-8134-43D7F0190402}"/>
    <cellStyle name="Note 2 2 4 6" xfId="3909" xr:uid="{18423E2B-13AD-4D18-8F99-2C9E20F63342}"/>
    <cellStyle name="Note 2 2 4 7" xfId="28669" xr:uid="{16D0C768-A931-4FEA-8514-A0BBD227C447}"/>
    <cellStyle name="Note 2 2 5" xfId="2076" xr:uid="{E6623C01-126C-4440-BC98-36F857CBCD55}"/>
    <cellStyle name="Note 2 2 5 2" xfId="2401" xr:uid="{828CBDF2-81B5-4A1F-B485-B85F3BFE88BF}"/>
    <cellStyle name="Note 2 2 5 2 2" xfId="10226" xr:uid="{4E04E76D-4C19-408A-8EB9-0A740A5F3AFB}"/>
    <cellStyle name="Note 2 2 5 2 3" xfId="34379" xr:uid="{EB039BF5-F820-4A72-862A-E9836CB8A803}"/>
    <cellStyle name="Note 2 2 5 3" xfId="15083" xr:uid="{B1D94EC7-15FF-4133-8776-E8680ABA823D}"/>
    <cellStyle name="Note 2 2 5 3 2" xfId="39113" xr:uid="{4931C734-B0EB-4B7E-B380-98697A14755A}"/>
    <cellStyle name="Note 2 2 5 4" xfId="19164" xr:uid="{D9C97087-4261-4D98-82BB-DE4ADDE2C6C9}"/>
    <cellStyle name="Note 2 2 5 4 2" xfId="42997" xr:uid="{DEC11F82-960B-448B-8587-A6D31C282327}"/>
    <cellStyle name="Note 2 2 5 5" xfId="23844" xr:uid="{E454297D-EE82-4712-857D-6F4943832BDC}"/>
    <cellStyle name="Note 2 2 5 5 2" xfId="47610" xr:uid="{C9E3C74A-F693-4172-9028-3CFA42819275}"/>
    <cellStyle name="Note 2 2 5 6" xfId="4847" xr:uid="{7A49FFEE-42FF-449D-A5DB-588FB9932EE6}"/>
    <cellStyle name="Note 2 2 5 7" xfId="29536" xr:uid="{8737D5B0-EDA8-420F-A5DE-0056FD6F2BD1}"/>
    <cellStyle name="Note 2 2 6" xfId="1785" xr:uid="{3C606279-46A2-4602-81DA-4A308B9B0AC2}"/>
    <cellStyle name="Note 2 2 6 2" xfId="10336" xr:uid="{FC4B9362-6F6D-4A56-9FC6-DF62F291A6E4}"/>
    <cellStyle name="Note 2 2 6 2 2" xfId="34440" xr:uid="{EF5A6A48-E3F2-4EC1-8F26-26AF406DF6E4}"/>
    <cellStyle name="Note 2 2 6 3" xfId="15144" xr:uid="{F5E3D8DB-EF86-4081-BE15-37CB7A63EE85}"/>
    <cellStyle name="Note 2 2 6 3 2" xfId="39174" xr:uid="{FC678BDB-C14D-4130-B45C-0A331D7F6D34}"/>
    <cellStyle name="Note 2 2 6 4" xfId="19429" xr:uid="{66AD4DBC-E582-435A-B89D-FDADFA452833}"/>
    <cellStyle name="Note 2 2 6 4 2" xfId="43257" xr:uid="{1E0C39DE-D918-482F-86CE-1A3CE6ED2DA1}"/>
    <cellStyle name="Note 2 2 6 5" xfId="24066" xr:uid="{043CFEFC-2C2D-41DC-BBAE-9E96E1CF8006}"/>
    <cellStyle name="Note 2 2 6 5 2" xfId="47832" xr:uid="{8C42B202-5EF9-447F-95F3-684FAA354EC9}"/>
    <cellStyle name="Note 2 2 6 6" xfId="4957" xr:uid="{65189E13-44DC-42E6-AD8B-47A082B51458}"/>
    <cellStyle name="Note 2 2 6 7" xfId="29595" xr:uid="{7E27FF9D-AC3C-4EFA-BFC0-4F97435800CD}"/>
    <cellStyle name="Note 2 2 7" xfId="4828" xr:uid="{1D49C5E2-5559-4BCB-A9FD-4E19AA08A9EA}"/>
    <cellStyle name="Note 2 2 7 2" xfId="10207" xr:uid="{A3D64188-7E8A-4F57-8A8C-EE7BC92675C8}"/>
    <cellStyle name="Note 2 2 7 2 2" xfId="34375" xr:uid="{F7B41A4E-442D-43CE-A385-779EF760F4AD}"/>
    <cellStyle name="Note 2 2 7 3" xfId="15079" xr:uid="{28939E16-E0B8-476F-81BC-12DE587E8C06}"/>
    <cellStyle name="Note 2 2 7 3 2" xfId="39109" xr:uid="{E2CD8D72-29D7-477F-AB15-050D7396484D}"/>
    <cellStyle name="Note 2 2 7 4" xfId="19486" xr:uid="{D7904FC3-AA47-4C70-B54E-390D3D00805E}"/>
    <cellStyle name="Note 2 2 7 4 2" xfId="43314" xr:uid="{DC9178F2-821F-46E1-A225-A201166F2EE3}"/>
    <cellStyle name="Note 2 2 7 5" xfId="24123" xr:uid="{2437F7EE-5C3A-49C9-B2B5-CB28C6EBE38A}"/>
    <cellStyle name="Note 2 2 7 5 2" xfId="47889" xr:uid="{0DA47131-96D6-4DB4-BBA0-3EC994855F4A}"/>
    <cellStyle name="Note 2 2 7 6" xfId="29532" xr:uid="{598296B3-A66A-457B-B2E4-2676CC993813}"/>
    <cellStyle name="Note 2 2 8" xfId="4948" xr:uid="{33B6475D-9495-4669-9C9F-4C47BA99BF62}"/>
    <cellStyle name="Note 2 2 8 2" xfId="10327" xr:uid="{323E8DD0-0709-499F-9D9D-D9DCD6AEBD68}"/>
    <cellStyle name="Note 2 2 8 2 2" xfId="34431" xr:uid="{F95BC731-AB93-4BCF-A7B2-F1BFBBEF6283}"/>
    <cellStyle name="Note 2 2 8 3" xfId="15135" xr:uid="{FE77E304-607E-4520-A61A-5308D9C1538F}"/>
    <cellStyle name="Note 2 2 8 3 2" xfId="39165" xr:uid="{3E45AB2D-0F17-4404-8B27-D25E397618EB}"/>
    <cellStyle name="Note 2 2 8 4" xfId="29586" xr:uid="{F03DBE59-2E2D-4E48-9EE7-6DD1E7751ADA}"/>
    <cellStyle name="Note 2 2 9" xfId="8198" xr:uid="{C071681C-B56A-4469-B2A0-FBDE1E486528}"/>
    <cellStyle name="Note 2 2 9 2" xfId="32608" xr:uid="{BCDA7AFA-2F8E-4A4A-9F47-4D2DE3180C28}"/>
    <cellStyle name="Note 2 20" xfId="2947" xr:uid="{A6F0F494-63D9-401B-BCE3-B59D365FA21B}"/>
    <cellStyle name="Note 2 3" xfId="1336" xr:uid="{00000000-0005-0000-0000-000039050000}"/>
    <cellStyle name="Note 2 3 10" xfId="5837" xr:uid="{2AD6FD24-2774-40AD-81D9-69EEA4577526}"/>
    <cellStyle name="Note 2 3 10 2" xfId="11216" xr:uid="{3C4E257B-B208-4291-A373-185D2D3F0A6D}"/>
    <cellStyle name="Note 2 3 10 2 2" xfId="35252" xr:uid="{C4CD1362-D1E0-49F3-8038-45E23595F44D}"/>
    <cellStyle name="Note 2 3 10 3" xfId="15956" xr:uid="{E6EDAD63-9394-4F2D-93D0-29257676AC48}"/>
    <cellStyle name="Note 2 3 10 3 2" xfId="39986" xr:uid="{58818498-8343-4673-95DC-AF4670C1AF77}"/>
    <cellStyle name="Note 2 3 10 4" xfId="21699" xr:uid="{4E7843B4-24D4-473B-88FB-7AEFBC396812}"/>
    <cellStyle name="Note 2 3 10 4 2" xfId="45498" xr:uid="{D3B50ACD-0D5C-4690-A6D4-226BAB544560}"/>
    <cellStyle name="Note 2 3 10 5" xfId="26307" xr:uid="{9FCA68C7-C39E-48AD-A38C-96DA69102B86}"/>
    <cellStyle name="Note 2 3 10 5 2" xfId="50073" xr:uid="{2CE9C005-370F-4A79-9B75-0EEF019F81D4}"/>
    <cellStyle name="Note 2 3 10 6" xfId="30397" xr:uid="{8FBC22E8-4FBB-49C9-8ADC-2D72055D58FE}"/>
    <cellStyle name="Note 2 3 11" xfId="6578" xr:uid="{237B1B8D-815F-4BDB-9D78-F64CB9130E5E}"/>
    <cellStyle name="Note 2 3 11 2" xfId="11957" xr:uid="{44D993D3-4435-4AB4-85A2-91F4843A20B2}"/>
    <cellStyle name="Note 2 3 11 2 2" xfId="35991" xr:uid="{CFA99941-DD39-4CE3-A77B-FD8ABFBD1FBF}"/>
    <cellStyle name="Note 2 3 11 3" xfId="16695" xr:uid="{DFED55EA-16B0-4487-B7A0-8F7B76D1D911}"/>
    <cellStyle name="Note 2 3 11 3 2" xfId="40725" xr:uid="{DE54D3E9-ACD3-4489-A40D-1863E5E958AD}"/>
    <cellStyle name="Note 2 3 11 4" xfId="22433" xr:uid="{89FEE22B-B2B5-4891-BE8E-1596DCDDAEF2}"/>
    <cellStyle name="Note 2 3 11 4 2" xfId="46223" xr:uid="{C6C7DA84-79D4-475D-8936-9318ECCF9917}"/>
    <cellStyle name="Note 2 3 11 5" xfId="27032" xr:uid="{CDF5EA88-03EF-45D7-A602-B60568D376FA}"/>
    <cellStyle name="Note 2 3 11 5 2" xfId="50798" xr:uid="{F8D5E9FC-CD8E-46B8-A28D-5DBDBD892EE6}"/>
    <cellStyle name="Note 2 3 11 6" xfId="31127" xr:uid="{0C213F89-C3BA-4841-AA83-2B42587BD88C}"/>
    <cellStyle name="Note 2 3 12" xfId="7313" xr:uid="{46E967B5-7BFD-40CC-9EE3-16EC6EE9C5F8}"/>
    <cellStyle name="Note 2 3 12 2" xfId="12692" xr:uid="{CB28B51B-9A50-4D5C-B292-4FCA6BE4D1EB}"/>
    <cellStyle name="Note 2 3 12 2 2" xfId="36724" xr:uid="{48F2BDC0-9B61-43E9-B854-0B2369191949}"/>
    <cellStyle name="Note 2 3 12 3" xfId="17428" xr:uid="{9CBEE6E2-C764-4446-93A6-EE6DD5E4BD61}"/>
    <cellStyle name="Note 2 3 12 3 2" xfId="41458" xr:uid="{9AA1A131-3049-407C-8C64-807FDFD84335}"/>
    <cellStyle name="Note 2 3 12 4" xfId="31851" xr:uid="{894A1E6B-1CD8-44F3-957C-83E8D9CF50EA}"/>
    <cellStyle name="Note 2 3 13" xfId="8189" xr:uid="{948F3C41-CFD1-4CAD-ACEE-F7C6C1732113}"/>
    <cellStyle name="Note 2 3 13 2" xfId="32600" xr:uid="{EA1CCE5C-794F-4C46-8C98-30C3FB44D625}"/>
    <cellStyle name="Note 2 3 14" xfId="8342" xr:uid="{F79E86D8-B296-4F80-8DBC-58D38F5353A7}"/>
    <cellStyle name="Note 2 3 14 2" xfId="32687" xr:uid="{79489189-B042-45B3-A553-737630068449}"/>
    <cellStyle name="Note 2 3 15" xfId="18412" xr:uid="{474FCA28-96DA-4A1F-A50B-284C16AE5D20}"/>
    <cellStyle name="Note 2 3 15 2" xfId="42268" xr:uid="{D7EC7ACD-0C91-49C1-B9E5-84D6BE20CEF9}"/>
    <cellStyle name="Note 2 3 16" xfId="2641" xr:uid="{157376C4-836E-423B-B5F4-96BB2A3BA5FC}"/>
    <cellStyle name="Note 2 3 17" xfId="2647" xr:uid="{E788EDF7-32F4-40A2-9D58-1F6E5CDABBF0}"/>
    <cellStyle name="Note 2 3 2" xfId="1337" xr:uid="{00000000-0005-0000-0000-00003A050000}"/>
    <cellStyle name="Note 2 3 2 10" xfId="13620" xr:uid="{441E28A3-3A3B-4A80-B4F8-7CC98DA5372C}"/>
    <cellStyle name="Note 2 3 2 10 2" xfId="37650" xr:uid="{7A565CD9-9A59-4931-B10A-172EFBEE2588}"/>
    <cellStyle name="Note 2 3 2 11" xfId="18592" xr:uid="{87333AD5-BCF7-4C7A-A344-6E163D299EF4}"/>
    <cellStyle name="Note 2 3 2 11 2" xfId="42433" xr:uid="{A6062F86-0987-4287-885C-8B5F2AB631D8}"/>
    <cellStyle name="Note 2 3 2 12" xfId="3311" xr:uid="{B3B951DA-C016-4808-84A9-0259809AA3F4}"/>
    <cellStyle name="Note 2 3 2 13" xfId="28089" xr:uid="{B1CC2725-D8CD-4712-A8C6-4907DEF6B4E8}"/>
    <cellStyle name="Note 2 3 2 2" xfId="3594" xr:uid="{E87A849A-228F-4252-81BF-5655CF036FCC}"/>
    <cellStyle name="Note 2 3 2 2 10" xfId="28359" xr:uid="{377BE084-2B70-4DCA-A0FF-6CDD96210580}"/>
    <cellStyle name="Note 2 3 2 2 2" xfId="4397" xr:uid="{FA5B3A6F-48CB-43B3-8544-BA280C2E8011}"/>
    <cellStyle name="Note 2 3 2 2 2 2" xfId="9777" xr:uid="{FAA28C10-221F-4BE7-92C5-23C42ABEA86E}"/>
    <cellStyle name="Note 2 3 2 2 2 2 2" xfId="33989" xr:uid="{07CE7992-2D4D-4BD1-9CDE-89804B95FE5F}"/>
    <cellStyle name="Note 2 3 2 2 2 3" xfId="14692" xr:uid="{0F299041-2D42-4980-A083-698042FE64FC}"/>
    <cellStyle name="Note 2 3 2 2 2 3 2" xfId="38722" xr:uid="{42170140-4CBD-44D1-8813-B52972653020}"/>
    <cellStyle name="Note 2 3 2 2 2 4" xfId="19926" xr:uid="{67B15CE1-A3B2-48EF-8592-1C25E295B018}"/>
    <cellStyle name="Note 2 3 2 2 2 4 2" xfId="43748" xr:uid="{5F05E266-6145-427B-A078-34F7D572AF8D}"/>
    <cellStyle name="Note 2 3 2 2 2 5" xfId="24557" xr:uid="{004B8140-2E4F-4962-8ED3-FD09B69229F1}"/>
    <cellStyle name="Note 2 3 2 2 2 5 2" xfId="48323" xr:uid="{651B4A3D-B917-4226-AC1C-D6FA169B1E77}"/>
    <cellStyle name="Note 2 3 2 2 2 6" xfId="29149" xr:uid="{DD203FBC-9C95-4BF0-9366-129EB6F9CF36}"/>
    <cellStyle name="Note 2 3 2 2 3" xfId="5503" xr:uid="{D39FD029-0FC5-4564-9CFD-3AD741591BBD}"/>
    <cellStyle name="Note 2 3 2 2 3 2" xfId="10882" xr:uid="{0A012E21-5E5D-4369-BA84-AC444D295AAD}"/>
    <cellStyle name="Note 2 3 2 2 3 2 2" xfId="34919" xr:uid="{0039E860-D92B-4DCB-9126-BB174D3418AD}"/>
    <cellStyle name="Note 2 3 2 2 3 3" xfId="15623" xr:uid="{4A92BFC6-3F1C-45BF-8AE8-EEA538C32686}"/>
    <cellStyle name="Note 2 3 2 2 3 3 2" xfId="39653" xr:uid="{D6ED5454-0F9A-43EB-9336-D85612671544}"/>
    <cellStyle name="Note 2 3 2 2 3 4" xfId="20671" xr:uid="{E8B58C66-D0AA-4DB8-806B-F723711D2AF9}"/>
    <cellStyle name="Note 2 3 2 2 3 4 2" xfId="44482" xr:uid="{E2E78DAA-9E14-4FA0-9413-541EF8DF8AC8}"/>
    <cellStyle name="Note 2 3 2 2 3 5" xfId="25291" xr:uid="{90219395-55FC-4EC0-A55B-5DCF3A62017A}"/>
    <cellStyle name="Note 2 3 2 2 3 5 2" xfId="49057" xr:uid="{5FC426B7-DC39-437A-82A6-9B95FB92EA06}"/>
    <cellStyle name="Note 2 3 2 2 3 6" xfId="30067" xr:uid="{327E373C-A057-4EBC-A809-459D3DADE564}"/>
    <cellStyle name="Note 2 3 2 2 4" xfId="6284" xr:uid="{A3CDE842-E229-4FEE-AD4B-06E1A3A2DE91}"/>
    <cellStyle name="Note 2 3 2 2 4 2" xfId="11663" xr:uid="{4D45CBEA-5506-447C-A8C9-4C42BFC77573}"/>
    <cellStyle name="Note 2 3 2 2 4 2 2" xfId="35697" xr:uid="{410FD375-D5B8-4A53-B3FC-662CD2AEDDAF}"/>
    <cellStyle name="Note 2 3 2 2 4 3" xfId="16401" xr:uid="{D28072EF-FDAE-49F7-BE13-63F209DB0D88}"/>
    <cellStyle name="Note 2 3 2 2 4 3 2" xfId="40431" xr:uid="{3B9E73A0-71AC-427F-8386-A522C7F6244C}"/>
    <cellStyle name="Note 2 3 2 2 4 4" xfId="21407" xr:uid="{186D4340-31A4-486C-8335-64D4C12212DA}"/>
    <cellStyle name="Note 2 3 2 2 4 4 2" xfId="45209" xr:uid="{5FF63B29-E662-41BD-9DA3-5536AD0ACEDA}"/>
    <cellStyle name="Note 2 3 2 2 4 5" xfId="26018" xr:uid="{18C93943-5F40-4C3F-A697-3CE8DBE71AF6}"/>
    <cellStyle name="Note 2 3 2 2 4 5 2" xfId="49784" xr:uid="{E6F38B83-182F-4C35-BC97-137226ADE896}"/>
    <cellStyle name="Note 2 3 2 2 4 6" xfId="30836" xr:uid="{8E18A2C3-67E4-4127-860D-5CB973302D01}"/>
    <cellStyle name="Note 2 3 2 2 5" xfId="7023" xr:uid="{C2A4A8D7-2023-4CFD-8D8F-7F037560B362}"/>
    <cellStyle name="Note 2 3 2 2 5 2" xfId="12402" xr:uid="{A12E8559-2BD1-4D7E-A956-F152495D07CC}"/>
    <cellStyle name="Note 2 3 2 2 5 2 2" xfId="36434" xr:uid="{BD66A1E2-149B-4642-8090-208948215970}"/>
    <cellStyle name="Note 2 3 2 2 5 3" xfId="17138" xr:uid="{5A91D647-C657-466A-9600-D40C8E902D4F}"/>
    <cellStyle name="Note 2 3 2 2 5 3 2" xfId="41168" xr:uid="{D4393060-A9F0-45E9-B15B-BEC6705DE130}"/>
    <cellStyle name="Note 2 3 2 2 5 4" xfId="22143" xr:uid="{4E3D606A-7F6A-410D-8BC0-B5C84EADADA6}"/>
    <cellStyle name="Note 2 3 2 2 5 4 2" xfId="45936" xr:uid="{091A9C49-970E-496B-953E-DC4CA24AB42E}"/>
    <cellStyle name="Note 2 3 2 2 5 5" xfId="26745" xr:uid="{51F3456D-C59B-44F7-9A31-9BF1EBEA3F2D}"/>
    <cellStyle name="Note 2 3 2 2 5 5 2" xfId="50511" xr:uid="{F50FE0F9-D531-4136-B6FF-A8D125827F24}"/>
    <cellStyle name="Note 2 3 2 2 5 6" xfId="31564" xr:uid="{E9C4560E-87B9-4B69-B7E9-F64036AAE59B}"/>
    <cellStyle name="Note 2 3 2 2 6" xfId="7756" xr:uid="{4376CF5F-C907-4DE4-9CAF-E22F4AE0A526}"/>
    <cellStyle name="Note 2 3 2 2 6 2" xfId="13135" xr:uid="{56676A2C-4ED7-4713-BAB0-11FA2FE556CB}"/>
    <cellStyle name="Note 2 3 2 2 6 2 2" xfId="37165" xr:uid="{894547D4-BB53-4717-8473-EF06F3BF412B}"/>
    <cellStyle name="Note 2 3 2 2 6 3" xfId="17869" xr:uid="{CB825603-CDCB-4F87-AFAC-7450F7EBFA82}"/>
    <cellStyle name="Note 2 3 2 2 6 3 2" xfId="41899" xr:uid="{5F45F95D-3472-405D-ADDD-01AFD77CCF65}"/>
    <cellStyle name="Note 2 3 2 2 6 4" xfId="22874" xr:uid="{F1E7DB8F-1CB0-42EA-AD43-A1091A592692}"/>
    <cellStyle name="Note 2 3 2 2 6 4 2" xfId="46658" xr:uid="{A9C860D4-E719-4EE1-A171-E6D875A05024}"/>
    <cellStyle name="Note 2 3 2 2 6 5" xfId="27467" xr:uid="{FFEFD264-E7A2-4C6A-BDD7-951E37CBBCC9}"/>
    <cellStyle name="Note 2 3 2 2 6 5 2" xfId="51233" xr:uid="{F92DBB44-3F80-4E30-A4C7-FAB44DE7701A}"/>
    <cellStyle name="Note 2 3 2 2 6 6" xfId="32286" xr:uid="{C1E5DDEF-41AE-45FC-8A6F-79521A1418DE}"/>
    <cellStyle name="Note 2 3 2 2 7" xfId="8976" xr:uid="{89663EC9-BFD6-4E23-9DA9-7A74F4BBB3CD}"/>
    <cellStyle name="Note 2 3 2 2 7 2" xfId="33190" xr:uid="{480BC9C9-FAF2-4CAE-A9C7-AF02B3A185CA}"/>
    <cellStyle name="Note 2 3 2 2 8" xfId="13893" xr:uid="{78E0D3D1-8BBF-410F-A407-AEE8A82A0C45}"/>
    <cellStyle name="Note 2 3 2 2 8 2" xfId="37923" xr:uid="{7A53C748-4B37-46A0-8382-2060E406882A}"/>
    <cellStyle name="Note 2 3 2 2 9" xfId="18867" xr:uid="{391F4583-926A-489B-AA43-497296BB2400}"/>
    <cellStyle name="Note 2 3 2 2 9 2" xfId="42703" xr:uid="{6E4055F9-1F87-4951-A74B-09EDEA916593}"/>
    <cellStyle name="Note 2 3 2 3" xfId="3818" xr:uid="{F4A828BC-DD04-4053-AB60-21267610CFEC}"/>
    <cellStyle name="Note 2 3 2 3 10" xfId="23771" xr:uid="{4A5CB99C-48E9-4130-BC55-4C895A42BCAC}"/>
    <cellStyle name="Note 2 3 2 3 10 2" xfId="47537" xr:uid="{D429481A-E99B-407B-9864-AEB7CB78CECA}"/>
    <cellStyle name="Note 2 3 2 3 11" xfId="28580" xr:uid="{A10D7221-AF84-4E76-B868-D195F9504382}"/>
    <cellStyle name="Note 2 3 2 3 2" xfId="4621" xr:uid="{B4210517-9A74-4928-A455-9CE8710EE936}"/>
    <cellStyle name="Note 2 3 2 3 2 2" xfId="10001" xr:uid="{B5A5BA8D-A872-40EB-AF8B-A66071893AAF}"/>
    <cellStyle name="Note 2 3 2 3 2 2 2" xfId="34213" xr:uid="{53C8DA92-24C3-4AB0-89F6-8EDA06C3C8F1}"/>
    <cellStyle name="Note 2 3 2 3 2 3" xfId="14916" xr:uid="{682F0B7B-FC6A-4E2B-B78B-0B36A22FBF03}"/>
    <cellStyle name="Note 2 3 2 3 2 3 2" xfId="38946" xr:uid="{22C301F9-0D29-48C1-B6D3-6545B45F8391}"/>
    <cellStyle name="Note 2 3 2 3 2 4" xfId="20150" xr:uid="{53771B29-3B35-4777-98C9-1AFD063E7569}"/>
    <cellStyle name="Note 2 3 2 3 2 4 2" xfId="43969" xr:uid="{25F7BA4E-F27D-4567-BDD2-E4A365BAA438}"/>
    <cellStyle name="Note 2 3 2 3 2 5" xfId="24778" xr:uid="{6A79E146-73A6-40EA-972D-CB93E93E47BB}"/>
    <cellStyle name="Note 2 3 2 3 2 5 2" xfId="48544" xr:uid="{2B5DF384-52A5-4FA7-88F8-76A1841FB722}"/>
    <cellStyle name="Note 2 3 2 3 2 6" xfId="29370" xr:uid="{C3851558-FDC5-450D-B08B-EB89B8160DB2}"/>
    <cellStyle name="Note 2 3 2 3 3" xfId="5727" xr:uid="{D4E84888-3B30-41A1-A2A3-36C029189741}"/>
    <cellStyle name="Note 2 3 2 3 3 2" xfId="11106" xr:uid="{228AEA99-4A8D-4619-B59E-85D56636007A}"/>
    <cellStyle name="Note 2 3 2 3 3 2 2" xfId="35143" xr:uid="{E7389777-4C58-43A7-839A-551082591EE7}"/>
    <cellStyle name="Note 2 3 2 3 3 3" xfId="15847" xr:uid="{B5F0CCC1-C958-4538-9517-69EA746B5795}"/>
    <cellStyle name="Note 2 3 2 3 3 3 2" xfId="39877" xr:uid="{DCB5352B-40B5-4F73-B9FF-D6ADF20080D4}"/>
    <cellStyle name="Note 2 3 2 3 3 4" xfId="20895" xr:uid="{68FF039E-6BCA-402F-A4AF-ED6D11D647AB}"/>
    <cellStyle name="Note 2 3 2 3 3 4 2" xfId="44703" xr:uid="{5F17425A-8BC2-43B6-9DB0-24BC6964F806}"/>
    <cellStyle name="Note 2 3 2 3 3 5" xfId="25512" xr:uid="{3E666172-1DA5-4E74-A9DF-B7730C735DCD}"/>
    <cellStyle name="Note 2 3 2 3 3 5 2" xfId="49278" xr:uid="{527AE4BD-4A95-4A32-B6F8-05AFD4E5EF20}"/>
    <cellStyle name="Note 2 3 2 3 3 6" xfId="30288" xr:uid="{F670FA28-5D10-4DA5-8859-CA884D036D7E}"/>
    <cellStyle name="Note 2 3 2 3 4" xfId="6508" xr:uid="{704E59DA-5E21-40A5-81EB-78302B6E1552}"/>
    <cellStyle name="Note 2 3 2 3 4 2" xfId="11887" xr:uid="{5A141B15-D092-4799-8FFC-BC042D2456DA}"/>
    <cellStyle name="Note 2 3 2 3 4 2 2" xfId="35921" xr:uid="{A631969C-574A-4EC0-9694-9C0007C9FCFE}"/>
    <cellStyle name="Note 2 3 2 3 4 3" xfId="16625" xr:uid="{D41F4349-CB36-4C0C-9D00-35CAA2DEA416}"/>
    <cellStyle name="Note 2 3 2 3 4 3 2" xfId="40655" xr:uid="{A44172F1-80DD-489A-870F-0B9383090286}"/>
    <cellStyle name="Note 2 3 2 3 4 4" xfId="21631" xr:uid="{F3B2845A-52CB-4260-AB05-B909B3B299B7}"/>
    <cellStyle name="Note 2 3 2 3 4 4 2" xfId="45430" xr:uid="{1EEBF284-CADA-4B7A-8420-F4CEBA3F1D20}"/>
    <cellStyle name="Note 2 3 2 3 4 5" xfId="26239" xr:uid="{F63E47B6-49A3-4F71-9377-174A7F778F59}"/>
    <cellStyle name="Note 2 3 2 3 4 5 2" xfId="50005" xr:uid="{89FDFA90-E34C-43FF-AA6C-EC3793875E59}"/>
    <cellStyle name="Note 2 3 2 3 4 6" xfId="31057" xr:uid="{B7C8B430-9B2C-499E-99D8-001E26D7E9DC}"/>
    <cellStyle name="Note 2 3 2 3 5" xfId="7247" xr:uid="{D5692768-7A93-46BE-902E-E3A5F8F8AE04}"/>
    <cellStyle name="Note 2 3 2 3 5 2" xfId="12626" xr:uid="{6AB7EF08-A15B-416A-B7D9-D12565E2823C}"/>
    <cellStyle name="Note 2 3 2 3 5 2 2" xfId="36658" xr:uid="{DAED41F4-8D2C-4CBE-95D3-2C1561F45E72}"/>
    <cellStyle name="Note 2 3 2 3 5 3" xfId="17362" xr:uid="{706681AE-4921-4784-B0F2-947EA24559F1}"/>
    <cellStyle name="Note 2 3 2 3 5 3 2" xfId="41392" xr:uid="{C4C3D93E-DDB7-4831-9197-A2BDD04FAC50}"/>
    <cellStyle name="Note 2 3 2 3 5 4" xfId="22367" xr:uid="{80CC2DC8-46C5-4B34-9CDF-783E0268BEE4}"/>
    <cellStyle name="Note 2 3 2 3 5 4 2" xfId="46157" xr:uid="{8F04070D-69B5-40D7-AA78-35492DF1689D}"/>
    <cellStyle name="Note 2 3 2 3 5 5" xfId="26966" xr:uid="{C1081A86-34E1-4FC8-9EA2-A447D1C80650}"/>
    <cellStyle name="Note 2 3 2 3 5 5 2" xfId="50732" xr:uid="{5FE642A6-D376-40F6-84E4-71AA9155ACB5}"/>
    <cellStyle name="Note 2 3 2 3 5 6" xfId="31785" xr:uid="{3460AFBE-804F-46F1-ABA3-91FBCFB279E8}"/>
    <cellStyle name="Note 2 3 2 3 6" xfId="7980" xr:uid="{D3BDF13C-A680-401D-9AA6-8F6D889AF803}"/>
    <cellStyle name="Note 2 3 2 3 6 2" xfId="13359" xr:uid="{5E0DF5F0-F9B5-4036-84A2-963A1DB1F106}"/>
    <cellStyle name="Note 2 3 2 3 6 2 2" xfId="37389" xr:uid="{3168F07B-CE7C-449D-9769-045BB34E18CD}"/>
    <cellStyle name="Note 2 3 2 3 6 3" xfId="18093" xr:uid="{2A6F66F4-69D8-445A-9885-24731D63BD8D}"/>
    <cellStyle name="Note 2 3 2 3 6 3 2" xfId="42123" xr:uid="{F3678CF8-17F6-454A-B86A-B40B601F2F69}"/>
    <cellStyle name="Note 2 3 2 3 6 4" xfId="23098" xr:uid="{B19844F6-6848-4D8C-B256-0F48E28A83CA}"/>
    <cellStyle name="Note 2 3 2 3 6 4 2" xfId="46879" xr:uid="{598A8B65-91D1-486E-B41C-0EA556D175A3}"/>
    <cellStyle name="Note 2 3 2 3 6 5" xfId="27688" xr:uid="{10875DB4-ACC4-4D7E-8283-12E9B54FA37F}"/>
    <cellStyle name="Note 2 3 2 3 6 5 2" xfId="51454" xr:uid="{B289F2E8-9D82-4793-B18C-A76836775068}"/>
    <cellStyle name="Note 2 3 2 3 6 6" xfId="32507" xr:uid="{BACDFC7D-E0E0-4DA8-9EF7-95B61AA6D423}"/>
    <cellStyle name="Note 2 3 2 3 7" xfId="9200" xr:uid="{42C77E31-788B-4885-AB85-8A29BD38D252}"/>
    <cellStyle name="Note 2 3 2 3 7 2" xfId="33414" xr:uid="{DC8150F2-76F4-4790-A2AE-24F97D6A70A4}"/>
    <cellStyle name="Note 2 3 2 3 8" xfId="14117" xr:uid="{7F9C485F-84D0-4520-9F9B-6919DC12B106}"/>
    <cellStyle name="Note 2 3 2 3 8 2" xfId="38147" xr:uid="{13EBCF3B-9267-446E-8AC0-C77D8004E9B6}"/>
    <cellStyle name="Note 2 3 2 3 9" xfId="19091" xr:uid="{4233DEB8-9CBD-4EAA-AF96-660347E37BE0}"/>
    <cellStyle name="Note 2 3 2 3 9 2" xfId="42924" xr:uid="{6DE058AB-6F64-497B-BAC6-11A73F1AC93F}"/>
    <cellStyle name="Note 2 3 2 4" xfId="4122" xr:uid="{6A73EC97-1352-4ABA-9C33-C9FD740DB6E7}"/>
    <cellStyle name="Note 2 3 2 4 2" xfId="9502" xr:uid="{D09065E8-4F9B-4585-9695-C385814857FC}"/>
    <cellStyle name="Note 2 3 2 4 2 2" xfId="33716" xr:uid="{3D25FBC2-4186-47FC-AECF-97570D2C37BA}"/>
    <cellStyle name="Note 2 3 2 4 3" xfId="14419" xr:uid="{6DF4E16C-66AB-4428-8C8E-6B22DFABF0F5}"/>
    <cellStyle name="Note 2 3 2 4 3 2" xfId="38449" xr:uid="{A15096D0-A73A-4B46-988D-D903135BD009}"/>
    <cellStyle name="Note 2 3 2 4 4" xfId="19651" xr:uid="{6DC1A38A-D9B4-452B-8324-6E5C97B08171}"/>
    <cellStyle name="Note 2 3 2 4 4 2" xfId="43476" xr:uid="{67C4F059-9BD4-487C-BCB3-37649D3F782E}"/>
    <cellStyle name="Note 2 3 2 4 5" xfId="24285" xr:uid="{50EA6FA9-55D3-48AB-AFA9-774E7526C6E2}"/>
    <cellStyle name="Note 2 3 2 4 5 2" xfId="48051" xr:uid="{012BA709-2FFC-4E9B-B381-BE0301EEDD0C}"/>
    <cellStyle name="Note 2 3 2 4 6" xfId="28879" xr:uid="{7EBCAC88-EC93-4CD1-B1A3-B479A6EF72B7}"/>
    <cellStyle name="Note 2 3 2 5" xfId="5227" xr:uid="{D7F15C02-6B17-431E-8387-E4E9F78C196A}"/>
    <cellStyle name="Note 2 3 2 5 2" xfId="10606" xr:uid="{341BE1C9-84F6-4DEB-B235-6C6A8AE550F4}"/>
    <cellStyle name="Note 2 3 2 5 2 2" xfId="34645" xr:uid="{08225A01-DE1F-4E15-9973-8CD57FE49280}"/>
    <cellStyle name="Note 2 3 2 5 3" xfId="15349" xr:uid="{956BAA35-C842-43C1-91D9-C670316BD833}"/>
    <cellStyle name="Note 2 3 2 5 3 2" xfId="39379" xr:uid="{FEDBCDA9-46AC-4D83-8086-E27048F9D3B2}"/>
    <cellStyle name="Note 2 3 2 5 4" xfId="20397" xr:uid="{1B6C64DE-9861-4329-BEC4-5AE53B1E251E}"/>
    <cellStyle name="Note 2 3 2 5 4 2" xfId="44211" xr:uid="{3B56E6B1-2BD3-41CB-B556-73ADA2B0B4A6}"/>
    <cellStyle name="Note 2 3 2 5 5" xfId="25020" xr:uid="{455BD6A1-BCA2-42EA-A69A-41B78578027F}"/>
    <cellStyle name="Note 2 3 2 5 5 2" xfId="48786" xr:uid="{5F98CF04-C528-487F-B821-0328C54C98E5}"/>
    <cellStyle name="Note 2 3 2 5 6" xfId="29796" xr:uid="{1B0B9C68-FE37-4473-92CF-B1DE0FA00623}"/>
    <cellStyle name="Note 2 3 2 6" xfId="6008" xr:uid="{9BCF0CA8-C477-40D7-BD0B-C019863A8A53}"/>
    <cellStyle name="Note 2 3 2 6 2" xfId="11387" xr:uid="{F48B61E3-999A-4B80-A0B5-E7C7C3E54DAE}"/>
    <cellStyle name="Note 2 3 2 6 2 2" xfId="35423" xr:uid="{426F0548-E336-4C6A-8AFD-0CE3FC685E65}"/>
    <cellStyle name="Note 2 3 2 6 3" xfId="16127" xr:uid="{315FB985-F76A-4DFB-9335-EE03370930CB}"/>
    <cellStyle name="Note 2 3 2 6 3 2" xfId="40157" xr:uid="{C15C6C37-85AB-4C11-AA51-49B1B57B19CF}"/>
    <cellStyle name="Note 2 3 2 6 4" xfId="21134" xr:uid="{3FDA4FBC-D591-4EFF-8E79-D41DBE8A4CB7}"/>
    <cellStyle name="Note 2 3 2 6 4 2" xfId="44939" xr:uid="{0FD217C8-5EF4-4446-AD99-D8AB0152B736}"/>
    <cellStyle name="Note 2 3 2 6 5" xfId="25748" xr:uid="{634947AD-2B2B-41F1-8E3C-91BA908577DC}"/>
    <cellStyle name="Note 2 3 2 6 5 2" xfId="49514" xr:uid="{19C53F50-D682-440F-87A4-800C91C2C63B}"/>
    <cellStyle name="Note 2 3 2 6 6" xfId="30565" xr:uid="{AEAC562B-E4EF-4F68-949E-1764BA9EE0E8}"/>
    <cellStyle name="Note 2 3 2 7" xfId="6748" xr:uid="{DA271E42-A5CB-4B8D-8C84-B3A77696CE8F}"/>
    <cellStyle name="Note 2 3 2 7 2" xfId="12127" xr:uid="{D00A6741-7911-4001-811B-E38DAE6C7A3C}"/>
    <cellStyle name="Note 2 3 2 7 2 2" xfId="36161" xr:uid="{1C70DEB0-D549-42AE-9C19-3D7438702960}"/>
    <cellStyle name="Note 2 3 2 7 3" xfId="16865" xr:uid="{295E5D56-1F01-4A7D-9F32-13B6AE856DD1}"/>
    <cellStyle name="Note 2 3 2 7 3 2" xfId="40895" xr:uid="{CFE24437-EDBA-4996-B925-099B2200F6CD}"/>
    <cellStyle name="Note 2 3 2 7 4" xfId="21870" xr:uid="{8100AE84-A2CB-4744-8F77-6EFE2423DB00}"/>
    <cellStyle name="Note 2 3 2 7 4 2" xfId="45666" xr:uid="{F1206CE1-67A1-430A-9197-60A41CC9D98E}"/>
    <cellStyle name="Note 2 3 2 7 5" xfId="26475" xr:uid="{A2A4EF9A-DA78-4616-9608-4D6B609FC2F3}"/>
    <cellStyle name="Note 2 3 2 7 5 2" xfId="50241" xr:uid="{960DDF9C-A678-4615-AED7-BF119B53D1F9}"/>
    <cellStyle name="Note 2 3 2 7 6" xfId="31294" xr:uid="{42E45D0E-42D5-45DB-A877-FBC5154E7E37}"/>
    <cellStyle name="Note 2 3 2 8" xfId="7481" xr:uid="{A10F1456-2593-43BF-8DFD-096A5CB3C79B}"/>
    <cellStyle name="Note 2 3 2 8 2" xfId="12860" xr:uid="{321ACE45-3390-4381-90BA-674E55D14668}"/>
    <cellStyle name="Note 2 3 2 8 2 2" xfId="36892" xr:uid="{3A7D0742-2BC5-439B-84C6-86A1DF0B609B}"/>
    <cellStyle name="Note 2 3 2 8 3" xfId="17596" xr:uid="{16470D03-4827-4AC1-8AC1-94AF6CCEEA28}"/>
    <cellStyle name="Note 2 3 2 8 3 2" xfId="41626" xr:uid="{7C8E724C-B1E9-4E10-8528-17FB98D18B89}"/>
    <cellStyle name="Note 2 3 2 8 4" xfId="22601" xr:uid="{BE8089AC-A0D0-488D-A5ED-4684697F844F}"/>
    <cellStyle name="Note 2 3 2 8 4 2" xfId="46388" xr:uid="{1055F3EC-E34D-4D91-B120-F8758F9FC28F}"/>
    <cellStyle name="Note 2 3 2 8 5" xfId="27197" xr:uid="{F26B4D5F-3938-464B-8C6A-C2216583FB29}"/>
    <cellStyle name="Note 2 3 2 8 5 2" xfId="50963" xr:uid="{16F30311-9238-4769-90A6-74733DC6D11D}"/>
    <cellStyle name="Note 2 3 2 8 6" xfId="32016" xr:uid="{F2672176-BA33-4A3B-8F88-8C76F7CAB359}"/>
    <cellStyle name="Note 2 3 2 9" xfId="8698" xr:uid="{1AC6C0B1-3AEE-449D-80A3-F5931E4B2188}"/>
    <cellStyle name="Note 2 3 2 9 2" xfId="32914" xr:uid="{FBFCA279-B4BF-41FE-A618-08D34904FC38}"/>
    <cellStyle name="Note 2 3 3" xfId="2331" xr:uid="{CF61EE52-76C5-4C6E-8823-166C5E77ED2E}"/>
    <cellStyle name="Note 2 3 3 10" xfId="13645" xr:uid="{C8010A15-F9AD-40AD-A46C-BC12A255E8E0}"/>
    <cellStyle name="Note 2 3 3 10 2" xfId="37675" xr:uid="{7671DC5C-6828-43F8-A957-B5296CE358E4}"/>
    <cellStyle name="Note 2 3 3 11" xfId="18617" xr:uid="{DF11829C-75A1-49B2-98FA-0CA1D67BFB9C}"/>
    <cellStyle name="Note 2 3 3 11 2" xfId="42458" xr:uid="{060B588F-AEED-4ED3-962C-97F00EE8B656}"/>
    <cellStyle name="Note 2 3 3 12" xfId="3336" xr:uid="{345D64F6-CB6A-4B49-B2FB-695613B82B4B}"/>
    <cellStyle name="Note 2 3 3 13" xfId="28114" xr:uid="{DA3F616D-EFAA-4CE3-92BB-476977B8921F}"/>
    <cellStyle name="Note 2 3 3 2" xfId="2440" xr:uid="{45531C69-7E10-448E-BE7E-CADB41D1A17C}"/>
    <cellStyle name="Note 2 3 3 2 10" xfId="3618" xr:uid="{223C7EF0-913B-461A-B89E-1A4BC8C78C2E}"/>
    <cellStyle name="Note 2 3 3 2 11" xfId="28383" xr:uid="{C1388D4D-5213-4BB1-BC80-649ED349009A}"/>
    <cellStyle name="Note 2 3 3 2 2" xfId="4421" xr:uid="{92F25183-21C1-4E5A-A8B1-3E99E147B08F}"/>
    <cellStyle name="Note 2 3 3 2 2 2" xfId="9801" xr:uid="{EA59E616-3FD3-435A-B4A9-635B80C5E967}"/>
    <cellStyle name="Note 2 3 3 2 2 2 2" xfId="34013" xr:uid="{5C40F83B-E3D5-4D2A-81F4-218C8E7A4E3B}"/>
    <cellStyle name="Note 2 3 3 2 2 3" xfId="14716" xr:uid="{4C126D08-292C-4182-9429-00B808DFCB31}"/>
    <cellStyle name="Note 2 3 3 2 2 3 2" xfId="38746" xr:uid="{368676C8-1D01-446B-89A9-AD75B10E3474}"/>
    <cellStyle name="Note 2 3 3 2 2 4" xfId="19950" xr:uid="{A52C6C92-78AD-4D10-A8A5-FBC62AC94C38}"/>
    <cellStyle name="Note 2 3 3 2 2 4 2" xfId="43772" xr:uid="{60ED43AB-5A46-4E86-9569-C5205588D57A}"/>
    <cellStyle name="Note 2 3 3 2 2 5" xfId="24581" xr:uid="{411B0903-3B57-4C41-B51D-517A88DF5D6A}"/>
    <cellStyle name="Note 2 3 3 2 2 5 2" xfId="48347" xr:uid="{98645747-F9D5-4772-A220-2DE1A934AEDD}"/>
    <cellStyle name="Note 2 3 3 2 2 6" xfId="29173" xr:uid="{D0C583B8-13DE-48A6-8BF4-6132FD0EB180}"/>
    <cellStyle name="Note 2 3 3 2 3" xfId="5527" xr:uid="{3674D3AA-0B29-4074-A473-5B5A646E45B5}"/>
    <cellStyle name="Note 2 3 3 2 3 2" xfId="10906" xr:uid="{4502AECF-68C0-450D-82DD-D384B8CF94D6}"/>
    <cellStyle name="Note 2 3 3 2 3 2 2" xfId="34943" xr:uid="{F4B03564-C8A0-4BE4-9C0C-72AC065C214B}"/>
    <cellStyle name="Note 2 3 3 2 3 3" xfId="15647" xr:uid="{C5F3866E-6F2D-4F79-A002-0CCDB036A58C}"/>
    <cellStyle name="Note 2 3 3 2 3 3 2" xfId="39677" xr:uid="{84E0239E-84D3-472E-B499-E67E3CDAAD62}"/>
    <cellStyle name="Note 2 3 3 2 3 4" xfId="20695" xr:uid="{BCB545E4-3FEF-400E-A2B2-0807E14BFDD7}"/>
    <cellStyle name="Note 2 3 3 2 3 4 2" xfId="44506" xr:uid="{D3FF11AE-3BDF-484F-B05B-F77CD90E6594}"/>
    <cellStyle name="Note 2 3 3 2 3 5" xfId="25315" xr:uid="{B21BCDA9-C50B-45EB-8C46-96E2815E54B6}"/>
    <cellStyle name="Note 2 3 3 2 3 5 2" xfId="49081" xr:uid="{CD74566E-E908-43EC-9D8D-294F51034C69}"/>
    <cellStyle name="Note 2 3 3 2 3 6" xfId="30091" xr:uid="{A7F1BDEB-F8B2-4C98-AAD7-BEDE10A50242}"/>
    <cellStyle name="Note 2 3 3 2 4" xfId="6308" xr:uid="{CF4CA3EA-3C96-489C-B4D3-EE00D4CC5D4D}"/>
    <cellStyle name="Note 2 3 3 2 4 2" xfId="11687" xr:uid="{5D9ECD25-074D-4EB6-9732-575A53CE2070}"/>
    <cellStyle name="Note 2 3 3 2 4 2 2" xfId="35721" xr:uid="{F4CD6CEF-492D-43FC-AC6E-DFB6510B6A00}"/>
    <cellStyle name="Note 2 3 3 2 4 3" xfId="16425" xr:uid="{B49CF360-BA9C-4357-8DD1-897B483C4431}"/>
    <cellStyle name="Note 2 3 3 2 4 3 2" xfId="40455" xr:uid="{7D3B0F32-D50F-4B86-9948-3E15B73BD441}"/>
    <cellStyle name="Note 2 3 3 2 4 4" xfId="21431" xr:uid="{58A55310-82F2-4AB6-AA1C-D8C6C7FEB4B7}"/>
    <cellStyle name="Note 2 3 3 2 4 4 2" xfId="45233" xr:uid="{F496A005-877F-4321-8F0F-680D313B9E8E}"/>
    <cellStyle name="Note 2 3 3 2 4 5" xfId="26042" xr:uid="{8E607A4A-3091-4A0B-950B-74D5D44FD5B2}"/>
    <cellStyle name="Note 2 3 3 2 4 5 2" xfId="49808" xr:uid="{C2FC504F-C387-4EA7-B9DB-80DD4FBDA3E2}"/>
    <cellStyle name="Note 2 3 3 2 4 6" xfId="30860" xr:uid="{5D4D4574-93F6-4A0E-B87F-67B833203D79}"/>
    <cellStyle name="Note 2 3 3 2 5" xfId="7047" xr:uid="{E47E92AB-03EC-4D98-BF82-6D5AFD52A645}"/>
    <cellStyle name="Note 2 3 3 2 5 2" xfId="12426" xr:uid="{E875744F-62D5-4E8A-B20B-E407C2A57E27}"/>
    <cellStyle name="Note 2 3 3 2 5 2 2" xfId="36458" xr:uid="{978AB536-C145-43A0-A6B5-8F8D6FD1416B}"/>
    <cellStyle name="Note 2 3 3 2 5 3" xfId="17162" xr:uid="{62ED16D1-26D2-4351-A93A-241B70CD23F1}"/>
    <cellStyle name="Note 2 3 3 2 5 3 2" xfId="41192" xr:uid="{F414D776-7A1A-415F-8BCF-0A48021AED9E}"/>
    <cellStyle name="Note 2 3 3 2 5 4" xfId="22167" xr:uid="{933EDD20-2860-4BE3-8A67-99CBECB97A27}"/>
    <cellStyle name="Note 2 3 3 2 5 4 2" xfId="45960" xr:uid="{B6F64FEF-1514-4A5A-8AE0-CD512BA98329}"/>
    <cellStyle name="Note 2 3 3 2 5 5" xfId="26769" xr:uid="{D07B4A4A-0D2F-4DFE-992B-88B7CAF53BA6}"/>
    <cellStyle name="Note 2 3 3 2 5 5 2" xfId="50535" xr:uid="{0BA23294-E58B-4678-B19B-3B9501EFA0C9}"/>
    <cellStyle name="Note 2 3 3 2 5 6" xfId="31588" xr:uid="{9AB3594C-43C3-405B-82F0-9719F9A1FDBD}"/>
    <cellStyle name="Note 2 3 3 2 6" xfId="7780" xr:uid="{B05EA396-F7AB-4267-B850-4D530C9A891A}"/>
    <cellStyle name="Note 2 3 3 2 6 2" xfId="13159" xr:uid="{07FE4C7F-ECFB-4F5D-852C-844D3524D219}"/>
    <cellStyle name="Note 2 3 3 2 6 2 2" xfId="37189" xr:uid="{E26C27D4-A338-41BE-B9E4-F2D98C9E3553}"/>
    <cellStyle name="Note 2 3 3 2 6 3" xfId="17893" xr:uid="{D1EA5EEE-E635-4414-AEDE-2DCA239EEFB6}"/>
    <cellStyle name="Note 2 3 3 2 6 3 2" xfId="41923" xr:uid="{D1145665-4407-42CD-B34B-D7326C3322D9}"/>
    <cellStyle name="Note 2 3 3 2 6 4" xfId="22898" xr:uid="{9D4659A5-05B5-47A4-8D5A-6A539196CD9E}"/>
    <cellStyle name="Note 2 3 3 2 6 4 2" xfId="46682" xr:uid="{A1319E29-D376-4955-9F99-309DBABB4659}"/>
    <cellStyle name="Note 2 3 3 2 6 5" xfId="27491" xr:uid="{ED1D1912-0CF9-4DD0-8EF1-5D83F848887C}"/>
    <cellStyle name="Note 2 3 3 2 6 5 2" xfId="51257" xr:uid="{D676A2C4-0AEC-46C0-813A-9E19AFD7C067}"/>
    <cellStyle name="Note 2 3 3 2 6 6" xfId="32310" xr:uid="{07DBBA75-33BC-4F89-881B-0C7A442309DA}"/>
    <cellStyle name="Note 2 3 3 2 7" xfId="9000" xr:uid="{C596E634-6A82-4C5C-8E20-EEB19A06A1EE}"/>
    <cellStyle name="Note 2 3 3 2 7 2" xfId="33214" xr:uid="{92037521-B3BC-4418-B110-B7A2A604152E}"/>
    <cellStyle name="Note 2 3 3 2 8" xfId="13917" xr:uid="{CC97FFB0-3BD2-481D-AC0C-4C7EFC83E6AC}"/>
    <cellStyle name="Note 2 3 3 2 8 2" xfId="37947" xr:uid="{ECAEC191-A187-4EA4-845E-15699F93E168}"/>
    <cellStyle name="Note 2 3 3 2 9" xfId="18891" xr:uid="{CCF58433-C064-40D1-A0AC-8D8952132781}"/>
    <cellStyle name="Note 2 3 3 2 9 2" xfId="42727" xr:uid="{93B612A7-09FD-4CB5-8276-680CDF7BFF43}"/>
    <cellStyle name="Note 2 3 3 3" xfId="3842" xr:uid="{81CB8E2B-A549-4F10-BA88-AB3FAEE8382A}"/>
    <cellStyle name="Note 2 3 3 3 10" xfId="23795" xr:uid="{1089919B-D739-4520-9042-87C4B4A28D6C}"/>
    <cellStyle name="Note 2 3 3 3 10 2" xfId="47561" xr:uid="{B701886C-D56E-4679-AAA7-C4641B75605F}"/>
    <cellStyle name="Note 2 3 3 3 11" xfId="28604" xr:uid="{42027D57-51EE-49A6-8CE0-DF124BEEE7BF}"/>
    <cellStyle name="Note 2 3 3 3 2" xfId="4645" xr:uid="{BF72F35A-9748-48A6-BC8B-3F3500677102}"/>
    <cellStyle name="Note 2 3 3 3 2 2" xfId="10025" xr:uid="{C405066D-F80F-46E8-8A74-543D9B654CE7}"/>
    <cellStyle name="Note 2 3 3 3 2 2 2" xfId="34237" xr:uid="{C9D3B1C5-BDC3-4953-B1C5-4EB08BB1109D}"/>
    <cellStyle name="Note 2 3 3 3 2 3" xfId="14940" xr:uid="{57CBACA1-9B6A-4B48-871A-2CA1EED1483E}"/>
    <cellStyle name="Note 2 3 3 3 2 3 2" xfId="38970" xr:uid="{79D3D158-DAC0-4EB4-98E2-26189641363E}"/>
    <cellStyle name="Note 2 3 3 3 2 4" xfId="20174" xr:uid="{C1766B61-C59B-47B7-8427-51E23F94C8DB}"/>
    <cellStyle name="Note 2 3 3 3 2 4 2" xfId="43993" xr:uid="{51D052C7-3727-4165-82ED-A4B153876CA1}"/>
    <cellStyle name="Note 2 3 3 3 2 5" xfId="24802" xr:uid="{BFA1D426-6077-4BBB-B73F-319A314E19C3}"/>
    <cellStyle name="Note 2 3 3 3 2 5 2" xfId="48568" xr:uid="{C86D1D07-80BF-47E2-9DE0-AED56778AB14}"/>
    <cellStyle name="Note 2 3 3 3 2 6" xfId="29394" xr:uid="{C4990ED6-6D5A-49E7-A9E1-C722643C6D18}"/>
    <cellStyle name="Note 2 3 3 3 3" xfId="5751" xr:uid="{BC3DB69B-CC04-4C66-BB95-CC3D3959433C}"/>
    <cellStyle name="Note 2 3 3 3 3 2" xfId="11130" xr:uid="{08E7744D-A0F0-433D-9FE6-BC6A4973D735}"/>
    <cellStyle name="Note 2 3 3 3 3 2 2" xfId="35167" xr:uid="{1F240B64-100E-47FC-9C21-7D71186258B4}"/>
    <cellStyle name="Note 2 3 3 3 3 3" xfId="15871" xr:uid="{732DF58B-B6E2-4F7E-BC7A-5EAE38C6A12D}"/>
    <cellStyle name="Note 2 3 3 3 3 3 2" xfId="39901" xr:uid="{B7D1BE1A-C10B-4431-9767-079D9FF11D45}"/>
    <cellStyle name="Note 2 3 3 3 3 4" xfId="20919" xr:uid="{0982094E-5808-4EE7-8D82-1CF503C57D06}"/>
    <cellStyle name="Note 2 3 3 3 3 4 2" xfId="44727" xr:uid="{DBF4996A-3A38-4623-B02C-E639F6170D28}"/>
    <cellStyle name="Note 2 3 3 3 3 5" xfId="25536" xr:uid="{F77E996C-3076-471C-8D18-C29A7EBA4A5A}"/>
    <cellStyle name="Note 2 3 3 3 3 5 2" xfId="49302" xr:uid="{11383218-B075-4395-A2E9-0CB676CB7062}"/>
    <cellStyle name="Note 2 3 3 3 3 6" xfId="30312" xr:uid="{C720763B-A615-405B-A4AC-DDF5B14C095E}"/>
    <cellStyle name="Note 2 3 3 3 4" xfId="6532" xr:uid="{62C1EF37-5318-45C4-829E-563A32DFF956}"/>
    <cellStyle name="Note 2 3 3 3 4 2" xfId="11911" xr:uid="{A43BA15F-C86D-44AF-AFE0-A984252127A0}"/>
    <cellStyle name="Note 2 3 3 3 4 2 2" xfId="35945" xr:uid="{547A8C4D-5483-4E35-A12C-ACB63DD03F3F}"/>
    <cellStyle name="Note 2 3 3 3 4 3" xfId="16649" xr:uid="{7921D467-17A3-4BAF-8C95-DD03718A7BD8}"/>
    <cellStyle name="Note 2 3 3 3 4 3 2" xfId="40679" xr:uid="{001F007A-FCCD-4112-BF6B-982B0E96C4D9}"/>
    <cellStyle name="Note 2 3 3 3 4 4" xfId="21655" xr:uid="{C7752362-0018-4D79-8E83-9D3B2C5750D3}"/>
    <cellStyle name="Note 2 3 3 3 4 4 2" xfId="45454" xr:uid="{1F32471A-0290-49BD-8D76-45D5CEBD901F}"/>
    <cellStyle name="Note 2 3 3 3 4 5" xfId="26263" xr:uid="{3B474DA2-713F-4C3A-A89D-349B93C001D5}"/>
    <cellStyle name="Note 2 3 3 3 4 5 2" xfId="50029" xr:uid="{50766E49-E7B3-445C-AAB0-6AA4BDC015E9}"/>
    <cellStyle name="Note 2 3 3 3 4 6" xfId="31081" xr:uid="{2B7B7C9D-344A-48D8-9155-07649B005358}"/>
    <cellStyle name="Note 2 3 3 3 5" xfId="7271" xr:uid="{0C08CFFA-B32A-402B-8C5F-6FF3D8B784F6}"/>
    <cellStyle name="Note 2 3 3 3 5 2" xfId="12650" xr:uid="{862EBAB6-C236-4D18-B455-CA37B06EF947}"/>
    <cellStyle name="Note 2 3 3 3 5 2 2" xfId="36682" xr:uid="{54CCD97E-DB33-4506-AA3B-E2635449C4DE}"/>
    <cellStyle name="Note 2 3 3 3 5 3" xfId="17386" xr:uid="{21CD31E1-A5FA-42FE-A43D-29B77DCBED11}"/>
    <cellStyle name="Note 2 3 3 3 5 3 2" xfId="41416" xr:uid="{37769BB0-1F8B-428A-80A8-CC91AFBCD4CA}"/>
    <cellStyle name="Note 2 3 3 3 5 4" xfId="22391" xr:uid="{0A85741E-3CFC-49EE-BCE7-D66465A0AEA6}"/>
    <cellStyle name="Note 2 3 3 3 5 4 2" xfId="46181" xr:uid="{E0155A48-4D2E-4AF2-B8F2-C8BD34C0E114}"/>
    <cellStyle name="Note 2 3 3 3 5 5" xfId="26990" xr:uid="{B0952F7D-DDE9-4C45-B0BF-13AE6FD1F450}"/>
    <cellStyle name="Note 2 3 3 3 5 5 2" xfId="50756" xr:uid="{5FCEAB19-8083-4D9F-A20D-1901C712F365}"/>
    <cellStyle name="Note 2 3 3 3 5 6" xfId="31809" xr:uid="{6BAA4FFA-F2BF-4D25-83F8-616CB33CB6B7}"/>
    <cellStyle name="Note 2 3 3 3 6" xfId="8004" xr:uid="{DB3CB207-81EE-4642-9CDE-AD894E55FF18}"/>
    <cellStyle name="Note 2 3 3 3 6 2" xfId="13383" xr:uid="{3B82A8A3-C7D6-49DE-B286-7A15F46BCE2D}"/>
    <cellStyle name="Note 2 3 3 3 6 2 2" xfId="37413" xr:uid="{BFC4B267-C42F-4303-A8EB-813731B3F9BC}"/>
    <cellStyle name="Note 2 3 3 3 6 3" xfId="18117" xr:uid="{6000ED70-B847-41DC-BEA0-09E89443BC12}"/>
    <cellStyle name="Note 2 3 3 3 6 3 2" xfId="42147" xr:uid="{8DEF7470-86C0-4B44-A1B7-5AA970FA2C2C}"/>
    <cellStyle name="Note 2 3 3 3 6 4" xfId="23122" xr:uid="{5D62928B-9F1A-4F80-9DD3-F213942BAD12}"/>
    <cellStyle name="Note 2 3 3 3 6 4 2" xfId="46903" xr:uid="{321E628E-5342-4BF0-A9BD-37FBD8A98E6D}"/>
    <cellStyle name="Note 2 3 3 3 6 5" xfId="27712" xr:uid="{AFFC3F69-2EC9-4AB1-B8B5-7A4A306316A8}"/>
    <cellStyle name="Note 2 3 3 3 6 5 2" xfId="51478" xr:uid="{FD9B22FF-372E-4180-B08F-CA446BAAFA93}"/>
    <cellStyle name="Note 2 3 3 3 6 6" xfId="32531" xr:uid="{2DD3CA3E-3336-452C-9CDC-BCC6D2AC3F07}"/>
    <cellStyle name="Note 2 3 3 3 7" xfId="9224" xr:uid="{5C6BE9F7-0096-4987-A8A2-1BE2A012E08E}"/>
    <cellStyle name="Note 2 3 3 3 7 2" xfId="33438" xr:uid="{9D4EB5FB-C40A-40DA-A53F-100079BF29BF}"/>
    <cellStyle name="Note 2 3 3 3 8" xfId="14141" xr:uid="{DF046346-4370-4232-88DE-EDA910BCA42C}"/>
    <cellStyle name="Note 2 3 3 3 8 2" xfId="38171" xr:uid="{65E957C6-E6AC-42BC-85D0-9AD243FFA98C}"/>
    <cellStyle name="Note 2 3 3 3 9" xfId="19115" xr:uid="{9791DA53-9D97-4623-A3D7-ABCB0BDB3537}"/>
    <cellStyle name="Note 2 3 3 3 9 2" xfId="42948" xr:uid="{AFCBAE2F-18C4-4EC0-B49C-EF1771810C6B}"/>
    <cellStyle name="Note 2 3 3 4" xfId="4147" xr:uid="{0B3B14B1-AF60-449F-AF59-3318C4E00DD8}"/>
    <cellStyle name="Note 2 3 3 4 2" xfId="9527" xr:uid="{3D230DB8-D6D5-4F7F-9465-BB587321CD9C}"/>
    <cellStyle name="Note 2 3 3 4 2 2" xfId="33741" xr:uid="{372FD7A3-8FD1-4252-BDD6-4FDD41C15408}"/>
    <cellStyle name="Note 2 3 3 4 3" xfId="14444" xr:uid="{F0C24676-5D4C-41B4-9CE8-CE0ABD0C1BA0}"/>
    <cellStyle name="Note 2 3 3 4 3 2" xfId="38474" xr:uid="{07F7EF8F-2B90-420A-A5D3-920723AD138B}"/>
    <cellStyle name="Note 2 3 3 4 4" xfId="19676" xr:uid="{B9C666C8-9559-430A-BA0A-99DC97048F1D}"/>
    <cellStyle name="Note 2 3 3 4 4 2" xfId="43501" xr:uid="{D9346851-76A5-46D1-B111-0E171C1C791E}"/>
    <cellStyle name="Note 2 3 3 4 5" xfId="24310" xr:uid="{14B0AF82-F05B-4939-8B60-5CF7DF796B02}"/>
    <cellStyle name="Note 2 3 3 4 5 2" xfId="48076" xr:uid="{BCA3C2AF-D71B-4C5A-B24E-06480FD177C9}"/>
    <cellStyle name="Note 2 3 3 4 6" xfId="28904" xr:uid="{448CA1FE-F2F2-4EBC-BCF6-91869E3CDAE2}"/>
    <cellStyle name="Note 2 3 3 5" xfId="5252" xr:uid="{D1BD3CD2-EF23-4035-A8AB-2F33B2B937A3}"/>
    <cellStyle name="Note 2 3 3 5 2" xfId="10631" xr:uid="{140EC506-83E3-4266-BF6F-32FDF2C3175E}"/>
    <cellStyle name="Note 2 3 3 5 2 2" xfId="34670" xr:uid="{73D46B8F-5352-415C-AD99-ADB916EBB6BA}"/>
    <cellStyle name="Note 2 3 3 5 3" xfId="15374" xr:uid="{7A6F99F6-F91B-41D3-A38B-D0BB18567E41}"/>
    <cellStyle name="Note 2 3 3 5 3 2" xfId="39404" xr:uid="{1DF67FDF-4713-4CF6-9455-FB228F091255}"/>
    <cellStyle name="Note 2 3 3 5 4" xfId="20422" xr:uid="{C331B254-4918-4F02-BD0F-BFCF2A6666B9}"/>
    <cellStyle name="Note 2 3 3 5 4 2" xfId="44236" xr:uid="{33386180-690D-430D-ACB5-801CC78873BC}"/>
    <cellStyle name="Note 2 3 3 5 5" xfId="25045" xr:uid="{4772137C-B53D-4C3F-950D-7AEBC3E218E3}"/>
    <cellStyle name="Note 2 3 3 5 5 2" xfId="48811" xr:uid="{25ECCEEA-81FD-4F9B-9259-8E64D2784254}"/>
    <cellStyle name="Note 2 3 3 5 6" xfId="29821" xr:uid="{6F0AFC06-3205-43FF-9B4C-73D83D158AB0}"/>
    <cellStyle name="Note 2 3 3 6" xfId="6033" xr:uid="{889E670F-564C-42AA-8F72-019348C54D1B}"/>
    <cellStyle name="Note 2 3 3 6 2" xfId="11412" xr:uid="{41A9BD14-2729-4F2F-ADAB-378631BFFB49}"/>
    <cellStyle name="Note 2 3 3 6 2 2" xfId="35448" xr:uid="{D6DC1B0F-9EFA-433C-A880-39D2883ED1CE}"/>
    <cellStyle name="Note 2 3 3 6 3" xfId="16152" xr:uid="{8DD9EABE-892C-41E0-B255-E969DB3A8A21}"/>
    <cellStyle name="Note 2 3 3 6 3 2" xfId="40182" xr:uid="{C2BCB087-539A-459A-BE68-9CD7DADDF104}"/>
    <cellStyle name="Note 2 3 3 6 4" xfId="21159" xr:uid="{029DD495-AE2D-4468-AD4E-9AD416388481}"/>
    <cellStyle name="Note 2 3 3 6 4 2" xfId="44964" xr:uid="{FF758B8C-67B6-4723-ABB8-4CDA5EA2B6D2}"/>
    <cellStyle name="Note 2 3 3 6 5" xfId="25773" xr:uid="{A49F3763-D970-4806-AEA8-AB7B1721D7DB}"/>
    <cellStyle name="Note 2 3 3 6 5 2" xfId="49539" xr:uid="{9D4229BF-4BA9-4523-9FC8-638040D08E2F}"/>
    <cellStyle name="Note 2 3 3 6 6" xfId="30590" xr:uid="{60C26A3C-16A0-42C7-8B47-10CA656C4125}"/>
    <cellStyle name="Note 2 3 3 7" xfId="6773" xr:uid="{ADDD1916-6871-494D-8EFE-B25BAA72347D}"/>
    <cellStyle name="Note 2 3 3 7 2" xfId="12152" xr:uid="{84E8C737-7D9E-47A9-AE54-A7EFAD005186}"/>
    <cellStyle name="Note 2 3 3 7 2 2" xfId="36186" xr:uid="{18750B2E-1D5E-41E9-B9A4-18276861248D}"/>
    <cellStyle name="Note 2 3 3 7 3" xfId="16890" xr:uid="{288D4FB6-085F-4885-AEB9-699F146EB390}"/>
    <cellStyle name="Note 2 3 3 7 3 2" xfId="40920" xr:uid="{DF433CA7-3BD5-44BB-B013-9CE2A40C1BC4}"/>
    <cellStyle name="Note 2 3 3 7 4" xfId="21895" xr:uid="{7D99DD0E-259B-4608-9A21-28BF2500BD81}"/>
    <cellStyle name="Note 2 3 3 7 4 2" xfId="45691" xr:uid="{3156EF45-B55A-41A6-8B43-CE297F9CBDBD}"/>
    <cellStyle name="Note 2 3 3 7 5" xfId="26500" xr:uid="{9CE1B82F-4FD3-4AB3-AD2A-F1864F5E2F2A}"/>
    <cellStyle name="Note 2 3 3 7 5 2" xfId="50266" xr:uid="{F3E65B1F-CEBB-4366-8FF4-4819D037E6FE}"/>
    <cellStyle name="Note 2 3 3 7 6" xfId="31319" xr:uid="{CCDBAC3D-C7BB-4A5F-BCAC-8595736E6EC6}"/>
    <cellStyle name="Note 2 3 3 8" xfId="7506" xr:uid="{2C5702D7-226C-4C17-BF76-3918B58ABCB5}"/>
    <cellStyle name="Note 2 3 3 8 2" xfId="12885" xr:uid="{AA8C9A33-5A0A-4C5A-A7AF-345F15D50125}"/>
    <cellStyle name="Note 2 3 3 8 2 2" xfId="36917" xr:uid="{914DDB77-6E26-4405-84E9-65F4AACACD28}"/>
    <cellStyle name="Note 2 3 3 8 3" xfId="17621" xr:uid="{905F3895-0D3A-4836-B093-6FEC392BE2CE}"/>
    <cellStyle name="Note 2 3 3 8 3 2" xfId="41651" xr:uid="{CF71169F-8AA6-4197-8168-5DE9C665C4E2}"/>
    <cellStyle name="Note 2 3 3 8 4" xfId="22626" xr:uid="{36A8C6E0-B156-4955-9171-793DFAE65D42}"/>
    <cellStyle name="Note 2 3 3 8 4 2" xfId="46413" xr:uid="{611934BA-E2D7-48F0-B13E-66A9DC9FD291}"/>
    <cellStyle name="Note 2 3 3 8 5" xfId="27222" xr:uid="{E8FDC3C8-08A1-4501-9321-FFB1D8E1589F}"/>
    <cellStyle name="Note 2 3 3 8 5 2" xfId="50988" xr:uid="{F8BA94DB-7F74-444D-9D50-11A3B5A16B5B}"/>
    <cellStyle name="Note 2 3 3 8 6" xfId="32041" xr:uid="{7BD68F17-BE9E-4040-97D5-3BFEFF4BABED}"/>
    <cellStyle name="Note 2 3 3 9" xfId="8723" xr:uid="{D44BAE35-7213-40C7-98E2-60D665ADE53D}"/>
    <cellStyle name="Note 2 3 3 9 2" xfId="32939" xr:uid="{EA28BE42-55A8-4613-8A91-3B0C3AB37E39}"/>
    <cellStyle name="Note 2 3 4" xfId="3357" xr:uid="{585EE947-DB88-4925-8B4B-631D531A53B4}"/>
    <cellStyle name="Note 2 3 4 10" xfId="13666" xr:uid="{D8533447-7132-4453-8A77-078B90BA9BC2}"/>
    <cellStyle name="Note 2 3 4 10 2" xfId="37696" xr:uid="{6136C40F-FE83-416F-807D-98C5F449CEF2}"/>
    <cellStyle name="Note 2 3 4 11" xfId="18638" xr:uid="{F1DD76FB-8BF2-4292-9921-F4355FC082E4}"/>
    <cellStyle name="Note 2 3 4 11 2" xfId="42479" xr:uid="{8B90AD30-269E-435A-8DCB-DCCF75146EAB}"/>
    <cellStyle name="Note 2 3 4 12" xfId="28135" xr:uid="{8B9A04C8-30B4-4B86-B402-66AD45CC9763}"/>
    <cellStyle name="Note 2 3 4 2" xfId="3638" xr:uid="{61010608-49BE-45A6-92B5-00029F826F69}"/>
    <cellStyle name="Note 2 3 4 2 10" xfId="28403" xr:uid="{7EC242B8-2E90-4CBD-BFFE-EF3A5AC1AD0F}"/>
    <cellStyle name="Note 2 3 4 2 2" xfId="4441" xr:uid="{EC713753-E545-40AF-9A02-304519DB94F8}"/>
    <cellStyle name="Note 2 3 4 2 2 2" xfId="9821" xr:uid="{726078CD-C281-4050-924E-3D72C86CE474}"/>
    <cellStyle name="Note 2 3 4 2 2 2 2" xfId="34033" xr:uid="{F255EB13-6519-4147-A669-E2E867C288F0}"/>
    <cellStyle name="Note 2 3 4 2 2 3" xfId="14736" xr:uid="{6F50F4D4-1602-442C-A91B-31108B6BC939}"/>
    <cellStyle name="Note 2 3 4 2 2 3 2" xfId="38766" xr:uid="{9849E19C-AB7F-40B3-9743-014EC9A3C9BF}"/>
    <cellStyle name="Note 2 3 4 2 2 4" xfId="19970" xr:uid="{320BEF76-A8F5-45AA-B232-80897EB50898}"/>
    <cellStyle name="Note 2 3 4 2 2 4 2" xfId="43792" xr:uid="{208D1F3C-014F-4985-B804-B65CBE967CE0}"/>
    <cellStyle name="Note 2 3 4 2 2 5" xfId="24601" xr:uid="{9B464067-1411-455A-A5EC-BC374E82FD21}"/>
    <cellStyle name="Note 2 3 4 2 2 5 2" xfId="48367" xr:uid="{CFD161BA-F724-4EEC-BEDD-EC8A2378E9DB}"/>
    <cellStyle name="Note 2 3 4 2 2 6" xfId="29193" xr:uid="{29296F2E-FC52-4CA8-B6F8-4C1835BF75F3}"/>
    <cellStyle name="Note 2 3 4 2 3" xfId="5547" xr:uid="{DB8A6CDD-57C2-49B5-A1CA-5B07808E81EC}"/>
    <cellStyle name="Note 2 3 4 2 3 2" xfId="10926" xr:uid="{F6625CE8-B087-4E3C-9D34-B3692929D25B}"/>
    <cellStyle name="Note 2 3 4 2 3 2 2" xfId="34963" xr:uid="{9BDE4D33-B6AF-4F2C-AA94-02654CA85CF7}"/>
    <cellStyle name="Note 2 3 4 2 3 3" xfId="15667" xr:uid="{0E86A759-4351-4CE2-B067-570EECBE4916}"/>
    <cellStyle name="Note 2 3 4 2 3 3 2" xfId="39697" xr:uid="{65EC8F72-561A-49DA-BE96-81B405BE43F0}"/>
    <cellStyle name="Note 2 3 4 2 3 4" xfId="20715" xr:uid="{B4906B94-7C33-4219-81D3-A9429860771B}"/>
    <cellStyle name="Note 2 3 4 2 3 4 2" xfId="44526" xr:uid="{E7ADEB61-B7B1-45FD-BECF-0DF678FAA3FE}"/>
    <cellStyle name="Note 2 3 4 2 3 5" xfId="25335" xr:uid="{D70035B6-DA93-44C5-8FEC-CC1935E0ABE0}"/>
    <cellStyle name="Note 2 3 4 2 3 5 2" xfId="49101" xr:uid="{072FE984-BBA3-49CE-B244-2EF75FA53C1E}"/>
    <cellStyle name="Note 2 3 4 2 3 6" xfId="30111" xr:uid="{AF915EE8-03F4-412A-80D9-F69E5EBDF853}"/>
    <cellStyle name="Note 2 3 4 2 4" xfId="6328" xr:uid="{2018F474-DA1B-4D91-B2D0-F9D4E33B3359}"/>
    <cellStyle name="Note 2 3 4 2 4 2" xfId="11707" xr:uid="{27D7CC8A-4999-4C72-8A6C-A7818C9738F2}"/>
    <cellStyle name="Note 2 3 4 2 4 2 2" xfId="35741" xr:uid="{546BAB4F-C5EA-41B7-837E-C1EC61F5A762}"/>
    <cellStyle name="Note 2 3 4 2 4 3" xfId="16445" xr:uid="{6DF249EF-E91D-4DD4-BEBA-93FBAD389B9C}"/>
    <cellStyle name="Note 2 3 4 2 4 3 2" xfId="40475" xr:uid="{F3B75781-14B0-438F-A151-0B0130CCB8B3}"/>
    <cellStyle name="Note 2 3 4 2 4 4" xfId="21451" xr:uid="{33F4EE69-D935-4BD2-8A9D-FD6885130A4C}"/>
    <cellStyle name="Note 2 3 4 2 4 4 2" xfId="45253" xr:uid="{43CD73C7-2A8A-427D-8C07-8A16D0B38CA8}"/>
    <cellStyle name="Note 2 3 4 2 4 5" xfId="26062" xr:uid="{E88CC2EF-01AA-4DB2-A361-6344B1C1D1A6}"/>
    <cellStyle name="Note 2 3 4 2 4 5 2" xfId="49828" xr:uid="{EE9E05CA-5B9D-42AE-ADBA-CD2AA3B8B560}"/>
    <cellStyle name="Note 2 3 4 2 4 6" xfId="30880" xr:uid="{AE00F818-894B-4689-952E-0BE4FE6EF0F2}"/>
    <cellStyle name="Note 2 3 4 2 5" xfId="7067" xr:uid="{2A2A6B60-8DCF-4663-939F-06FD35383DDF}"/>
    <cellStyle name="Note 2 3 4 2 5 2" xfId="12446" xr:uid="{E63CE9AD-3A03-4896-9ECF-C2402A132291}"/>
    <cellStyle name="Note 2 3 4 2 5 2 2" xfId="36478" xr:uid="{49EC04EF-60D2-4DC5-B033-941D944D2C56}"/>
    <cellStyle name="Note 2 3 4 2 5 3" xfId="17182" xr:uid="{EEE9468E-3A31-4617-9572-824E7E0A3C32}"/>
    <cellStyle name="Note 2 3 4 2 5 3 2" xfId="41212" xr:uid="{ED745450-08FC-4CF1-96C1-552CFE6CE4A5}"/>
    <cellStyle name="Note 2 3 4 2 5 4" xfId="22187" xr:uid="{28DBDC28-A194-49BB-83D7-3E1AADCA3056}"/>
    <cellStyle name="Note 2 3 4 2 5 4 2" xfId="45980" xr:uid="{54626F88-6DFF-4A6E-91B9-BFC98640D381}"/>
    <cellStyle name="Note 2 3 4 2 5 5" xfId="26789" xr:uid="{6AF1F46E-9925-4B88-A568-62C76A6FE4DF}"/>
    <cellStyle name="Note 2 3 4 2 5 5 2" xfId="50555" xr:uid="{F2E6252F-44C4-47AA-96F2-3A5B06FFE078}"/>
    <cellStyle name="Note 2 3 4 2 5 6" xfId="31608" xr:uid="{9267CA61-DA70-4E2A-9677-6E8F8E5FB9CD}"/>
    <cellStyle name="Note 2 3 4 2 6" xfId="7800" xr:uid="{88DCEF90-9CA3-4EBA-AF3C-17AF3EE3A9FC}"/>
    <cellStyle name="Note 2 3 4 2 6 2" xfId="13179" xr:uid="{F02754AF-C016-4EB1-8AC6-CEF095793A05}"/>
    <cellStyle name="Note 2 3 4 2 6 2 2" xfId="37209" xr:uid="{E0D7077B-5669-477D-B943-EADC4260596C}"/>
    <cellStyle name="Note 2 3 4 2 6 3" xfId="17913" xr:uid="{98C3A652-4E37-4418-B15B-39DD1FBB2415}"/>
    <cellStyle name="Note 2 3 4 2 6 3 2" xfId="41943" xr:uid="{539411B8-DB2A-4996-8F0A-B1AC2488CB43}"/>
    <cellStyle name="Note 2 3 4 2 6 4" xfId="22918" xr:uid="{1C4E5D73-46F5-4955-8B69-8F1C247AE12C}"/>
    <cellStyle name="Note 2 3 4 2 6 4 2" xfId="46702" xr:uid="{4990CE8C-D8C4-4CFE-BE1E-53BE0C7C3291}"/>
    <cellStyle name="Note 2 3 4 2 6 5" xfId="27511" xr:uid="{122E47A6-857B-47F8-9B05-09E45192955A}"/>
    <cellStyle name="Note 2 3 4 2 6 5 2" xfId="51277" xr:uid="{93A6E40E-810A-406F-9CA2-9E16DD5499F5}"/>
    <cellStyle name="Note 2 3 4 2 6 6" xfId="32330" xr:uid="{C89B3356-AB78-49EA-A037-40684B17F5BB}"/>
    <cellStyle name="Note 2 3 4 2 7" xfId="9020" xr:uid="{9FEB0F61-D78F-401B-8B04-F0DDD6FBFB3F}"/>
    <cellStyle name="Note 2 3 4 2 7 2" xfId="33234" xr:uid="{3B2FCC58-23CD-44FC-B523-67BC30F3F74A}"/>
    <cellStyle name="Note 2 3 4 2 8" xfId="13937" xr:uid="{8D493E2D-7574-4183-8B98-58AF0F6D1218}"/>
    <cellStyle name="Note 2 3 4 2 8 2" xfId="37967" xr:uid="{AF9E83DD-5F4F-43A9-9363-FF201C9A5A43}"/>
    <cellStyle name="Note 2 3 4 2 9" xfId="18911" xr:uid="{5225750B-8302-42BF-9382-16C04A0D8F91}"/>
    <cellStyle name="Note 2 3 4 2 9 2" xfId="42747" xr:uid="{E6A108C0-4C83-4759-8994-5D5003F12DB8}"/>
    <cellStyle name="Note 2 3 4 3" xfId="3862" xr:uid="{B65A356B-F425-440C-87C4-71877E67404D}"/>
    <cellStyle name="Note 2 3 4 3 10" xfId="23815" xr:uid="{F89DB820-564C-421E-84B1-5827B0B60F66}"/>
    <cellStyle name="Note 2 3 4 3 10 2" xfId="47581" xr:uid="{49ECF0D0-36B0-4546-BFD4-62FEB92701FD}"/>
    <cellStyle name="Note 2 3 4 3 11" xfId="28624" xr:uid="{3FEF1B24-9A54-4556-A16D-B4C8889901C3}"/>
    <cellStyle name="Note 2 3 4 3 2" xfId="4665" xr:uid="{5C0A1851-DC7B-477F-AF82-55012C474335}"/>
    <cellStyle name="Note 2 3 4 3 2 2" xfId="10045" xr:uid="{10A15DDC-2B1D-4D02-90AB-069CED5C52C8}"/>
    <cellStyle name="Note 2 3 4 3 2 2 2" xfId="34257" xr:uid="{5857EF49-1DF8-4968-8303-C162051A94AB}"/>
    <cellStyle name="Note 2 3 4 3 2 3" xfId="14960" xr:uid="{5BAD2AAD-2F44-438E-B9D2-E9A5A4F72A60}"/>
    <cellStyle name="Note 2 3 4 3 2 3 2" xfId="38990" xr:uid="{57D61903-AAAB-4C31-A16D-45A2D5564BB5}"/>
    <cellStyle name="Note 2 3 4 3 2 4" xfId="20194" xr:uid="{23640936-7AFB-43AD-8A0C-8D6D2A6A9BDC}"/>
    <cellStyle name="Note 2 3 4 3 2 4 2" xfId="44013" xr:uid="{8B282F1F-F0D2-4517-AB18-D5FC2E7CAB2B}"/>
    <cellStyle name="Note 2 3 4 3 2 5" xfId="24822" xr:uid="{B336CC94-8025-45F6-B535-3BDAA4E7560E}"/>
    <cellStyle name="Note 2 3 4 3 2 5 2" xfId="48588" xr:uid="{E96DB955-1FBF-493A-85A9-2941275E935B}"/>
    <cellStyle name="Note 2 3 4 3 2 6" xfId="29414" xr:uid="{747CE4A8-4737-44F8-BFFD-57C7027241F3}"/>
    <cellStyle name="Note 2 3 4 3 3" xfId="5771" xr:uid="{A56732BD-DD13-41B6-82BE-DE15DDD75136}"/>
    <cellStyle name="Note 2 3 4 3 3 2" xfId="11150" xr:uid="{485C47FE-ED19-4799-ACFC-AD0221264070}"/>
    <cellStyle name="Note 2 3 4 3 3 2 2" xfId="35187" xr:uid="{537740F4-A7AB-4A43-A3ED-F16DD13C644D}"/>
    <cellStyle name="Note 2 3 4 3 3 3" xfId="15891" xr:uid="{AAB04F33-A4D5-4542-A7D2-B3635639A36A}"/>
    <cellStyle name="Note 2 3 4 3 3 3 2" xfId="39921" xr:uid="{C357E202-0051-4C15-B490-7B79C3BEE5D2}"/>
    <cellStyle name="Note 2 3 4 3 3 4" xfId="20939" xr:uid="{E55C085A-8155-4778-ABF8-8AE23E75B4A5}"/>
    <cellStyle name="Note 2 3 4 3 3 4 2" xfId="44747" xr:uid="{F2B17AFB-082E-4038-9D02-7F0D7A054236}"/>
    <cellStyle name="Note 2 3 4 3 3 5" xfId="25556" xr:uid="{46F0C1CA-2088-4C48-B0E9-2BC866817C06}"/>
    <cellStyle name="Note 2 3 4 3 3 5 2" xfId="49322" xr:uid="{544620AB-37E0-4C11-BE45-714E46359726}"/>
    <cellStyle name="Note 2 3 4 3 3 6" xfId="30332" xr:uid="{BA14C723-8F68-4DAE-B08E-139424A1BC10}"/>
    <cellStyle name="Note 2 3 4 3 4" xfId="6552" xr:uid="{F40B6A51-C0EC-4C63-9C23-3867743F82A0}"/>
    <cellStyle name="Note 2 3 4 3 4 2" xfId="11931" xr:uid="{8C3D9169-16C4-4387-BD17-087D7CA627D9}"/>
    <cellStyle name="Note 2 3 4 3 4 2 2" xfId="35965" xr:uid="{8974F8A5-BFCD-426D-ADC4-8714107A1E58}"/>
    <cellStyle name="Note 2 3 4 3 4 3" xfId="16669" xr:uid="{87404B8F-0880-418B-8538-1FC90895E893}"/>
    <cellStyle name="Note 2 3 4 3 4 3 2" xfId="40699" xr:uid="{C617E350-E214-4D37-A61A-9DD19FBED318}"/>
    <cellStyle name="Note 2 3 4 3 4 4" xfId="21675" xr:uid="{6FA784E0-0818-4E63-AF9A-76BAECC140D3}"/>
    <cellStyle name="Note 2 3 4 3 4 4 2" xfId="45474" xr:uid="{DF00664F-C82C-4C7F-BF17-600F16ACF5DF}"/>
    <cellStyle name="Note 2 3 4 3 4 5" xfId="26283" xr:uid="{C522575B-FF84-4389-A4F9-40E19F205640}"/>
    <cellStyle name="Note 2 3 4 3 4 5 2" xfId="50049" xr:uid="{B4856AB8-0751-4AB0-AA80-D7327E717A38}"/>
    <cellStyle name="Note 2 3 4 3 4 6" xfId="31101" xr:uid="{D034229A-EE96-4B7A-A346-996FAB4E81D3}"/>
    <cellStyle name="Note 2 3 4 3 5" xfId="7291" xr:uid="{6E382883-FC63-49CB-A49B-31A17BBCF465}"/>
    <cellStyle name="Note 2 3 4 3 5 2" xfId="12670" xr:uid="{6CD373E8-8492-4EF9-A117-4083C4E9E1A4}"/>
    <cellStyle name="Note 2 3 4 3 5 2 2" xfId="36702" xr:uid="{49FE1975-142A-4FF7-82DE-AF330E928464}"/>
    <cellStyle name="Note 2 3 4 3 5 3" xfId="17406" xr:uid="{5AEF3BBA-BBD0-4888-9705-ECC5D1CC90FD}"/>
    <cellStyle name="Note 2 3 4 3 5 3 2" xfId="41436" xr:uid="{56DB7A3F-6189-467D-8785-D4825575739B}"/>
    <cellStyle name="Note 2 3 4 3 5 4" xfId="22411" xr:uid="{3063C783-5D2C-466E-8EFA-5EB0F170D969}"/>
    <cellStyle name="Note 2 3 4 3 5 4 2" xfId="46201" xr:uid="{C71821EA-430E-4489-8224-A46EA3C18C44}"/>
    <cellStyle name="Note 2 3 4 3 5 5" xfId="27010" xr:uid="{CF785A50-0A79-480D-9C60-5C9A4565EB6A}"/>
    <cellStyle name="Note 2 3 4 3 5 5 2" xfId="50776" xr:uid="{C39C79F6-EC32-48E2-B088-FEFC4FF3826A}"/>
    <cellStyle name="Note 2 3 4 3 5 6" xfId="31829" xr:uid="{B4F80A7B-9F23-4339-8266-F4E2D7572817}"/>
    <cellStyle name="Note 2 3 4 3 6" xfId="8024" xr:uid="{3D568012-9115-429A-9E0D-5074F5E6B288}"/>
    <cellStyle name="Note 2 3 4 3 6 2" xfId="13403" xr:uid="{F67D9F30-F023-478F-879D-29F54E150949}"/>
    <cellStyle name="Note 2 3 4 3 6 2 2" xfId="37433" xr:uid="{870E5AE7-5882-4C00-95FB-FE720CF4E9E2}"/>
    <cellStyle name="Note 2 3 4 3 6 3" xfId="18137" xr:uid="{2CDCA8B7-CEB6-416B-8C7F-5A69814055AF}"/>
    <cellStyle name="Note 2 3 4 3 6 3 2" xfId="42167" xr:uid="{DA7016F7-B266-4518-A4C2-F116E6DD9F02}"/>
    <cellStyle name="Note 2 3 4 3 6 4" xfId="23142" xr:uid="{D660DCD1-4549-4734-B69E-CC535A64C799}"/>
    <cellStyle name="Note 2 3 4 3 6 4 2" xfId="46923" xr:uid="{46B8FC25-F9CF-4F8D-B4DF-40D4F0E4F393}"/>
    <cellStyle name="Note 2 3 4 3 6 5" xfId="27732" xr:uid="{2CEF3DE9-677C-4527-A25C-DAD86397FFEE}"/>
    <cellStyle name="Note 2 3 4 3 6 5 2" xfId="51498" xr:uid="{84717DA4-DDAF-48CA-9111-50D91A98CA82}"/>
    <cellStyle name="Note 2 3 4 3 6 6" xfId="32551" xr:uid="{0CB3ECE1-EA9A-4761-8423-392334447214}"/>
    <cellStyle name="Note 2 3 4 3 7" xfId="9244" xr:uid="{8B2F0BFE-B8B1-4CC5-A719-F5B13902070A}"/>
    <cellStyle name="Note 2 3 4 3 7 2" xfId="33458" xr:uid="{CABB4966-FFE5-4391-8C71-D11A360C1A52}"/>
    <cellStyle name="Note 2 3 4 3 8" xfId="14161" xr:uid="{8A104CE4-2C03-48F8-B482-FAABB05D110C}"/>
    <cellStyle name="Note 2 3 4 3 8 2" xfId="38191" xr:uid="{3E6FCC0D-DC52-427B-9065-95525ADCB438}"/>
    <cellStyle name="Note 2 3 4 3 9" xfId="19135" xr:uid="{FCD12AF7-9113-4382-800F-509E2B50A315}"/>
    <cellStyle name="Note 2 3 4 3 9 2" xfId="42968" xr:uid="{C575B66E-7B7E-4E5B-8A60-14420C7B312D}"/>
    <cellStyle name="Note 2 3 4 4" xfId="4168" xr:uid="{42C19C8E-CF68-4019-A5E3-F31E29A21A6A}"/>
    <cellStyle name="Note 2 3 4 4 2" xfId="9548" xr:uid="{D04211C4-0114-45B5-A6FC-A1DADEB924D9}"/>
    <cellStyle name="Note 2 3 4 4 2 2" xfId="33762" xr:uid="{7EE8164C-D5BC-440A-8EC7-C0A85FCEF9D5}"/>
    <cellStyle name="Note 2 3 4 4 3" xfId="14465" xr:uid="{335C4003-9745-43EC-AB4C-C2670D337B1A}"/>
    <cellStyle name="Note 2 3 4 4 3 2" xfId="38495" xr:uid="{3C20417D-842E-4E88-B998-716032E5E71F}"/>
    <cellStyle name="Note 2 3 4 4 4" xfId="19697" xr:uid="{56500AC2-BC6E-4CA6-8EC5-0DBCA2D51AF6}"/>
    <cellStyle name="Note 2 3 4 4 4 2" xfId="43522" xr:uid="{883285C3-D271-43CA-BC10-F87996C1F3D7}"/>
    <cellStyle name="Note 2 3 4 4 5" xfId="24331" xr:uid="{F8D56DD5-49FA-49AC-8833-C956BD094DA2}"/>
    <cellStyle name="Note 2 3 4 4 5 2" xfId="48097" xr:uid="{F98AA76E-3120-4416-9F54-93C60918613F}"/>
    <cellStyle name="Note 2 3 4 4 6" xfId="28925" xr:uid="{30924EF6-B766-4E9E-8B1B-CB2F21432334}"/>
    <cellStyle name="Note 2 3 4 5" xfId="5273" xr:uid="{AC20BEC5-A734-401A-B146-E88AD42B10DE}"/>
    <cellStyle name="Note 2 3 4 5 2" xfId="10652" xr:uid="{CC2F5748-60E2-44C7-81F7-0CFC7252EBA4}"/>
    <cellStyle name="Note 2 3 4 5 2 2" xfId="34691" xr:uid="{0C5D5F1C-91A2-4095-80D0-C7517CA22B93}"/>
    <cellStyle name="Note 2 3 4 5 3" xfId="15395" xr:uid="{93336392-7C86-4B0F-9365-A30C8479A5B1}"/>
    <cellStyle name="Note 2 3 4 5 3 2" xfId="39425" xr:uid="{DFB0A00D-9C1A-4950-A23A-5FDA4ED1392D}"/>
    <cellStyle name="Note 2 3 4 5 4" xfId="20443" xr:uid="{C965DB9D-3147-4BEB-BFF5-0E0EE6ECE702}"/>
    <cellStyle name="Note 2 3 4 5 4 2" xfId="44257" xr:uid="{4E42EDC8-49B7-4C1C-9A03-55674517AB3C}"/>
    <cellStyle name="Note 2 3 4 5 5" xfId="25066" xr:uid="{EFEB37E5-85BE-484A-9D50-951B25979BE4}"/>
    <cellStyle name="Note 2 3 4 5 5 2" xfId="48832" xr:uid="{E6601E80-3121-46A3-AF96-37B77C835566}"/>
    <cellStyle name="Note 2 3 4 5 6" xfId="29842" xr:uid="{DEE7EEDD-9F7C-436F-A8E7-B5FF99E113DD}"/>
    <cellStyle name="Note 2 3 4 6" xfId="6054" xr:uid="{47910F2B-830F-4186-988D-10D64E961161}"/>
    <cellStyle name="Note 2 3 4 6 2" xfId="11433" xr:uid="{078401EA-6B32-44CC-AE14-6950FA4A6BDD}"/>
    <cellStyle name="Note 2 3 4 6 2 2" xfId="35469" xr:uid="{D2D0B69A-E8AC-4EE8-B116-37526258746D}"/>
    <cellStyle name="Note 2 3 4 6 3" xfId="16173" xr:uid="{B4CF100C-24D1-49D7-951E-B64FCCE3BCF3}"/>
    <cellStyle name="Note 2 3 4 6 3 2" xfId="40203" xr:uid="{EDFF2026-5C0D-4C9B-9044-62774452BEF3}"/>
    <cellStyle name="Note 2 3 4 6 4" xfId="21180" xr:uid="{8E0EC1EC-EAAD-411C-9008-6D238985EA94}"/>
    <cellStyle name="Note 2 3 4 6 4 2" xfId="44985" xr:uid="{3B14E512-EE4B-471C-8502-ED1EF63048A3}"/>
    <cellStyle name="Note 2 3 4 6 5" xfId="25794" xr:uid="{C84283B3-795C-4B13-A6B8-BD4BEE63BB74}"/>
    <cellStyle name="Note 2 3 4 6 5 2" xfId="49560" xr:uid="{E666392E-A478-4D7F-872C-853458989010}"/>
    <cellStyle name="Note 2 3 4 6 6" xfId="30611" xr:uid="{6C969024-B718-4932-B809-7C657E4079B8}"/>
    <cellStyle name="Note 2 3 4 7" xfId="6794" xr:uid="{E48F5463-E61E-438F-BB00-DBAA90B2CCD3}"/>
    <cellStyle name="Note 2 3 4 7 2" xfId="12173" xr:uid="{82AFC88E-6015-4ED2-8E93-2421EB5510DD}"/>
    <cellStyle name="Note 2 3 4 7 2 2" xfId="36207" xr:uid="{7B400570-D7D7-4D05-A411-45E47A1ADEA8}"/>
    <cellStyle name="Note 2 3 4 7 3" xfId="16911" xr:uid="{53FA6043-2D7D-491C-ADEC-B4CEBE1C013F}"/>
    <cellStyle name="Note 2 3 4 7 3 2" xfId="40941" xr:uid="{2983F6F0-1CE1-4032-A8F2-353A29D0ECC4}"/>
    <cellStyle name="Note 2 3 4 7 4" xfId="21916" xr:uid="{93553E39-EA30-4649-BB44-2139FB0FBB19}"/>
    <cellStyle name="Note 2 3 4 7 4 2" xfId="45712" xr:uid="{BA17FD3E-D019-48D4-AAAE-DE0A4CB42B29}"/>
    <cellStyle name="Note 2 3 4 7 5" xfId="26521" xr:uid="{0C8A5B2E-D753-4A19-B5DD-6762B71C09E6}"/>
    <cellStyle name="Note 2 3 4 7 5 2" xfId="50287" xr:uid="{C63E6A86-F567-4A5B-BA5C-0B1B0BC7B989}"/>
    <cellStyle name="Note 2 3 4 7 6" xfId="31340" xr:uid="{4DB20B61-9B9E-4EDF-9191-574D2A0DB1B1}"/>
    <cellStyle name="Note 2 3 4 8" xfId="7527" xr:uid="{F97555D3-D6FC-4E9F-98C1-6EB760E26DA1}"/>
    <cellStyle name="Note 2 3 4 8 2" xfId="12906" xr:uid="{04F724AF-6A87-4CED-B20C-37B53002F64B}"/>
    <cellStyle name="Note 2 3 4 8 2 2" xfId="36938" xr:uid="{0CC783BA-3745-4948-8BBA-3893FBC8535D}"/>
    <cellStyle name="Note 2 3 4 8 3" xfId="17642" xr:uid="{A0D8F9C5-F7ED-439F-BFCB-1406E16A7FD8}"/>
    <cellStyle name="Note 2 3 4 8 3 2" xfId="41672" xr:uid="{12BBF63A-76C8-4454-BCCD-7DA56A142D5C}"/>
    <cellStyle name="Note 2 3 4 8 4" xfId="22647" xr:uid="{E6E3ED31-2750-45F6-ADCC-8B12DBC7C8D3}"/>
    <cellStyle name="Note 2 3 4 8 4 2" xfId="46434" xr:uid="{E1367E2C-0A35-43A1-A36A-63E8FB8EF984}"/>
    <cellStyle name="Note 2 3 4 8 5" xfId="27243" xr:uid="{B24853F1-2BE0-4B7E-BF37-9A84F061EFA3}"/>
    <cellStyle name="Note 2 3 4 8 5 2" xfId="51009" xr:uid="{5A5DA2FB-6885-450E-9B93-52B5A4CB45FC}"/>
    <cellStyle name="Note 2 3 4 8 6" xfId="32062" xr:uid="{CB7BB26A-C2E9-4C32-83DB-D31614AE9284}"/>
    <cellStyle name="Note 2 3 4 9" xfId="8744" xr:uid="{E74060F4-D0AB-44DA-89A7-61266D5070BD}"/>
    <cellStyle name="Note 2 3 4 9 2" xfId="32960" xr:uid="{61260A23-E968-4CA5-9127-48C9618B2852}"/>
    <cellStyle name="Note 2 3 5" xfId="3430" xr:uid="{6250CFC9-CF55-42DE-BBF9-A7784C8D84B0}"/>
    <cellStyle name="Note 2 3 5 10" xfId="23420" xr:uid="{96B907B6-B303-42A5-A5FF-E55593D8CE22}"/>
    <cellStyle name="Note 2 3 5 10 2" xfId="47187" xr:uid="{92513677-65D2-4BB1-B13C-C663F1757F5F}"/>
    <cellStyle name="Note 2 3 5 11" xfId="28198" xr:uid="{5CB9F8E6-9D56-46FE-A02B-BE743A19AB23}"/>
    <cellStyle name="Note 2 3 5 2" xfId="4233" xr:uid="{D8982F91-41FA-4450-97B7-CB87AA808562}"/>
    <cellStyle name="Note 2 3 5 2 2" xfId="9613" xr:uid="{77008C72-89B3-4304-B9D1-871AE5C1C776}"/>
    <cellStyle name="Note 2 3 5 2 2 2" xfId="33825" xr:uid="{B7170303-E058-4F86-9F78-3542EE4228CA}"/>
    <cellStyle name="Note 2 3 5 2 3" xfId="14528" xr:uid="{D5321349-92F6-4F8A-94B9-4ED1E4857DC3}"/>
    <cellStyle name="Note 2 3 5 2 3 2" xfId="38558" xr:uid="{6CA12441-A9D7-406C-833E-C1EC24A7548E}"/>
    <cellStyle name="Note 2 3 5 2 4" xfId="19762" xr:uid="{B1CDD48F-C9D9-49DC-9E45-1B8E222DD756}"/>
    <cellStyle name="Note 2 3 5 2 4 2" xfId="43587" xr:uid="{F5E62D9A-7476-4B73-A205-DABA2244175E}"/>
    <cellStyle name="Note 2 3 5 2 5" xfId="24396" xr:uid="{3A033469-6DFB-4B21-8B6C-2D16207F19A2}"/>
    <cellStyle name="Note 2 3 5 2 5 2" xfId="48162" xr:uid="{6F3305FC-6289-4438-9DEE-384F8C0AFC4E}"/>
    <cellStyle name="Note 2 3 5 2 6" xfId="28988" xr:uid="{10EC7BC0-DD17-42EB-BFED-44CE08005435}"/>
    <cellStyle name="Note 2 3 5 3" xfId="5339" xr:uid="{533BC9CC-951E-455E-B23D-8E773E160A15}"/>
    <cellStyle name="Note 2 3 5 3 2" xfId="10718" xr:uid="{E1912046-51E4-4AD4-90AE-3C45616F2807}"/>
    <cellStyle name="Note 2 3 5 3 2 2" xfId="34755" xr:uid="{D7756A7C-EAF3-48A6-A187-81C9A557B69F}"/>
    <cellStyle name="Note 2 3 5 3 3" xfId="15459" xr:uid="{56E8FB1B-77EE-4064-8D4A-06D6A34573EF}"/>
    <cellStyle name="Note 2 3 5 3 3 2" xfId="39489" xr:uid="{EE252DD3-7EF7-4569-BEEE-C74FD38BB6D6}"/>
    <cellStyle name="Note 2 3 5 3 4" xfId="20507" xr:uid="{97D58662-3630-4A01-BB6E-3C2324E02148}"/>
    <cellStyle name="Note 2 3 5 3 4 2" xfId="44321" xr:uid="{BA7F3EAD-D019-4CEA-8FC4-56362A5EF05A}"/>
    <cellStyle name="Note 2 3 5 3 5" xfId="25130" xr:uid="{83631AE0-5326-46DE-9A91-BC396774A1EF}"/>
    <cellStyle name="Note 2 3 5 3 5 2" xfId="48896" xr:uid="{11244FA1-B263-4DE1-A12D-6D75D8A771FB}"/>
    <cellStyle name="Note 2 3 5 3 6" xfId="29906" xr:uid="{CE1FC63F-57F2-4706-9CD3-3546C44B89D8}"/>
    <cellStyle name="Note 2 3 5 4" xfId="6120" xr:uid="{AE2CAF94-34A2-4271-94A5-A4BDDD820212}"/>
    <cellStyle name="Note 2 3 5 4 2" xfId="11499" xr:uid="{86937159-FD77-43C9-9805-4C7D3A8293CF}"/>
    <cellStyle name="Note 2 3 5 4 2 2" xfId="35533" xr:uid="{DD7FC441-65F7-4013-8C6E-3073EA344508}"/>
    <cellStyle name="Note 2 3 5 4 3" xfId="16237" xr:uid="{9A5B25C5-9154-4396-A5CB-272F90EAACE4}"/>
    <cellStyle name="Note 2 3 5 4 3 2" xfId="40267" xr:uid="{C56679C0-AB51-4E31-9741-4F6B35A497A8}"/>
    <cellStyle name="Note 2 3 5 4 4" xfId="21243" xr:uid="{2EA15CAB-DDE0-4D36-8E88-811AED36C61B}"/>
    <cellStyle name="Note 2 3 5 4 4 2" xfId="45048" xr:uid="{D979C271-1D8D-450F-A84C-7BAC502893D8}"/>
    <cellStyle name="Note 2 3 5 4 5" xfId="25857" xr:uid="{E9395B72-6288-4F7C-BB8B-B4DFD9A39CF8}"/>
    <cellStyle name="Note 2 3 5 4 5 2" xfId="49623" xr:uid="{8749D65A-E6D4-4980-AC62-298ACB2A9B9B}"/>
    <cellStyle name="Note 2 3 5 4 6" xfId="30675" xr:uid="{AC735AE1-C8BC-43F8-ACD0-DD2D29FE6F95}"/>
    <cellStyle name="Note 2 3 5 5" xfId="6859" xr:uid="{82DB70E9-2EDB-4D87-9BE2-F517291C31AB}"/>
    <cellStyle name="Note 2 3 5 5 2" xfId="12238" xr:uid="{C3BA0679-B10E-4786-B14E-C21B981BFCE6}"/>
    <cellStyle name="Note 2 3 5 5 2 2" xfId="36270" xr:uid="{C7533C1B-C08B-4A21-AD91-27FD9BB0531D}"/>
    <cellStyle name="Note 2 3 5 5 3" xfId="16974" xr:uid="{78884353-5C00-4502-8313-182CDF2283BE}"/>
    <cellStyle name="Note 2 3 5 5 3 2" xfId="41004" xr:uid="{C73F43D4-7198-4A0F-B8DE-6DED7BFEE809}"/>
    <cellStyle name="Note 2 3 5 5 4" xfId="21979" xr:uid="{F2DBF685-FF30-4F97-A549-F0E009FB20F4}"/>
    <cellStyle name="Note 2 3 5 5 4 2" xfId="45775" xr:uid="{314D29CD-6866-4175-9645-3C8C91537DA4}"/>
    <cellStyle name="Note 2 3 5 5 5" xfId="26584" xr:uid="{8886E314-8E12-47AE-83BE-FB3CCFE596B3}"/>
    <cellStyle name="Note 2 3 5 5 5 2" xfId="50350" xr:uid="{20A21054-1E50-41D1-BF4C-7E0A0F919531}"/>
    <cellStyle name="Note 2 3 5 5 6" xfId="31403" xr:uid="{2DB254E8-DD37-4EC9-A944-799197783124}"/>
    <cellStyle name="Note 2 3 5 6" xfId="7592" xr:uid="{BD33AF0F-441B-4819-80BB-EE0157757DCF}"/>
    <cellStyle name="Note 2 3 5 6 2" xfId="12971" xr:uid="{61504D2F-68BC-4294-AD04-60B71F50D1E0}"/>
    <cellStyle name="Note 2 3 5 6 2 2" xfId="37001" xr:uid="{72C5BE2E-EBF1-47FF-9CBF-AA8C275F106F}"/>
    <cellStyle name="Note 2 3 5 6 3" xfId="17705" xr:uid="{56FDFD39-ABAF-4D2E-A1CC-74335BDEBF80}"/>
    <cellStyle name="Note 2 3 5 6 3 2" xfId="41735" xr:uid="{68CFFEEA-24BB-454B-96E0-92E277D5EC6D}"/>
    <cellStyle name="Note 2 3 5 6 4" xfId="22710" xr:uid="{820845BC-E204-41D5-9453-69EF36B93CE5}"/>
    <cellStyle name="Note 2 3 5 6 4 2" xfId="46497" xr:uid="{94E5B290-F52E-46E1-B0A5-95F1EEA6527F}"/>
    <cellStyle name="Note 2 3 5 6 5" xfId="27306" xr:uid="{9CBD3FB2-C47D-4AE8-A787-A1EFA3D68F66}"/>
    <cellStyle name="Note 2 3 5 6 5 2" xfId="51072" xr:uid="{C4C3558A-3306-465A-A760-EADD6E117158}"/>
    <cellStyle name="Note 2 3 5 6 6" xfId="32125" xr:uid="{7213DD2A-4108-4664-BA8C-63512F9BA8E9}"/>
    <cellStyle name="Note 2 3 5 7" xfId="8812" xr:uid="{97495A56-588E-42B7-AAFD-1909A9168268}"/>
    <cellStyle name="Note 2 3 5 7 2" xfId="33026" xr:uid="{302698A6-2D30-4CCC-B331-67F7797AFFB1}"/>
    <cellStyle name="Note 2 3 5 8" xfId="13729" xr:uid="{93358F4E-8E01-4B32-9B2D-146C3D6C967C}"/>
    <cellStyle name="Note 2 3 5 8 2" xfId="37759" xr:uid="{963F01F8-414E-4322-8ABD-8060D16D8C8B}"/>
    <cellStyle name="Note 2 3 5 9" xfId="18703" xr:uid="{7BB55F07-9E67-440F-B715-4F18875F32A6}"/>
    <cellStyle name="Note 2 3 5 9 2" xfId="42542" xr:uid="{DD76655E-0E44-43C3-B8C1-7A7F355505E7}"/>
    <cellStyle name="Note 2 3 6" xfId="3387" xr:uid="{2408DF33-7939-4AA5-A822-BFA38D3C657B}"/>
    <cellStyle name="Note 2 3 6 10" xfId="23377" xr:uid="{88FF8331-4C59-475F-807F-ABB0683E8C06}"/>
    <cellStyle name="Note 2 3 6 10 2" xfId="47144" xr:uid="{79CE7C4B-51DE-468B-810E-69A638B1E314}"/>
    <cellStyle name="Note 2 3 6 11" xfId="28155" xr:uid="{BF9891E5-C3BC-4E99-9C58-153367BC2637}"/>
    <cellStyle name="Note 2 3 6 2" xfId="4190" xr:uid="{069F1B00-615B-42A9-BF5B-D86133002CAE}"/>
    <cellStyle name="Note 2 3 6 2 2" xfId="9570" xr:uid="{40DA9F1F-6DD0-4625-8E27-6696749509A9}"/>
    <cellStyle name="Note 2 3 6 2 2 2" xfId="33782" xr:uid="{FAFCBABE-57A3-4A60-AC95-8AE58608178B}"/>
    <cellStyle name="Note 2 3 6 2 3" xfId="14485" xr:uid="{9E4152ED-AC3F-4E5E-AEDA-62E908A5557E}"/>
    <cellStyle name="Note 2 3 6 2 3 2" xfId="38515" xr:uid="{AA760F15-FC72-4FBE-A6CE-96F0513B2E0D}"/>
    <cellStyle name="Note 2 3 6 2 4" xfId="19719" xr:uid="{6D81E0BB-1DDD-4262-95E0-E1069A1ED571}"/>
    <cellStyle name="Note 2 3 6 2 4 2" xfId="43544" xr:uid="{E257F795-AA0B-4615-ABAB-62BA6D0F1584}"/>
    <cellStyle name="Note 2 3 6 2 5" xfId="24353" xr:uid="{C4DCEF7B-C4B4-40D3-BC18-B77520C7592E}"/>
    <cellStyle name="Note 2 3 6 2 5 2" xfId="48119" xr:uid="{56E6AEC1-DB84-49E1-B37C-A4F5A8780363}"/>
    <cellStyle name="Note 2 3 6 2 6" xfId="28945" xr:uid="{0384E57A-F6B4-419D-8E3C-8DAB7F49893D}"/>
    <cellStyle name="Note 2 3 6 3" xfId="5296" xr:uid="{07389D16-5AF7-408B-B610-7122F0F0F2F2}"/>
    <cellStyle name="Note 2 3 6 3 2" xfId="10675" xr:uid="{00B029EB-DD48-4828-A153-E24505A8F3F9}"/>
    <cellStyle name="Note 2 3 6 3 2 2" xfId="34712" xr:uid="{270F804E-D93D-43FE-BAA2-29E81BB357FB}"/>
    <cellStyle name="Note 2 3 6 3 3" xfId="15416" xr:uid="{9B998D07-8F1A-4E71-A65A-9A2358C27974}"/>
    <cellStyle name="Note 2 3 6 3 3 2" xfId="39446" xr:uid="{F7C49B6C-2940-4570-BA80-CDC82C391DA9}"/>
    <cellStyle name="Note 2 3 6 3 4" xfId="20464" xr:uid="{0FE0A1E1-A1A5-4317-B248-4B22A439D1E7}"/>
    <cellStyle name="Note 2 3 6 3 4 2" xfId="44278" xr:uid="{CA5B9722-CC82-4AD0-B81E-7746D247C4DF}"/>
    <cellStyle name="Note 2 3 6 3 5" xfId="25087" xr:uid="{B8750717-657F-450D-B095-332D05CD9D10}"/>
    <cellStyle name="Note 2 3 6 3 5 2" xfId="48853" xr:uid="{382CB1EE-D445-45FB-BA54-EDDB3AA9DEFC}"/>
    <cellStyle name="Note 2 3 6 3 6" xfId="29863" xr:uid="{97C3A832-FEAB-4152-8285-B1F5EC522F32}"/>
    <cellStyle name="Note 2 3 6 4" xfId="6077" xr:uid="{F3B8CAC1-4E5A-418C-80E2-D7C515A8F24F}"/>
    <cellStyle name="Note 2 3 6 4 2" xfId="11456" xr:uid="{33ABD59C-11DC-42EF-A236-25206D7135A9}"/>
    <cellStyle name="Note 2 3 6 4 2 2" xfId="35490" xr:uid="{127D395E-DCAD-4E86-855C-3B3D546BCBE7}"/>
    <cellStyle name="Note 2 3 6 4 3" xfId="16194" xr:uid="{6745CCE8-38C0-42D6-9108-706F658D00F7}"/>
    <cellStyle name="Note 2 3 6 4 3 2" xfId="40224" xr:uid="{653B02BF-CAA5-480E-9E6D-BD0B693B8931}"/>
    <cellStyle name="Note 2 3 6 4 4" xfId="21200" xr:uid="{8DFE22DE-3F9C-4045-A6E1-0E7BDB2A0D97}"/>
    <cellStyle name="Note 2 3 6 4 4 2" xfId="45005" xr:uid="{0207DFC0-B01C-4F7D-9328-B3952CBF6E8E}"/>
    <cellStyle name="Note 2 3 6 4 5" xfId="25814" xr:uid="{15D4274C-E3CC-4ACD-9BA4-4569E20B5ABF}"/>
    <cellStyle name="Note 2 3 6 4 5 2" xfId="49580" xr:uid="{E9C4ED57-5504-4066-9D06-BD9B43A67270}"/>
    <cellStyle name="Note 2 3 6 4 6" xfId="30632" xr:uid="{9F833712-52DB-43E5-909D-F86BB41F6CD2}"/>
    <cellStyle name="Note 2 3 6 5" xfId="6816" xr:uid="{8F85112C-B85B-4133-9B24-5A16CC058786}"/>
    <cellStyle name="Note 2 3 6 5 2" xfId="12195" xr:uid="{949E04CC-EA27-4651-A68A-EDCCCDE416DF}"/>
    <cellStyle name="Note 2 3 6 5 2 2" xfId="36227" xr:uid="{FFD54E19-41BB-4D44-8057-FCAA66FEF3DA}"/>
    <cellStyle name="Note 2 3 6 5 3" xfId="16931" xr:uid="{E406D404-1684-438D-A0CE-97B5772FC4AB}"/>
    <cellStyle name="Note 2 3 6 5 3 2" xfId="40961" xr:uid="{6189AA85-872A-4742-8990-9057F7BACE47}"/>
    <cellStyle name="Note 2 3 6 5 4" xfId="21936" xr:uid="{85CF5BB6-1181-48E6-B0BB-D7439BB8398D}"/>
    <cellStyle name="Note 2 3 6 5 4 2" xfId="45732" xr:uid="{A9704C9D-B72F-4A4C-AC24-E98323D8194E}"/>
    <cellStyle name="Note 2 3 6 5 5" xfId="26541" xr:uid="{3E5D6FC6-29D2-4496-BE3B-C989D0069ECE}"/>
    <cellStyle name="Note 2 3 6 5 5 2" xfId="50307" xr:uid="{BB2BA9ED-8E22-4CE9-8FA4-CE18E44B59C6}"/>
    <cellStyle name="Note 2 3 6 5 6" xfId="31360" xr:uid="{83ED74B5-0853-4F94-A5D1-F66B81515B20}"/>
    <cellStyle name="Note 2 3 6 6" xfId="7549" xr:uid="{CB6F60AA-5D70-48F8-B121-326A216236C5}"/>
    <cellStyle name="Note 2 3 6 6 2" xfId="12928" xr:uid="{D1A65833-0795-4163-A9BD-1DC49D6D58CD}"/>
    <cellStyle name="Note 2 3 6 6 2 2" xfId="36958" xr:uid="{6D11085F-F343-4730-B706-70D0DA2A5954}"/>
    <cellStyle name="Note 2 3 6 6 3" xfId="17662" xr:uid="{6671D45D-2E77-496B-BD66-E1A9FE034712}"/>
    <cellStyle name="Note 2 3 6 6 3 2" xfId="41692" xr:uid="{9E585A4F-DB26-48C5-B30B-6977F9DF69D2}"/>
    <cellStyle name="Note 2 3 6 6 4" xfId="22667" xr:uid="{10DAABD2-8835-44C6-AD69-F0E9949E18B9}"/>
    <cellStyle name="Note 2 3 6 6 4 2" xfId="46454" xr:uid="{AB3D644D-C67D-48DD-B6B2-A18494E1079C}"/>
    <cellStyle name="Note 2 3 6 6 5" xfId="27263" xr:uid="{6F4D3813-2697-4799-BFDC-5418D8D9563C}"/>
    <cellStyle name="Note 2 3 6 6 5 2" xfId="51029" xr:uid="{91131912-E50C-47AC-8241-F87A14A7C12D}"/>
    <cellStyle name="Note 2 3 6 6 6" xfId="32082" xr:uid="{828BC971-1A68-4346-B82E-42F8701266FC}"/>
    <cellStyle name="Note 2 3 6 7" xfId="8769" xr:uid="{4678BD39-FA56-4DAF-BDC4-E853B63823C5}"/>
    <cellStyle name="Note 2 3 6 7 2" xfId="32983" xr:uid="{4C2B43B5-0885-4006-8887-7F4FAA62D43F}"/>
    <cellStyle name="Note 2 3 6 8" xfId="13686" xr:uid="{B5795E93-F1AD-489B-8989-10F156B7A94B}"/>
    <cellStyle name="Note 2 3 6 8 2" xfId="37716" xr:uid="{912D71C1-2417-42F2-B006-FC6371E612E0}"/>
    <cellStyle name="Note 2 3 6 9" xfId="18660" xr:uid="{D9DAFA55-F453-49D3-91BE-16A4E8757485}"/>
    <cellStyle name="Note 2 3 6 9 2" xfId="42499" xr:uid="{35372B83-C463-495D-84F0-4076A6394ADB}"/>
    <cellStyle name="Note 2 3 7" xfId="3131" xr:uid="{26AE3046-0733-4CFC-A8DC-0CEEB40C79AD}"/>
    <cellStyle name="Note 2 3 7 2" xfId="8517" xr:uid="{85CE0E42-090D-4721-B945-900A8AF17A73}"/>
    <cellStyle name="Note 2 3 7 2 2" xfId="32745" xr:uid="{D175E564-2CCE-417D-8FA8-7E2A0432F695}"/>
    <cellStyle name="Note 2 3 7 3" xfId="13452" xr:uid="{9F68D1DF-F226-4858-A6B0-73A3F1506B49}"/>
    <cellStyle name="Note 2 3 7 3 2" xfId="37482" xr:uid="{EB0ED741-AF4E-479A-B756-A8D3CC0AD570}"/>
    <cellStyle name="Note 2 3 7 4" xfId="19478" xr:uid="{4C29FDCB-2A54-4303-A5F0-85CB4C9D53AE}"/>
    <cellStyle name="Note 2 3 7 4 2" xfId="43306" xr:uid="{31EB369F-3BB0-4773-9023-F12B96A06522}"/>
    <cellStyle name="Note 2 3 7 5" xfId="24115" xr:uid="{38559C80-E4E5-47AF-B602-66EF1C8DE650}"/>
    <cellStyle name="Note 2 3 7 5 2" xfId="47881" xr:uid="{695F5067-645E-4714-869A-542BF86293AD}"/>
    <cellStyle name="Note 2 3 7 6" xfId="27922" xr:uid="{0FB07F9C-C86D-4BF8-A097-F45D6CC6883D}"/>
    <cellStyle name="Note 2 3 8" xfId="3954" xr:uid="{11ABE5E3-F832-453D-9591-AF11B59F4006}"/>
    <cellStyle name="Note 2 3 8 2" xfId="9334" xr:uid="{4B8B83A0-8195-4233-9B32-F93B9150CD4D}"/>
    <cellStyle name="Note 2 3 8 2 2" xfId="33548" xr:uid="{F6D9CC73-CDE1-4B00-ACAB-AC6F671FA75C}"/>
    <cellStyle name="Note 2 3 8 3" xfId="14251" xr:uid="{0D43D209-A036-4A27-8CA8-4E865E268133}"/>
    <cellStyle name="Note 2 3 8 3 2" xfId="38281" xr:uid="{C55BBAB4-FD40-484B-B22D-9D98FB3EDC81}"/>
    <cellStyle name="Note 2 3 8 4" xfId="20224" xr:uid="{589B448D-0908-4C8A-8199-2223294205C1}"/>
    <cellStyle name="Note 2 3 8 4 2" xfId="44041" xr:uid="{19552A7A-A322-4D56-8B9F-27D250DB823B}"/>
    <cellStyle name="Note 2 3 8 5" xfId="24850" xr:uid="{B9CC7867-9166-4E0B-A73D-56ED705415D3}"/>
    <cellStyle name="Note 2 3 8 5 2" xfId="48616" xr:uid="{355026E1-33D7-490B-973B-ED8BC6351542}"/>
    <cellStyle name="Note 2 3 8 6" xfId="28714" xr:uid="{8599213E-2F98-45C2-AFFA-C741F576DA3B}"/>
    <cellStyle name="Note 2 3 9" xfId="5046" xr:uid="{81410CBE-5B84-4548-ABD4-EC8904C3E628}"/>
    <cellStyle name="Note 2 3 9 2" xfId="10425" xr:uid="{09A6CAB3-BB10-4893-AE0F-84C6954DF0D2}"/>
    <cellStyle name="Note 2 3 9 2 2" xfId="34476" xr:uid="{6EA6137E-C201-418A-AF35-6C562E213176}"/>
    <cellStyle name="Note 2 3 9 3" xfId="15180" xr:uid="{7D5E7473-AD4A-46BA-954C-795029045F89}"/>
    <cellStyle name="Note 2 3 9 3 2" xfId="39210" xr:uid="{7B1C6975-2436-45D3-8134-A10E64CA725E}"/>
    <cellStyle name="Note 2 3 9 4" xfId="20963" xr:uid="{CAA51FF0-0070-4AA7-A245-DD07ABAB6D43}"/>
    <cellStyle name="Note 2 3 9 4 2" xfId="44771" xr:uid="{7AF3D439-1B3E-436D-813F-E6E31CD32DC5}"/>
    <cellStyle name="Note 2 3 9 5" xfId="25580" xr:uid="{4C2A259F-D683-41D8-9AB8-DAB09D0E22EA}"/>
    <cellStyle name="Note 2 3 9 5 2" xfId="49346" xr:uid="{E4FDBE18-17D3-411F-B69A-3E26430E32B7}"/>
    <cellStyle name="Note 2 3 9 6" xfId="29630" xr:uid="{EB7450B6-D099-479B-9A52-8EB95E45BCB2}"/>
    <cellStyle name="Note 2 4" xfId="1338" xr:uid="{00000000-0005-0000-0000-00003B050000}"/>
    <cellStyle name="Note 2 4 10" xfId="5810" xr:uid="{58735A28-C7F0-4BC6-AACB-CC686A0676E0}"/>
    <cellStyle name="Note 2 4 10 2" xfId="11189" xr:uid="{34E36D9C-3B04-4CE3-B6CD-B5507FE67FBC}"/>
    <cellStyle name="Note 2 4 10 2 2" xfId="35226" xr:uid="{66131AAB-31D3-457D-8A67-8B20AC626313}"/>
    <cellStyle name="Note 2 4 10 3" xfId="15930" xr:uid="{869B20AB-7A3C-4149-B34A-C988797DD221}"/>
    <cellStyle name="Note 2 4 10 3 2" xfId="39960" xr:uid="{5F3DEC5A-BD0E-4BEB-AF0C-9B70CF074699}"/>
    <cellStyle name="Note 2 4 10 4" xfId="19224" xr:uid="{DBAA7CE6-50A3-4683-9D11-6980C785D520}"/>
    <cellStyle name="Note 2 4 10 4 2" xfId="43054" xr:uid="{CD0D6255-D51F-4B7B-92B1-B21FC4165CE8}"/>
    <cellStyle name="Note 2 4 10 5" xfId="23899" xr:uid="{52AF193C-F812-4CCD-AF3A-B8044EC559BA}"/>
    <cellStyle name="Note 2 4 10 5 2" xfId="47665" xr:uid="{141D2768-9DF5-4B2D-997F-C86FD6CD5560}"/>
    <cellStyle name="Note 2 4 10 6" xfId="30371" xr:uid="{F4E5C2BD-F1AD-4C12-82C9-37177F122C6A}"/>
    <cellStyle name="Note 2 4 11" xfId="4874" xr:uid="{BB7886C3-B244-4B55-9EB5-0FCFFC240C29}"/>
    <cellStyle name="Note 2 4 11 2" xfId="10253" xr:uid="{BE437FCE-F44C-4AAF-BBA9-4E45887302D5}"/>
    <cellStyle name="Note 2 4 11 2 2" xfId="34400" xr:uid="{2DDA5FB5-D0F0-498B-87C5-283F8BC377F8}"/>
    <cellStyle name="Note 2 4 11 3" xfId="15104" xr:uid="{3E559D71-93AE-4A7C-B21A-46DA85E5232A}"/>
    <cellStyle name="Note 2 4 11 3 2" xfId="39134" xr:uid="{45F3C092-F7DB-434D-B454-2E9C26DFCFAF}"/>
    <cellStyle name="Note 2 4 11 4" xfId="19315" xr:uid="{73DEB81F-9A90-432A-81A6-F51032ABC965}"/>
    <cellStyle name="Note 2 4 11 4 2" xfId="43145" xr:uid="{41DBB8E0-7445-4028-9E2A-A4051FE3A191}"/>
    <cellStyle name="Note 2 4 11 5" xfId="23966" xr:uid="{DCFB588C-F393-4ECA-9FDD-AA4B37D2857B}"/>
    <cellStyle name="Note 2 4 11 5 2" xfId="47732" xr:uid="{05957561-3BCF-4530-83B3-85B50E65F4B5}"/>
    <cellStyle name="Note 2 4 11 6" xfId="29556" xr:uid="{A3640179-427A-4B24-9B70-11315F781A5B}"/>
    <cellStyle name="Note 2 4 12" xfId="4741" xr:uid="{962C150F-EF4D-4277-99AA-697E0389BE25}"/>
    <cellStyle name="Note 2 4 12 2" xfId="10121" xr:uid="{C7302A4D-DAF7-4F59-AA9E-E81CD5F0E012}"/>
    <cellStyle name="Note 2 4 12 2 2" xfId="34313" xr:uid="{3D93C184-0134-4E4E-99B6-E6CB77FB622C}"/>
    <cellStyle name="Note 2 4 12 3" xfId="15016" xr:uid="{B2962732-364A-447A-82D8-6641D8FA6C38}"/>
    <cellStyle name="Note 2 4 12 3 2" xfId="39046" xr:uid="{D0464966-AC5A-4470-946B-4E4AFA6096C1}"/>
    <cellStyle name="Note 2 4 12 4" xfId="29469" xr:uid="{61546D24-23AB-45D1-9F26-B70A02A8E769}"/>
    <cellStyle name="Note 2 4 13" xfId="18344" xr:uid="{F3ADFBF2-0441-4934-898D-B6A6333F3716}"/>
    <cellStyle name="Note 2 4 13 2" xfId="42253" xr:uid="{31E8B53A-0F2A-4A30-B86A-2BAC35A791DD}"/>
    <cellStyle name="Note 2 4 2" xfId="1339" xr:uid="{00000000-0005-0000-0000-00003C050000}"/>
    <cellStyle name="Note 2 4 2 10" xfId="13606" xr:uid="{D20A3F02-0DE7-4F78-ADA2-EC7F0D699EAD}"/>
    <cellStyle name="Note 2 4 2 10 2" xfId="37636" xr:uid="{B1F84CA8-31F1-4721-98A1-3DA0774B17BF}"/>
    <cellStyle name="Note 2 4 2 11" xfId="18578" xr:uid="{116CFDCE-3093-4514-B3E1-5322B359EB71}"/>
    <cellStyle name="Note 2 4 2 11 2" xfId="42419" xr:uid="{4FBB9342-A62A-4C31-AEFC-B0891B90E62B}"/>
    <cellStyle name="Note 2 4 2 12" xfId="3297" xr:uid="{97242BA5-A901-4BF7-A70E-CA6954B12509}"/>
    <cellStyle name="Note 2 4 2 13" xfId="28075" xr:uid="{2B1719AF-6362-4E9A-B1A1-176ACFA6B62F}"/>
    <cellStyle name="Note 2 4 2 2" xfId="3580" xr:uid="{0ADF2D6A-10E5-4A78-BC59-BF51E4F569AA}"/>
    <cellStyle name="Note 2 4 2 2 10" xfId="28345" xr:uid="{030AF202-4C57-4AC3-9CC1-D51058847526}"/>
    <cellStyle name="Note 2 4 2 2 2" xfId="4383" xr:uid="{5378CE88-19F5-4B21-809F-947C2ED58679}"/>
    <cellStyle name="Note 2 4 2 2 2 2" xfId="9763" xr:uid="{72386BAB-B399-4B22-8EC5-34D8AB2A58DA}"/>
    <cellStyle name="Note 2 4 2 2 2 2 2" xfId="33975" xr:uid="{D50BBBFE-05D1-4D38-A85D-A0471F6AF662}"/>
    <cellStyle name="Note 2 4 2 2 2 3" xfId="14678" xr:uid="{87EAE8E6-F46D-4240-8EBD-1B23E73824A2}"/>
    <cellStyle name="Note 2 4 2 2 2 3 2" xfId="38708" xr:uid="{ACCAA81F-54D1-4B1E-A36F-94F97314E596}"/>
    <cellStyle name="Note 2 4 2 2 2 4" xfId="19912" xr:uid="{CE870025-155D-4193-9CBC-BDFE11BC4A79}"/>
    <cellStyle name="Note 2 4 2 2 2 4 2" xfId="43734" xr:uid="{E1836935-61D5-4AA4-835E-755731EEE6B0}"/>
    <cellStyle name="Note 2 4 2 2 2 5" xfId="24543" xr:uid="{237742B5-9BA9-4793-992B-6F9DFF6C282E}"/>
    <cellStyle name="Note 2 4 2 2 2 5 2" xfId="48309" xr:uid="{6B30B7F3-E005-4BB8-9042-500A14EFA0F5}"/>
    <cellStyle name="Note 2 4 2 2 2 6" xfId="29135" xr:uid="{E922C203-1B9B-4B3F-8F12-7B31056497EE}"/>
    <cellStyle name="Note 2 4 2 2 3" xfId="5489" xr:uid="{52D63913-6CA8-4832-BA11-DE25EA0097D1}"/>
    <cellStyle name="Note 2 4 2 2 3 2" xfId="10868" xr:uid="{C02F7703-F161-4CA5-BA5C-07FE18D0C74D}"/>
    <cellStyle name="Note 2 4 2 2 3 2 2" xfId="34905" xr:uid="{C3C3E028-8BB1-4040-978C-A5C4CF22D4B2}"/>
    <cellStyle name="Note 2 4 2 2 3 3" xfId="15609" xr:uid="{C71C924D-6A3C-4843-AAE8-F1353F903881}"/>
    <cellStyle name="Note 2 4 2 2 3 3 2" xfId="39639" xr:uid="{D4F2DD74-0967-41EB-9C93-203288424493}"/>
    <cellStyle name="Note 2 4 2 2 3 4" xfId="20657" xr:uid="{79D60E8A-E519-4B95-970D-D815DDF5992F}"/>
    <cellStyle name="Note 2 4 2 2 3 4 2" xfId="44468" xr:uid="{F21F2631-50A5-42AD-AE4A-9A2229E6E951}"/>
    <cellStyle name="Note 2 4 2 2 3 5" xfId="25277" xr:uid="{2356E25B-B171-4F44-B88F-B454D0F4A5D1}"/>
    <cellStyle name="Note 2 4 2 2 3 5 2" xfId="49043" xr:uid="{6A350E11-71E8-4FB7-A1A6-4F44FED74BBC}"/>
    <cellStyle name="Note 2 4 2 2 3 6" xfId="30053" xr:uid="{8CF6084E-C842-45C2-AC53-42FD2DE7296B}"/>
    <cellStyle name="Note 2 4 2 2 4" xfId="6270" xr:uid="{4B4F9010-6D1F-4790-AF36-BF16CE803705}"/>
    <cellStyle name="Note 2 4 2 2 4 2" xfId="11649" xr:uid="{DBB1B692-5822-407D-8227-953F9868970D}"/>
    <cellStyle name="Note 2 4 2 2 4 2 2" xfId="35683" xr:uid="{7380CEE3-7A4E-4421-9BA2-D1256CEF454D}"/>
    <cellStyle name="Note 2 4 2 2 4 3" xfId="16387" xr:uid="{DCE5662B-F6E6-4B34-BF5C-63DF0F7180A6}"/>
    <cellStyle name="Note 2 4 2 2 4 3 2" xfId="40417" xr:uid="{9B24AF58-9006-4210-A9C5-1274098CFCAE}"/>
    <cellStyle name="Note 2 4 2 2 4 4" xfId="21393" xr:uid="{19110F7E-2502-423F-8BE4-E3751F13BE8D}"/>
    <cellStyle name="Note 2 4 2 2 4 4 2" xfId="45195" xr:uid="{1E6EAADF-5E31-4663-BE5D-B2C1F54EBDED}"/>
    <cellStyle name="Note 2 4 2 2 4 5" xfId="26004" xr:uid="{07113CC1-E05B-4C81-95C0-23B03CD90C06}"/>
    <cellStyle name="Note 2 4 2 2 4 5 2" xfId="49770" xr:uid="{C23099BB-CC85-4798-836E-2FFDD9563616}"/>
    <cellStyle name="Note 2 4 2 2 4 6" xfId="30822" xr:uid="{382DC031-A539-4774-A2C6-E27D651CF030}"/>
    <cellStyle name="Note 2 4 2 2 5" xfId="7009" xr:uid="{3546A406-5E52-4BBA-A01D-7595F0CCC1D2}"/>
    <cellStyle name="Note 2 4 2 2 5 2" xfId="12388" xr:uid="{F7C1857F-CAFC-4D5F-A454-3783C83A8C3A}"/>
    <cellStyle name="Note 2 4 2 2 5 2 2" xfId="36420" xr:uid="{4BDB8AC2-CFF1-4168-8E6E-D06234922A87}"/>
    <cellStyle name="Note 2 4 2 2 5 3" xfId="17124" xr:uid="{7B4043EB-B018-4260-AD4D-498ECEC4EF7A}"/>
    <cellStyle name="Note 2 4 2 2 5 3 2" xfId="41154" xr:uid="{5327CA68-1129-47AA-A22B-F9124D7E5599}"/>
    <cellStyle name="Note 2 4 2 2 5 4" xfId="22129" xr:uid="{3A4C498D-282A-49BA-AF85-C196FEAAEC17}"/>
    <cellStyle name="Note 2 4 2 2 5 4 2" xfId="45922" xr:uid="{9B8AC921-F8E4-42CA-B87E-B6B3D55554D4}"/>
    <cellStyle name="Note 2 4 2 2 5 5" xfId="26731" xr:uid="{5CE39351-B238-4BF6-8612-EA2C1019A569}"/>
    <cellStyle name="Note 2 4 2 2 5 5 2" xfId="50497" xr:uid="{111E42FF-30B7-4C54-B3B6-20B0EC905C8F}"/>
    <cellStyle name="Note 2 4 2 2 5 6" xfId="31550" xr:uid="{FAB1607F-22AB-430E-AC3D-701EF2E3252B}"/>
    <cellStyle name="Note 2 4 2 2 6" xfId="7742" xr:uid="{B80A3A82-0F1E-40D8-91C2-076222D61C11}"/>
    <cellStyle name="Note 2 4 2 2 6 2" xfId="13121" xr:uid="{A07AE98D-C12C-4BA8-BE1C-4A301342D4D7}"/>
    <cellStyle name="Note 2 4 2 2 6 2 2" xfId="37151" xr:uid="{E089733A-A35E-4BBB-8AC1-5DCADDDBDFCD}"/>
    <cellStyle name="Note 2 4 2 2 6 3" xfId="17855" xr:uid="{46453AC9-CEC1-48D3-BCFC-62C8B0B3AE6E}"/>
    <cellStyle name="Note 2 4 2 2 6 3 2" xfId="41885" xr:uid="{7511E75F-ABDB-453F-94A5-F2F2A5362293}"/>
    <cellStyle name="Note 2 4 2 2 6 4" xfId="22860" xr:uid="{4FB0019D-6BA6-4870-908F-011C30795A61}"/>
    <cellStyle name="Note 2 4 2 2 6 4 2" xfId="46644" xr:uid="{AC0A185B-E433-4E33-A654-54553C963989}"/>
    <cellStyle name="Note 2 4 2 2 6 5" xfId="27453" xr:uid="{E40020EF-BF82-4D5B-9E04-D4E1AA3250CC}"/>
    <cellStyle name="Note 2 4 2 2 6 5 2" xfId="51219" xr:uid="{B27F9F26-E8E2-46EF-A462-74318E462D8F}"/>
    <cellStyle name="Note 2 4 2 2 6 6" xfId="32272" xr:uid="{D76AC70F-1345-4DCE-A157-F087BB534484}"/>
    <cellStyle name="Note 2 4 2 2 7" xfId="8962" xr:uid="{2C0EC571-F4E3-4A2D-BFEC-2421147166EE}"/>
    <cellStyle name="Note 2 4 2 2 7 2" xfId="33176" xr:uid="{0588D1C0-E776-49DC-80D5-B65BF111BD5A}"/>
    <cellStyle name="Note 2 4 2 2 8" xfId="13879" xr:uid="{D6D189CC-0545-494D-AE32-E467F92B9358}"/>
    <cellStyle name="Note 2 4 2 2 8 2" xfId="37909" xr:uid="{6735053F-3F19-43A6-B020-2F2D4FA353F8}"/>
    <cellStyle name="Note 2 4 2 2 9" xfId="18853" xr:uid="{FFA9E08F-93D9-4EE4-875F-F7D00B8CD8E4}"/>
    <cellStyle name="Note 2 4 2 2 9 2" xfId="42689" xr:uid="{9A2372A0-06B0-4359-9A06-DDE29AF9B999}"/>
    <cellStyle name="Note 2 4 2 3" xfId="3804" xr:uid="{9EF3DE52-8DC6-48C4-B12D-44EFAA9F2741}"/>
    <cellStyle name="Note 2 4 2 3 10" xfId="23757" xr:uid="{E567728F-0B8F-480C-87A3-10AADE38D127}"/>
    <cellStyle name="Note 2 4 2 3 10 2" xfId="47523" xr:uid="{3766C906-C2E0-40E2-84F3-9399A0091B19}"/>
    <cellStyle name="Note 2 4 2 3 11" xfId="28566" xr:uid="{783F89D3-5794-41E4-92E4-A6501B718950}"/>
    <cellStyle name="Note 2 4 2 3 2" xfId="4607" xr:uid="{235B15EE-6BDA-4A2A-B2FF-43B127A8D806}"/>
    <cellStyle name="Note 2 4 2 3 2 2" xfId="9987" xr:uid="{A52A60B3-F20E-4906-B814-BE0EFAFA06EC}"/>
    <cellStyle name="Note 2 4 2 3 2 2 2" xfId="34199" xr:uid="{B9572170-C88D-40AE-8D1E-FC4E401E19E6}"/>
    <cellStyle name="Note 2 4 2 3 2 3" xfId="14902" xr:uid="{298A70A5-3690-4618-8031-34348A13672C}"/>
    <cellStyle name="Note 2 4 2 3 2 3 2" xfId="38932" xr:uid="{433BE55F-AEED-4E94-9EC6-A7AEAF68AED6}"/>
    <cellStyle name="Note 2 4 2 3 2 4" xfId="20136" xr:uid="{76EBB82E-03E9-4005-A71D-897CBF71D6EA}"/>
    <cellStyle name="Note 2 4 2 3 2 4 2" xfId="43955" xr:uid="{30A50EDF-576B-43B5-9615-14C57BECE27D}"/>
    <cellStyle name="Note 2 4 2 3 2 5" xfId="24764" xr:uid="{818900F9-BE4F-43B4-A5D0-06311B6678F3}"/>
    <cellStyle name="Note 2 4 2 3 2 5 2" xfId="48530" xr:uid="{40CCD191-8A16-4127-9D89-9FF968BD9267}"/>
    <cellStyle name="Note 2 4 2 3 2 6" xfId="29356" xr:uid="{8F226C71-FBD6-4DE9-8D87-74D3853DB0CF}"/>
    <cellStyle name="Note 2 4 2 3 3" xfId="5713" xr:uid="{AA02302E-B811-42D8-90EB-4B409CC7C915}"/>
    <cellStyle name="Note 2 4 2 3 3 2" xfId="11092" xr:uid="{54827B79-6DAC-479B-8FC6-EAD1C5E7C309}"/>
    <cellStyle name="Note 2 4 2 3 3 2 2" xfId="35129" xr:uid="{ECB12F2D-CC9D-4095-9F9F-BA1FF9DE36EC}"/>
    <cellStyle name="Note 2 4 2 3 3 3" xfId="15833" xr:uid="{D338C337-4FF3-490F-BC2F-BB3097219185}"/>
    <cellStyle name="Note 2 4 2 3 3 3 2" xfId="39863" xr:uid="{2929D70D-7AA9-4402-B051-AFEB66F56DF0}"/>
    <cellStyle name="Note 2 4 2 3 3 4" xfId="20881" xr:uid="{00D0AD05-E643-4071-AB91-5543CFC5DF28}"/>
    <cellStyle name="Note 2 4 2 3 3 4 2" xfId="44689" xr:uid="{3FD8E24C-2A5F-45E2-A7BF-24340DDAC799}"/>
    <cellStyle name="Note 2 4 2 3 3 5" xfId="25498" xr:uid="{39D1A264-1F02-4D7F-83A7-9796888A0A90}"/>
    <cellStyle name="Note 2 4 2 3 3 5 2" xfId="49264" xr:uid="{7AEAEF3C-83F7-47AF-B765-E0B77440C108}"/>
    <cellStyle name="Note 2 4 2 3 3 6" xfId="30274" xr:uid="{BF0FE556-CD70-43A6-9ECE-0553F8CEDC75}"/>
    <cellStyle name="Note 2 4 2 3 4" xfId="6494" xr:uid="{2E8ACAE6-E7E5-43E5-A3C4-8A372487DC31}"/>
    <cellStyle name="Note 2 4 2 3 4 2" xfId="11873" xr:uid="{2906D82E-EA19-4441-B145-957FE7F124A5}"/>
    <cellStyle name="Note 2 4 2 3 4 2 2" xfId="35907" xr:uid="{1F796E65-4FD5-4E5C-8BC6-BF0AA18C67CD}"/>
    <cellStyle name="Note 2 4 2 3 4 3" xfId="16611" xr:uid="{6A02B047-0422-4966-A64E-CEE35BDE13AF}"/>
    <cellStyle name="Note 2 4 2 3 4 3 2" xfId="40641" xr:uid="{94868376-7AA5-4D38-B5C6-7D96E9B18C26}"/>
    <cellStyle name="Note 2 4 2 3 4 4" xfId="21617" xr:uid="{5B354152-0BFD-47C2-B09E-B90535959517}"/>
    <cellStyle name="Note 2 4 2 3 4 4 2" xfId="45416" xr:uid="{FB82A272-3A01-4D3B-8829-357E21CA634E}"/>
    <cellStyle name="Note 2 4 2 3 4 5" xfId="26225" xr:uid="{3894C03E-C110-4DF5-8A7E-CA26693B0836}"/>
    <cellStyle name="Note 2 4 2 3 4 5 2" xfId="49991" xr:uid="{DF108449-12B2-43CB-BF44-734E3C11CAE1}"/>
    <cellStyle name="Note 2 4 2 3 4 6" xfId="31043" xr:uid="{7065AC8E-5666-49A0-AB50-AE1703CD0588}"/>
    <cellStyle name="Note 2 4 2 3 5" xfId="7233" xr:uid="{C5905769-8F89-4498-A31C-4807049D58A6}"/>
    <cellStyle name="Note 2 4 2 3 5 2" xfId="12612" xr:uid="{E1C8CE77-9380-430C-BAD1-5878ABB2B1D2}"/>
    <cellStyle name="Note 2 4 2 3 5 2 2" xfId="36644" xr:uid="{2B15778F-4FA3-44ED-89F7-A10C1E84E99C}"/>
    <cellStyle name="Note 2 4 2 3 5 3" xfId="17348" xr:uid="{2996C3E7-21BF-4669-9F90-E09323F29556}"/>
    <cellStyle name="Note 2 4 2 3 5 3 2" xfId="41378" xr:uid="{8EFA0D2D-DC68-4334-AC75-7C411DD951A9}"/>
    <cellStyle name="Note 2 4 2 3 5 4" xfId="22353" xr:uid="{EC15C775-4441-4BA1-8648-2B8CBD15E382}"/>
    <cellStyle name="Note 2 4 2 3 5 4 2" xfId="46143" xr:uid="{334D8F33-B3F1-4880-9B4B-A2FBD97E2020}"/>
    <cellStyle name="Note 2 4 2 3 5 5" xfId="26952" xr:uid="{9DB8FE5F-09C7-43EB-A1ED-C11F5B2782FA}"/>
    <cellStyle name="Note 2 4 2 3 5 5 2" xfId="50718" xr:uid="{A1D29B36-952E-4A06-BC61-009FAF2C3490}"/>
    <cellStyle name="Note 2 4 2 3 5 6" xfId="31771" xr:uid="{57418E80-73DC-4C0F-84BB-4045D3AF6817}"/>
    <cellStyle name="Note 2 4 2 3 6" xfId="7966" xr:uid="{3EA326EC-CFEB-46B6-A43C-3870F988126C}"/>
    <cellStyle name="Note 2 4 2 3 6 2" xfId="13345" xr:uid="{F9E1AC43-99BB-4D2C-BF1D-5E7F47E4691F}"/>
    <cellStyle name="Note 2 4 2 3 6 2 2" xfId="37375" xr:uid="{24F1C75A-3684-4B50-A06E-783D957660F4}"/>
    <cellStyle name="Note 2 4 2 3 6 3" xfId="18079" xr:uid="{DE8BFD77-F98B-407C-A2F8-91FD205749A8}"/>
    <cellStyle name="Note 2 4 2 3 6 3 2" xfId="42109" xr:uid="{D560D011-182F-4AC7-B204-766C9A434EC2}"/>
    <cellStyle name="Note 2 4 2 3 6 4" xfId="23084" xr:uid="{F4458BC3-A006-45AA-BB4F-961BA362E494}"/>
    <cellStyle name="Note 2 4 2 3 6 4 2" xfId="46865" xr:uid="{A551329D-F8BC-4320-93E0-2B5F0EF92CD0}"/>
    <cellStyle name="Note 2 4 2 3 6 5" xfId="27674" xr:uid="{AB382A3A-E3B6-4AF3-B962-89B8DA5B8A80}"/>
    <cellStyle name="Note 2 4 2 3 6 5 2" xfId="51440" xr:uid="{1B644207-76A1-4FB1-AE96-285ED4EF273A}"/>
    <cellStyle name="Note 2 4 2 3 6 6" xfId="32493" xr:uid="{CAED3BB5-B507-4A4D-AE1B-EB05DF2DBDD4}"/>
    <cellStyle name="Note 2 4 2 3 7" xfId="9186" xr:uid="{BC405564-74AB-4F1A-A317-51A351BC36F4}"/>
    <cellStyle name="Note 2 4 2 3 7 2" xfId="33400" xr:uid="{B5C92A0D-AE22-4ADC-AA83-384F4293B2AB}"/>
    <cellStyle name="Note 2 4 2 3 8" xfId="14103" xr:uid="{D5D09B0B-97FE-4C32-9886-FE8B964BB738}"/>
    <cellStyle name="Note 2 4 2 3 8 2" xfId="38133" xr:uid="{3976E239-97A6-4E19-9D71-F8C052D72BEB}"/>
    <cellStyle name="Note 2 4 2 3 9" xfId="19077" xr:uid="{33EC6949-7214-4FB4-911A-CEC66E33266C}"/>
    <cellStyle name="Note 2 4 2 3 9 2" xfId="42910" xr:uid="{38CB98D9-D2B1-4064-8376-3A6CC773F7F7}"/>
    <cellStyle name="Note 2 4 2 4" xfId="4108" xr:uid="{198B0E55-9529-4609-ADFD-EBDAF9A7F1D8}"/>
    <cellStyle name="Note 2 4 2 4 2" xfId="9488" xr:uid="{CDD0D745-626E-46F4-95D3-8395D93B1F17}"/>
    <cellStyle name="Note 2 4 2 4 2 2" xfId="33702" xr:uid="{AEBBDBBE-7400-46A7-A000-E75689CDFA95}"/>
    <cellStyle name="Note 2 4 2 4 3" xfId="14405" xr:uid="{B8E409FA-6187-4D28-B028-FD82F7A0E39D}"/>
    <cellStyle name="Note 2 4 2 4 3 2" xfId="38435" xr:uid="{D842CD03-279F-4790-B4B2-0CDF236D021D}"/>
    <cellStyle name="Note 2 4 2 4 4" xfId="19637" xr:uid="{CCFE78EE-F89F-498C-BFE3-AB52063066FB}"/>
    <cellStyle name="Note 2 4 2 4 4 2" xfId="43462" xr:uid="{46B5F2CA-8056-4E21-BE89-461FA022399B}"/>
    <cellStyle name="Note 2 4 2 4 5" xfId="24271" xr:uid="{08494350-F286-4403-B08F-8729991F9BD2}"/>
    <cellStyle name="Note 2 4 2 4 5 2" xfId="48037" xr:uid="{8CD9D30F-FC33-4F77-BF93-514B934EDF88}"/>
    <cellStyle name="Note 2 4 2 4 6" xfId="28865" xr:uid="{1B9F2D7F-DE07-440A-812B-F0646E174F31}"/>
    <cellStyle name="Note 2 4 2 5" xfId="5213" xr:uid="{E2DE9C6A-596B-438F-8039-923EBF683015}"/>
    <cellStyle name="Note 2 4 2 5 2" xfId="10592" xr:uid="{60AD0DF7-39C7-4BB2-872B-AA9E999CD324}"/>
    <cellStyle name="Note 2 4 2 5 2 2" xfId="34631" xr:uid="{BF394A7B-D32D-4777-B81D-78954812BB88}"/>
    <cellStyle name="Note 2 4 2 5 3" xfId="15335" xr:uid="{C2B79368-15D7-41F5-AD5E-88CE62704B2C}"/>
    <cellStyle name="Note 2 4 2 5 3 2" xfId="39365" xr:uid="{0481589A-2D96-493F-B3AE-80877DFF4DDA}"/>
    <cellStyle name="Note 2 4 2 5 4" xfId="20383" xr:uid="{3B3EA042-C5E4-4071-B3DA-CAF7DD3B09E0}"/>
    <cellStyle name="Note 2 4 2 5 4 2" xfId="44197" xr:uid="{D3390135-2ED0-4835-A957-86684984CBDB}"/>
    <cellStyle name="Note 2 4 2 5 5" xfId="25006" xr:uid="{8D753746-9828-4408-8E8A-C036FF03D5BD}"/>
    <cellStyle name="Note 2 4 2 5 5 2" xfId="48772" xr:uid="{EFDD2766-D7F7-46B1-A38D-A1748DFDFB2C}"/>
    <cellStyle name="Note 2 4 2 5 6" xfId="29782" xr:uid="{6E97B066-8601-4C2C-9B48-0C658E8A1D95}"/>
    <cellStyle name="Note 2 4 2 6" xfId="5994" xr:uid="{DA3EDDE3-F870-482C-A9C0-86BF5F96D36C}"/>
    <cellStyle name="Note 2 4 2 6 2" xfId="11373" xr:uid="{9911442F-37B4-4EBC-ABC8-6309F1232BDB}"/>
    <cellStyle name="Note 2 4 2 6 2 2" xfId="35409" xr:uid="{32BB4B14-D662-4B26-B5B5-E0E77BEBD977}"/>
    <cellStyle name="Note 2 4 2 6 3" xfId="16113" xr:uid="{3C3DB816-91B7-4851-8E61-19A2ED338B8A}"/>
    <cellStyle name="Note 2 4 2 6 3 2" xfId="40143" xr:uid="{4DF47A18-D949-4C08-B857-6AE2E339642B}"/>
    <cellStyle name="Note 2 4 2 6 4" xfId="21120" xr:uid="{D062D5D7-3F2B-4A0A-A9BC-B62F2E706AF2}"/>
    <cellStyle name="Note 2 4 2 6 4 2" xfId="44925" xr:uid="{E74C7695-397B-4E2D-941A-C132404A6126}"/>
    <cellStyle name="Note 2 4 2 6 5" xfId="25734" xr:uid="{2E0F0EA3-E695-4A1E-87C8-8A47013779FB}"/>
    <cellStyle name="Note 2 4 2 6 5 2" xfId="49500" xr:uid="{A138EA0F-DB2A-4E54-81F0-B70631B3ED8F}"/>
    <cellStyle name="Note 2 4 2 6 6" xfId="30551" xr:uid="{6A091146-AB45-40D8-B735-51CF4A32795C}"/>
    <cellStyle name="Note 2 4 2 7" xfId="6734" xr:uid="{6C4931E3-C02A-4A95-9976-632E5A15B18F}"/>
    <cellStyle name="Note 2 4 2 7 2" xfId="12113" xr:uid="{507ABDC0-008D-405E-ADFC-08F97CD35055}"/>
    <cellStyle name="Note 2 4 2 7 2 2" xfId="36147" xr:uid="{A21BAC06-4AAE-48F4-9492-BC39DEFD16ED}"/>
    <cellStyle name="Note 2 4 2 7 3" xfId="16851" xr:uid="{685776CA-1073-4E68-98F4-EA436F29B169}"/>
    <cellStyle name="Note 2 4 2 7 3 2" xfId="40881" xr:uid="{74E80FCB-D345-4C1C-B3DE-F75C8CDE0D53}"/>
    <cellStyle name="Note 2 4 2 7 4" xfId="21856" xr:uid="{8DF76947-6BF5-405B-8029-B9B6DB191D7F}"/>
    <cellStyle name="Note 2 4 2 7 4 2" xfId="45652" xr:uid="{E222CA56-E220-44F8-8A0F-333B58B30FB6}"/>
    <cellStyle name="Note 2 4 2 7 5" xfId="26461" xr:uid="{CACC7D61-E7F1-43D9-A8C1-E8DA1FEFE2C3}"/>
    <cellStyle name="Note 2 4 2 7 5 2" xfId="50227" xr:uid="{E74202CC-93FF-42B9-A0C9-8E57685B20A5}"/>
    <cellStyle name="Note 2 4 2 7 6" xfId="31280" xr:uid="{7921A72A-198D-414F-BBDC-266D0CBA4163}"/>
    <cellStyle name="Note 2 4 2 8" xfId="7467" xr:uid="{36965B87-6C0C-42EC-9F23-D4A9DAED10C6}"/>
    <cellStyle name="Note 2 4 2 8 2" xfId="12846" xr:uid="{A28D2437-898B-42BF-9799-F825CE7E8CE3}"/>
    <cellStyle name="Note 2 4 2 8 2 2" xfId="36878" xr:uid="{1BE66547-689A-4716-BDC4-34D3CF60FE83}"/>
    <cellStyle name="Note 2 4 2 8 3" xfId="17582" xr:uid="{D89D1AAA-864A-420C-A47F-CDA2713A8AB3}"/>
    <cellStyle name="Note 2 4 2 8 3 2" xfId="41612" xr:uid="{E6A8FA00-FDB7-4878-B037-A38E9D562F1C}"/>
    <cellStyle name="Note 2 4 2 8 4" xfId="22587" xr:uid="{3899E215-8A76-4F6D-9CA9-CC35585D58EF}"/>
    <cellStyle name="Note 2 4 2 8 4 2" xfId="46374" xr:uid="{CA7A0966-0422-4C74-A55B-1AC5CA0F327E}"/>
    <cellStyle name="Note 2 4 2 8 5" xfId="27183" xr:uid="{CBE0A6C5-448A-46FD-AA54-2C551A7A59FC}"/>
    <cellStyle name="Note 2 4 2 8 5 2" xfId="50949" xr:uid="{921DF636-EC04-4E52-AE14-A31F80A75991}"/>
    <cellStyle name="Note 2 4 2 8 6" xfId="32002" xr:uid="{9855A6FE-FCF1-4A61-A302-83D1D47782AE}"/>
    <cellStyle name="Note 2 4 2 9" xfId="8684" xr:uid="{1BDC3FE5-A60C-4CB9-8358-102F8F047F08}"/>
    <cellStyle name="Note 2 4 2 9 2" xfId="32900" xr:uid="{4B5FFB1D-997D-450D-9B5F-720DD5D9FADF}"/>
    <cellStyle name="Note 2 4 3" xfId="2244" xr:uid="{2738D19E-1DC2-41B5-B3B7-74594CA76E0B}"/>
    <cellStyle name="Note 2 4 3 10" xfId="13480" xr:uid="{1EF2C4B5-6C44-4D5A-9BBC-E3B0150F822F}"/>
    <cellStyle name="Note 2 4 3 10 2" xfId="37510" xr:uid="{698BB73E-E9AC-48CD-A944-5B28E46E6874}"/>
    <cellStyle name="Note 2 4 3 11" xfId="18452" xr:uid="{477DBB3E-3317-4E53-A19E-4BE56FC3FD68}"/>
    <cellStyle name="Note 2 4 3 11 2" xfId="42296" xr:uid="{54F72B61-7F59-4C84-94EB-C7F9FD32E47A}"/>
    <cellStyle name="Note 2 4 3 12" xfId="3171" xr:uid="{97DF0CCC-F272-42BB-8665-AEFE4DA7AF70}"/>
    <cellStyle name="Note 2 4 3 13" xfId="27950" xr:uid="{C8ADE628-124A-4EE5-8D04-B1E1F5E8B59A}"/>
    <cellStyle name="Note 2 4 3 2" xfId="2425" xr:uid="{82A75512-C721-4F2B-8F34-D3E2A7EFE83E}"/>
    <cellStyle name="Note 2 4 3 2 10" xfId="3455" xr:uid="{2F56554B-DF17-43BB-A8FA-4B7032B82D4B}"/>
    <cellStyle name="Note 2 4 3 2 11" xfId="28223" xr:uid="{7910A664-FC5B-40C2-9195-12F14A8E6CE9}"/>
    <cellStyle name="Note 2 4 3 2 2" xfId="4258" xr:uid="{CC928416-E74C-46F9-A518-145DDEADD33A}"/>
    <cellStyle name="Note 2 4 3 2 2 2" xfId="9638" xr:uid="{2F4267F7-C8EC-4AB6-89A8-B53E7481488B}"/>
    <cellStyle name="Note 2 4 3 2 2 2 2" xfId="33850" xr:uid="{1E60512C-A2D5-416A-AB79-1FD9CF33C58D}"/>
    <cellStyle name="Note 2 4 3 2 2 3" xfId="14553" xr:uid="{5944EDD7-74E0-4CEC-A997-8256B0EB36A6}"/>
    <cellStyle name="Note 2 4 3 2 2 3 2" xfId="38583" xr:uid="{66E3F1EF-316B-453B-AE31-1EE904549EC3}"/>
    <cellStyle name="Note 2 4 3 2 2 4" xfId="19787" xr:uid="{D3E6CD5C-F61E-4232-A793-F5211FB4A4F8}"/>
    <cellStyle name="Note 2 4 3 2 2 4 2" xfId="43612" xr:uid="{36D7F7B8-299A-4C52-96D9-0D3D052FE7C1}"/>
    <cellStyle name="Note 2 4 3 2 2 5" xfId="24421" xr:uid="{31CC15E4-11BD-407B-AA6F-9C3E812323B3}"/>
    <cellStyle name="Note 2 4 3 2 2 5 2" xfId="48187" xr:uid="{F2115862-F118-41C7-83A8-D6B8691A3F98}"/>
    <cellStyle name="Note 2 4 3 2 2 6" xfId="29013" xr:uid="{9CB7547E-52E0-49A2-99F1-014D334590D2}"/>
    <cellStyle name="Note 2 4 3 2 3" xfId="5364" xr:uid="{DC4BAB16-2BF8-4721-8096-93465B38368F}"/>
    <cellStyle name="Note 2 4 3 2 3 2" xfId="10743" xr:uid="{40ED201B-F7D8-44EB-B621-B4AFBF95F4A4}"/>
    <cellStyle name="Note 2 4 3 2 3 2 2" xfId="34780" xr:uid="{29B61BCD-81C8-47E4-B68E-6E3BCCA00C64}"/>
    <cellStyle name="Note 2 4 3 2 3 3" xfId="15484" xr:uid="{794D05F9-A515-4E00-AA9F-0636F9EACE10}"/>
    <cellStyle name="Note 2 4 3 2 3 3 2" xfId="39514" xr:uid="{E1DB2A44-2CE3-4675-BA4B-6BA972DA68FE}"/>
    <cellStyle name="Note 2 4 3 2 3 4" xfId="20532" xr:uid="{007147F6-6A19-4833-8972-F9CCC5D72186}"/>
    <cellStyle name="Note 2 4 3 2 3 4 2" xfId="44346" xr:uid="{EDD9E137-2F4B-497F-916B-6E9FF3218B32}"/>
    <cellStyle name="Note 2 4 3 2 3 5" xfId="25155" xr:uid="{1DEDEE6A-CC12-41BC-B650-5544763A1AE7}"/>
    <cellStyle name="Note 2 4 3 2 3 5 2" xfId="48921" xr:uid="{F92F7CAD-66A9-48C4-AF9D-9002BB584BB5}"/>
    <cellStyle name="Note 2 4 3 2 3 6" xfId="29931" xr:uid="{5CBBB249-98BA-4231-AB34-654FA86EB95F}"/>
    <cellStyle name="Note 2 4 3 2 4" xfId="6145" xr:uid="{B40BD444-95C3-44DB-8BDA-6DD74B8D3037}"/>
    <cellStyle name="Note 2 4 3 2 4 2" xfId="11524" xr:uid="{B74A8E23-7DD6-4C23-9B31-30FA1FE4D5FE}"/>
    <cellStyle name="Note 2 4 3 2 4 2 2" xfId="35558" xr:uid="{F93E838A-F0AF-4841-923D-D743820C4BE5}"/>
    <cellStyle name="Note 2 4 3 2 4 3" xfId="16262" xr:uid="{511B0FE2-0D4B-47F9-9C5D-5164FBF2E981}"/>
    <cellStyle name="Note 2 4 3 2 4 3 2" xfId="40292" xr:uid="{4E46623E-E453-42BD-B49B-D681E197E1F7}"/>
    <cellStyle name="Note 2 4 3 2 4 4" xfId="21268" xr:uid="{E80627F3-EE62-4A3A-B738-6413A22B901F}"/>
    <cellStyle name="Note 2 4 3 2 4 4 2" xfId="45073" xr:uid="{C4EC1822-9B7A-4F2B-ACD5-9DE0514AD099}"/>
    <cellStyle name="Note 2 4 3 2 4 5" xfId="25882" xr:uid="{081C75EC-6A40-4724-BA47-CC844819D342}"/>
    <cellStyle name="Note 2 4 3 2 4 5 2" xfId="49648" xr:uid="{A0288402-9CDF-4661-8B0C-97135E9CB998}"/>
    <cellStyle name="Note 2 4 3 2 4 6" xfId="30700" xr:uid="{D69E45D7-B852-4CE7-A111-F6B0A370661F}"/>
    <cellStyle name="Note 2 4 3 2 5" xfId="6884" xr:uid="{CF51BC0B-2A53-4CFC-A345-2A23E42F5961}"/>
    <cellStyle name="Note 2 4 3 2 5 2" xfId="12263" xr:uid="{D0F63BA5-51F7-4B55-82BE-5A963F0714BE}"/>
    <cellStyle name="Note 2 4 3 2 5 2 2" xfId="36295" xr:uid="{BB35CAFD-C71F-406C-853D-6FEB4A1E88BE}"/>
    <cellStyle name="Note 2 4 3 2 5 3" xfId="16999" xr:uid="{CA92F162-BEEF-4460-8D24-5FD6220B8832}"/>
    <cellStyle name="Note 2 4 3 2 5 3 2" xfId="41029" xr:uid="{884E9869-C89C-4AE2-B92A-A84A96DA5EEE}"/>
    <cellStyle name="Note 2 4 3 2 5 4" xfId="22004" xr:uid="{F6D0D8FE-A93C-420F-8999-615F7490A7FD}"/>
    <cellStyle name="Note 2 4 3 2 5 4 2" xfId="45800" xr:uid="{1912B03B-6608-4774-AE6B-9E7A3C47A325}"/>
    <cellStyle name="Note 2 4 3 2 5 5" xfId="26609" xr:uid="{9880B3A3-A6AB-49BB-BE90-7D58B81B0A2D}"/>
    <cellStyle name="Note 2 4 3 2 5 5 2" xfId="50375" xr:uid="{F126C40E-1235-4F68-B84F-5FD912676F7D}"/>
    <cellStyle name="Note 2 4 3 2 5 6" xfId="31428" xr:uid="{3F3A8141-14C5-45C0-B169-A3D7C423120C}"/>
    <cellStyle name="Note 2 4 3 2 6" xfId="7617" xr:uid="{9CDC8118-00F6-4E12-BF9C-BC80E4CACF1A}"/>
    <cellStyle name="Note 2 4 3 2 6 2" xfId="12996" xr:uid="{C4C96ED2-CF02-4173-B26C-70FC2210B0A6}"/>
    <cellStyle name="Note 2 4 3 2 6 2 2" xfId="37026" xr:uid="{BE47D02D-5FE4-47C3-8D57-734976DB7775}"/>
    <cellStyle name="Note 2 4 3 2 6 3" xfId="17730" xr:uid="{BC9D45D4-A2E7-4D30-94BA-D07DD740263F}"/>
    <cellStyle name="Note 2 4 3 2 6 3 2" xfId="41760" xr:uid="{8B9A6466-911D-43A7-B612-38CCB4B05F16}"/>
    <cellStyle name="Note 2 4 3 2 6 4" xfId="22735" xr:uid="{11C7A7E2-B4DF-40CA-826E-7C7E02DF377A}"/>
    <cellStyle name="Note 2 4 3 2 6 4 2" xfId="46522" xr:uid="{10D1B961-0C71-48B9-B78C-D7E3D6AB86F4}"/>
    <cellStyle name="Note 2 4 3 2 6 5" xfId="27331" xr:uid="{762BC132-7A33-478D-8FF8-F7D1FAFAE65B}"/>
    <cellStyle name="Note 2 4 3 2 6 5 2" xfId="51097" xr:uid="{BD748AFA-DC77-49FA-B566-6B7FB453EE2A}"/>
    <cellStyle name="Note 2 4 3 2 6 6" xfId="32150" xr:uid="{475063ED-45B5-4048-B657-980E94ACF993}"/>
    <cellStyle name="Note 2 4 3 2 7" xfId="8837" xr:uid="{EA8D2F0F-54D1-49E9-8C77-5D3A9706166C}"/>
    <cellStyle name="Note 2 4 3 2 7 2" xfId="33051" xr:uid="{D5FF23FE-A476-47CB-9D20-898FE7BDE137}"/>
    <cellStyle name="Note 2 4 3 2 8" xfId="13754" xr:uid="{FCE0C446-C2E3-42A2-A954-53EA9E2331BD}"/>
    <cellStyle name="Note 2 4 3 2 8 2" xfId="37784" xr:uid="{F7AF0ECE-588D-4CE3-8CED-83288993FB37}"/>
    <cellStyle name="Note 2 4 3 2 9" xfId="18728" xr:uid="{D30F7BA8-1243-47CC-A804-177CD454F8A7}"/>
    <cellStyle name="Note 2 4 3 2 9 2" xfId="42567" xr:uid="{399FD064-A585-4095-A59C-4577336FD396}"/>
    <cellStyle name="Note 2 4 3 3" xfId="3679" xr:uid="{CD30FEE3-828C-4462-BAE6-7E04E069CBD1}"/>
    <cellStyle name="Note 2 4 3 3 10" xfId="23642" xr:uid="{488A8084-31CE-43C8-AA02-D6A568FF5355}"/>
    <cellStyle name="Note 2 4 3 3 10 2" xfId="47408" xr:uid="{11C5E56F-50AA-4230-BF29-DC91768E9B18}"/>
    <cellStyle name="Note 2 4 3 3 11" xfId="28444" xr:uid="{BB11F337-D7CE-4153-AF10-1E550473B013}"/>
    <cellStyle name="Note 2 4 3 3 2" xfId="4482" xr:uid="{C1200FC6-6509-41D3-92C5-7AF2DA5FB048}"/>
    <cellStyle name="Note 2 4 3 3 2 2" xfId="9862" xr:uid="{0F8EC2EC-2986-4E89-9DE4-C50DEB4E43E0}"/>
    <cellStyle name="Note 2 4 3 3 2 2 2" xfId="34074" xr:uid="{029CA042-7B36-4B46-A921-75FAEC1334D2}"/>
    <cellStyle name="Note 2 4 3 3 2 3" xfId="14777" xr:uid="{05413A7B-D614-42F2-927D-D7A0F28F0764}"/>
    <cellStyle name="Note 2 4 3 3 2 3 2" xfId="38807" xr:uid="{E99BABF8-734F-43B5-9D68-7443721B50AC}"/>
    <cellStyle name="Note 2 4 3 3 2 4" xfId="20011" xr:uid="{4308D069-D429-4BDF-B862-376D3ED28578}"/>
    <cellStyle name="Note 2 4 3 3 2 4 2" xfId="43833" xr:uid="{872C0AE3-E58C-40C3-9355-58995389C88F}"/>
    <cellStyle name="Note 2 4 3 3 2 5" xfId="24642" xr:uid="{92218C0C-9486-408C-A903-0AAED46F6EFB}"/>
    <cellStyle name="Note 2 4 3 3 2 5 2" xfId="48408" xr:uid="{BEDFEEE9-3ED1-4DCB-B50E-A0F089F28174}"/>
    <cellStyle name="Note 2 4 3 3 2 6" xfId="29234" xr:uid="{898586C0-DF16-43C6-8F6E-B901A917701F}"/>
    <cellStyle name="Note 2 4 3 3 3" xfId="5588" xr:uid="{85279D0F-36D4-4625-8D70-EA62E77C81C8}"/>
    <cellStyle name="Note 2 4 3 3 3 2" xfId="10967" xr:uid="{A0E892D6-0CC3-4B56-A288-6D109551A62A}"/>
    <cellStyle name="Note 2 4 3 3 3 2 2" xfId="35004" xr:uid="{5EB5B46D-F759-4CD8-BF9E-A57171D2CF9E}"/>
    <cellStyle name="Note 2 4 3 3 3 3" xfId="15708" xr:uid="{4E019632-F3DD-40B9-8EE7-020302448163}"/>
    <cellStyle name="Note 2 4 3 3 3 3 2" xfId="39738" xr:uid="{3808ED65-E253-4AB6-A4E2-84777E0875AA}"/>
    <cellStyle name="Note 2 4 3 3 3 4" xfId="20756" xr:uid="{33EC5920-9CD6-4E1D-8B32-0BA73747E82E}"/>
    <cellStyle name="Note 2 4 3 3 3 4 2" xfId="44567" xr:uid="{6128C002-62AC-445C-A7D0-DFAF1172FF23}"/>
    <cellStyle name="Note 2 4 3 3 3 5" xfId="25376" xr:uid="{7C246514-E9DF-4035-80C5-42766D22B2A1}"/>
    <cellStyle name="Note 2 4 3 3 3 5 2" xfId="49142" xr:uid="{4BCA6BB5-CD37-4983-833B-95D2AD068CD4}"/>
    <cellStyle name="Note 2 4 3 3 3 6" xfId="30152" xr:uid="{F18F6FD2-D11D-48E3-8E48-3792F3611BD7}"/>
    <cellStyle name="Note 2 4 3 3 4" xfId="6369" xr:uid="{2A9AB651-316F-4A39-9DD9-32FF63E993C0}"/>
    <cellStyle name="Note 2 4 3 3 4 2" xfId="11748" xr:uid="{F085D6F4-9B10-4753-91A9-65BD687600A5}"/>
    <cellStyle name="Note 2 4 3 3 4 2 2" xfId="35782" xr:uid="{CC971373-7D72-4826-AFE7-25F5464593CC}"/>
    <cellStyle name="Note 2 4 3 3 4 3" xfId="16486" xr:uid="{6D25C113-10A3-4F14-BB32-CF2D0E8F5EE6}"/>
    <cellStyle name="Note 2 4 3 3 4 3 2" xfId="40516" xr:uid="{08C6858D-0FCA-4B78-85EF-97B256188714}"/>
    <cellStyle name="Note 2 4 3 3 4 4" xfId="21492" xr:uid="{F4294B56-5726-4533-86B8-34D4D0C81F5B}"/>
    <cellStyle name="Note 2 4 3 3 4 4 2" xfId="45294" xr:uid="{30E3018A-2861-4BBA-9FA7-E21765D3199D}"/>
    <cellStyle name="Note 2 4 3 3 4 5" xfId="26103" xr:uid="{2274A328-C0B6-4A5E-896B-8C578E68B6A5}"/>
    <cellStyle name="Note 2 4 3 3 4 5 2" xfId="49869" xr:uid="{EDB2F7A0-F277-41FC-9171-B9571E2437C6}"/>
    <cellStyle name="Note 2 4 3 3 4 6" xfId="30921" xr:uid="{9815B675-9364-44A7-A991-5CBB2BDBFCAB}"/>
    <cellStyle name="Note 2 4 3 3 5" xfId="7108" xr:uid="{7A0AFB4C-E085-48AF-8BF8-E0834FD326FA}"/>
    <cellStyle name="Note 2 4 3 3 5 2" xfId="12487" xr:uid="{665F8A3D-66FB-4173-8C71-C063FD822D0F}"/>
    <cellStyle name="Note 2 4 3 3 5 2 2" xfId="36519" xr:uid="{F9839672-F1CA-4B53-8F15-BF38FE7800C7}"/>
    <cellStyle name="Note 2 4 3 3 5 3" xfId="17223" xr:uid="{1513A5ED-0EBE-4AB5-B357-695FDF2FC4BB}"/>
    <cellStyle name="Note 2 4 3 3 5 3 2" xfId="41253" xr:uid="{FDD27FD5-9723-482B-9269-7D6A6564775D}"/>
    <cellStyle name="Note 2 4 3 3 5 4" xfId="22228" xr:uid="{1B83AE23-AA05-462D-AC31-6CEBC6DF9A35}"/>
    <cellStyle name="Note 2 4 3 3 5 4 2" xfId="46021" xr:uid="{B5B1B8CC-B942-44DF-A354-DC24C54ACD9B}"/>
    <cellStyle name="Note 2 4 3 3 5 5" xfId="26830" xr:uid="{48D086F9-E292-44A9-91B3-4C8C0722BD08}"/>
    <cellStyle name="Note 2 4 3 3 5 5 2" xfId="50596" xr:uid="{E626531A-25BC-4554-9CF9-0E6F00E4FE86}"/>
    <cellStyle name="Note 2 4 3 3 5 6" xfId="31649" xr:uid="{C66B35E3-1EA4-4712-A327-1BBA90015A35}"/>
    <cellStyle name="Note 2 4 3 3 6" xfId="7841" xr:uid="{41013714-3160-447A-9B5D-9BB00DAE6DC8}"/>
    <cellStyle name="Note 2 4 3 3 6 2" xfId="13220" xr:uid="{643160DC-8F0B-4A2A-AB1F-CABFE85B5541}"/>
    <cellStyle name="Note 2 4 3 3 6 2 2" xfId="37250" xr:uid="{5FC4EC71-809D-416A-BD72-6015A0FB0A21}"/>
    <cellStyle name="Note 2 4 3 3 6 3" xfId="17954" xr:uid="{5000A968-5F13-4531-824E-D587B7897712}"/>
    <cellStyle name="Note 2 4 3 3 6 3 2" xfId="41984" xr:uid="{BF278974-0CE9-43D4-9085-E9F81F197438}"/>
    <cellStyle name="Note 2 4 3 3 6 4" xfId="22959" xr:uid="{8A818E9C-1597-4949-803E-53241B5B8D21}"/>
    <cellStyle name="Note 2 4 3 3 6 4 2" xfId="46743" xr:uid="{3673A3DA-8745-4751-A1FB-0E9AB2E32183}"/>
    <cellStyle name="Note 2 4 3 3 6 5" xfId="27552" xr:uid="{C9A18CDD-2E87-4CEF-9DCE-CF3CBF53737D}"/>
    <cellStyle name="Note 2 4 3 3 6 5 2" xfId="51318" xr:uid="{416C804E-73DC-4689-8929-D6E4DE3FC6DE}"/>
    <cellStyle name="Note 2 4 3 3 6 6" xfId="32371" xr:uid="{8B43A5E9-C682-4351-BDE2-2B50030CAD1B}"/>
    <cellStyle name="Note 2 4 3 3 7" xfId="9061" xr:uid="{9EFC2817-5AC1-4A13-B334-ECEE62207E12}"/>
    <cellStyle name="Note 2 4 3 3 7 2" xfId="33275" xr:uid="{785C8908-C7BF-4FEE-A3EE-E7468B47D5E8}"/>
    <cellStyle name="Note 2 4 3 3 8" xfId="13978" xr:uid="{3042F67E-C550-48AF-8448-BC9AC84C8035}"/>
    <cellStyle name="Note 2 4 3 3 8 2" xfId="38008" xr:uid="{8D6B2932-2E20-4737-9B7A-FCC414095C9E}"/>
    <cellStyle name="Note 2 4 3 3 9" xfId="18952" xr:uid="{02ACC453-0924-4E48-B951-FAC4971A806F}"/>
    <cellStyle name="Note 2 4 3 3 9 2" xfId="42788" xr:uid="{648B5FE8-7F5F-40AA-AAA7-E3EAF2C092E7}"/>
    <cellStyle name="Note 2 4 3 4" xfId="3982" xr:uid="{D67FAA1B-53B6-4B78-A606-C2100DC02ABE}"/>
    <cellStyle name="Note 2 4 3 4 2" xfId="9362" xr:uid="{5DF1DC29-AA94-4440-8678-FFDE23B257BE}"/>
    <cellStyle name="Note 2 4 3 4 2 2" xfId="33576" xr:uid="{5E623586-6D0B-46F9-A66C-4C53A9AEADE3}"/>
    <cellStyle name="Note 2 4 3 4 3" xfId="14279" xr:uid="{D561AC03-B04E-49E9-B728-C2664B6BAF55}"/>
    <cellStyle name="Note 2 4 3 4 3 2" xfId="38309" xr:uid="{144F997B-8DAE-4139-85E6-AEB45BCEC409}"/>
    <cellStyle name="Note 2 4 3 4 4" xfId="19511" xr:uid="{8F43C346-0AF0-4291-8BDC-F973D5D0A558}"/>
    <cellStyle name="Note 2 4 3 4 4 2" xfId="43339" xr:uid="{C10BB4DC-A8FC-4673-8A23-ECA751FE0FE4}"/>
    <cellStyle name="Note 2 4 3 4 5" xfId="24148" xr:uid="{E4C013A5-F7CE-40D1-ACC5-82BF73F4268A}"/>
    <cellStyle name="Note 2 4 3 4 5 2" xfId="47914" xr:uid="{61F42E02-89CB-42AD-8EAD-055576E31639}"/>
    <cellStyle name="Note 2 4 3 4 6" xfId="28742" xr:uid="{8BDC987F-6D25-44FC-B97F-093B38733ECB}"/>
    <cellStyle name="Note 2 4 3 5" xfId="5087" xr:uid="{51E72C94-BA94-43E4-A571-CA391F594734}"/>
    <cellStyle name="Note 2 4 3 5 2" xfId="10466" xr:uid="{ACD34CF0-2B30-470A-B13F-BC59015F7347}"/>
    <cellStyle name="Note 2 4 3 5 2 2" xfId="34505" xr:uid="{3DF9E751-DD42-4505-9327-F91C307DD8B2}"/>
    <cellStyle name="Note 2 4 3 5 3" xfId="15209" xr:uid="{15EE11D2-6BAC-40F6-8665-8DFDF4ECD689}"/>
    <cellStyle name="Note 2 4 3 5 3 2" xfId="39239" xr:uid="{81FC1D7C-A577-4CE1-BFA5-01A4EB724675}"/>
    <cellStyle name="Note 2 4 3 5 4" xfId="20257" xr:uid="{8BB08B2D-7A93-4F98-BEE9-F2B087FC04C4}"/>
    <cellStyle name="Note 2 4 3 5 4 2" xfId="44074" xr:uid="{2745ACAA-ED41-4C1B-B05A-F4BAF2C0E600}"/>
    <cellStyle name="Note 2 4 3 5 5" xfId="24883" xr:uid="{4BF32F7F-C85A-4317-8C08-2CADD32AED51}"/>
    <cellStyle name="Note 2 4 3 5 5 2" xfId="48649" xr:uid="{FAEB202D-73C1-4E56-89F7-D2B4ADA40551}"/>
    <cellStyle name="Note 2 4 3 5 6" xfId="29659" xr:uid="{57E98F64-BBAB-497E-AA31-D21F8DCFEA4C}"/>
    <cellStyle name="Note 2 4 3 6" xfId="5868" xr:uid="{4D4DE37B-DC82-49A1-89F0-7E4EA6970494}"/>
    <cellStyle name="Note 2 4 3 6 2" xfId="11247" xr:uid="{2E820F4F-CF72-4A34-9F56-BF4CA6939EFC}"/>
    <cellStyle name="Note 2 4 3 6 2 2" xfId="35283" xr:uid="{490A6640-B786-40FB-A0D5-E45AAFB5D7EC}"/>
    <cellStyle name="Note 2 4 3 6 3" xfId="15987" xr:uid="{C6940ACE-FD6F-4577-882B-90FCF4D85A1F}"/>
    <cellStyle name="Note 2 4 3 6 3 2" xfId="40017" xr:uid="{B764B6EC-82CD-4119-8A81-91EA0494AA6C}"/>
    <cellStyle name="Note 2 4 3 6 4" xfId="20994" xr:uid="{81B3AF62-86C8-4D46-82A4-C7AB43F9775E}"/>
    <cellStyle name="Note 2 4 3 6 4 2" xfId="44802" xr:uid="{D1EE886C-E3EE-4AD7-8391-145D6CA18804}"/>
    <cellStyle name="Note 2 4 3 6 5" xfId="25611" xr:uid="{07240DE6-B379-443B-A03E-6F605109B16C}"/>
    <cellStyle name="Note 2 4 3 6 5 2" xfId="49377" xr:uid="{1C160FA0-14B3-43F0-A7A7-24CAA63C46C7}"/>
    <cellStyle name="Note 2 4 3 6 6" xfId="30428" xr:uid="{8E629F4A-2770-4F80-9A69-6D4B1885DDB8}"/>
    <cellStyle name="Note 2 4 3 7" xfId="6608" xr:uid="{F4E49B0C-D273-4988-9516-91D32772F578}"/>
    <cellStyle name="Note 2 4 3 7 2" xfId="11987" xr:uid="{5991E621-0B27-44B8-AB6A-2EA2486EEC6A}"/>
    <cellStyle name="Note 2 4 3 7 2 2" xfId="36021" xr:uid="{377E691D-135C-4158-895B-58EA4F3F23B0}"/>
    <cellStyle name="Note 2 4 3 7 3" xfId="16725" xr:uid="{56EF7645-8AF2-4800-BEF5-3DA7BF5F7963}"/>
    <cellStyle name="Note 2 4 3 7 3 2" xfId="40755" xr:uid="{F72412DA-ED7D-45DC-B150-26FD6C140E1B}"/>
    <cellStyle name="Note 2 4 3 7 4" xfId="21730" xr:uid="{8CCB6425-5535-4628-829E-5F4930AB7649}"/>
    <cellStyle name="Note 2 4 3 7 4 2" xfId="45529" xr:uid="{4897E96A-3605-4A32-AB0E-8999D051C9CE}"/>
    <cellStyle name="Note 2 4 3 7 5" xfId="26338" xr:uid="{E7965337-0F14-49C1-883F-9B71BCF274DA}"/>
    <cellStyle name="Note 2 4 3 7 5 2" xfId="50104" xr:uid="{A765BC61-C5AE-46DA-BCE4-4DBC5B142004}"/>
    <cellStyle name="Note 2 4 3 7 6" xfId="31157" xr:uid="{61B2FCB9-12F0-4BD4-924F-D53878402459}"/>
    <cellStyle name="Note 2 4 3 8" xfId="7341" xr:uid="{5F44C0BA-C37F-4173-88EE-3F3A374599B9}"/>
    <cellStyle name="Note 2 4 3 8 2" xfId="12720" xr:uid="{04D708D6-2BEB-4264-A67D-7EBEEBE571B1}"/>
    <cellStyle name="Note 2 4 3 8 2 2" xfId="36752" xr:uid="{CCEC915C-1BE7-4BA6-8EE4-05F7604B75E9}"/>
    <cellStyle name="Note 2 4 3 8 3" xfId="17456" xr:uid="{A322A916-905A-4EF4-B23E-319855467B2E}"/>
    <cellStyle name="Note 2 4 3 8 3 2" xfId="41486" xr:uid="{F2942927-311A-4AB6-AAD4-BADA945828E8}"/>
    <cellStyle name="Note 2 4 3 8 4" xfId="22461" xr:uid="{5B206CAF-532D-4FF0-906D-2744C1311623}"/>
    <cellStyle name="Note 2 4 3 8 4 2" xfId="46251" xr:uid="{6158C9BC-8485-421B-AB7B-E6983A7B15E2}"/>
    <cellStyle name="Note 2 4 3 8 5" xfId="27060" xr:uid="{D8DFBA64-5D28-4AFD-A1BC-009CFF43E048}"/>
    <cellStyle name="Note 2 4 3 8 5 2" xfId="50826" xr:uid="{7534DE3D-694C-42BC-A906-BC05AE8470AA}"/>
    <cellStyle name="Note 2 4 3 8 6" xfId="31879" xr:uid="{75AB53D3-83E8-4DB8-8C14-07852372BE32}"/>
    <cellStyle name="Note 2 4 3 9" xfId="8558" xr:uid="{91BAF351-E589-4F34-B46F-2193831A0E8A}"/>
    <cellStyle name="Note 2 4 3 9 2" xfId="32774" xr:uid="{64744A6D-CBC3-4782-ABA3-24130FA75BE7}"/>
    <cellStyle name="Note 2 4 4" xfId="3177" xr:uid="{8A183682-C763-4383-A7D8-71FEB5C22C46}"/>
    <cellStyle name="Note 2 4 4 10" xfId="13486" xr:uid="{1DEE7308-6636-43A3-AF02-8D8A9B54D8D0}"/>
    <cellStyle name="Note 2 4 4 10 2" xfId="37516" xr:uid="{C55AEFCB-E1D0-49F1-A5F0-CC082FB26366}"/>
    <cellStyle name="Note 2 4 4 11" xfId="18458" xr:uid="{9CC3E3D2-CBA2-4F3E-8F24-9CA14F2EA5E3}"/>
    <cellStyle name="Note 2 4 4 11 2" xfId="42301" xr:uid="{3D4BD48D-A903-4BC2-8CFE-18B9B2A1A841}"/>
    <cellStyle name="Note 2 4 4 12" xfId="27956" xr:uid="{CAE7F087-BB32-4E26-9F18-E40514A841BC}"/>
    <cellStyle name="Note 2 4 4 2" xfId="3461" xr:uid="{50731E04-4A24-4F93-9163-0A6C71F8920D}"/>
    <cellStyle name="Note 2 4 4 2 10" xfId="28228" xr:uid="{732BF800-5702-41F2-AAB8-3426FF171150}"/>
    <cellStyle name="Note 2 4 4 2 2" xfId="4264" xr:uid="{4699D458-D478-4917-A407-AC60535C2BBC}"/>
    <cellStyle name="Note 2 4 4 2 2 2" xfId="9644" xr:uid="{791CF924-A7AA-4A93-B19F-75F3862A7F59}"/>
    <cellStyle name="Note 2 4 4 2 2 2 2" xfId="33856" xr:uid="{C1E16BFE-DBE1-4CCE-81E9-3FE9942DFE0E}"/>
    <cellStyle name="Note 2 4 4 2 2 3" xfId="14559" xr:uid="{749AA654-2C55-4683-A9B9-4EB8C1E5A339}"/>
    <cellStyle name="Note 2 4 4 2 2 3 2" xfId="38589" xr:uid="{BF704F05-EE9D-4B10-A5D5-41BF900921A4}"/>
    <cellStyle name="Note 2 4 4 2 2 4" xfId="19793" xr:uid="{7EA9A7B2-4A36-4B8E-94D6-D489B090236C}"/>
    <cellStyle name="Note 2 4 4 2 2 4 2" xfId="43617" xr:uid="{6ACE199B-6540-4B9E-9B4C-85C388CFAA7D}"/>
    <cellStyle name="Note 2 4 4 2 2 5" xfId="24426" xr:uid="{D5868D0C-CC3D-4080-B6B1-9D6DD140A921}"/>
    <cellStyle name="Note 2 4 4 2 2 5 2" xfId="48192" xr:uid="{0C18851D-0A82-4130-B6B3-EA7AFCA599FF}"/>
    <cellStyle name="Note 2 4 4 2 2 6" xfId="29018" xr:uid="{7233A657-81B7-4B06-ABB9-782394F9BF9B}"/>
    <cellStyle name="Note 2 4 4 2 3" xfId="5370" xr:uid="{D7B2B915-863A-4DB6-8B75-1BCE5362332B}"/>
    <cellStyle name="Note 2 4 4 2 3 2" xfId="10749" xr:uid="{516D721E-DC8B-46A2-99D8-E56B890E578F}"/>
    <cellStyle name="Note 2 4 4 2 3 2 2" xfId="34786" xr:uid="{E8BBB772-7410-4E2E-B581-8F04CB9912BC}"/>
    <cellStyle name="Note 2 4 4 2 3 3" xfId="15490" xr:uid="{3482247C-17B2-4B72-9B06-B87C800F5AA9}"/>
    <cellStyle name="Note 2 4 4 2 3 3 2" xfId="39520" xr:uid="{07487D48-461F-4A7A-9696-50BE19479E3E}"/>
    <cellStyle name="Note 2 4 4 2 3 4" xfId="20538" xr:uid="{6D2B97E9-D2B9-4D61-B88D-0AF743E194F5}"/>
    <cellStyle name="Note 2 4 4 2 3 4 2" xfId="44351" xr:uid="{DD940614-55FB-495E-B03C-5278D98D3199}"/>
    <cellStyle name="Note 2 4 4 2 3 5" xfId="25160" xr:uid="{E76704C8-3CC9-4DBE-AF80-3D49FFC5BC0A}"/>
    <cellStyle name="Note 2 4 4 2 3 5 2" xfId="48926" xr:uid="{C2D19177-F385-4511-A535-6CF80AC22D32}"/>
    <cellStyle name="Note 2 4 4 2 3 6" xfId="29936" xr:uid="{087C76DD-C6C0-4C54-AB98-D4AA7B2D5734}"/>
    <cellStyle name="Note 2 4 4 2 4" xfId="6151" xr:uid="{D0442E1F-E4B6-4A4D-A8F0-D3D1C0D0AFE4}"/>
    <cellStyle name="Note 2 4 4 2 4 2" xfId="11530" xr:uid="{8E3EC0F9-A99F-4D87-A262-95E92D26A2AB}"/>
    <cellStyle name="Note 2 4 4 2 4 2 2" xfId="35564" xr:uid="{6242577C-36F5-4A39-B799-0A128A0AE122}"/>
    <cellStyle name="Note 2 4 4 2 4 3" xfId="16268" xr:uid="{443E0ED5-8B2C-405E-B062-986D66AEC1E1}"/>
    <cellStyle name="Note 2 4 4 2 4 3 2" xfId="40298" xr:uid="{BC616F29-121C-452B-9894-EF8C6F85C54F}"/>
    <cellStyle name="Note 2 4 4 2 4 4" xfId="21274" xr:uid="{142B5017-360A-4CB1-8D55-B5C6E1D558B5}"/>
    <cellStyle name="Note 2 4 4 2 4 4 2" xfId="45078" xr:uid="{2A15F6F8-9266-4D1C-A5FC-6376D3429F57}"/>
    <cellStyle name="Note 2 4 4 2 4 5" xfId="25887" xr:uid="{4C52662E-5DB9-4969-9E58-65C0F8F2544D}"/>
    <cellStyle name="Note 2 4 4 2 4 5 2" xfId="49653" xr:uid="{9B354067-9803-4105-A738-3927CFD41F19}"/>
    <cellStyle name="Note 2 4 4 2 4 6" xfId="30705" xr:uid="{031F82ED-430C-4761-B45F-E99EE6C61947}"/>
    <cellStyle name="Note 2 4 4 2 5" xfId="6890" xr:uid="{E628C690-3D3C-4F86-B088-E51BA8A6798B}"/>
    <cellStyle name="Note 2 4 4 2 5 2" xfId="12269" xr:uid="{24812B07-DCE1-4D3A-8A93-544E60F2B8BF}"/>
    <cellStyle name="Note 2 4 4 2 5 2 2" xfId="36301" xr:uid="{78378E07-7E00-469D-A6BB-FF695BA6860F}"/>
    <cellStyle name="Note 2 4 4 2 5 3" xfId="17005" xr:uid="{58EA984D-3B27-45C9-AAB3-9BE22FC3F3EC}"/>
    <cellStyle name="Note 2 4 4 2 5 3 2" xfId="41035" xr:uid="{31C9A8E5-1A41-4694-8313-23E8612ABBB7}"/>
    <cellStyle name="Note 2 4 4 2 5 4" xfId="22010" xr:uid="{EA3D491E-A087-4F00-A28A-EED5F7519A7E}"/>
    <cellStyle name="Note 2 4 4 2 5 4 2" xfId="45805" xr:uid="{5D4602C0-E455-467C-9181-2E6795C06C58}"/>
    <cellStyle name="Note 2 4 4 2 5 5" xfId="26614" xr:uid="{E880844F-91F0-4429-BBC1-210A21268089}"/>
    <cellStyle name="Note 2 4 4 2 5 5 2" xfId="50380" xr:uid="{8A4C5096-0388-4EE1-8C92-4BCF9D015151}"/>
    <cellStyle name="Note 2 4 4 2 5 6" xfId="31433" xr:uid="{ED8EEF7B-74A9-4BA4-8184-44F3D526FC9C}"/>
    <cellStyle name="Note 2 4 4 2 6" xfId="7623" xr:uid="{125B7B1E-9E91-44AA-BCB8-43C49610DFD9}"/>
    <cellStyle name="Note 2 4 4 2 6 2" xfId="13002" xr:uid="{6F6BE1AE-831A-4213-97B9-F8E282152648}"/>
    <cellStyle name="Note 2 4 4 2 6 2 2" xfId="37032" xr:uid="{A3E7BF0E-B294-4C59-9D71-AC753C58BEDB}"/>
    <cellStyle name="Note 2 4 4 2 6 3" xfId="17736" xr:uid="{A8EE8A36-D25D-4825-9597-F2D822E49719}"/>
    <cellStyle name="Note 2 4 4 2 6 3 2" xfId="41766" xr:uid="{F54F320A-2F32-4CDC-86C0-F5C92526E398}"/>
    <cellStyle name="Note 2 4 4 2 6 4" xfId="22741" xr:uid="{D85642F0-2D44-41EF-900E-13F2BC9471C0}"/>
    <cellStyle name="Note 2 4 4 2 6 4 2" xfId="46527" xr:uid="{E1517872-869F-4FE7-B30C-EAB9AFA96349}"/>
    <cellStyle name="Note 2 4 4 2 6 5" xfId="27336" xr:uid="{94F90C0B-3A68-4286-88F6-56F928E7A518}"/>
    <cellStyle name="Note 2 4 4 2 6 5 2" xfId="51102" xr:uid="{1BA7EB12-DB5A-42DF-A0F5-727F35F88674}"/>
    <cellStyle name="Note 2 4 4 2 6 6" xfId="32155" xr:uid="{412F365B-1EFD-4AC4-AB34-F809F9E030A0}"/>
    <cellStyle name="Note 2 4 4 2 7" xfId="8843" xr:uid="{AC664785-94B3-4A00-9CB4-FA7D40E13479}"/>
    <cellStyle name="Note 2 4 4 2 7 2" xfId="33057" xr:uid="{12611691-E7E0-4D96-8F44-AAD853C7CDB1}"/>
    <cellStyle name="Note 2 4 4 2 8" xfId="13760" xr:uid="{E008F9DA-00BA-4D3E-ABD8-A4459E8C3624}"/>
    <cellStyle name="Note 2 4 4 2 8 2" xfId="37790" xr:uid="{B691B486-E45D-4A58-BEAE-BB4D97DB74AF}"/>
    <cellStyle name="Note 2 4 4 2 9" xfId="18734" xr:uid="{46915B1D-EF41-48EF-B82F-8A01C87C03C6}"/>
    <cellStyle name="Note 2 4 4 2 9 2" xfId="42572" xr:uid="{87A49870-2D5F-428D-9F8F-EE75AFEA799F}"/>
    <cellStyle name="Note 2 4 4 3" xfId="3685" xr:uid="{F72164E6-4EA2-4943-BAB9-48381D46255E}"/>
    <cellStyle name="Note 2 4 4 3 10" xfId="23645" xr:uid="{0B370516-6C2C-4769-AE07-753064E8CF31}"/>
    <cellStyle name="Note 2 4 4 3 10 2" xfId="47411" xr:uid="{A31BBA91-CE7A-4F6C-B71D-A0084BD28D20}"/>
    <cellStyle name="Note 2 4 4 3 11" xfId="28449" xr:uid="{034B8F9B-268E-45B3-B148-BC9B35252793}"/>
    <cellStyle name="Note 2 4 4 3 2" xfId="4488" xr:uid="{D4A2C5A6-6CC1-4854-83CB-5DBA05E7B637}"/>
    <cellStyle name="Note 2 4 4 3 2 2" xfId="9868" xr:uid="{D29777E1-5DD3-45E6-885E-2D64BDD73D40}"/>
    <cellStyle name="Note 2 4 4 3 2 2 2" xfId="34080" xr:uid="{52AC8DBE-8B43-4DD8-BEF0-1B70252C1148}"/>
    <cellStyle name="Note 2 4 4 3 2 3" xfId="14783" xr:uid="{5DBF3453-60FF-4B56-9C93-08D0F12FA3D4}"/>
    <cellStyle name="Note 2 4 4 3 2 3 2" xfId="38813" xr:uid="{AC67028A-A15C-469B-AE84-C407C879ADED}"/>
    <cellStyle name="Note 2 4 4 3 2 4" xfId="20017" xr:uid="{DF4BAC2F-EE9C-4386-BD80-267B66331F36}"/>
    <cellStyle name="Note 2 4 4 3 2 4 2" xfId="43838" xr:uid="{0E998F7F-AB8D-4233-87B4-1D4D18C8244E}"/>
    <cellStyle name="Note 2 4 4 3 2 5" xfId="24647" xr:uid="{4BA4CF3B-36DA-48F3-86F0-8037EB7B9A6E}"/>
    <cellStyle name="Note 2 4 4 3 2 5 2" xfId="48413" xr:uid="{146E16C0-622C-437B-B921-AA41530B61ED}"/>
    <cellStyle name="Note 2 4 4 3 2 6" xfId="29239" xr:uid="{4CF9CA99-88DB-4731-B0C1-1DE06EDAC01C}"/>
    <cellStyle name="Note 2 4 4 3 3" xfId="5594" xr:uid="{A6986FF0-C4D3-48AA-9F1B-CCBD9CDC22E8}"/>
    <cellStyle name="Note 2 4 4 3 3 2" xfId="10973" xr:uid="{1DDE380C-A57D-4B43-9184-7E704CB84729}"/>
    <cellStyle name="Note 2 4 4 3 3 2 2" xfId="35010" xr:uid="{7264AB12-762A-4A64-B625-551B5870B5C1}"/>
    <cellStyle name="Note 2 4 4 3 3 3" xfId="15714" xr:uid="{F8F20BD9-DE37-4D73-8E27-23CE685A4F86}"/>
    <cellStyle name="Note 2 4 4 3 3 3 2" xfId="39744" xr:uid="{C8FE47E1-D8A9-4F77-AA77-0DE0446EB69D}"/>
    <cellStyle name="Note 2 4 4 3 3 4" xfId="20762" xr:uid="{E760B344-7FE0-49A9-84FC-B9DF48A18ECD}"/>
    <cellStyle name="Note 2 4 4 3 3 4 2" xfId="44572" xr:uid="{13A01A7A-61A6-4128-9C8A-59766342201D}"/>
    <cellStyle name="Note 2 4 4 3 3 5" xfId="25381" xr:uid="{A0DE2D92-09F1-4A67-AD15-60E726B3225E}"/>
    <cellStyle name="Note 2 4 4 3 3 5 2" xfId="49147" xr:uid="{D3E6C9FC-B120-47B4-8C13-4D3D836FCD14}"/>
    <cellStyle name="Note 2 4 4 3 3 6" xfId="30157" xr:uid="{64EDE6B8-1EB2-4581-BC01-68C982E10594}"/>
    <cellStyle name="Note 2 4 4 3 4" xfId="6375" xr:uid="{53146281-7AB2-4A0F-B690-01D34905E795}"/>
    <cellStyle name="Note 2 4 4 3 4 2" xfId="11754" xr:uid="{5E6DF1D3-DDF8-4E7B-A1A5-253ED3A376A0}"/>
    <cellStyle name="Note 2 4 4 3 4 2 2" xfId="35788" xr:uid="{5B525261-61C7-4C29-BFF4-ABEF6B2D41DD}"/>
    <cellStyle name="Note 2 4 4 3 4 3" xfId="16492" xr:uid="{67E1A5A0-BA20-46BC-913B-30270255B85A}"/>
    <cellStyle name="Note 2 4 4 3 4 3 2" xfId="40522" xr:uid="{124229BD-425D-4138-9E35-D9C95E0992DB}"/>
    <cellStyle name="Note 2 4 4 3 4 4" xfId="21498" xr:uid="{825C4054-8664-41E6-9324-4F777865BD0C}"/>
    <cellStyle name="Note 2 4 4 3 4 4 2" xfId="45299" xr:uid="{7EB69417-DC40-4189-A240-BE0877DE39DC}"/>
    <cellStyle name="Note 2 4 4 3 4 5" xfId="26108" xr:uid="{B6C9F323-0150-4C30-87AA-C6E4EEDC7214}"/>
    <cellStyle name="Note 2 4 4 3 4 5 2" xfId="49874" xr:uid="{A40BDC38-0C93-46B8-AF88-4948E4CC0A18}"/>
    <cellStyle name="Note 2 4 4 3 4 6" xfId="30926" xr:uid="{572ADFBD-0F99-4680-8AC4-778139C43F1B}"/>
    <cellStyle name="Note 2 4 4 3 5" xfId="7114" xr:uid="{39FA74FF-5CC7-43F9-832D-C14A5DCE96D8}"/>
    <cellStyle name="Note 2 4 4 3 5 2" xfId="12493" xr:uid="{3A883720-AB1E-4829-B364-E2E3241C0C07}"/>
    <cellStyle name="Note 2 4 4 3 5 2 2" xfId="36525" xr:uid="{F0313EE2-BCB1-4044-88E0-E928C8E5BF34}"/>
    <cellStyle name="Note 2 4 4 3 5 3" xfId="17229" xr:uid="{3B562F27-6803-4AB7-921D-F32A50AD191C}"/>
    <cellStyle name="Note 2 4 4 3 5 3 2" xfId="41259" xr:uid="{A6D8D1D4-1DC3-47B9-B29A-4C670CD64C25}"/>
    <cellStyle name="Note 2 4 4 3 5 4" xfId="22234" xr:uid="{E95613EC-6B3B-4EE9-9970-9DD55C58AC65}"/>
    <cellStyle name="Note 2 4 4 3 5 4 2" xfId="46026" xr:uid="{9912BFEC-C624-4283-8CD0-CB46A86E947C}"/>
    <cellStyle name="Note 2 4 4 3 5 5" xfId="26835" xr:uid="{6F898027-E105-456B-8D01-1737BB78FFA6}"/>
    <cellStyle name="Note 2 4 4 3 5 5 2" xfId="50601" xr:uid="{F5B5F3A6-6190-48DA-A91A-64388CA90FE6}"/>
    <cellStyle name="Note 2 4 4 3 5 6" xfId="31654" xr:uid="{989CF284-6DDE-485A-8567-E2EF92592FED}"/>
    <cellStyle name="Note 2 4 4 3 6" xfId="7847" xr:uid="{5D6715E8-4CC5-45BE-8B99-39DB6EF65655}"/>
    <cellStyle name="Note 2 4 4 3 6 2" xfId="13226" xr:uid="{8F64DC4B-A703-4D1F-853D-DB2467ADADDF}"/>
    <cellStyle name="Note 2 4 4 3 6 2 2" xfId="37256" xr:uid="{36CB7D81-320A-4584-A7D1-3759CEC5C823}"/>
    <cellStyle name="Note 2 4 4 3 6 3" xfId="17960" xr:uid="{CFADC1BD-CF51-4AA0-8C80-9B45BFB166F0}"/>
    <cellStyle name="Note 2 4 4 3 6 3 2" xfId="41990" xr:uid="{E02FF070-D450-4507-92B2-E20374DF04F8}"/>
    <cellStyle name="Note 2 4 4 3 6 4" xfId="22965" xr:uid="{76277ECD-FD4A-4109-B9BA-D2446037EEB5}"/>
    <cellStyle name="Note 2 4 4 3 6 4 2" xfId="46748" xr:uid="{655F33A3-B70B-4095-8F17-E4950A3F8A94}"/>
    <cellStyle name="Note 2 4 4 3 6 5" xfId="27557" xr:uid="{E5E5C0A6-4BFD-450D-B094-919B826C0C03}"/>
    <cellStyle name="Note 2 4 4 3 6 5 2" xfId="51323" xr:uid="{923E405E-8287-429B-BDF6-B28E21E419B2}"/>
    <cellStyle name="Note 2 4 4 3 6 6" xfId="32376" xr:uid="{F6724850-1C4E-4221-AC3D-2051129B2E44}"/>
    <cellStyle name="Note 2 4 4 3 7" xfId="9067" xr:uid="{7807832D-0A93-4839-9744-DC5926DA4FA5}"/>
    <cellStyle name="Note 2 4 4 3 7 2" xfId="33281" xr:uid="{07A70DF4-F528-4D66-9516-6F05C733AA8E}"/>
    <cellStyle name="Note 2 4 4 3 8" xfId="13984" xr:uid="{0012DA00-7A07-44CA-8136-5729953BBACE}"/>
    <cellStyle name="Note 2 4 4 3 8 2" xfId="38014" xr:uid="{DB6D3076-95F5-4859-9022-6C2C12DCCFA9}"/>
    <cellStyle name="Note 2 4 4 3 9" xfId="18958" xr:uid="{B41C0F3C-2074-42F0-8A77-B224898C0821}"/>
    <cellStyle name="Note 2 4 4 3 9 2" xfId="42793" xr:uid="{4608DEEF-3E06-45EF-AE79-F967866278DB}"/>
    <cellStyle name="Note 2 4 4 4" xfId="3988" xr:uid="{C3319E7C-7BCF-4CAA-90B7-D0CA2CBDEB95}"/>
    <cellStyle name="Note 2 4 4 4 2" xfId="9368" xr:uid="{119A1757-C6AA-48FD-A374-87B19C9B97CC}"/>
    <cellStyle name="Note 2 4 4 4 2 2" xfId="33582" xr:uid="{3007257B-9967-4E55-AF36-6773617E1A4F}"/>
    <cellStyle name="Note 2 4 4 4 3" xfId="14285" xr:uid="{A33088F4-41DC-49CB-8E8B-14C8BFC17A96}"/>
    <cellStyle name="Note 2 4 4 4 3 2" xfId="38315" xr:uid="{00D3CD44-908C-444A-AEE0-E16D81F8A80C}"/>
    <cellStyle name="Note 2 4 4 4 4" xfId="19517" xr:uid="{1B700E29-7D22-4184-A80A-DD6B8BE65542}"/>
    <cellStyle name="Note 2 4 4 4 4 2" xfId="43344" xr:uid="{1F319F74-AFBD-430B-B4A2-948ED775CCF2}"/>
    <cellStyle name="Note 2 4 4 4 5" xfId="24153" xr:uid="{82B305FC-90CF-40BB-997C-5D0E4F3D1B72}"/>
    <cellStyle name="Note 2 4 4 4 5 2" xfId="47919" xr:uid="{DB68A84D-A9AE-4481-8A76-702CB8E79738}"/>
    <cellStyle name="Note 2 4 4 4 6" xfId="28747" xr:uid="{DF9E22FD-A53C-4A98-9620-9CE510168732}"/>
    <cellStyle name="Note 2 4 4 5" xfId="5093" xr:uid="{4A474A1D-8DC1-4313-B2A1-6A26A0D1F659}"/>
    <cellStyle name="Note 2 4 4 5 2" xfId="10472" xr:uid="{CA5B79F8-35CE-4ED5-93CF-17449746AC28}"/>
    <cellStyle name="Note 2 4 4 5 2 2" xfId="34511" xr:uid="{2D9A3412-F7C9-420F-90AD-A7C685CC4566}"/>
    <cellStyle name="Note 2 4 4 5 3" xfId="15215" xr:uid="{28F10560-111E-4C96-B4E6-3CD3A2F20A56}"/>
    <cellStyle name="Note 2 4 4 5 3 2" xfId="39245" xr:uid="{4C4C3E7E-1959-43B2-9F9E-36DEA65835C9}"/>
    <cellStyle name="Note 2 4 4 5 4" xfId="20263" xr:uid="{347F2C14-416F-42AF-9D49-6D625C8900B3}"/>
    <cellStyle name="Note 2 4 4 5 4 2" xfId="44079" xr:uid="{2D438D2C-1F35-45CF-86B5-DFA4C09F7E0E}"/>
    <cellStyle name="Note 2 4 4 5 5" xfId="24888" xr:uid="{95B332D3-CEE7-47E8-AB02-07244BDD0893}"/>
    <cellStyle name="Note 2 4 4 5 5 2" xfId="48654" xr:uid="{EBAC89FD-8019-4591-8603-4914406740E4}"/>
    <cellStyle name="Note 2 4 4 5 6" xfId="29664" xr:uid="{0E24388C-16DB-466A-B267-232599E6015E}"/>
    <cellStyle name="Note 2 4 4 6" xfId="5874" xr:uid="{9DFBB4AE-D4EB-45AB-87F5-0A04F88D7007}"/>
    <cellStyle name="Note 2 4 4 6 2" xfId="11253" xr:uid="{0E9C31C3-8C58-442C-BAA8-31EEEDAF3EF7}"/>
    <cellStyle name="Note 2 4 4 6 2 2" xfId="35289" xr:uid="{AF83594F-F5BA-4413-8E2D-6FA1FEFC91D9}"/>
    <cellStyle name="Note 2 4 4 6 3" xfId="15993" xr:uid="{58E6DE91-EAEB-4150-97A6-E59EF78CC1B5}"/>
    <cellStyle name="Note 2 4 4 6 3 2" xfId="40023" xr:uid="{C3C815A4-352C-467F-8DB7-0F9EB5ACE2AE}"/>
    <cellStyle name="Note 2 4 4 6 4" xfId="21000" xr:uid="{AF0FB67F-8007-461B-A9C3-37176DFC1361}"/>
    <cellStyle name="Note 2 4 4 6 4 2" xfId="44807" xr:uid="{8E1A00F2-371F-44FB-AE39-E10807BE5E1C}"/>
    <cellStyle name="Note 2 4 4 6 5" xfId="25616" xr:uid="{139D1166-306F-47C8-A5D0-4F46FB188958}"/>
    <cellStyle name="Note 2 4 4 6 5 2" xfId="49382" xr:uid="{636D2CBC-83B7-4137-8088-3B38CACD96FB}"/>
    <cellStyle name="Note 2 4 4 6 6" xfId="30433" xr:uid="{DACF2673-6C31-40D2-B566-9479E8D67DE8}"/>
    <cellStyle name="Note 2 4 4 7" xfId="6614" xr:uid="{24B5B10E-010A-4E15-9042-4B1F9C09AA96}"/>
    <cellStyle name="Note 2 4 4 7 2" xfId="11993" xr:uid="{DCB0AAFC-18AA-4B95-9542-BC0FE3C30841}"/>
    <cellStyle name="Note 2 4 4 7 2 2" xfId="36027" xr:uid="{5C3FB660-A0DD-4F4F-8032-A4B559A966F3}"/>
    <cellStyle name="Note 2 4 4 7 3" xfId="16731" xr:uid="{FA614076-1F32-4CD5-9798-4F9E72C52913}"/>
    <cellStyle name="Note 2 4 4 7 3 2" xfId="40761" xr:uid="{739C91EC-2323-4528-A384-71B5CC20090A}"/>
    <cellStyle name="Note 2 4 4 7 4" xfId="21736" xr:uid="{579C4826-4DE1-4B73-A6A6-CCDF844E804C}"/>
    <cellStyle name="Note 2 4 4 7 4 2" xfId="45534" xr:uid="{A9DA299C-AB3A-4918-876C-7256F7197B2C}"/>
    <cellStyle name="Note 2 4 4 7 5" xfId="26343" xr:uid="{3E27EA20-2390-4400-9F74-8A4915777C34}"/>
    <cellStyle name="Note 2 4 4 7 5 2" xfId="50109" xr:uid="{8C630440-68ED-4ECC-9956-5B2444513117}"/>
    <cellStyle name="Note 2 4 4 7 6" xfId="31162" xr:uid="{2BFEEF0A-5477-48C4-82CC-F755302C1E9F}"/>
    <cellStyle name="Note 2 4 4 8" xfId="7347" xr:uid="{E66CC56D-AA88-499C-A40B-2C62A86CA80C}"/>
    <cellStyle name="Note 2 4 4 8 2" xfId="12726" xr:uid="{0ABD8327-E964-4A1B-9376-0EC34998DA6B}"/>
    <cellStyle name="Note 2 4 4 8 2 2" xfId="36758" xr:uid="{C695A660-18C8-4643-80C8-D2EAEA80F49D}"/>
    <cellStyle name="Note 2 4 4 8 3" xfId="17462" xr:uid="{FB3E3C16-D5D5-42A2-AFF6-0DDC1844859C}"/>
    <cellStyle name="Note 2 4 4 8 3 2" xfId="41492" xr:uid="{998E4D1A-24DF-4B21-A0CA-4F1BCEFE04B3}"/>
    <cellStyle name="Note 2 4 4 8 4" xfId="22467" xr:uid="{91CDDEE7-F483-425C-A05A-2C9E7BD3ABC2}"/>
    <cellStyle name="Note 2 4 4 8 4 2" xfId="46256" xr:uid="{AE967721-C37A-4AE4-AE4F-CCC84F91B8F0}"/>
    <cellStyle name="Note 2 4 4 8 5" xfId="27065" xr:uid="{525982DC-776D-4F7C-A3FD-64877E8B6D77}"/>
    <cellStyle name="Note 2 4 4 8 5 2" xfId="50831" xr:uid="{7740C747-1E3E-4662-9AA8-BAAD49304073}"/>
    <cellStyle name="Note 2 4 4 8 6" xfId="31884" xr:uid="{CD1B2F05-F4A4-4280-AFF1-A0E9495DFD1A}"/>
    <cellStyle name="Note 2 4 4 9" xfId="8564" xr:uid="{3A96B8AF-1EE4-4ABB-B61F-019AA2F14DAD}"/>
    <cellStyle name="Note 2 4 4 9 2" xfId="32780" xr:uid="{F2BDA2BC-49B8-4FF2-9C04-90B085FA5414}"/>
    <cellStyle name="Note 2 4 5" xfId="3416" xr:uid="{CD9549E3-5381-4E97-AFF0-51EDEC79E204}"/>
    <cellStyle name="Note 2 4 5 10" xfId="23406" xr:uid="{769EA181-A0ED-4857-B9D1-028770F1F30B}"/>
    <cellStyle name="Note 2 4 5 10 2" xfId="47173" xr:uid="{5C9DF22C-4E53-41D2-BE37-93CF768A1B1C}"/>
    <cellStyle name="Note 2 4 5 11" xfId="28184" xr:uid="{DCD2406F-9EEF-4C98-A6F0-C058042D7752}"/>
    <cellStyle name="Note 2 4 5 2" xfId="4219" xr:uid="{8B19B51B-AEEE-444A-9F6E-9048504EBD83}"/>
    <cellStyle name="Note 2 4 5 2 2" xfId="9599" xr:uid="{DC9871EB-6F32-4722-B94E-BA0AA0CB911C}"/>
    <cellStyle name="Note 2 4 5 2 2 2" xfId="33811" xr:uid="{72B65667-1E57-4947-A11B-CA4AD146F1E3}"/>
    <cellStyle name="Note 2 4 5 2 3" xfId="14514" xr:uid="{43CEC7EE-9FF2-41A6-8291-BE4B519F6F7E}"/>
    <cellStyle name="Note 2 4 5 2 3 2" xfId="38544" xr:uid="{F2680AD1-6D07-4F52-B2E4-D0BD0FE3C411}"/>
    <cellStyle name="Note 2 4 5 2 4" xfId="19748" xr:uid="{7407A772-6F7F-4061-AF09-8C3257A5C664}"/>
    <cellStyle name="Note 2 4 5 2 4 2" xfId="43573" xr:uid="{31D6E225-5344-4558-B1AE-5AD32F09680B}"/>
    <cellStyle name="Note 2 4 5 2 5" xfId="24382" xr:uid="{EA3BD24D-2C77-4799-9ACC-E4110BF5D1D1}"/>
    <cellStyle name="Note 2 4 5 2 5 2" xfId="48148" xr:uid="{75A3BAC0-9773-4AF6-925D-1A26C4DB52F0}"/>
    <cellStyle name="Note 2 4 5 2 6" xfId="28974" xr:uid="{14749609-354E-4D46-ABD7-ED77A022D27C}"/>
    <cellStyle name="Note 2 4 5 3" xfId="5325" xr:uid="{AC4DE116-7CB1-488A-89A3-07689EEECCA3}"/>
    <cellStyle name="Note 2 4 5 3 2" xfId="10704" xr:uid="{80EE7FD6-3393-438A-A20F-6D81B670D83B}"/>
    <cellStyle name="Note 2 4 5 3 2 2" xfId="34741" xr:uid="{34933BEC-1F39-4CFB-9F8A-87AE17581878}"/>
    <cellStyle name="Note 2 4 5 3 3" xfId="15445" xr:uid="{35E627C6-24DC-4122-8C59-4B9B6D0A6F51}"/>
    <cellStyle name="Note 2 4 5 3 3 2" xfId="39475" xr:uid="{D2F35BFB-C760-4E47-8F33-F122CEF45061}"/>
    <cellStyle name="Note 2 4 5 3 4" xfId="20493" xr:uid="{7E07922F-A300-48A8-AC9A-CD555712C9CE}"/>
    <cellStyle name="Note 2 4 5 3 4 2" xfId="44307" xr:uid="{B27F8E0D-781B-4D3A-9E8A-69407B835ABE}"/>
    <cellStyle name="Note 2 4 5 3 5" xfId="25116" xr:uid="{096FE87D-F530-486E-8E74-4FF67A05C260}"/>
    <cellStyle name="Note 2 4 5 3 5 2" xfId="48882" xr:uid="{C09FF371-FC9F-4A92-B7C3-967DAF72B5F8}"/>
    <cellStyle name="Note 2 4 5 3 6" xfId="29892" xr:uid="{59DAF1A2-B25D-49BE-9353-D1A3CAB78240}"/>
    <cellStyle name="Note 2 4 5 4" xfId="6106" xr:uid="{C6D387DE-389B-4FBD-B379-3771DF6A9A95}"/>
    <cellStyle name="Note 2 4 5 4 2" xfId="11485" xr:uid="{995A4ABE-EE55-4385-84FF-49136A5A468D}"/>
    <cellStyle name="Note 2 4 5 4 2 2" xfId="35519" xr:uid="{23AB3222-42E2-4DE8-9CD9-6568A91776D2}"/>
    <cellStyle name="Note 2 4 5 4 3" xfId="16223" xr:uid="{37E1D001-0054-44A1-8C1E-7C90DCA44CA9}"/>
    <cellStyle name="Note 2 4 5 4 3 2" xfId="40253" xr:uid="{38A3D420-38CC-44A9-BD82-72B276CC967C}"/>
    <cellStyle name="Note 2 4 5 4 4" xfId="21229" xr:uid="{60DE1F17-0A8F-4038-A57A-8488C9C36C08}"/>
    <cellStyle name="Note 2 4 5 4 4 2" xfId="45034" xr:uid="{B2EC0CA8-444E-425B-B472-D257CE360FCA}"/>
    <cellStyle name="Note 2 4 5 4 5" xfId="25843" xr:uid="{8A234ADB-343F-417F-A04B-4C9B838FCEA7}"/>
    <cellStyle name="Note 2 4 5 4 5 2" xfId="49609" xr:uid="{82FABBA7-BECC-499E-B30E-DE76575E7186}"/>
    <cellStyle name="Note 2 4 5 4 6" xfId="30661" xr:uid="{D4846DBB-D539-408D-B41E-9DA27EC8DBC5}"/>
    <cellStyle name="Note 2 4 5 5" xfId="6845" xr:uid="{022E2BB7-1894-4364-A3DF-2CFCDA233745}"/>
    <cellStyle name="Note 2 4 5 5 2" xfId="12224" xr:uid="{2E3D26AB-C084-4D03-B718-8E4B52272CF4}"/>
    <cellStyle name="Note 2 4 5 5 2 2" xfId="36256" xr:uid="{819F0894-D7B4-49D1-BF07-573BE9AFB3AF}"/>
    <cellStyle name="Note 2 4 5 5 3" xfId="16960" xr:uid="{984A7AF7-7881-49D4-B181-283A0D70A760}"/>
    <cellStyle name="Note 2 4 5 5 3 2" xfId="40990" xr:uid="{D3A24A87-4CCF-46A9-B229-E2FA6FC9CA15}"/>
    <cellStyle name="Note 2 4 5 5 4" xfId="21965" xr:uid="{8C251D01-A32B-4AED-9FB1-5BCE0F0910BC}"/>
    <cellStyle name="Note 2 4 5 5 4 2" xfId="45761" xr:uid="{A2672098-0C7E-4615-A299-F8CC454B1AA1}"/>
    <cellStyle name="Note 2 4 5 5 5" xfId="26570" xr:uid="{EBBBFFE2-2FDA-4D62-A70C-42F56A6D5468}"/>
    <cellStyle name="Note 2 4 5 5 5 2" xfId="50336" xr:uid="{1D4DA31E-A295-44FA-A6FE-068F2A8FB780}"/>
    <cellStyle name="Note 2 4 5 5 6" xfId="31389" xr:uid="{12042EFC-0E91-44F5-97D5-2C336A74FCC3}"/>
    <cellStyle name="Note 2 4 5 6" xfId="7578" xr:uid="{1E87A605-7AD8-40BA-AC3A-4A6C7C82055F}"/>
    <cellStyle name="Note 2 4 5 6 2" xfId="12957" xr:uid="{C949A918-9F22-427A-BD1A-9A4880ECFACA}"/>
    <cellStyle name="Note 2 4 5 6 2 2" xfId="36987" xr:uid="{9B49564C-AB98-436A-B3B8-59D8D8B3F327}"/>
    <cellStyle name="Note 2 4 5 6 3" xfId="17691" xr:uid="{347C6757-ED37-4EFE-952D-115AAD21BD31}"/>
    <cellStyle name="Note 2 4 5 6 3 2" xfId="41721" xr:uid="{90C43E84-98A4-4A7B-838A-567EB9066E59}"/>
    <cellStyle name="Note 2 4 5 6 4" xfId="22696" xr:uid="{468F4AAC-06F8-4975-88F5-DB9437261DAD}"/>
    <cellStyle name="Note 2 4 5 6 4 2" xfId="46483" xr:uid="{77295874-9906-4284-81D0-68323A15B8B7}"/>
    <cellStyle name="Note 2 4 5 6 5" xfId="27292" xr:uid="{DC841B42-C76B-4DF9-BA5E-9C5D54DDAA74}"/>
    <cellStyle name="Note 2 4 5 6 5 2" xfId="51058" xr:uid="{64E50604-F33B-432F-8029-C45DAFD9877B}"/>
    <cellStyle name="Note 2 4 5 6 6" xfId="32111" xr:uid="{31E0A0F6-C927-4D18-A42C-5DF629D9E531}"/>
    <cellStyle name="Note 2 4 5 7" xfId="8798" xr:uid="{F43CD8AD-F86E-4133-8B84-6F65BD94D396}"/>
    <cellStyle name="Note 2 4 5 7 2" xfId="33012" xr:uid="{A9F81D60-8F98-4287-B0C4-07430E0FFE08}"/>
    <cellStyle name="Note 2 4 5 8" xfId="13715" xr:uid="{B0ACDD64-921E-4125-B682-600C63A90A0C}"/>
    <cellStyle name="Note 2 4 5 8 2" xfId="37745" xr:uid="{966824F3-87D1-45F7-BD90-37DF965290D6}"/>
    <cellStyle name="Note 2 4 5 9" xfId="18689" xr:uid="{DA05EDBA-6BFD-4E1D-BC44-CC7F0E92A198}"/>
    <cellStyle name="Note 2 4 5 9 2" xfId="42528" xr:uid="{33136D37-84FE-4B50-AACF-83E6D35F2506}"/>
    <cellStyle name="Note 2 4 6" xfId="3394" xr:uid="{FBB8C8B5-AE26-4335-82BD-CE291C2BE82A}"/>
    <cellStyle name="Note 2 4 6 10" xfId="23384" xr:uid="{AD6EEA78-D9D5-4061-B7BC-9F0C7162BF70}"/>
    <cellStyle name="Note 2 4 6 10 2" xfId="47151" xr:uid="{040EE4A5-CCD6-4484-B75B-E0C08F7FB92D}"/>
    <cellStyle name="Note 2 4 6 11" xfId="28162" xr:uid="{B326DC6B-D36B-4878-A29C-BF38305F5FF3}"/>
    <cellStyle name="Note 2 4 6 2" xfId="4197" xr:uid="{A03B166A-24D1-405F-A9B6-7F97ED9EEB83}"/>
    <cellStyle name="Note 2 4 6 2 2" xfId="9577" xr:uid="{10E8BB99-6841-4773-A6CB-22BC45ABC567}"/>
    <cellStyle name="Note 2 4 6 2 2 2" xfId="33789" xr:uid="{79CF07CA-F457-4A34-A6C4-7CAFB26148E9}"/>
    <cellStyle name="Note 2 4 6 2 3" xfId="14492" xr:uid="{0EA75C3E-7F0A-476B-B58A-0D628155F661}"/>
    <cellStyle name="Note 2 4 6 2 3 2" xfId="38522" xr:uid="{BF5A5985-387E-4FB7-83CF-B9479E75A160}"/>
    <cellStyle name="Note 2 4 6 2 4" xfId="19726" xr:uid="{357C2A73-FCD0-4BC9-8B3E-2DF16420CC98}"/>
    <cellStyle name="Note 2 4 6 2 4 2" xfId="43551" xr:uid="{DE4341C0-0A09-4906-B216-A21AB65889AC}"/>
    <cellStyle name="Note 2 4 6 2 5" xfId="24360" xr:uid="{ADC1B2C0-A747-4FB3-A9D3-BD1E58D747C4}"/>
    <cellStyle name="Note 2 4 6 2 5 2" xfId="48126" xr:uid="{8F1E1C2C-79EA-404E-8B69-60ABDFBF0A63}"/>
    <cellStyle name="Note 2 4 6 2 6" xfId="28952" xr:uid="{467A664F-4CFF-4431-A221-E87559F00D58}"/>
    <cellStyle name="Note 2 4 6 3" xfId="5303" xr:uid="{4B06EBC5-1E09-4D3D-AE97-123791C8FC36}"/>
    <cellStyle name="Note 2 4 6 3 2" xfId="10682" xr:uid="{B5C48A06-8540-4A03-B921-2CE31A3834C8}"/>
    <cellStyle name="Note 2 4 6 3 2 2" xfId="34719" xr:uid="{58C9C205-C6FE-412F-B3F0-E1E88BEA1DCA}"/>
    <cellStyle name="Note 2 4 6 3 3" xfId="15423" xr:uid="{339F886B-71A8-403F-B9B8-CF08A6C127B3}"/>
    <cellStyle name="Note 2 4 6 3 3 2" xfId="39453" xr:uid="{087B146D-23A3-4ACF-A142-9AF919450469}"/>
    <cellStyle name="Note 2 4 6 3 4" xfId="20471" xr:uid="{3AA82180-BC5C-4DD3-A82A-1F1C69DDFAFE}"/>
    <cellStyle name="Note 2 4 6 3 4 2" xfId="44285" xr:uid="{2358CE05-E8E2-4FD1-8DB3-9BE92AC46196}"/>
    <cellStyle name="Note 2 4 6 3 5" xfId="25094" xr:uid="{E7EF0A39-876F-4CBB-818D-4EEBE4329D46}"/>
    <cellStyle name="Note 2 4 6 3 5 2" xfId="48860" xr:uid="{E28CC3A8-834A-418F-89FC-4ED904C4611E}"/>
    <cellStyle name="Note 2 4 6 3 6" xfId="29870" xr:uid="{528CE702-FFC5-4547-9462-9729878E0486}"/>
    <cellStyle name="Note 2 4 6 4" xfId="6084" xr:uid="{C7A874EB-739F-4B72-A4B4-49B56792109E}"/>
    <cellStyle name="Note 2 4 6 4 2" xfId="11463" xr:uid="{B0912979-1C54-40FF-858E-788FFAC5BBDF}"/>
    <cellStyle name="Note 2 4 6 4 2 2" xfId="35497" xr:uid="{E8E34AA3-C890-42BC-81EB-A9C912E9EB56}"/>
    <cellStyle name="Note 2 4 6 4 3" xfId="16201" xr:uid="{6F0C8C7A-A012-49A1-84B3-3CC2362B8B13}"/>
    <cellStyle name="Note 2 4 6 4 3 2" xfId="40231" xr:uid="{7397D2E6-A7D3-4AC1-A876-852456BC3E91}"/>
    <cellStyle name="Note 2 4 6 4 4" xfId="21207" xr:uid="{F0576A24-3BD3-44D7-BC6A-81165527A002}"/>
    <cellStyle name="Note 2 4 6 4 4 2" xfId="45012" xr:uid="{246DB3EE-30D3-4908-BB0D-936318E26618}"/>
    <cellStyle name="Note 2 4 6 4 5" xfId="25821" xr:uid="{3C0F21E1-6C3D-4F7D-A302-B36AF8CEB1EF}"/>
    <cellStyle name="Note 2 4 6 4 5 2" xfId="49587" xr:uid="{ECA06953-29B3-4719-A66B-17FAE6658D84}"/>
    <cellStyle name="Note 2 4 6 4 6" xfId="30639" xr:uid="{F0DD053F-63F3-40DD-A9FC-62B20625A14D}"/>
    <cellStyle name="Note 2 4 6 5" xfId="6823" xr:uid="{ADB8B48D-4947-4A31-80B9-41EBF2720160}"/>
    <cellStyle name="Note 2 4 6 5 2" xfId="12202" xr:uid="{1E41FC8F-0315-47F0-BA3E-DC606BE00D80}"/>
    <cellStyle name="Note 2 4 6 5 2 2" xfId="36234" xr:uid="{84DCD5C0-D3DB-4CEB-A6C3-B4E8D84451EE}"/>
    <cellStyle name="Note 2 4 6 5 3" xfId="16938" xr:uid="{5331942D-FB68-4810-957F-18251EF36420}"/>
    <cellStyle name="Note 2 4 6 5 3 2" xfId="40968" xr:uid="{4022C395-6FB8-40B7-8612-D589151E3DA9}"/>
    <cellStyle name="Note 2 4 6 5 4" xfId="21943" xr:uid="{F58D5D3C-BBF1-49C1-BDAC-6B954ABA2373}"/>
    <cellStyle name="Note 2 4 6 5 4 2" xfId="45739" xr:uid="{3CC1FDD9-C7E6-4145-AFDC-559B83F20091}"/>
    <cellStyle name="Note 2 4 6 5 5" xfId="26548" xr:uid="{B48982DE-E012-4298-8962-452FD736C5A7}"/>
    <cellStyle name="Note 2 4 6 5 5 2" xfId="50314" xr:uid="{EC2CE156-F8F5-4BE1-B1F8-1FEC3D1FCC5C}"/>
    <cellStyle name="Note 2 4 6 5 6" xfId="31367" xr:uid="{7B00C701-CBEA-444E-A2AE-4294ADDFBF0C}"/>
    <cellStyle name="Note 2 4 6 6" xfId="7556" xr:uid="{973A70F6-BAED-47FB-A233-4EF05DA9BB72}"/>
    <cellStyle name="Note 2 4 6 6 2" xfId="12935" xr:uid="{E77A0FDB-F001-4B22-9E15-CB92BD630DCA}"/>
    <cellStyle name="Note 2 4 6 6 2 2" xfId="36965" xr:uid="{28D08831-9BBA-4606-8AB4-229FE7359E0A}"/>
    <cellStyle name="Note 2 4 6 6 3" xfId="17669" xr:uid="{B67FBF44-9EC2-4B23-AA76-77669FF17F09}"/>
    <cellStyle name="Note 2 4 6 6 3 2" xfId="41699" xr:uid="{D6A843BA-332C-412C-B3EC-EEB4E8A5B994}"/>
    <cellStyle name="Note 2 4 6 6 4" xfId="22674" xr:uid="{7C239FB7-D602-44D9-8818-7926DACB674B}"/>
    <cellStyle name="Note 2 4 6 6 4 2" xfId="46461" xr:uid="{9C8CA5F8-7681-4C17-A1C7-A42460343560}"/>
    <cellStyle name="Note 2 4 6 6 5" xfId="27270" xr:uid="{C6B848EE-EDA2-45AB-9F44-5C51F9B69340}"/>
    <cellStyle name="Note 2 4 6 6 5 2" xfId="51036" xr:uid="{0900F6D3-9781-47C5-866D-399E4FF315D0}"/>
    <cellStyle name="Note 2 4 6 6 6" xfId="32089" xr:uid="{1DB22E75-A6DE-465C-B210-552A577AA76E}"/>
    <cellStyle name="Note 2 4 6 7" xfId="8776" xr:uid="{AB046165-3606-4C1E-9CAD-BC33DF854C29}"/>
    <cellStyle name="Note 2 4 6 7 2" xfId="32990" xr:uid="{11A7EBA9-7853-4C9B-88A8-3AB3CC0B028D}"/>
    <cellStyle name="Note 2 4 6 8" xfId="13693" xr:uid="{5A158B2D-5C53-40FE-BB56-97448B90B9AA}"/>
    <cellStyle name="Note 2 4 6 8 2" xfId="37723" xr:uid="{D1FCF073-9585-4479-9BD6-A896955BD9AA}"/>
    <cellStyle name="Note 2 4 6 9" xfId="18667" xr:uid="{E73C3D7D-2943-4EAE-A9A1-727210C34A1B}"/>
    <cellStyle name="Note 2 4 6 9 2" xfId="42506" xr:uid="{C6B5792B-632D-4578-933D-52A57106801F}"/>
    <cellStyle name="Note 2 4 7" xfId="3064" xr:uid="{1377C997-ECF7-4F5A-89D0-B94F8A82B090}"/>
    <cellStyle name="Note 2 4 7 2" xfId="8449" xr:uid="{4793D419-538E-4E39-9126-E184BFF113BD}"/>
    <cellStyle name="Note 2 4 7 2 2" xfId="32729" xr:uid="{BA529611-BACB-4CAB-84AE-5F15CA4194C2}"/>
    <cellStyle name="Note 2 4 7 3" xfId="13438" xr:uid="{B9345237-CF72-41E7-AD2B-3DF1BD29B4EC}"/>
    <cellStyle name="Note 2 4 7 3 2" xfId="37468" xr:uid="{BDC2B491-0D2C-455C-841F-3EA81CDB519D}"/>
    <cellStyle name="Note 2 4 7 4" xfId="19441" xr:uid="{F3D743EB-7950-465B-BC77-86E77F44EBB0}"/>
    <cellStyle name="Note 2 4 7 4 2" xfId="43269" xr:uid="{F6005FDD-2CCE-4B64-9F62-BB469809EB7E}"/>
    <cellStyle name="Note 2 4 7 5" xfId="24078" xr:uid="{CC89079F-1332-4E41-A1F9-C01CF9634040}"/>
    <cellStyle name="Note 2 4 7 5 2" xfId="47844" xr:uid="{D51DC8E1-69D6-41AB-A036-E41F63EE7AE1}"/>
    <cellStyle name="Note 2 4 7 6" xfId="27908" xr:uid="{85177D30-DF3C-4206-A60F-B2913767BA63}"/>
    <cellStyle name="Note 2 4 8" xfId="3939" xr:uid="{2E4E0A8F-852F-42B2-B035-C2D1CB3A36DF}"/>
    <cellStyle name="Note 2 4 8 2" xfId="9319" xr:uid="{F0199AF9-96E5-4801-A3EE-F16D30CFE969}"/>
    <cellStyle name="Note 2 4 8 2 2" xfId="33533" xr:uid="{8E1C3CC0-BF24-483C-BCC7-D35CFBF4C504}"/>
    <cellStyle name="Note 2 4 8 3" xfId="14236" xr:uid="{C3B656FB-90B9-4B01-BA94-65426DC54693}"/>
    <cellStyle name="Note 2 4 8 3 2" xfId="38266" xr:uid="{4DA78000-A56E-4DA4-B230-2611D400975D}"/>
    <cellStyle name="Note 2 4 8 4" xfId="19179" xr:uid="{A90E4BB4-23DC-48C1-868E-E95C61E4BD6C}"/>
    <cellStyle name="Note 2 4 8 4 2" xfId="43011" xr:uid="{E05DC595-C1A6-4E8F-BDA8-406D385B1EB7}"/>
    <cellStyle name="Note 2 4 8 5" xfId="23858" xr:uid="{1A412523-8D6F-416B-B993-134B44C5783E}"/>
    <cellStyle name="Note 2 4 8 5 2" xfId="47624" xr:uid="{048D80C2-8B1B-4C0D-A004-7DCD28617754}"/>
    <cellStyle name="Note 2 4 8 6" xfId="28699" xr:uid="{C219D523-7974-416A-9447-A1EA84B04795}"/>
    <cellStyle name="Note 2 4 9" xfId="4971" xr:uid="{D762DADF-BB1B-49E3-9724-A1C601A8C3BD}"/>
    <cellStyle name="Note 2 4 9 2" xfId="10350" xr:uid="{EBEB0648-3C1B-42BA-96D2-D597A9B605D8}"/>
    <cellStyle name="Note 2 4 9 2 2" xfId="34453" xr:uid="{B95B3185-A3A1-4A75-A5B9-C52197693D97}"/>
    <cellStyle name="Note 2 4 9 3" xfId="15157" xr:uid="{C186381E-39EB-47DC-A4CF-ADF93B67BD8D}"/>
    <cellStyle name="Note 2 4 9 3 2" xfId="39187" xr:uid="{6DD564DD-6D8E-4556-BB16-44CB2DFC21D5}"/>
    <cellStyle name="Note 2 4 9 4" xfId="19347" xr:uid="{A44C6A54-0F7F-4A43-B9E7-27A9AD9F349B}"/>
    <cellStyle name="Note 2 4 9 4 2" xfId="43176" xr:uid="{E4974B9F-1751-492A-B963-37DEF0A13B53}"/>
    <cellStyle name="Note 2 4 9 5" xfId="23995" xr:uid="{4F5C157D-A836-4E2A-AB37-8CA65AC9F3F8}"/>
    <cellStyle name="Note 2 4 9 5 2" xfId="47761" xr:uid="{80224D28-747A-4FE6-99FC-1440F7D95852}"/>
    <cellStyle name="Note 2 4 9 6" xfId="29608" xr:uid="{72E9EEA1-6E25-479A-B4EF-42596177A9D7}"/>
    <cellStyle name="Note 2 5" xfId="1340" xr:uid="{00000000-0005-0000-0000-00003D050000}"/>
    <cellStyle name="Note 2 5 10" xfId="13556" xr:uid="{047D5C55-C43B-40A8-BCEF-8230882B4F54}"/>
    <cellStyle name="Note 2 5 10 2" xfId="37586" xr:uid="{A6981CB7-E977-400A-8D94-9B3D8FF81A19}"/>
    <cellStyle name="Note 2 5 11" xfId="18528" xr:uid="{DB23C9AA-0F51-4523-A3AC-D58366363DA0}"/>
    <cellStyle name="Note 2 5 11 2" xfId="42370" xr:uid="{9EB72C07-AB4C-4DF5-99F2-F5D72F50104F}"/>
    <cellStyle name="Note 2 5 12" xfId="23272" xr:uid="{F9242568-F0F7-4706-8C55-EB8859F61885}"/>
    <cellStyle name="Note 2 5 12 2" xfId="47041" xr:uid="{2AFFD721-06CF-402D-9FB9-118392839604}"/>
    <cellStyle name="Note 2 5 13" xfId="3247" xr:uid="{6976B446-B693-4B5A-909F-A4E859911AC0}"/>
    <cellStyle name="Note 2 5 14" xfId="28026" xr:uid="{1E1E63F2-0F50-44A5-85DB-64FAC103D76B}"/>
    <cellStyle name="Note 2 5 2" xfId="3531" xr:uid="{DB3EF65C-C1CD-4549-B1AE-F63938CAC75A}"/>
    <cellStyle name="Note 2 5 2 10" xfId="23515" xr:uid="{BC1A2E97-81A1-4B62-85A9-B5BC0ABDB1A6}"/>
    <cellStyle name="Note 2 5 2 10 2" xfId="47281" xr:uid="{8CA838D0-B535-44BD-849F-AAE069516406}"/>
    <cellStyle name="Note 2 5 2 11" xfId="28297" xr:uid="{86659495-AA54-4D79-8671-3975A2387B26}"/>
    <cellStyle name="Note 2 5 2 2" xfId="4334" xr:uid="{917AC855-EAC2-433E-BBB3-F10AC1F57831}"/>
    <cellStyle name="Note 2 5 2 2 2" xfId="9714" xr:uid="{235FAA95-23BB-45DB-B6E1-BAB00D860B28}"/>
    <cellStyle name="Note 2 5 2 2 2 2" xfId="33926" xr:uid="{C81E5C48-381E-4D61-8A60-0ADE3D80F6E7}"/>
    <cellStyle name="Note 2 5 2 2 3" xfId="14629" xr:uid="{0B18162E-6981-4DD5-A9C5-F30180A6DE78}"/>
    <cellStyle name="Note 2 5 2 2 3 2" xfId="38659" xr:uid="{566EFA1E-A840-43A1-894C-7823A8541359}"/>
    <cellStyle name="Note 2 5 2 2 4" xfId="19863" xr:uid="{D55B0403-1DA0-4FEA-B735-2A4CEDC6B131}"/>
    <cellStyle name="Note 2 5 2 2 4 2" xfId="43686" xr:uid="{E5183108-7405-4190-AB7B-6295E81CAE52}"/>
    <cellStyle name="Note 2 5 2 2 5" xfId="24495" xr:uid="{A6EA58CB-A5E8-426E-AC4D-4493D363077F}"/>
    <cellStyle name="Note 2 5 2 2 5 2" xfId="48261" xr:uid="{8C011BDF-3C1B-4774-BC31-7AEECBD7F173}"/>
    <cellStyle name="Note 2 5 2 2 6" xfId="29087" xr:uid="{E2E72328-D220-405A-BF91-0C2EC1C24CBE}"/>
    <cellStyle name="Note 2 5 2 3" xfId="5440" xr:uid="{177479AC-5C0F-4D46-94DF-090F3094E98D}"/>
    <cellStyle name="Note 2 5 2 3 2" xfId="10819" xr:uid="{D382BC55-7D29-4E51-951B-3F294BCB2CD4}"/>
    <cellStyle name="Note 2 5 2 3 2 2" xfId="34856" xr:uid="{32392304-00B5-4661-A78A-5D4C3A812FDC}"/>
    <cellStyle name="Note 2 5 2 3 3" xfId="15560" xr:uid="{44C7D029-C2FE-4702-85CF-0091867AD082}"/>
    <cellStyle name="Note 2 5 2 3 3 2" xfId="39590" xr:uid="{9011863D-9EDA-4698-BCBD-D248A41EDED0}"/>
    <cellStyle name="Note 2 5 2 3 4" xfId="20608" xr:uid="{2AF7E4EE-17DD-40FF-9951-CECD7D9A1C41}"/>
    <cellStyle name="Note 2 5 2 3 4 2" xfId="44420" xr:uid="{A6066BEB-B7E0-4009-8071-3210363A4640}"/>
    <cellStyle name="Note 2 5 2 3 5" xfId="25229" xr:uid="{3019625D-CF8F-41A4-B0F5-A63F85056B3D}"/>
    <cellStyle name="Note 2 5 2 3 5 2" xfId="48995" xr:uid="{43DF9ECF-169A-46BA-8BF2-06FFE8437258}"/>
    <cellStyle name="Note 2 5 2 3 6" xfId="30005" xr:uid="{A90859F6-F037-48E5-A9AC-4D3AAD23E3D3}"/>
    <cellStyle name="Note 2 5 2 4" xfId="6221" xr:uid="{A98C834F-0EA5-4ABF-A2EA-635D2CFA0BFF}"/>
    <cellStyle name="Note 2 5 2 4 2" xfId="11600" xr:uid="{9C6CAD8C-74BB-4F89-86C5-153106E70F8F}"/>
    <cellStyle name="Note 2 5 2 4 2 2" xfId="35634" xr:uid="{24339B48-243A-49AE-97F3-068EB9FC5F67}"/>
    <cellStyle name="Note 2 5 2 4 3" xfId="16338" xr:uid="{32951E80-ECA7-4E08-8670-388B8039FDB7}"/>
    <cellStyle name="Note 2 5 2 4 3 2" xfId="40368" xr:uid="{7CD4A95D-E5A1-4375-919F-2C64150B4C5D}"/>
    <cellStyle name="Note 2 5 2 4 4" xfId="21344" xr:uid="{7D880EB8-770E-4B91-A3B5-A470B49429E0}"/>
    <cellStyle name="Note 2 5 2 4 4 2" xfId="45147" xr:uid="{A80143E6-AA83-458B-8D5E-96CB7471B0E8}"/>
    <cellStyle name="Note 2 5 2 4 5" xfId="25956" xr:uid="{A6D76996-639F-4913-A9E8-43C64A3DA98B}"/>
    <cellStyle name="Note 2 5 2 4 5 2" xfId="49722" xr:uid="{9197E0DC-4FFA-41E3-9662-937F21AF4A9E}"/>
    <cellStyle name="Note 2 5 2 4 6" xfId="30774" xr:uid="{EEA5A6F2-32E3-4867-9482-AF80135E7DC0}"/>
    <cellStyle name="Note 2 5 2 5" xfId="6960" xr:uid="{65A7EAAC-08AD-4C06-83E3-9E6504D71934}"/>
    <cellStyle name="Note 2 5 2 5 2" xfId="12339" xr:uid="{6BDCD461-1586-46E3-8246-16BB6CD746F6}"/>
    <cellStyle name="Note 2 5 2 5 2 2" xfId="36371" xr:uid="{F09D4487-00BC-4672-8B69-3C0B98C8EED6}"/>
    <cellStyle name="Note 2 5 2 5 3" xfId="17075" xr:uid="{C7258253-E2B6-4E75-83ED-961CC961246D}"/>
    <cellStyle name="Note 2 5 2 5 3 2" xfId="41105" xr:uid="{0F1F78F7-4046-43AF-82C1-CD830B1E82FB}"/>
    <cellStyle name="Note 2 5 2 5 4" xfId="22080" xr:uid="{1CEC13FC-1DB7-4EA8-A48D-91BE99741875}"/>
    <cellStyle name="Note 2 5 2 5 4 2" xfId="45874" xr:uid="{50EAF768-EEE2-4C42-8B74-37740E650DEA}"/>
    <cellStyle name="Note 2 5 2 5 5" xfId="26683" xr:uid="{530BF008-EB83-4517-BEB8-B602DC31405E}"/>
    <cellStyle name="Note 2 5 2 5 5 2" xfId="50449" xr:uid="{741C3900-1CC4-4ACA-90F7-094D460F1FCA}"/>
    <cellStyle name="Note 2 5 2 5 6" xfId="31502" xr:uid="{A444AE13-A454-42D4-93BD-41C85F570F93}"/>
    <cellStyle name="Note 2 5 2 6" xfId="7693" xr:uid="{E890C47E-8189-4666-B1DD-D2D7B9E0A6B2}"/>
    <cellStyle name="Note 2 5 2 6 2" xfId="13072" xr:uid="{2822C8AE-66A2-46F3-A34F-DC239551797E}"/>
    <cellStyle name="Note 2 5 2 6 2 2" xfId="37102" xr:uid="{F34D1F0B-2A69-470E-AEC9-E78DBB0E9386}"/>
    <cellStyle name="Note 2 5 2 6 3" xfId="17806" xr:uid="{4E425D31-4435-4758-A028-A65714BE11A8}"/>
    <cellStyle name="Note 2 5 2 6 3 2" xfId="41836" xr:uid="{BA6EB992-5E85-43D1-A8BC-C420309BFC57}"/>
    <cellStyle name="Note 2 5 2 6 4" xfId="22811" xr:uid="{E7DF68A4-1222-467C-B712-E38FFE91AF74}"/>
    <cellStyle name="Note 2 5 2 6 4 2" xfId="46596" xr:uid="{7AD14F3F-43D2-42E9-97D0-C29ED18795AC}"/>
    <cellStyle name="Note 2 5 2 6 5" xfId="27405" xr:uid="{91F4B89E-6668-4D53-AA63-8CE48943533B}"/>
    <cellStyle name="Note 2 5 2 6 5 2" xfId="51171" xr:uid="{F3E64845-564C-4775-B2A1-F8694CA2C7CB}"/>
    <cellStyle name="Note 2 5 2 6 6" xfId="32224" xr:uid="{95251F56-E1B9-4233-BF0E-4481F4AE7B3A}"/>
    <cellStyle name="Note 2 5 2 7" xfId="8913" xr:uid="{A08E613E-8992-4F5B-AC4B-283FA329731E}"/>
    <cellStyle name="Note 2 5 2 7 2" xfId="33127" xr:uid="{22CDDCFD-2E93-42B6-A6C7-2B305D960650}"/>
    <cellStyle name="Note 2 5 2 8" xfId="13830" xr:uid="{BD451F85-E18E-41AD-9800-F325AC902675}"/>
    <cellStyle name="Note 2 5 2 8 2" xfId="37860" xr:uid="{410CCC81-A48C-40B9-ACCC-8B5CDFEDDE9F}"/>
    <cellStyle name="Note 2 5 2 9" xfId="18804" xr:uid="{3B774A39-C0EB-483F-BAA0-761E3FD91E9A}"/>
    <cellStyle name="Note 2 5 2 9 2" xfId="42641" xr:uid="{513DB4E7-7F48-4D6D-8CE7-0E6882898CEF}"/>
    <cellStyle name="Note 2 5 3" xfId="3755" xr:uid="{E5A6C0DF-4A94-443C-9239-DDE8AD3045EB}"/>
    <cellStyle name="Note 2 5 3 10" xfId="23713" xr:uid="{E00C51E5-3B05-4C46-8691-CAE8B0CF1AB5}"/>
    <cellStyle name="Note 2 5 3 10 2" xfId="47479" xr:uid="{4C484F8D-7F89-4A03-A311-D40697EE6FF6}"/>
    <cellStyle name="Note 2 5 3 11" xfId="28518" xr:uid="{22D5E434-D836-4617-B992-3BF8738532BE}"/>
    <cellStyle name="Note 2 5 3 2" xfId="4558" xr:uid="{868B4616-C0A1-4727-AB12-2E4E83B12ED0}"/>
    <cellStyle name="Note 2 5 3 2 2" xfId="9938" xr:uid="{DB39AB31-052A-4316-800C-5FBDEA6D5A78}"/>
    <cellStyle name="Note 2 5 3 2 2 2" xfId="34150" xr:uid="{3BB35FFD-3B99-4700-83AD-D1FC818B9DD3}"/>
    <cellStyle name="Note 2 5 3 2 3" xfId="14853" xr:uid="{9DB61F3E-1BA8-496C-A183-79D74BE7CC96}"/>
    <cellStyle name="Note 2 5 3 2 3 2" xfId="38883" xr:uid="{3245C450-21EB-4BF6-A3D2-C98E5C62D6AF}"/>
    <cellStyle name="Note 2 5 3 2 4" xfId="20087" xr:uid="{D33D5B92-9F4D-4EB2-A90D-C4E4CDAF1537}"/>
    <cellStyle name="Note 2 5 3 2 4 2" xfId="43907" xr:uid="{81F5EEE8-2526-47BB-B264-F6932E479BAC}"/>
    <cellStyle name="Note 2 5 3 2 5" xfId="24716" xr:uid="{A9BEFDFE-1DE6-4A9F-B2F9-BDC8F6F79ABD}"/>
    <cellStyle name="Note 2 5 3 2 5 2" xfId="48482" xr:uid="{A064EEC3-D5C6-4FBD-9BAA-E8E279B376A0}"/>
    <cellStyle name="Note 2 5 3 2 6" xfId="29308" xr:uid="{A441694D-45F9-4999-928A-1EBA4AA45339}"/>
    <cellStyle name="Note 2 5 3 3" xfId="5664" xr:uid="{AA96AE37-86F4-4493-B288-A182CB0AD0AA}"/>
    <cellStyle name="Note 2 5 3 3 2" xfId="11043" xr:uid="{EE2ADA59-A3F9-4F97-937A-3BE089C9C426}"/>
    <cellStyle name="Note 2 5 3 3 2 2" xfId="35080" xr:uid="{B7A79DA5-20A0-486B-A173-A9E6EF4E4DA7}"/>
    <cellStyle name="Note 2 5 3 3 3" xfId="15784" xr:uid="{22089061-A535-4545-AB5A-D1DB889B9B45}"/>
    <cellStyle name="Note 2 5 3 3 3 2" xfId="39814" xr:uid="{84F3458B-28F4-466B-873C-14CEB92E527D}"/>
    <cellStyle name="Note 2 5 3 3 4" xfId="20832" xr:uid="{78FD9E93-C096-442F-AA9E-194BB02E8D12}"/>
    <cellStyle name="Note 2 5 3 3 4 2" xfId="44641" xr:uid="{057C2D10-8BF4-466A-BC89-6BA3BEA3483A}"/>
    <cellStyle name="Note 2 5 3 3 5" xfId="25450" xr:uid="{F7099569-E0A6-48DA-8E59-12B9DFFA7D52}"/>
    <cellStyle name="Note 2 5 3 3 5 2" xfId="49216" xr:uid="{19E0F622-1423-4965-8B38-DEFE9D0479D7}"/>
    <cellStyle name="Note 2 5 3 3 6" xfId="30226" xr:uid="{9FFA4AD0-DDA1-4615-8158-003B0F1B7F06}"/>
    <cellStyle name="Note 2 5 3 4" xfId="6445" xr:uid="{0785BE07-ABE1-4124-8557-B85C16BF5102}"/>
    <cellStyle name="Note 2 5 3 4 2" xfId="11824" xr:uid="{7A2E12D1-C922-4DB8-8E40-0048221A218F}"/>
    <cellStyle name="Note 2 5 3 4 2 2" xfId="35858" xr:uid="{EA45406B-A0DF-4A2A-961C-8574A5876736}"/>
    <cellStyle name="Note 2 5 3 4 3" xfId="16562" xr:uid="{7A965D06-A034-4DE6-AF0E-455B37FDA3C1}"/>
    <cellStyle name="Note 2 5 3 4 3 2" xfId="40592" xr:uid="{9F8C4547-641A-4DC6-BB58-C49984796F62}"/>
    <cellStyle name="Note 2 5 3 4 4" xfId="21568" xr:uid="{E448C670-93E9-49B0-9B39-A9D6198BBD55}"/>
    <cellStyle name="Note 2 5 3 4 4 2" xfId="45368" xr:uid="{300C1FDD-08D2-45E2-A835-2298C05FA4D8}"/>
    <cellStyle name="Note 2 5 3 4 5" xfId="26177" xr:uid="{EECBD3FD-CB6E-48B0-BC7F-08220F2FE5E5}"/>
    <cellStyle name="Note 2 5 3 4 5 2" xfId="49943" xr:uid="{574FE10B-38AA-47FF-918A-A03CB182165E}"/>
    <cellStyle name="Note 2 5 3 4 6" xfId="30995" xr:uid="{6CFB8562-4096-4046-8A31-502CA57734F5}"/>
    <cellStyle name="Note 2 5 3 5" xfId="7184" xr:uid="{DE74FC5D-DC96-44E1-BF7E-A20CF2CF6EDF}"/>
    <cellStyle name="Note 2 5 3 5 2" xfId="12563" xr:uid="{AA97EBFC-F0CC-4C02-89D7-28A1CDEF89A4}"/>
    <cellStyle name="Note 2 5 3 5 2 2" xfId="36595" xr:uid="{382CDB47-DE7C-45AB-8A1F-EA2A23CFFD72}"/>
    <cellStyle name="Note 2 5 3 5 3" xfId="17299" xr:uid="{21CA13CA-0A89-4537-B9E4-FBA93C42762A}"/>
    <cellStyle name="Note 2 5 3 5 3 2" xfId="41329" xr:uid="{24ED23F6-8A35-4A09-9DA4-1105A6B446B2}"/>
    <cellStyle name="Note 2 5 3 5 4" xfId="22304" xr:uid="{F03C2F12-F53D-490A-BB35-21FAD2497143}"/>
    <cellStyle name="Note 2 5 3 5 4 2" xfId="46095" xr:uid="{C8172861-FE69-40EE-97F9-F25A068082E2}"/>
    <cellStyle name="Note 2 5 3 5 5" xfId="26904" xr:uid="{5336CCBA-05F9-4A18-B767-45AD720D4A88}"/>
    <cellStyle name="Note 2 5 3 5 5 2" xfId="50670" xr:uid="{0785101D-EDF5-4171-82B3-EA187F431E25}"/>
    <cellStyle name="Note 2 5 3 5 6" xfId="31723" xr:uid="{D56F9D1B-DE84-4A87-BE80-F03D035BC171}"/>
    <cellStyle name="Note 2 5 3 6" xfId="7917" xr:uid="{BAD85A52-F843-47CA-9ABE-7E4A8764B8D9}"/>
    <cellStyle name="Note 2 5 3 6 2" xfId="13296" xr:uid="{FEEF0730-5139-4F52-A511-21BDE6DDB295}"/>
    <cellStyle name="Note 2 5 3 6 2 2" xfId="37326" xr:uid="{49FFD0A6-BDCF-428A-A1BB-25EA63928AA0}"/>
    <cellStyle name="Note 2 5 3 6 3" xfId="18030" xr:uid="{3143EA49-C56D-4B61-851F-164D6A279ADB}"/>
    <cellStyle name="Note 2 5 3 6 3 2" xfId="42060" xr:uid="{C24CE0A5-87C2-46F3-BCEA-0954CBD7E702}"/>
    <cellStyle name="Note 2 5 3 6 4" xfId="23035" xr:uid="{79FA7168-6432-4FBE-B79C-2AD31A2F0C05}"/>
    <cellStyle name="Note 2 5 3 6 4 2" xfId="46817" xr:uid="{1AA06865-9A9D-4DA9-961B-CD44C10F2592}"/>
    <cellStyle name="Note 2 5 3 6 5" xfId="27626" xr:uid="{97EA04CA-E52F-4071-ABD6-BA496FC740CE}"/>
    <cellStyle name="Note 2 5 3 6 5 2" xfId="51392" xr:uid="{20EE709F-45A4-4DAD-88AF-6AD1C3D55738}"/>
    <cellStyle name="Note 2 5 3 6 6" xfId="32445" xr:uid="{8B73E4F0-9431-40C8-8D99-A3ED609C155F}"/>
    <cellStyle name="Note 2 5 3 7" xfId="9137" xr:uid="{F92F43C4-5D31-4468-AF66-E6DD265C9324}"/>
    <cellStyle name="Note 2 5 3 7 2" xfId="33351" xr:uid="{1E09A218-CE9F-4FB3-A5C3-DBBC26B2E6F4}"/>
    <cellStyle name="Note 2 5 3 8" xfId="14054" xr:uid="{72D7D4CF-71CD-485C-8AD8-DB01D6C72DEA}"/>
    <cellStyle name="Note 2 5 3 8 2" xfId="38084" xr:uid="{F35FB8AF-1F72-4FCA-A09E-3DB787D83DBC}"/>
    <cellStyle name="Note 2 5 3 9" xfId="19028" xr:uid="{510A97AC-D1F5-44AB-9AA1-F2B5D4364AB3}"/>
    <cellStyle name="Note 2 5 3 9 2" xfId="42862" xr:uid="{7027E66E-B5A9-4A6D-B1DB-29049F046B29}"/>
    <cellStyle name="Note 2 5 4" xfId="4058" xr:uid="{151D1E4F-3527-413E-AA00-D1251359978A}"/>
    <cellStyle name="Note 2 5 4 2" xfId="9438" xr:uid="{85A4014E-B543-4076-A69F-05A33DB33732}"/>
    <cellStyle name="Note 2 5 4 2 2" xfId="33652" xr:uid="{341011C6-BCF7-4169-8E0C-8702AA9ACBFE}"/>
    <cellStyle name="Note 2 5 4 3" xfId="14355" xr:uid="{6B74C03B-747B-4701-85BF-F88DB4D1D930}"/>
    <cellStyle name="Note 2 5 4 3 2" xfId="38385" xr:uid="{A4485012-0F25-4AFB-A8D1-BD829E80E13B}"/>
    <cellStyle name="Note 2 5 4 4" xfId="19587" xr:uid="{BBAF6025-C0E6-406A-9890-E84186C24D54}"/>
    <cellStyle name="Note 2 5 4 4 2" xfId="43413" xr:uid="{7F9D7E43-E562-4F57-AF31-D46471A85BAD}"/>
    <cellStyle name="Note 2 5 4 5" xfId="24222" xr:uid="{4696450A-88D2-4819-9343-5DD55B1DA2B9}"/>
    <cellStyle name="Note 2 5 4 5 2" xfId="47988" xr:uid="{A9A38895-30A1-4A14-8CC8-05CCD050BC50}"/>
    <cellStyle name="Note 2 5 4 6" xfId="28816" xr:uid="{7BCDE758-F271-4076-8B7A-1C1F2E9A87AB}"/>
    <cellStyle name="Note 2 5 5" xfId="5163" xr:uid="{14C43376-EB0C-4132-AA4E-34814371FED6}"/>
    <cellStyle name="Note 2 5 5 2" xfId="10542" xr:uid="{08BA2290-EB43-4BAA-8977-02E84205B07C}"/>
    <cellStyle name="Note 2 5 5 2 2" xfId="34581" xr:uid="{4E14CA6D-ADA0-4EBF-A2B4-37DA89AEAAE5}"/>
    <cellStyle name="Note 2 5 5 3" xfId="15285" xr:uid="{494BC2A6-1E8F-4D0E-B14D-03C465A04582}"/>
    <cellStyle name="Note 2 5 5 3 2" xfId="39315" xr:uid="{B5D66BC1-1F43-4AFF-AD92-6DDEA7A5B8CD}"/>
    <cellStyle name="Note 2 5 5 4" xfId="20333" xr:uid="{C2F930C9-DF0D-408D-85D4-95176D010203}"/>
    <cellStyle name="Note 2 5 5 4 2" xfId="44148" xr:uid="{FB045CC7-B449-4E5D-BA31-47CCFD651BEF}"/>
    <cellStyle name="Note 2 5 5 5" xfId="24957" xr:uid="{6268D738-9B96-4009-B5A3-0D85F8D1E916}"/>
    <cellStyle name="Note 2 5 5 5 2" xfId="48723" xr:uid="{E230E4E3-3AD0-41AF-815A-50B024DEEE05}"/>
    <cellStyle name="Note 2 5 5 6" xfId="29733" xr:uid="{8EB0ABFB-5A70-4BB3-BACF-4A61A4F9C793}"/>
    <cellStyle name="Note 2 5 6" xfId="5944" xr:uid="{2DE5E8FC-7968-4304-9A17-42C1FE522ECB}"/>
    <cellStyle name="Note 2 5 6 2" xfId="11323" xr:uid="{307F750F-8161-417F-8AEF-8275CAF6A533}"/>
    <cellStyle name="Note 2 5 6 2 2" xfId="35359" xr:uid="{055BC99A-F5DD-405E-99AF-A5C922F1C36C}"/>
    <cellStyle name="Note 2 5 6 3" xfId="16063" xr:uid="{9FFE4CC4-F326-41E9-AACB-8E3126F51A55}"/>
    <cellStyle name="Note 2 5 6 3 2" xfId="40093" xr:uid="{8AE6EBDB-18EC-4587-BFD6-26B2BE75E4D2}"/>
    <cellStyle name="Note 2 5 6 4" xfId="21070" xr:uid="{D7CF1EC3-EB4A-4D59-B3C4-28C885C6692D}"/>
    <cellStyle name="Note 2 5 6 4 2" xfId="44876" xr:uid="{8B30C63D-8739-4DCD-A21F-C54E27D92A50}"/>
    <cellStyle name="Note 2 5 6 5" xfId="25685" xr:uid="{9F93E1E4-A34A-45C9-A01A-BB529C87E065}"/>
    <cellStyle name="Note 2 5 6 5 2" xfId="49451" xr:uid="{8C2B27AE-B7B0-4154-90E9-B0876E7E2DCC}"/>
    <cellStyle name="Note 2 5 6 6" xfId="30502" xr:uid="{83A0E6BF-068C-4D10-8A6A-EA96D3BFBF9A}"/>
    <cellStyle name="Note 2 5 7" xfId="6684" xr:uid="{10CE77FA-0346-4C83-9D12-DD073C6050E3}"/>
    <cellStyle name="Note 2 5 7 2" xfId="12063" xr:uid="{0AC94F71-7A8F-4B42-A2A1-217871C42BBA}"/>
    <cellStyle name="Note 2 5 7 2 2" xfId="36097" xr:uid="{AEB2D7E9-070C-4A81-A6CA-56E55A490F08}"/>
    <cellStyle name="Note 2 5 7 3" xfId="16801" xr:uid="{44C2F3EE-52D2-4118-BE4B-B19EE8B1E043}"/>
    <cellStyle name="Note 2 5 7 3 2" xfId="40831" xr:uid="{37018FFB-F8B6-4912-93A7-B37F866E4081}"/>
    <cellStyle name="Note 2 5 7 4" xfId="21806" xr:uid="{D70D3E65-0EFE-44CF-8119-57A681D380D7}"/>
    <cellStyle name="Note 2 5 7 4 2" xfId="45603" xr:uid="{06D916BF-6BCB-4B4B-843A-99FC8B7788A2}"/>
    <cellStyle name="Note 2 5 7 5" xfId="26412" xr:uid="{E9F7A745-750D-412A-AB31-39F0A5FD7AB3}"/>
    <cellStyle name="Note 2 5 7 5 2" xfId="50178" xr:uid="{088DE298-923C-4F7B-B95F-000E5A6B4592}"/>
    <cellStyle name="Note 2 5 7 6" xfId="31231" xr:uid="{BC107FA6-246A-4284-A361-37590C897B10}"/>
    <cellStyle name="Note 2 5 8" xfId="7417" xr:uid="{23823CDB-E5C3-4CC4-AD51-FA828BAFD727}"/>
    <cellStyle name="Note 2 5 8 2" xfId="12796" xr:uid="{10335C31-08A7-471D-9C69-BCF40F3B0932}"/>
    <cellStyle name="Note 2 5 8 2 2" xfId="36828" xr:uid="{A472FC0C-99E8-416B-A79F-CD39EF04FAFA}"/>
    <cellStyle name="Note 2 5 8 3" xfId="17532" xr:uid="{1DD2E2EB-37F6-4F49-B849-6B2613FB66B3}"/>
    <cellStyle name="Note 2 5 8 3 2" xfId="41562" xr:uid="{89DC947E-9DBC-4CAB-A240-83DF77BFC9CA}"/>
    <cellStyle name="Note 2 5 8 4" xfId="22537" xr:uid="{FF0B57DD-B163-40D2-9568-B588467DC6ED}"/>
    <cellStyle name="Note 2 5 8 4 2" xfId="46325" xr:uid="{A7458DD2-1E94-4146-A0BC-8EB299588BFC}"/>
    <cellStyle name="Note 2 5 8 5" xfId="27134" xr:uid="{E44D567C-0D57-433F-A3CC-45944D9AC666}"/>
    <cellStyle name="Note 2 5 8 5 2" xfId="50900" xr:uid="{806E779E-F66D-40EE-A1BD-E234AD5835DC}"/>
    <cellStyle name="Note 2 5 8 6" xfId="31953" xr:uid="{A844C933-6AD1-4B84-B50F-72C77E46516A}"/>
    <cellStyle name="Note 2 5 9" xfId="8634" xr:uid="{28B8EB33-68D2-4632-ACD8-70C7287FDF95}"/>
    <cellStyle name="Note 2 5 9 2" xfId="32850" xr:uid="{367ECDB4-4CE9-45DE-87A4-C5506DACD497}"/>
    <cellStyle name="Note 2 6" xfId="1341" xr:uid="{00000000-0005-0000-0000-00003E050000}"/>
    <cellStyle name="Note 2 6 10" xfId="13600" xr:uid="{9D5C05DD-ECBD-4D5C-92AD-24C4107D9EEE}"/>
    <cellStyle name="Note 2 6 10 2" xfId="37630" xr:uid="{95AACDBA-70EA-4FF4-B6DF-ACF6A5206C15}"/>
    <cellStyle name="Note 2 6 11" xfId="18572" xr:uid="{5A3F24B8-8D08-4E60-BA5C-92DA26AEF440}"/>
    <cellStyle name="Note 2 6 11 2" xfId="42413" xr:uid="{DBFEDA23-5DAF-4FEC-90E7-01E2DBFABB94}"/>
    <cellStyle name="Note 2 6 12" xfId="3291" xr:uid="{3F049410-0F9D-40E2-A472-EA8D60DEA220}"/>
    <cellStyle name="Note 2 6 13" xfId="28069" xr:uid="{A79A70A4-EB09-43DC-B638-EC868623B1B6}"/>
    <cellStyle name="Note 2 6 2" xfId="3574" xr:uid="{B9A9E6B9-60AC-4890-B0F0-BAA71E9DBDD8}"/>
    <cellStyle name="Note 2 6 2 10" xfId="28339" xr:uid="{FC149C62-61A5-4E55-8C4A-747A7A70B245}"/>
    <cellStyle name="Note 2 6 2 2" xfId="4377" xr:uid="{C39D98B6-2C7D-4CD0-8D71-87833C0F3314}"/>
    <cellStyle name="Note 2 6 2 2 2" xfId="9757" xr:uid="{F9404E91-EC37-4D36-860B-81AF685D1BE6}"/>
    <cellStyle name="Note 2 6 2 2 2 2" xfId="33969" xr:uid="{3B3232A2-1579-4F2E-AE38-D08B243034E3}"/>
    <cellStyle name="Note 2 6 2 2 3" xfId="14672" xr:uid="{35AB12AF-296A-4BAE-A5E9-F74D8360EECA}"/>
    <cellStyle name="Note 2 6 2 2 3 2" xfId="38702" xr:uid="{32CA1344-FBDC-4A25-9384-E713E711092E}"/>
    <cellStyle name="Note 2 6 2 2 4" xfId="19906" xr:uid="{E74985CF-3BCF-43A4-A761-AE493550A2C2}"/>
    <cellStyle name="Note 2 6 2 2 4 2" xfId="43728" xr:uid="{864DD97F-9AF1-44ED-B423-E02DF3E9164E}"/>
    <cellStyle name="Note 2 6 2 2 5" xfId="24537" xr:uid="{9C2A8DB4-2E85-43E6-BD58-9C59CB3A4282}"/>
    <cellStyle name="Note 2 6 2 2 5 2" xfId="48303" xr:uid="{C8124D28-876B-4F2C-8E5F-23029B32B233}"/>
    <cellStyle name="Note 2 6 2 2 6" xfId="29129" xr:uid="{B4EE3266-2D52-4499-B746-615E7B514202}"/>
    <cellStyle name="Note 2 6 2 3" xfId="5483" xr:uid="{B328181C-8FB7-4BB9-A8BE-F7605254BA64}"/>
    <cellStyle name="Note 2 6 2 3 2" xfId="10862" xr:uid="{6B1DA240-DB26-4404-B41B-C8E6B3AB275F}"/>
    <cellStyle name="Note 2 6 2 3 2 2" xfId="34899" xr:uid="{941C98AF-203D-4248-875C-B3E7DF6F39CC}"/>
    <cellStyle name="Note 2 6 2 3 3" xfId="15603" xr:uid="{E89CE3AB-529A-4D36-83B4-CAD886292188}"/>
    <cellStyle name="Note 2 6 2 3 3 2" xfId="39633" xr:uid="{2F265AAB-C8AA-48D4-9933-159A05CB1831}"/>
    <cellStyle name="Note 2 6 2 3 4" xfId="20651" xr:uid="{E1AAFCEF-C19D-4DC8-9ABC-1DB4818C9A1D}"/>
    <cellStyle name="Note 2 6 2 3 4 2" xfId="44462" xr:uid="{DA08DCAC-EA66-41FB-89F7-42BB3032D312}"/>
    <cellStyle name="Note 2 6 2 3 5" xfId="25271" xr:uid="{F642D09E-C9A7-4BBA-8239-D5E8187A551F}"/>
    <cellStyle name="Note 2 6 2 3 5 2" xfId="49037" xr:uid="{CF5A105C-D549-474B-8625-7C9CC8DFC514}"/>
    <cellStyle name="Note 2 6 2 3 6" xfId="30047" xr:uid="{7A5599AE-017F-45F3-8EB4-63B5A9E6DADE}"/>
    <cellStyle name="Note 2 6 2 4" xfId="6264" xr:uid="{6B88798B-319B-455E-808C-4D5DC0B74076}"/>
    <cellStyle name="Note 2 6 2 4 2" xfId="11643" xr:uid="{DA83B79A-34D9-4AE7-827D-7C50A610AE3C}"/>
    <cellStyle name="Note 2 6 2 4 2 2" xfId="35677" xr:uid="{9A84AAFB-2F29-4B63-A1EC-D16D8E138D37}"/>
    <cellStyle name="Note 2 6 2 4 3" xfId="16381" xr:uid="{1A39B020-62C8-4E82-B950-79256F825458}"/>
    <cellStyle name="Note 2 6 2 4 3 2" xfId="40411" xr:uid="{E7E8B6DC-F147-4591-836F-270EDE621B7F}"/>
    <cellStyle name="Note 2 6 2 4 4" xfId="21387" xr:uid="{057173BF-A4A4-4390-B02D-3F45468D5418}"/>
    <cellStyle name="Note 2 6 2 4 4 2" xfId="45189" xr:uid="{9AB5B0FC-0E02-46A3-B5B4-D92D41331A1F}"/>
    <cellStyle name="Note 2 6 2 4 5" xfId="25998" xr:uid="{186290BA-6035-4B7D-8BAA-E7253258E534}"/>
    <cellStyle name="Note 2 6 2 4 5 2" xfId="49764" xr:uid="{509EFE5E-838D-4815-B629-971618FC631D}"/>
    <cellStyle name="Note 2 6 2 4 6" xfId="30816" xr:uid="{BE6E4A83-47BA-41CA-92FA-559581365636}"/>
    <cellStyle name="Note 2 6 2 5" xfId="7003" xr:uid="{30746BFB-713E-4242-99DE-3019034EF017}"/>
    <cellStyle name="Note 2 6 2 5 2" xfId="12382" xr:uid="{F1B949E4-5091-484A-A2D0-D200FBE8E96E}"/>
    <cellStyle name="Note 2 6 2 5 2 2" xfId="36414" xr:uid="{EB277A2A-577A-4547-AC65-43AAD2D1E2B0}"/>
    <cellStyle name="Note 2 6 2 5 3" xfId="17118" xr:uid="{F7761273-6F9D-4800-9C55-515890B68D63}"/>
    <cellStyle name="Note 2 6 2 5 3 2" xfId="41148" xr:uid="{7BB9F2D0-DC8B-44AB-A3F3-509C3D2DCDF3}"/>
    <cellStyle name="Note 2 6 2 5 4" xfId="22123" xr:uid="{AAA52EB6-BAED-4867-8CDB-FE4A212D3919}"/>
    <cellStyle name="Note 2 6 2 5 4 2" xfId="45916" xr:uid="{EC126ABB-6A45-4A41-8461-2979F4CDE149}"/>
    <cellStyle name="Note 2 6 2 5 5" xfId="26725" xr:uid="{E66801F5-571D-49A5-9A82-D684D60FE91B}"/>
    <cellStyle name="Note 2 6 2 5 5 2" xfId="50491" xr:uid="{89FE521C-F974-409A-9C96-CA75FF7AE5DD}"/>
    <cellStyle name="Note 2 6 2 5 6" xfId="31544" xr:uid="{2CC7872F-7553-419D-B85F-BCAD3FAE84D3}"/>
    <cellStyle name="Note 2 6 2 6" xfId="7736" xr:uid="{7D3E6FFF-3093-4C15-B2F2-C9339A52F490}"/>
    <cellStyle name="Note 2 6 2 6 2" xfId="13115" xr:uid="{44AAB91A-804A-4023-8409-56DA6C94CE06}"/>
    <cellStyle name="Note 2 6 2 6 2 2" xfId="37145" xr:uid="{E961A6B8-4D31-409A-B3E9-61E03A137B28}"/>
    <cellStyle name="Note 2 6 2 6 3" xfId="17849" xr:uid="{83C977F1-C6F9-4FCE-A198-D0BF0D927E6B}"/>
    <cellStyle name="Note 2 6 2 6 3 2" xfId="41879" xr:uid="{481327CA-F341-4630-BA19-3465CF3145F2}"/>
    <cellStyle name="Note 2 6 2 6 4" xfId="22854" xr:uid="{DBDA02BF-31AE-4414-A758-5E0506677285}"/>
    <cellStyle name="Note 2 6 2 6 4 2" xfId="46638" xr:uid="{F594E8B2-BC38-4671-AF66-082094B8340F}"/>
    <cellStyle name="Note 2 6 2 6 5" xfId="27447" xr:uid="{99B3CD32-5CA1-4311-AEA6-49908F229C43}"/>
    <cellStyle name="Note 2 6 2 6 5 2" xfId="51213" xr:uid="{23445F92-DC56-4F03-95AD-80C24497317E}"/>
    <cellStyle name="Note 2 6 2 6 6" xfId="32266" xr:uid="{F3C6B7A0-6085-4716-80FF-E1D6FE73395B}"/>
    <cellStyle name="Note 2 6 2 7" xfId="8956" xr:uid="{4C387883-FA21-4F23-A72C-042F45CF982A}"/>
    <cellStyle name="Note 2 6 2 7 2" xfId="33170" xr:uid="{58B65995-8093-4202-9422-C69B9F7AE5D1}"/>
    <cellStyle name="Note 2 6 2 8" xfId="13873" xr:uid="{E7E9926D-D430-4E7E-BD39-B1E2BCEFEC87}"/>
    <cellStyle name="Note 2 6 2 8 2" xfId="37903" xr:uid="{6F5124B0-3C29-4760-A3CA-77F4562A9622}"/>
    <cellStyle name="Note 2 6 2 9" xfId="18847" xr:uid="{822043E1-1CA0-4778-A0BF-DF514566496E}"/>
    <cellStyle name="Note 2 6 2 9 2" xfId="42683" xr:uid="{39F4CCD8-4371-4AAA-A08F-6BBBB412AF25}"/>
    <cellStyle name="Note 2 6 3" xfId="3798" xr:uid="{326ECAA1-344F-4F48-9F6D-426F9B330977}"/>
    <cellStyle name="Note 2 6 3 10" xfId="23751" xr:uid="{B5EF1A23-1D06-4B53-81DC-D14E75AF71B1}"/>
    <cellStyle name="Note 2 6 3 10 2" xfId="47517" xr:uid="{6D6AC404-D4D7-4A82-895F-1433DF71D7EB}"/>
    <cellStyle name="Note 2 6 3 11" xfId="28560" xr:uid="{CE8A8D7E-80CB-4045-B2A9-3A6E9659D5C0}"/>
    <cellStyle name="Note 2 6 3 2" xfId="4601" xr:uid="{75D20BE7-B7C0-4ED6-966B-4250388EDCAA}"/>
    <cellStyle name="Note 2 6 3 2 2" xfId="9981" xr:uid="{BB84419C-5F4C-4BC9-AD53-464605DDF9B7}"/>
    <cellStyle name="Note 2 6 3 2 2 2" xfId="34193" xr:uid="{EAA65C17-C556-46BF-AE2D-C774F858858E}"/>
    <cellStyle name="Note 2 6 3 2 3" xfId="14896" xr:uid="{BF047D95-A28C-44C5-BE87-394262A7E140}"/>
    <cellStyle name="Note 2 6 3 2 3 2" xfId="38926" xr:uid="{422AF410-3712-46C5-8202-1E64E36695A3}"/>
    <cellStyle name="Note 2 6 3 2 4" xfId="20130" xr:uid="{CCF6CCE4-05B7-44BC-AF8F-B5961657FE92}"/>
    <cellStyle name="Note 2 6 3 2 4 2" xfId="43949" xr:uid="{72E16B4E-8662-46B0-9EEF-09EDEFC41C4A}"/>
    <cellStyle name="Note 2 6 3 2 5" xfId="24758" xr:uid="{B73D3893-BAE5-4E45-8853-16F4FE974FC7}"/>
    <cellStyle name="Note 2 6 3 2 5 2" xfId="48524" xr:uid="{BA843E5D-CBF4-4AC0-AF0B-C2FE78E1EA23}"/>
    <cellStyle name="Note 2 6 3 2 6" xfId="29350" xr:uid="{35056A13-2EB2-40DA-8100-170BE1AC0F40}"/>
    <cellStyle name="Note 2 6 3 3" xfId="5707" xr:uid="{319A7F76-91D2-4D5B-BCD2-EC6918880FED}"/>
    <cellStyle name="Note 2 6 3 3 2" xfId="11086" xr:uid="{DFC9810B-5DB8-4BFC-AE60-7C63DA58E33B}"/>
    <cellStyle name="Note 2 6 3 3 2 2" xfId="35123" xr:uid="{761AA383-E136-49E2-9C0F-858E30323AA2}"/>
    <cellStyle name="Note 2 6 3 3 3" xfId="15827" xr:uid="{E22C46D0-FD25-484D-A43E-AA170D0666D8}"/>
    <cellStyle name="Note 2 6 3 3 3 2" xfId="39857" xr:uid="{E194DC2E-BFB5-430F-88E2-9BBD2AC22575}"/>
    <cellStyle name="Note 2 6 3 3 4" xfId="20875" xr:uid="{4084B3C5-BD12-44DA-A1E8-166D5A0E2289}"/>
    <cellStyle name="Note 2 6 3 3 4 2" xfId="44683" xr:uid="{6FB833A5-0260-49A0-AA55-F448D63290A0}"/>
    <cellStyle name="Note 2 6 3 3 5" xfId="25492" xr:uid="{72B91F1B-6244-42F3-9118-7AE097E06EDA}"/>
    <cellStyle name="Note 2 6 3 3 5 2" xfId="49258" xr:uid="{C2480842-057B-4CD7-99B9-44CDF4833331}"/>
    <cellStyle name="Note 2 6 3 3 6" xfId="30268" xr:uid="{7A3070B3-A54E-4D0A-BF0B-7AABEE03FCF9}"/>
    <cellStyle name="Note 2 6 3 4" xfId="6488" xr:uid="{45884EF8-DE5C-4A83-BE78-4F9C034563EA}"/>
    <cellStyle name="Note 2 6 3 4 2" xfId="11867" xr:uid="{9A3EC10D-E05F-45B5-97A9-AA19CFFEE590}"/>
    <cellStyle name="Note 2 6 3 4 2 2" xfId="35901" xr:uid="{B1CB3EC6-7592-4C85-BBEB-9FB91B15824B}"/>
    <cellStyle name="Note 2 6 3 4 3" xfId="16605" xr:uid="{86D76CF1-5CD7-438F-9554-27C8E8C905DE}"/>
    <cellStyle name="Note 2 6 3 4 3 2" xfId="40635" xr:uid="{952345B9-D983-4E28-BD15-E278B401314A}"/>
    <cellStyle name="Note 2 6 3 4 4" xfId="21611" xr:uid="{7974F7BA-509E-4B7D-A8F6-DA632C71572E}"/>
    <cellStyle name="Note 2 6 3 4 4 2" xfId="45410" xr:uid="{DE83AA5C-B56A-4E19-A5E2-A404A3AFF4DB}"/>
    <cellStyle name="Note 2 6 3 4 5" xfId="26219" xr:uid="{8E8BAA9F-DB41-4FB9-BCBB-68DBC94A8929}"/>
    <cellStyle name="Note 2 6 3 4 5 2" xfId="49985" xr:uid="{1E12431A-8349-45C4-95F7-10032B8E4D00}"/>
    <cellStyle name="Note 2 6 3 4 6" xfId="31037" xr:uid="{1236D473-E7C5-4884-AAEB-6EAED51B05CF}"/>
    <cellStyle name="Note 2 6 3 5" xfId="7227" xr:uid="{3B518B71-FDC2-41DD-8175-12236E23E435}"/>
    <cellStyle name="Note 2 6 3 5 2" xfId="12606" xr:uid="{2D5C7A72-DD6E-4EB9-A208-858540134A21}"/>
    <cellStyle name="Note 2 6 3 5 2 2" xfId="36638" xr:uid="{6DDB1128-B9EC-4B14-9B2D-B164B9284F20}"/>
    <cellStyle name="Note 2 6 3 5 3" xfId="17342" xr:uid="{DCAA6048-DBCD-4D7F-8413-69362709051D}"/>
    <cellStyle name="Note 2 6 3 5 3 2" xfId="41372" xr:uid="{08E194E0-15EB-4090-9A48-91B4C09D863A}"/>
    <cellStyle name="Note 2 6 3 5 4" xfId="22347" xr:uid="{198B96FE-45FE-437E-8BAD-FD64EE4F23AE}"/>
    <cellStyle name="Note 2 6 3 5 4 2" xfId="46137" xr:uid="{D20D38B7-F1EF-4D9B-AB2F-DC2A1188C348}"/>
    <cellStyle name="Note 2 6 3 5 5" xfId="26946" xr:uid="{E800CA2D-D5CA-4C50-93DA-995A457F1B23}"/>
    <cellStyle name="Note 2 6 3 5 5 2" xfId="50712" xr:uid="{80CB6162-78CB-4C77-AE8C-D0674CE8F53C}"/>
    <cellStyle name="Note 2 6 3 5 6" xfId="31765" xr:uid="{7FE8469D-BA01-4B28-A928-F5DA61AA2C0F}"/>
    <cellStyle name="Note 2 6 3 6" xfId="7960" xr:uid="{4053BBE2-8F4F-4462-B8DA-80C6E58D665C}"/>
    <cellStyle name="Note 2 6 3 6 2" xfId="13339" xr:uid="{7C8ED973-6C67-4CC0-A537-F8874B100568}"/>
    <cellStyle name="Note 2 6 3 6 2 2" xfId="37369" xr:uid="{D2F2F3A3-6666-441D-94C0-91720CACE188}"/>
    <cellStyle name="Note 2 6 3 6 3" xfId="18073" xr:uid="{CC07F91E-AFCC-4FAE-8D78-7F03219978F6}"/>
    <cellStyle name="Note 2 6 3 6 3 2" xfId="42103" xr:uid="{0781FCE9-AE3B-47C8-A161-07D37DFB5E78}"/>
    <cellStyle name="Note 2 6 3 6 4" xfId="23078" xr:uid="{A7387105-C3FA-4B33-8ACD-62759E37FFB6}"/>
    <cellStyle name="Note 2 6 3 6 4 2" xfId="46859" xr:uid="{EF1CC376-1F12-430E-8656-621C1569B039}"/>
    <cellStyle name="Note 2 6 3 6 5" xfId="27668" xr:uid="{6378A4DB-A1C3-4A74-80AF-0FCD1B0B6243}"/>
    <cellStyle name="Note 2 6 3 6 5 2" xfId="51434" xr:uid="{DD1FA774-6815-43A7-8D12-952D92B34ABD}"/>
    <cellStyle name="Note 2 6 3 6 6" xfId="32487" xr:uid="{E94D40FB-95B9-4721-AB27-EDCBA67E8595}"/>
    <cellStyle name="Note 2 6 3 7" xfId="9180" xr:uid="{89196C2A-F60B-4F3E-8106-AA3178D7AF5F}"/>
    <cellStyle name="Note 2 6 3 7 2" xfId="33394" xr:uid="{8F5BEBD0-EB3A-4593-8A28-DFEFCD8590A5}"/>
    <cellStyle name="Note 2 6 3 8" xfId="14097" xr:uid="{3C9F1E32-E949-41F8-885C-88DCA44D4D4A}"/>
    <cellStyle name="Note 2 6 3 8 2" xfId="38127" xr:uid="{CDD0B347-CDB3-44BA-A582-2400A4F482D0}"/>
    <cellStyle name="Note 2 6 3 9" xfId="19071" xr:uid="{EC9A2256-8D96-480F-B00B-F24981524E5C}"/>
    <cellStyle name="Note 2 6 3 9 2" xfId="42904" xr:uid="{ACF3253A-3D43-46F3-8F27-2F1E13AC8479}"/>
    <cellStyle name="Note 2 6 4" xfId="4102" xr:uid="{DE72762B-332A-4375-B141-102554396751}"/>
    <cellStyle name="Note 2 6 4 2" xfId="9482" xr:uid="{3650D76C-CBE0-4F96-B02F-36522C8CDB3A}"/>
    <cellStyle name="Note 2 6 4 2 2" xfId="33696" xr:uid="{7C2FF090-97F5-4F21-A61C-542AF26F62A7}"/>
    <cellStyle name="Note 2 6 4 3" xfId="14399" xr:uid="{0ECFA854-C97A-4844-8164-1EE8DD80CD8E}"/>
    <cellStyle name="Note 2 6 4 3 2" xfId="38429" xr:uid="{37860018-0398-4B15-A57E-05C714F686B7}"/>
    <cellStyle name="Note 2 6 4 4" xfId="19631" xr:uid="{99AA88AA-8B23-46AB-A4D6-36DB496B1CCE}"/>
    <cellStyle name="Note 2 6 4 4 2" xfId="43456" xr:uid="{CD4099AF-7E47-4DCD-AFCC-9EAF5A7978E0}"/>
    <cellStyle name="Note 2 6 4 5" xfId="24265" xr:uid="{4859D386-C27D-4C1C-8477-13E1786FF906}"/>
    <cellStyle name="Note 2 6 4 5 2" xfId="48031" xr:uid="{18FFFE3B-116D-4E4D-A534-118221F19E5C}"/>
    <cellStyle name="Note 2 6 4 6" xfId="28859" xr:uid="{6B1BF4E8-C7EC-4233-A740-1976CA4ED8C9}"/>
    <cellStyle name="Note 2 6 5" xfId="5207" xr:uid="{8E30A26B-DD79-4891-A4F4-B7734E42214A}"/>
    <cellStyle name="Note 2 6 5 2" xfId="10586" xr:uid="{CFAD83D8-3379-4F75-A1C4-4ED4EA641026}"/>
    <cellStyle name="Note 2 6 5 2 2" xfId="34625" xr:uid="{04A65C53-317C-49FE-9AC9-B9B188AC9AB6}"/>
    <cellStyle name="Note 2 6 5 3" xfId="15329" xr:uid="{135CD16C-68EC-4445-A412-AF4A8971A9F7}"/>
    <cellStyle name="Note 2 6 5 3 2" xfId="39359" xr:uid="{24B46AFD-E952-4049-86B9-DB2E8904FD74}"/>
    <cellStyle name="Note 2 6 5 4" xfId="20377" xr:uid="{4E7F8661-568C-4A5B-9106-7E83AA1A6958}"/>
    <cellStyle name="Note 2 6 5 4 2" xfId="44191" xr:uid="{C759EB55-722E-4F1E-A70D-ED550CC0A829}"/>
    <cellStyle name="Note 2 6 5 5" xfId="25000" xr:uid="{15A66AAA-203E-4F61-8B1B-89D91E52A164}"/>
    <cellStyle name="Note 2 6 5 5 2" xfId="48766" xr:uid="{78850A55-B14E-4F7E-928E-8293467C4567}"/>
    <cellStyle name="Note 2 6 5 6" xfId="29776" xr:uid="{5870D840-DB01-46B6-9B49-401100B1F70E}"/>
    <cellStyle name="Note 2 6 6" xfId="5988" xr:uid="{952940E9-CB97-44BF-A8D9-3DA280372278}"/>
    <cellStyle name="Note 2 6 6 2" xfId="11367" xr:uid="{E2654B09-FE75-49E2-87E5-846780EE3279}"/>
    <cellStyle name="Note 2 6 6 2 2" xfId="35403" xr:uid="{31BC99D7-52C3-4EBD-A3F4-0C00AA5D373A}"/>
    <cellStyle name="Note 2 6 6 3" xfId="16107" xr:uid="{8E00FCD6-D890-43FE-88CA-404BEF238BB5}"/>
    <cellStyle name="Note 2 6 6 3 2" xfId="40137" xr:uid="{536F64F8-C689-4BA3-93E8-3402C001996C}"/>
    <cellStyle name="Note 2 6 6 4" xfId="21114" xr:uid="{81DDEDC9-72E9-47C2-B632-F75DB13AE72F}"/>
    <cellStyle name="Note 2 6 6 4 2" xfId="44919" xr:uid="{8E6C11BA-1B49-4E74-B864-5931D5AF9899}"/>
    <cellStyle name="Note 2 6 6 5" xfId="25728" xr:uid="{251CFEE6-CCE2-494B-BA2B-708042E3A2D2}"/>
    <cellStyle name="Note 2 6 6 5 2" xfId="49494" xr:uid="{59686A19-E184-4D78-A196-5B129014FA84}"/>
    <cellStyle name="Note 2 6 6 6" xfId="30545" xr:uid="{49FDD8CE-000B-4213-B480-3533ADD527A6}"/>
    <cellStyle name="Note 2 6 7" xfId="6728" xr:uid="{253B7886-AC99-4F8C-ACC6-39937C7D600A}"/>
    <cellStyle name="Note 2 6 7 2" xfId="12107" xr:uid="{1D175906-8859-42CC-A951-F158655B9D61}"/>
    <cellStyle name="Note 2 6 7 2 2" xfId="36141" xr:uid="{6A9BB31E-67BE-43B4-884E-E9483BB71B17}"/>
    <cellStyle name="Note 2 6 7 3" xfId="16845" xr:uid="{CBC10E49-97E9-422A-A1E4-1FF9996675A8}"/>
    <cellStyle name="Note 2 6 7 3 2" xfId="40875" xr:uid="{40F941F9-A91A-4BB2-82B5-0FC0E1DAC83A}"/>
    <cellStyle name="Note 2 6 7 4" xfId="21850" xr:uid="{DC52B5AB-14AF-4BFA-BD11-4EFB31868FA6}"/>
    <cellStyle name="Note 2 6 7 4 2" xfId="45646" xr:uid="{6FFF1CB2-9E6A-42B9-847E-BA2FDC19585E}"/>
    <cellStyle name="Note 2 6 7 5" xfId="26455" xr:uid="{0A41EBCF-DF20-4243-A9CF-FEBCEB6B916F}"/>
    <cellStyle name="Note 2 6 7 5 2" xfId="50221" xr:uid="{6751FF7E-CE80-45EF-92C4-F3B947934233}"/>
    <cellStyle name="Note 2 6 7 6" xfId="31274" xr:uid="{9DF7705E-FB47-4A48-99C8-6620AEF69130}"/>
    <cellStyle name="Note 2 6 8" xfId="7461" xr:uid="{B819E006-133D-43DB-901E-4DB56F9C8F5F}"/>
    <cellStyle name="Note 2 6 8 2" xfId="12840" xr:uid="{99FF42CA-1C33-43A1-80F7-C6334E271F4D}"/>
    <cellStyle name="Note 2 6 8 2 2" xfId="36872" xr:uid="{8474A321-BEA0-4E4B-9914-7AC9B6EC3383}"/>
    <cellStyle name="Note 2 6 8 3" xfId="17576" xr:uid="{0C158F85-934E-4256-846B-1403888A3457}"/>
    <cellStyle name="Note 2 6 8 3 2" xfId="41606" xr:uid="{335272CC-FD79-4E21-8450-3A01582BC07F}"/>
    <cellStyle name="Note 2 6 8 4" xfId="22581" xr:uid="{471DB5D3-72E0-4F0B-8D69-DD1F570CC3A5}"/>
    <cellStyle name="Note 2 6 8 4 2" xfId="46368" xr:uid="{62B3E433-619D-43AF-A260-F3D3F27885EA}"/>
    <cellStyle name="Note 2 6 8 5" xfId="27177" xr:uid="{8BBC5A37-3C4F-46FC-88D1-FA96EB29DDC5}"/>
    <cellStyle name="Note 2 6 8 5 2" xfId="50943" xr:uid="{5522D16E-1C33-4BF7-AC32-A93F9C57D04C}"/>
    <cellStyle name="Note 2 6 8 6" xfId="31996" xr:uid="{5A669EB7-5EC1-42BA-B1D2-CC166C4FB6C0}"/>
    <cellStyle name="Note 2 6 9" xfId="8678" xr:uid="{A54DCA76-67CE-43D8-AA66-07D3DBD7715D}"/>
    <cellStyle name="Note 2 6 9 2" xfId="32894" xr:uid="{BF26D977-0CCB-4DE5-BBD8-D48DBDD91C7B}"/>
    <cellStyle name="Note 2 7" xfId="2075" xr:uid="{E12F793C-E335-4AA2-8DCB-B574BFFE3A77}"/>
    <cellStyle name="Note 2 7 10" xfId="13581" xr:uid="{A0B8189E-9DCF-4C6C-BFD9-748BF4819EA3}"/>
    <cellStyle name="Note 2 7 10 2" xfId="37611" xr:uid="{EFABD510-54BF-431E-B72C-5A30CA9DD64D}"/>
    <cellStyle name="Note 2 7 11" xfId="18553" xr:uid="{33B6150A-9B5B-42A4-B02B-8EADE0176834}"/>
    <cellStyle name="Note 2 7 11 2" xfId="42394" xr:uid="{259258D8-779B-4A94-94BB-E3A8E969A650}"/>
    <cellStyle name="Note 2 7 12" xfId="3272" xr:uid="{F46E55B3-39EF-4CED-ABC8-8AAC1F668D63}"/>
    <cellStyle name="Note 2 7 13" xfId="28050" xr:uid="{95308DE3-E6B9-437C-8961-64B3666DC07A}"/>
    <cellStyle name="Note 2 7 2" xfId="2400" xr:uid="{11FB59C8-0486-477A-9D35-83C2D951F98B}"/>
    <cellStyle name="Note 2 7 2 10" xfId="3556" xr:uid="{632EABBD-3B0F-42CE-B75B-C90B482B08E5}"/>
    <cellStyle name="Note 2 7 2 11" xfId="28321" xr:uid="{EA8E8663-9FA4-496C-9A65-684F55217BB6}"/>
    <cellStyle name="Note 2 7 2 2" xfId="4359" xr:uid="{708B1906-0287-4A00-866E-58A05334585E}"/>
    <cellStyle name="Note 2 7 2 2 2" xfId="9739" xr:uid="{57B137F5-87F3-4FCB-8607-1555E071051F}"/>
    <cellStyle name="Note 2 7 2 2 2 2" xfId="33951" xr:uid="{7FD208B7-110E-4A88-B794-C63F775C3155}"/>
    <cellStyle name="Note 2 7 2 2 3" xfId="14654" xr:uid="{FE5BF261-30CF-4DD8-BBEC-E0392C9B5AD7}"/>
    <cellStyle name="Note 2 7 2 2 3 2" xfId="38684" xr:uid="{FAAA76AD-6E73-4830-8DE1-C1117E9C7BFC}"/>
    <cellStyle name="Note 2 7 2 2 4" xfId="19888" xr:uid="{36841D5B-FFE7-45D7-BE52-2435724739B8}"/>
    <cellStyle name="Note 2 7 2 2 4 2" xfId="43710" xr:uid="{EED78C96-1926-4356-ACE7-97EDA4D0F984}"/>
    <cellStyle name="Note 2 7 2 2 5" xfId="24519" xr:uid="{FE9F6E1F-5E32-449C-A2B0-9B1035444F54}"/>
    <cellStyle name="Note 2 7 2 2 5 2" xfId="48285" xr:uid="{0048EBA1-B066-4254-BADE-11279F300668}"/>
    <cellStyle name="Note 2 7 2 2 6" xfId="29111" xr:uid="{9B010287-9726-4207-9FC9-45613DDD47DC}"/>
    <cellStyle name="Note 2 7 2 3" xfId="5465" xr:uid="{8BBE2B45-7C05-497A-8214-C764B5C08C7B}"/>
    <cellStyle name="Note 2 7 2 3 2" xfId="10844" xr:uid="{00BA8950-5B78-4802-9F98-C26EA4026567}"/>
    <cellStyle name="Note 2 7 2 3 2 2" xfId="34881" xr:uid="{F18E4174-1A0D-48AB-8B2F-EBDF105F9CC4}"/>
    <cellStyle name="Note 2 7 2 3 3" xfId="15585" xr:uid="{B327AE97-541A-4738-A719-C5F03BD9881F}"/>
    <cellStyle name="Note 2 7 2 3 3 2" xfId="39615" xr:uid="{080B2430-C4B4-46BF-AA77-36384CBAC794}"/>
    <cellStyle name="Note 2 7 2 3 4" xfId="20633" xr:uid="{D5407BC8-7819-4B10-9292-BBF6BFD610C8}"/>
    <cellStyle name="Note 2 7 2 3 4 2" xfId="44444" xr:uid="{C9CA36DE-CD7B-41A3-8EF0-CE9F5DD2E6AE}"/>
    <cellStyle name="Note 2 7 2 3 5" xfId="25253" xr:uid="{2F3D0F79-FD07-4820-BB9E-4A713721ABA5}"/>
    <cellStyle name="Note 2 7 2 3 5 2" xfId="49019" xr:uid="{3DF060E5-70A2-477B-8C97-D9563FEDFBF8}"/>
    <cellStyle name="Note 2 7 2 3 6" xfId="30029" xr:uid="{262F8A72-976C-4E7C-9E77-FA474005EF4E}"/>
    <cellStyle name="Note 2 7 2 4" xfId="6246" xr:uid="{C9ED7C0A-A7DD-4362-851C-95CB5FB63393}"/>
    <cellStyle name="Note 2 7 2 4 2" xfId="11625" xr:uid="{892E40CC-8129-4D81-BB70-55E2759573F0}"/>
    <cellStyle name="Note 2 7 2 4 2 2" xfId="35659" xr:uid="{C44F2EBD-4150-4C2D-AA99-92D7CC84E74E}"/>
    <cellStyle name="Note 2 7 2 4 3" xfId="16363" xr:uid="{F824E2EE-67EA-4547-8329-17D3E1B2F86D}"/>
    <cellStyle name="Note 2 7 2 4 3 2" xfId="40393" xr:uid="{6E3AE8CE-A456-40E5-AABF-71FE4935CAE5}"/>
    <cellStyle name="Note 2 7 2 4 4" xfId="21369" xr:uid="{F13AF395-CFB9-4BF8-BCAF-2B8D4DF55483}"/>
    <cellStyle name="Note 2 7 2 4 4 2" xfId="45171" xr:uid="{2049BD6A-A8B2-4FF6-96F7-E109FDC1516D}"/>
    <cellStyle name="Note 2 7 2 4 5" xfId="25980" xr:uid="{42A1A5E8-DA8E-47CB-85BC-4CA180DE029C}"/>
    <cellStyle name="Note 2 7 2 4 5 2" xfId="49746" xr:uid="{81461550-A1A1-43F2-8623-CD410F0DAA5C}"/>
    <cellStyle name="Note 2 7 2 4 6" xfId="30798" xr:uid="{3BCF67CD-E072-4226-A810-757C199D010B}"/>
    <cellStyle name="Note 2 7 2 5" xfId="6985" xr:uid="{9B1D3A55-6E44-427D-A88C-BC8D1EF1CA28}"/>
    <cellStyle name="Note 2 7 2 5 2" xfId="12364" xr:uid="{EED844EE-311B-4F03-90E3-51A6CF07DBA0}"/>
    <cellStyle name="Note 2 7 2 5 2 2" xfId="36396" xr:uid="{7F7C640A-8DFA-471D-ADA4-B4FC440D4693}"/>
    <cellStyle name="Note 2 7 2 5 3" xfId="17100" xr:uid="{10C63688-9BE8-4B85-A402-299E65E14D76}"/>
    <cellStyle name="Note 2 7 2 5 3 2" xfId="41130" xr:uid="{48036E9E-9C91-4ADF-9C73-1E239E46AC8C}"/>
    <cellStyle name="Note 2 7 2 5 4" xfId="22105" xr:uid="{8FE04294-4D30-49DA-A006-01C4981E6456}"/>
    <cellStyle name="Note 2 7 2 5 4 2" xfId="45898" xr:uid="{CC5013B2-B6D7-4875-9FE3-90D53F55141B}"/>
    <cellStyle name="Note 2 7 2 5 5" xfId="26707" xr:uid="{C1470DCB-C815-4CAA-AF63-C494F893C0D8}"/>
    <cellStyle name="Note 2 7 2 5 5 2" xfId="50473" xr:uid="{BC982545-DECD-4AF3-A506-CC49D1090DD2}"/>
    <cellStyle name="Note 2 7 2 5 6" xfId="31526" xr:uid="{99CD1630-B191-4550-AC15-2A9905186C6B}"/>
    <cellStyle name="Note 2 7 2 6" xfId="7718" xr:uid="{BEE6806B-4B6D-469E-85D6-C5FC6F97C75C}"/>
    <cellStyle name="Note 2 7 2 6 2" xfId="13097" xr:uid="{4CA14D4B-2363-42C0-A0C2-5FD410409351}"/>
    <cellStyle name="Note 2 7 2 6 2 2" xfId="37127" xr:uid="{E3301A0F-7223-4996-B701-EACEBD897401}"/>
    <cellStyle name="Note 2 7 2 6 3" xfId="17831" xr:uid="{67F6E99B-2E76-4E3D-A7D1-23B1037DDC41}"/>
    <cellStyle name="Note 2 7 2 6 3 2" xfId="41861" xr:uid="{3F0B9177-B07F-4413-9B4A-94521CA1ADE0}"/>
    <cellStyle name="Note 2 7 2 6 4" xfId="22836" xr:uid="{DCC9DC0D-C887-4169-8D42-DB5B4D385B06}"/>
    <cellStyle name="Note 2 7 2 6 4 2" xfId="46620" xr:uid="{2C35CBF3-A8FE-498A-9D20-FA98D65AF78A}"/>
    <cellStyle name="Note 2 7 2 6 5" xfId="27429" xr:uid="{F884620F-8C13-4E74-9B35-E9B61415149E}"/>
    <cellStyle name="Note 2 7 2 6 5 2" xfId="51195" xr:uid="{6AAAD8D0-0D76-4F76-A607-5344B8B1E4FD}"/>
    <cellStyle name="Note 2 7 2 6 6" xfId="32248" xr:uid="{4C816C56-558D-415E-A489-70B6ABF9F041}"/>
    <cellStyle name="Note 2 7 2 7" xfId="8938" xr:uid="{CC02B6A3-6153-4592-A0A5-C3E32D1EEF45}"/>
    <cellStyle name="Note 2 7 2 7 2" xfId="33152" xr:uid="{504F9D03-889D-41D6-AD1E-14EDF21877F0}"/>
    <cellStyle name="Note 2 7 2 8" xfId="13855" xr:uid="{D05F5BF4-8767-4605-8485-BBD5812A78CC}"/>
    <cellStyle name="Note 2 7 2 8 2" xfId="37885" xr:uid="{E3E61658-02E0-4990-A7F3-DBDEE6FF88A8}"/>
    <cellStyle name="Note 2 7 2 9" xfId="18829" xr:uid="{CC7DB634-62EA-48E7-89E1-3EF7B49FA846}"/>
    <cellStyle name="Note 2 7 2 9 2" xfId="42665" xr:uid="{8B3E446E-F960-4C5C-B438-F9A4F6C0C782}"/>
    <cellStyle name="Note 2 7 3" xfId="3780" xr:uid="{2691844C-88F5-4E3F-ADA8-545044D09E8C}"/>
    <cellStyle name="Note 2 7 3 10" xfId="23734" xr:uid="{4272E585-F1DD-44CF-9EA0-0DA65698C9E4}"/>
    <cellStyle name="Note 2 7 3 10 2" xfId="47500" xr:uid="{CB8477CD-72FF-4E9E-8C73-B95ED68A4431}"/>
    <cellStyle name="Note 2 7 3 11" xfId="28542" xr:uid="{36CC19F7-59C2-4D1C-935E-31569177A83D}"/>
    <cellStyle name="Note 2 7 3 2" xfId="4583" xr:uid="{833F99D9-6066-4DB2-869C-0F78003B6A7B}"/>
    <cellStyle name="Note 2 7 3 2 2" xfId="9963" xr:uid="{796462FB-9FB2-45B0-9533-C30917A2FF40}"/>
    <cellStyle name="Note 2 7 3 2 2 2" xfId="34175" xr:uid="{13423686-4A46-4400-AFE3-049A7940B630}"/>
    <cellStyle name="Note 2 7 3 2 3" xfId="14878" xr:uid="{8C3D82AC-A278-4594-A66E-EDC17ABDE240}"/>
    <cellStyle name="Note 2 7 3 2 3 2" xfId="38908" xr:uid="{F3C735A4-C4BC-472A-9EC1-EB211BD09E73}"/>
    <cellStyle name="Note 2 7 3 2 4" xfId="20112" xr:uid="{B934C143-0CAC-4744-8F62-4794D6848AE9}"/>
    <cellStyle name="Note 2 7 3 2 4 2" xfId="43931" xr:uid="{A2AA8CBB-5FB1-4FAD-B2E3-0AAAA5D9DF66}"/>
    <cellStyle name="Note 2 7 3 2 5" xfId="24740" xr:uid="{F8DCA871-3948-4303-8F7B-D3D908FF17F7}"/>
    <cellStyle name="Note 2 7 3 2 5 2" xfId="48506" xr:uid="{5AFDC1EA-A5A6-4007-AAA5-C60DCFA34B05}"/>
    <cellStyle name="Note 2 7 3 2 6" xfId="29332" xr:uid="{258F2ABA-FD8B-4D7D-B265-C10B441F4627}"/>
    <cellStyle name="Note 2 7 3 3" xfId="5689" xr:uid="{0E710EF9-9D03-4BA2-9440-3FE44DDDB450}"/>
    <cellStyle name="Note 2 7 3 3 2" xfId="11068" xr:uid="{B97A5B4B-F369-4663-BF0B-78D1873D7A8B}"/>
    <cellStyle name="Note 2 7 3 3 2 2" xfId="35105" xr:uid="{024393DD-ECD3-4B01-BEB3-66421F576118}"/>
    <cellStyle name="Note 2 7 3 3 3" xfId="15809" xr:uid="{453EFF2D-9052-4392-BA15-60C284770CAF}"/>
    <cellStyle name="Note 2 7 3 3 3 2" xfId="39839" xr:uid="{E9D04D6B-50D2-4C24-B2FB-99B8551EE4BD}"/>
    <cellStyle name="Note 2 7 3 3 4" xfId="20857" xr:uid="{1FEF9758-3AC0-48C7-AD07-6733F7C2404A}"/>
    <cellStyle name="Note 2 7 3 3 4 2" xfId="44665" xr:uid="{99B8BCA9-C3FF-4E92-88A2-39512621BF59}"/>
    <cellStyle name="Note 2 7 3 3 5" xfId="25474" xr:uid="{2060F8E1-1322-4DE7-9549-EABC4198A910}"/>
    <cellStyle name="Note 2 7 3 3 5 2" xfId="49240" xr:uid="{F7F3B8FB-581D-4F8C-91C6-BC96DE9AA32F}"/>
    <cellStyle name="Note 2 7 3 3 6" xfId="30250" xr:uid="{254E1B01-9589-4D6B-9652-DBBF6884C33F}"/>
    <cellStyle name="Note 2 7 3 4" xfId="6470" xr:uid="{0B016DE8-7417-40F7-9DDB-9C1911C80BEF}"/>
    <cellStyle name="Note 2 7 3 4 2" xfId="11849" xr:uid="{8D8BF176-002E-4B10-9B0E-B8731B90BA88}"/>
    <cellStyle name="Note 2 7 3 4 2 2" xfId="35883" xr:uid="{02B7D927-D9B5-46E5-BC1F-451B1B54C01D}"/>
    <cellStyle name="Note 2 7 3 4 3" xfId="16587" xr:uid="{B080D31B-4550-4296-99B7-F2B9C8D3AB1A}"/>
    <cellStyle name="Note 2 7 3 4 3 2" xfId="40617" xr:uid="{E036C0E0-3FCA-420B-BC3C-9A0A6110B6DD}"/>
    <cellStyle name="Note 2 7 3 4 4" xfId="21593" xr:uid="{9CE010B2-6E1F-4429-81D4-0CA952A2CBF6}"/>
    <cellStyle name="Note 2 7 3 4 4 2" xfId="45392" xr:uid="{6A5FA00F-CE1D-4D0C-A1C4-387B764535A7}"/>
    <cellStyle name="Note 2 7 3 4 5" xfId="26201" xr:uid="{B4A63AA0-7B07-4B6F-BDB0-4A9572B50035}"/>
    <cellStyle name="Note 2 7 3 4 5 2" xfId="49967" xr:uid="{B1752D7D-C57F-4836-8176-15F1D4CB9358}"/>
    <cellStyle name="Note 2 7 3 4 6" xfId="31019" xr:uid="{0FDD4E8C-6EFF-49AF-96B6-2AEDE135A8BD}"/>
    <cellStyle name="Note 2 7 3 5" xfId="7209" xr:uid="{A44587B8-C27E-4B46-838F-78B4D970FEA3}"/>
    <cellStyle name="Note 2 7 3 5 2" xfId="12588" xr:uid="{FB2E3A57-44BA-40BF-9E4A-9082964672C3}"/>
    <cellStyle name="Note 2 7 3 5 2 2" xfId="36620" xr:uid="{952E071B-54B9-484D-B81A-40313222CB39}"/>
    <cellStyle name="Note 2 7 3 5 3" xfId="17324" xr:uid="{E5E40D98-D2BC-4A9D-B47D-011A7A59DA63}"/>
    <cellStyle name="Note 2 7 3 5 3 2" xfId="41354" xr:uid="{DD5BDD8D-0845-44C6-94D0-D0FBDC8C1C74}"/>
    <cellStyle name="Note 2 7 3 5 4" xfId="22329" xr:uid="{5C5279D8-EDF2-4D92-B3CB-A2B0E70FE086}"/>
    <cellStyle name="Note 2 7 3 5 4 2" xfId="46119" xr:uid="{4450E9B9-34BD-4149-AF57-F5E99AE273A1}"/>
    <cellStyle name="Note 2 7 3 5 5" xfId="26928" xr:uid="{75D42D87-5C16-432B-93D2-988C9682C513}"/>
    <cellStyle name="Note 2 7 3 5 5 2" xfId="50694" xr:uid="{4E5DA0DD-23C2-4A63-B990-42BB2C44172A}"/>
    <cellStyle name="Note 2 7 3 5 6" xfId="31747" xr:uid="{9432563F-3505-4ABA-A94E-A70BF26CBEEA}"/>
    <cellStyle name="Note 2 7 3 6" xfId="7942" xr:uid="{4807001C-CD8D-4F1D-8B6B-E1BA0BCF46BE}"/>
    <cellStyle name="Note 2 7 3 6 2" xfId="13321" xr:uid="{122C61E6-4ADB-4535-AEC9-46EE0362EF38}"/>
    <cellStyle name="Note 2 7 3 6 2 2" xfId="37351" xr:uid="{9B23087E-BD24-4A3E-B2AB-01D7E1F19BF9}"/>
    <cellStyle name="Note 2 7 3 6 3" xfId="18055" xr:uid="{2C20F6A1-70CD-4E24-A7D6-00DDA1DF2249}"/>
    <cellStyle name="Note 2 7 3 6 3 2" xfId="42085" xr:uid="{CA3FA40D-CF43-45AB-91F8-97EA6280E585}"/>
    <cellStyle name="Note 2 7 3 6 4" xfId="23060" xr:uid="{CDECB193-AF2C-4127-A673-16009D6193E1}"/>
    <cellStyle name="Note 2 7 3 6 4 2" xfId="46841" xr:uid="{E98F3AFA-5CD2-4698-BB03-E7337A98C3EE}"/>
    <cellStyle name="Note 2 7 3 6 5" xfId="27650" xr:uid="{B2976BB1-7199-4839-97C3-B6F28ED9B56C}"/>
    <cellStyle name="Note 2 7 3 6 5 2" xfId="51416" xr:uid="{51FADF29-40A3-4C36-8904-7F12B007C535}"/>
    <cellStyle name="Note 2 7 3 6 6" xfId="32469" xr:uid="{96229E4A-32DA-4D25-B4D7-FD05EDD0F43C}"/>
    <cellStyle name="Note 2 7 3 7" xfId="9162" xr:uid="{CEC5BDEC-A93F-4D94-B9A5-B43B45E3855E}"/>
    <cellStyle name="Note 2 7 3 7 2" xfId="33376" xr:uid="{D6B110E7-5414-4572-B4BA-EFF8B8E88485}"/>
    <cellStyle name="Note 2 7 3 8" xfId="14079" xr:uid="{D83E28BB-FBF9-45CB-842B-3985425E07F7}"/>
    <cellStyle name="Note 2 7 3 8 2" xfId="38109" xr:uid="{F73004FE-A3C1-4A11-B3FC-34175058DE5F}"/>
    <cellStyle name="Note 2 7 3 9" xfId="19053" xr:uid="{B40EAECD-7854-47B2-B45A-CC691795AA77}"/>
    <cellStyle name="Note 2 7 3 9 2" xfId="42886" xr:uid="{F9266A6F-FBF2-48E2-A0B5-873103613F87}"/>
    <cellStyle name="Note 2 7 4" xfId="4083" xr:uid="{F38D9D0A-BB2C-4E2E-B31E-693014389CB7}"/>
    <cellStyle name="Note 2 7 4 2" xfId="9463" xr:uid="{53F91ADD-B199-43A8-A61D-1F26D0F7CD91}"/>
    <cellStyle name="Note 2 7 4 2 2" xfId="33677" xr:uid="{4D14474F-3651-4D9B-8C85-48DBDD875EB6}"/>
    <cellStyle name="Note 2 7 4 3" xfId="14380" xr:uid="{1BA133A4-B589-42C0-BAB0-1393E992F438}"/>
    <cellStyle name="Note 2 7 4 3 2" xfId="38410" xr:uid="{E207B227-66FD-4EA2-8BB4-F962B46F2BC1}"/>
    <cellStyle name="Note 2 7 4 4" xfId="19612" xr:uid="{AB8847D3-90AC-4345-9631-92985E29F4D4}"/>
    <cellStyle name="Note 2 7 4 4 2" xfId="43437" xr:uid="{DE6695B5-DA78-4E8D-9997-416E7C97AF80}"/>
    <cellStyle name="Note 2 7 4 5" xfId="24246" xr:uid="{2F15D2E6-3AC5-4B4F-A2D9-76EDC893D048}"/>
    <cellStyle name="Note 2 7 4 5 2" xfId="48012" xr:uid="{865E1094-47CC-4B41-945B-99EEC9ABAE71}"/>
    <cellStyle name="Note 2 7 4 6" xfId="28840" xr:uid="{143D9EE5-08CF-42D7-9112-4EF6BD18E6C5}"/>
    <cellStyle name="Note 2 7 5" xfId="5188" xr:uid="{E653F719-3C4F-4353-9696-3647DCE75DF4}"/>
    <cellStyle name="Note 2 7 5 2" xfId="10567" xr:uid="{17036DA2-733A-4AA9-986C-810F2C884D2E}"/>
    <cellStyle name="Note 2 7 5 2 2" xfId="34606" xr:uid="{E8066183-8CCA-4203-8818-0BE7DF70C6E7}"/>
    <cellStyle name="Note 2 7 5 3" xfId="15310" xr:uid="{823AA736-F1DE-4C4B-97F1-940C1322F2F4}"/>
    <cellStyle name="Note 2 7 5 3 2" xfId="39340" xr:uid="{BEFC4AE6-793B-42F0-9080-4BF89CEBD9D8}"/>
    <cellStyle name="Note 2 7 5 4" xfId="20358" xr:uid="{2E57F911-F08E-42CB-A092-027C61EBA877}"/>
    <cellStyle name="Note 2 7 5 4 2" xfId="44172" xr:uid="{4B8FB9F3-9913-4F1A-83AA-43237A88EAED}"/>
    <cellStyle name="Note 2 7 5 5" xfId="24981" xr:uid="{F49BA294-2E7A-4F7C-8E4A-D92F276674F6}"/>
    <cellStyle name="Note 2 7 5 5 2" xfId="48747" xr:uid="{B15B0A84-70EB-47E3-80F0-BDA0D2F108F7}"/>
    <cellStyle name="Note 2 7 5 6" xfId="29757" xr:uid="{A9696E1B-680E-4023-AF93-407B9CB69334}"/>
    <cellStyle name="Note 2 7 6" xfId="5969" xr:uid="{686BD71D-796C-4A61-A1C3-81B69B450FFC}"/>
    <cellStyle name="Note 2 7 6 2" xfId="11348" xr:uid="{8E478F9F-2EDE-47F9-8B61-1778ACBF7661}"/>
    <cellStyle name="Note 2 7 6 2 2" xfId="35384" xr:uid="{B59FC101-E088-4D19-990E-D88CAC49A1D4}"/>
    <cellStyle name="Note 2 7 6 3" xfId="16088" xr:uid="{C995FAC9-FE8D-4FA7-B771-2E0E7FB49419}"/>
    <cellStyle name="Note 2 7 6 3 2" xfId="40118" xr:uid="{371E1B23-E372-4BE4-9DE8-5907F3473874}"/>
    <cellStyle name="Note 2 7 6 4" xfId="21095" xr:uid="{61ED07D3-F650-48EF-BD4E-5D2F28C497EF}"/>
    <cellStyle name="Note 2 7 6 4 2" xfId="44900" xr:uid="{E0EA786B-4C05-45A8-B38B-3711EE5C4374}"/>
    <cellStyle name="Note 2 7 6 5" xfId="25709" xr:uid="{7B65B083-645F-4A09-A433-F78921847DFD}"/>
    <cellStyle name="Note 2 7 6 5 2" xfId="49475" xr:uid="{FD486A6B-CD97-460E-8F59-87385FE989B6}"/>
    <cellStyle name="Note 2 7 6 6" xfId="30526" xr:uid="{A49328A3-E517-4419-BBA6-F5C08CB33FF8}"/>
    <cellStyle name="Note 2 7 7" xfId="6709" xr:uid="{CF646691-FBF8-46A7-AB99-7D5D21413102}"/>
    <cellStyle name="Note 2 7 7 2" xfId="12088" xr:uid="{704A0EEF-00DB-410C-ACB6-8488F69F8F70}"/>
    <cellStyle name="Note 2 7 7 2 2" xfId="36122" xr:uid="{B66A82BB-7E24-4717-95D4-BB39A4DF57D5}"/>
    <cellStyle name="Note 2 7 7 3" xfId="16826" xr:uid="{9BBD8012-B155-42F9-9E90-CF05592FD533}"/>
    <cellStyle name="Note 2 7 7 3 2" xfId="40856" xr:uid="{69C077FB-AD82-4814-8B71-0EE8A2C5C34F}"/>
    <cellStyle name="Note 2 7 7 4" xfId="21831" xr:uid="{9EEB2AF9-9E2D-441A-92A1-D94BED3BE936}"/>
    <cellStyle name="Note 2 7 7 4 2" xfId="45627" xr:uid="{DA506E69-78C6-44F0-9154-D677598029B8}"/>
    <cellStyle name="Note 2 7 7 5" xfId="26436" xr:uid="{4301625D-8FF7-4227-BF34-C9AC699D6C95}"/>
    <cellStyle name="Note 2 7 7 5 2" xfId="50202" xr:uid="{BF8845AE-0FF1-4E36-B718-DBEBC8273836}"/>
    <cellStyle name="Note 2 7 7 6" xfId="31255" xr:uid="{BE0CABD6-9887-4F94-BC79-8E932E48F5E4}"/>
    <cellStyle name="Note 2 7 8" xfId="7442" xr:uid="{0B5DDC79-97D2-4705-932F-89140FF78AAF}"/>
    <cellStyle name="Note 2 7 8 2" xfId="12821" xr:uid="{44046062-55E2-4124-830B-31BEE9DDF714}"/>
    <cellStyle name="Note 2 7 8 2 2" xfId="36853" xr:uid="{8681C95F-2103-4C07-87C0-0F82AB56C724}"/>
    <cellStyle name="Note 2 7 8 3" xfId="17557" xr:uid="{02692199-889D-471F-8717-9D8219CE19F9}"/>
    <cellStyle name="Note 2 7 8 3 2" xfId="41587" xr:uid="{0A08D118-77D7-45AD-A019-8AEA6A06F070}"/>
    <cellStyle name="Note 2 7 8 4" xfId="22562" xr:uid="{7BD62AC5-6EE6-497D-92A2-D949D6B67001}"/>
    <cellStyle name="Note 2 7 8 4 2" xfId="46349" xr:uid="{E85FFAC6-7193-47AF-9C79-555BDB773371}"/>
    <cellStyle name="Note 2 7 8 5" xfId="27158" xr:uid="{68C3DF87-578E-4CAE-8075-21A996A3667C}"/>
    <cellStyle name="Note 2 7 8 5 2" xfId="50924" xr:uid="{DE44DDDC-1881-4556-8145-314FA4D77BA1}"/>
    <cellStyle name="Note 2 7 8 6" xfId="31977" xr:uid="{34D14EE2-93D4-4229-90DD-089D7AF7DB9D}"/>
    <cellStyle name="Note 2 7 9" xfId="8659" xr:uid="{655199B1-CD1F-47F3-985B-F6F949A095F7}"/>
    <cellStyle name="Note 2 7 9 2" xfId="32875" xr:uid="{4024CC0B-6A96-4DE3-AEE9-0A2012BD3076}"/>
    <cellStyle name="Note 2 8" xfId="1875" xr:uid="{497326C0-84CC-44D2-A7B5-DC5DB3B03F36}"/>
    <cellStyle name="Note 2 8 10" xfId="23388" xr:uid="{57DAA4AE-5B6D-4761-B231-F7B27031FEBF}"/>
    <cellStyle name="Note 2 8 10 2" xfId="47155" xr:uid="{A6A05C88-08EA-496A-BB11-806D032B588E}"/>
    <cellStyle name="Note 2 8 11" xfId="3398" xr:uid="{42E94BC0-5045-453C-BF4F-157E4B0EA0F9}"/>
    <cellStyle name="Note 2 8 12" xfId="28166" xr:uid="{761180FD-3E94-423A-BBDB-93988C342116}"/>
    <cellStyle name="Note 2 8 2" xfId="4201" xr:uid="{A3C5E8A5-A10D-49A1-A337-894387E468A0}"/>
    <cellStyle name="Note 2 8 2 2" xfId="9581" xr:uid="{7E2A39EA-9903-483C-B8AE-74A15A8323E6}"/>
    <cellStyle name="Note 2 8 2 2 2" xfId="33793" xr:uid="{5C405ACF-CFE9-4716-A4B8-61FAEC1B6806}"/>
    <cellStyle name="Note 2 8 2 3" xfId="14496" xr:uid="{433B9C56-5CD1-4C95-BA13-0411E87DDF32}"/>
    <cellStyle name="Note 2 8 2 3 2" xfId="38526" xr:uid="{5C3759AE-D664-4342-AE3C-DB60088D7B03}"/>
    <cellStyle name="Note 2 8 2 4" xfId="19730" xr:uid="{DC2B9C4C-9AD9-46F4-930B-4357BE646DDE}"/>
    <cellStyle name="Note 2 8 2 4 2" xfId="43555" xr:uid="{A7747778-120D-4A4C-A9FD-87960170CE3F}"/>
    <cellStyle name="Note 2 8 2 5" xfId="24364" xr:uid="{E9C330C8-09E5-45C1-8898-9033540B3AED}"/>
    <cellStyle name="Note 2 8 2 5 2" xfId="48130" xr:uid="{AD4C879E-7CC1-485C-A565-482EA565ACF5}"/>
    <cellStyle name="Note 2 8 2 6" xfId="28956" xr:uid="{20E2F876-1E60-43BD-AAC3-7AF1D1CAC5B3}"/>
    <cellStyle name="Note 2 8 3" xfId="5307" xr:uid="{CC3934E6-AB07-42AD-B4F4-C2B2677D80C4}"/>
    <cellStyle name="Note 2 8 3 2" xfId="10686" xr:uid="{7915C1F1-42C6-4752-A5D4-A1DA1B9F25EF}"/>
    <cellStyle name="Note 2 8 3 2 2" xfId="34723" xr:uid="{AE84804B-72CF-4476-B28F-0A6B8DE83967}"/>
    <cellStyle name="Note 2 8 3 3" xfId="15427" xr:uid="{847A8E41-CD1E-4AC5-9268-21D6516E67A8}"/>
    <cellStyle name="Note 2 8 3 3 2" xfId="39457" xr:uid="{E628B9B5-F8B2-4F66-BC59-BCD330FA61BB}"/>
    <cellStyle name="Note 2 8 3 4" xfId="20475" xr:uid="{06F37F97-CA8B-4234-BBA3-4EDFA1AB75DA}"/>
    <cellStyle name="Note 2 8 3 4 2" xfId="44289" xr:uid="{968EC544-CE47-4EE1-BC28-6DA1138A1160}"/>
    <cellStyle name="Note 2 8 3 5" xfId="25098" xr:uid="{C38B7950-846F-4EA2-A20C-39AAD84D1D63}"/>
    <cellStyle name="Note 2 8 3 5 2" xfId="48864" xr:uid="{9281B7E3-2C25-42E0-81DD-3C350B020AB4}"/>
    <cellStyle name="Note 2 8 3 6" xfId="29874" xr:uid="{294AD930-3DE0-4822-BCCF-5492B608B0DA}"/>
    <cellStyle name="Note 2 8 4" xfId="6088" xr:uid="{8E54A860-B2A9-4E37-9DD0-CA9DFD72A03D}"/>
    <cellStyle name="Note 2 8 4 2" xfId="11467" xr:uid="{503F11C0-B1E8-49AF-A92C-EC8CB9C07A51}"/>
    <cellStyle name="Note 2 8 4 2 2" xfId="35501" xr:uid="{16AA7E02-29D3-44DD-BF57-CC1FC539EBC8}"/>
    <cellStyle name="Note 2 8 4 3" xfId="16205" xr:uid="{B489922F-B068-4D5E-B352-893AD21491F2}"/>
    <cellStyle name="Note 2 8 4 3 2" xfId="40235" xr:uid="{BC7EE4AC-8B3A-4BBE-A6EE-5422F6EA8EB9}"/>
    <cellStyle name="Note 2 8 4 4" xfId="21211" xr:uid="{BBF8293E-054E-41D8-9583-2070C13B4327}"/>
    <cellStyle name="Note 2 8 4 4 2" xfId="45016" xr:uid="{BB6B0A05-2E3D-44FB-A7C8-88D6B6F92398}"/>
    <cellStyle name="Note 2 8 4 5" xfId="25825" xr:uid="{A2D70B1E-F5A3-48C0-AB8F-B863E94283D3}"/>
    <cellStyle name="Note 2 8 4 5 2" xfId="49591" xr:uid="{613274CD-9CB0-4E93-8CF0-54D4514CDD0B}"/>
    <cellStyle name="Note 2 8 4 6" xfId="30643" xr:uid="{E11E1680-E6D6-4D94-9036-EEC010858328}"/>
    <cellStyle name="Note 2 8 5" xfId="6827" xr:uid="{302EC58B-57F4-43FF-B4FE-8468979F9BCC}"/>
    <cellStyle name="Note 2 8 5 2" xfId="12206" xr:uid="{773C6180-460E-4123-AE0B-8C1E1A8953A6}"/>
    <cellStyle name="Note 2 8 5 2 2" xfId="36238" xr:uid="{18D21A2F-4118-44E1-88CC-A4D135CA3651}"/>
    <cellStyle name="Note 2 8 5 3" xfId="16942" xr:uid="{E990F581-433C-4BDC-B53C-A0ACE1EBE4BB}"/>
    <cellStyle name="Note 2 8 5 3 2" xfId="40972" xr:uid="{AF7B14F1-14BC-4A54-B964-51DACF2FA96B}"/>
    <cellStyle name="Note 2 8 5 4" xfId="21947" xr:uid="{23AF7C73-924E-43F3-9F40-E80697DAC5F3}"/>
    <cellStyle name="Note 2 8 5 4 2" xfId="45743" xr:uid="{2E2C1FA7-E71E-41C5-A74C-F73ED4D415BA}"/>
    <cellStyle name="Note 2 8 5 5" xfId="26552" xr:uid="{3E9DA0D5-1367-436A-BB63-971378FAE492}"/>
    <cellStyle name="Note 2 8 5 5 2" xfId="50318" xr:uid="{507E307F-BB0D-4B64-9C67-8E0721634D9E}"/>
    <cellStyle name="Note 2 8 5 6" xfId="31371" xr:uid="{358C857D-BD81-4D70-B822-2E4E810BFBA4}"/>
    <cellStyle name="Note 2 8 6" xfId="7560" xr:uid="{97CF6576-B617-43D6-93D5-CEA41BC3756A}"/>
    <cellStyle name="Note 2 8 6 2" xfId="12939" xr:uid="{1C79E860-DCD7-4A08-903A-5125D3D1A6E3}"/>
    <cellStyle name="Note 2 8 6 2 2" xfId="36969" xr:uid="{570878E2-9665-401D-A466-7E18ADE6C437}"/>
    <cellStyle name="Note 2 8 6 3" xfId="17673" xr:uid="{FFDB7023-F10C-4A91-B66F-A57C8D27EF5F}"/>
    <cellStyle name="Note 2 8 6 3 2" xfId="41703" xr:uid="{15E712C6-E731-4986-9C69-0D3F9412152D}"/>
    <cellStyle name="Note 2 8 6 4" xfId="22678" xr:uid="{8809BEF5-C044-434B-89D5-E054063F14BC}"/>
    <cellStyle name="Note 2 8 6 4 2" xfId="46465" xr:uid="{28B73234-D3B7-42D1-BA3D-0A353AA6824A}"/>
    <cellStyle name="Note 2 8 6 5" xfId="27274" xr:uid="{1EB746AC-60CC-4F43-93C1-9BF58153FE3D}"/>
    <cellStyle name="Note 2 8 6 5 2" xfId="51040" xr:uid="{B13BD5DD-981E-4AA8-9CC5-30D86F90C4B1}"/>
    <cellStyle name="Note 2 8 6 6" xfId="32093" xr:uid="{EA720FEC-92B8-431E-9567-18922C055191}"/>
    <cellStyle name="Note 2 8 7" xfId="8780" xr:uid="{1F64FE07-2954-45E8-9F80-3CE846790E89}"/>
    <cellStyle name="Note 2 8 7 2" xfId="32994" xr:uid="{85EE4906-E23A-4025-B1B6-6BE7F480C360}"/>
    <cellStyle name="Note 2 8 8" xfId="13697" xr:uid="{172C0891-5290-4DC3-B9F3-324F49E24FB1}"/>
    <cellStyle name="Note 2 8 8 2" xfId="37727" xr:uid="{5697B653-0713-4390-9C13-1A2178228F2A}"/>
    <cellStyle name="Note 2 8 9" xfId="18671" xr:uid="{BD75B6E8-162F-403B-83A4-EDA1144EA17F}"/>
    <cellStyle name="Note 2 8 9 2" xfId="42510" xr:uid="{D6F12E92-385C-4DA3-BFAD-8FCD74D00995}"/>
    <cellStyle name="Note 2 9" xfId="2950" xr:uid="{29E89292-F979-4C6C-ACDC-F5843621D78F}"/>
    <cellStyle name="Note 2 9 2" xfId="8363" xr:uid="{98E005C7-270F-4D63-B50B-E6B96FE22295}"/>
    <cellStyle name="Note 2 9 2 2" xfId="32693" xr:uid="{41DCC0F4-A9E6-4765-94F4-A246A715D7F2}"/>
    <cellStyle name="Note 2 9 3" xfId="8092" xr:uid="{E88A9805-5BB7-4E7E-92F6-6C08DFE87B18}"/>
    <cellStyle name="Note 2 9 3 2" xfId="32571" xr:uid="{12129089-F931-4D82-8D8F-AE7925FA8F8A}"/>
    <cellStyle name="Note 2 9 4" xfId="19316" xr:uid="{521E993C-4C52-46F4-9D55-7D8D862D243F}"/>
    <cellStyle name="Note 2 9 4 2" xfId="43146" xr:uid="{80D394CB-4973-4A7F-B478-B3E40C19E22F}"/>
    <cellStyle name="Note 2 9 5" xfId="23967" xr:uid="{C88C6F95-325E-40A7-836A-162DAF3C5652}"/>
    <cellStyle name="Note 2 9 5 2" xfId="47733" xr:uid="{875B6F2D-3F74-412D-9E33-5B5435F9F6E9}"/>
    <cellStyle name="Note 2 9 6" xfId="27885" xr:uid="{90547216-AC06-4E8E-B675-E51698FB01D1}"/>
    <cellStyle name="Note 3" xfId="1342" xr:uid="{00000000-0005-0000-0000-00003F050000}"/>
    <cellStyle name="Note 3 10" xfId="4767" xr:uid="{E5922436-B94A-4497-91DF-95608AB3F1C7}"/>
    <cellStyle name="Note 3 10 2" xfId="10146" xr:uid="{7B523A9C-4EDA-49FC-8A10-D681B3AF7CD0}"/>
    <cellStyle name="Note 3 10 2 2" xfId="34328" xr:uid="{C9F29110-4A05-4990-ABC8-F37A740AF0E0}"/>
    <cellStyle name="Note 3 10 3" xfId="15032" xr:uid="{6E33D703-BF77-41CB-9450-76BD5EB1E36A}"/>
    <cellStyle name="Note 3 10 3 2" xfId="39062" xr:uid="{C921DDC3-159C-494B-BA96-3173204AAE3B}"/>
    <cellStyle name="Note 3 10 4" xfId="19412" xr:uid="{3B5DF9FF-9976-4F24-BFEF-2ECB7E1CEBAC}"/>
    <cellStyle name="Note 3 10 4 2" xfId="43240" xr:uid="{1A64427E-9AC7-4AF4-8F5A-971BFB640F51}"/>
    <cellStyle name="Note 3 10 5" xfId="24049" xr:uid="{417FBC1B-4111-4191-AA9A-15F7869A1456}"/>
    <cellStyle name="Note 3 10 5 2" xfId="47815" xr:uid="{4646DF84-FB5F-4C63-B861-1EE3FCBA1612}"/>
    <cellStyle name="Note 3 10 6" xfId="29485" xr:uid="{DC10941B-CA47-47F0-9F06-02FC4C98894C}"/>
    <cellStyle name="Note 3 11" xfId="4829" xr:uid="{0450A4AF-9515-4A27-95CB-B304B728A37D}"/>
    <cellStyle name="Note 3 11 2" xfId="10208" xr:uid="{7BE15034-BFEF-4D92-BE57-9EDE0E3A7041}"/>
    <cellStyle name="Note 3 11 2 2" xfId="34376" xr:uid="{1773F574-56F7-4AFB-83AA-A504091F51A9}"/>
    <cellStyle name="Note 3 11 3" xfId="15080" xr:uid="{F73A6A30-47AF-4B21-A440-BC4AA09F65CA}"/>
    <cellStyle name="Note 3 11 3 2" xfId="39110" xr:uid="{5A04ED70-8402-4697-9FDF-1F8EC3141FBD}"/>
    <cellStyle name="Note 3 11 4" xfId="19346" xr:uid="{452477C6-A373-49B9-9AEC-26FFDA413632}"/>
    <cellStyle name="Note 3 11 4 2" xfId="43175" xr:uid="{2EFBB5E9-40A1-4823-8973-AB6DAB73C44B}"/>
    <cellStyle name="Note 3 11 5" xfId="23994" xr:uid="{8057A67F-1C6B-4956-B694-0B169A48F063}"/>
    <cellStyle name="Note 3 11 5 2" xfId="47760" xr:uid="{DD664A84-DBD3-481E-BEA1-6BB46C7D2556}"/>
    <cellStyle name="Note 3 11 6" xfId="29533" xr:uid="{1FD016F0-0102-4CA3-A45D-F6BEF6051081}"/>
    <cellStyle name="Note 3 12" xfId="5809" xr:uid="{4F1B4468-EE3B-44FD-8032-509D90960E5D}"/>
    <cellStyle name="Note 3 12 2" xfId="11188" xr:uid="{87244CC4-2567-48D4-89D1-38475925CB3D}"/>
    <cellStyle name="Note 3 12 2 2" xfId="35225" xr:uid="{3D36BD39-FBC2-4B40-A97B-E74EDE2231FF}"/>
    <cellStyle name="Note 3 12 3" xfId="15929" xr:uid="{2A5F95EB-EB92-4D7B-B1A7-ACC5FB80F29F}"/>
    <cellStyle name="Note 3 12 3 2" xfId="39959" xr:uid="{341CFF0B-1765-4D5F-92E7-3327D0E6DD27}"/>
    <cellStyle name="Note 3 12 4" xfId="30370" xr:uid="{1C70F5F2-F0CC-42E7-96DE-7CC7F4DF7385}"/>
    <cellStyle name="Note 3 13" xfId="18262" xr:uid="{95B9671D-FBC1-4D40-BAE6-F3793CEFF551}"/>
    <cellStyle name="Note 3 13 2" xfId="42221" xr:uid="{4FA4F799-A83C-423A-8BC0-EAAFB55AF6F9}"/>
    <cellStyle name="Note 3 14" xfId="27823" xr:uid="{E8E0E76D-A950-4E23-A76F-9807D42AE9F4}"/>
    <cellStyle name="Note 3 15" xfId="27883" xr:uid="{653A8BA4-DCF2-46C8-930C-48CD0D61C3BE}"/>
    <cellStyle name="Note 3 2" xfId="1343" xr:uid="{00000000-0005-0000-0000-000040050000}"/>
    <cellStyle name="Note 3 2 2" xfId="1344" xr:uid="{00000000-0005-0000-0000-000041050000}"/>
    <cellStyle name="Note 3 3" xfId="1345" xr:uid="{00000000-0005-0000-0000-000042050000}"/>
    <cellStyle name="Note 3 3 10" xfId="13557" xr:uid="{B98E5818-E331-4DD3-B33D-7B3E326C67D6}"/>
    <cellStyle name="Note 3 3 10 2" xfId="37587" xr:uid="{C7349FE2-07BE-4829-BB2E-83DADB0BF542}"/>
    <cellStyle name="Note 3 3 11" xfId="18529" xr:uid="{F16DDAE3-B8D8-403A-9462-26330EAA2554}"/>
    <cellStyle name="Note 3 3 11 2" xfId="42371" xr:uid="{2020B1DD-76E4-4833-B943-749BB6CAC19C}"/>
    <cellStyle name="Note 3 3 12" xfId="23273" xr:uid="{4DD7C10F-07C6-4E46-80D4-7D5E5E086A3E}"/>
    <cellStyle name="Note 3 3 12 2" xfId="47042" xr:uid="{795DBEFA-A006-497D-A39D-AB4593F14267}"/>
    <cellStyle name="Note 3 3 13" xfId="3248" xr:uid="{CA675F94-8E4B-483B-A933-F28DDF4CCAA5}"/>
    <cellStyle name="Note 3 3 14" xfId="28027" xr:uid="{9EBF1138-3F4B-4504-B8CB-DDCF73A0EFE8}"/>
    <cellStyle name="Note 3 3 2" xfId="3532" xr:uid="{42394758-193D-436B-8C5F-5BC59DA8181B}"/>
    <cellStyle name="Note 3 3 2 10" xfId="23516" xr:uid="{AB5A7E02-D849-4060-932B-75D9769DB6E8}"/>
    <cellStyle name="Note 3 3 2 10 2" xfId="47282" xr:uid="{7E43C4B4-581E-4441-8098-007CDF248DCA}"/>
    <cellStyle name="Note 3 3 2 11" xfId="28298" xr:uid="{FE6B7CF7-0905-4EAC-98FF-600204736ABC}"/>
    <cellStyle name="Note 3 3 2 2" xfId="4335" xr:uid="{90DF500F-E40C-413D-B6F6-A64C38115706}"/>
    <cellStyle name="Note 3 3 2 2 2" xfId="9715" xr:uid="{19DC9714-72A9-44FB-A4DB-A70E59507ED4}"/>
    <cellStyle name="Note 3 3 2 2 2 2" xfId="33927" xr:uid="{3562FBF2-33D8-4366-AB28-51E9780C0424}"/>
    <cellStyle name="Note 3 3 2 2 3" xfId="14630" xr:uid="{4FD89DCE-17A4-416B-9E71-C59F4F5CB62C}"/>
    <cellStyle name="Note 3 3 2 2 3 2" xfId="38660" xr:uid="{229D3975-B85D-4534-BE2C-88688E26B87A}"/>
    <cellStyle name="Note 3 3 2 2 4" xfId="19864" xr:uid="{6A22AAFB-0F25-4F0D-AC3D-FA7142324C9A}"/>
    <cellStyle name="Note 3 3 2 2 4 2" xfId="43687" xr:uid="{92655387-9EA7-4687-A31A-9A7012886A92}"/>
    <cellStyle name="Note 3 3 2 2 5" xfId="24496" xr:uid="{5C870A2D-ECE9-45EC-B96E-0341F3A3C605}"/>
    <cellStyle name="Note 3 3 2 2 5 2" xfId="48262" xr:uid="{EA940DD2-085F-4F19-8519-F7A7433A994F}"/>
    <cellStyle name="Note 3 3 2 2 6" xfId="29088" xr:uid="{358F6E39-9242-4994-BD78-AB702D0A441C}"/>
    <cellStyle name="Note 3 3 2 3" xfId="5441" xr:uid="{0864B2F0-C867-4227-8DA9-9BCF9308330D}"/>
    <cellStyle name="Note 3 3 2 3 2" xfId="10820" xr:uid="{1E6574B2-B28F-4E98-A0A8-E89B262415B8}"/>
    <cellStyle name="Note 3 3 2 3 2 2" xfId="34857" xr:uid="{97849A7A-CC9C-46B2-852E-359AD06450FD}"/>
    <cellStyle name="Note 3 3 2 3 3" xfId="15561" xr:uid="{4CB5D9EB-1870-4CE5-834A-CB557AAC7F0F}"/>
    <cellStyle name="Note 3 3 2 3 3 2" xfId="39591" xr:uid="{C0988717-F179-40D7-A887-6A270A761F06}"/>
    <cellStyle name="Note 3 3 2 3 4" xfId="20609" xr:uid="{D10926DD-E15B-4B14-87A6-AB4F1811DEA6}"/>
    <cellStyle name="Note 3 3 2 3 4 2" xfId="44421" xr:uid="{32926014-F700-4A36-921F-ED30C70D65C8}"/>
    <cellStyle name="Note 3 3 2 3 5" xfId="25230" xr:uid="{87776114-C710-40E7-ADA0-BD35D3A70FCA}"/>
    <cellStyle name="Note 3 3 2 3 5 2" xfId="48996" xr:uid="{4C483F77-CE8C-4D35-80CD-4BCE2C0EA72C}"/>
    <cellStyle name="Note 3 3 2 3 6" xfId="30006" xr:uid="{1D93D116-2DB8-49CE-9296-47B452A1058D}"/>
    <cellStyle name="Note 3 3 2 4" xfId="6222" xr:uid="{507F3A45-B265-406C-A070-E60F6421D39B}"/>
    <cellStyle name="Note 3 3 2 4 2" xfId="11601" xr:uid="{1C89D2C4-C1CD-4AFE-8495-75510BB17FE7}"/>
    <cellStyle name="Note 3 3 2 4 2 2" xfId="35635" xr:uid="{F5CB1FA9-FCE1-465D-A5E0-DA0B06DC1E6A}"/>
    <cellStyle name="Note 3 3 2 4 3" xfId="16339" xr:uid="{07004AC5-139F-4D85-B8DE-1EEC5F08FABE}"/>
    <cellStyle name="Note 3 3 2 4 3 2" xfId="40369" xr:uid="{AFECDCD5-AF80-432B-A8D6-4AB822FA58DD}"/>
    <cellStyle name="Note 3 3 2 4 4" xfId="21345" xr:uid="{0EB80E1E-74D1-46FE-A302-0E466AFB45F5}"/>
    <cellStyle name="Note 3 3 2 4 4 2" xfId="45148" xr:uid="{7B938A49-1044-4C4A-A0B6-FF11BC397ADD}"/>
    <cellStyle name="Note 3 3 2 4 5" xfId="25957" xr:uid="{DF361643-EDB5-4630-A69F-4B40784AB637}"/>
    <cellStyle name="Note 3 3 2 4 5 2" xfId="49723" xr:uid="{BF27C024-A8AF-4B74-97EB-AE9D744CCB31}"/>
    <cellStyle name="Note 3 3 2 4 6" xfId="30775" xr:uid="{B4A94217-6ADA-470A-94C2-CB5F823D5D06}"/>
    <cellStyle name="Note 3 3 2 5" xfId="6961" xr:uid="{7803192B-017E-44A6-8A68-94D6B0AF46C6}"/>
    <cellStyle name="Note 3 3 2 5 2" xfId="12340" xr:uid="{8341FD73-0E7B-4407-B1C1-F7D5CA659007}"/>
    <cellStyle name="Note 3 3 2 5 2 2" xfId="36372" xr:uid="{51D5CEFA-A073-4F77-8F26-0ACA033F48AC}"/>
    <cellStyle name="Note 3 3 2 5 3" xfId="17076" xr:uid="{10DDE03B-97CD-488C-BED3-F2EBCF583C34}"/>
    <cellStyle name="Note 3 3 2 5 3 2" xfId="41106" xr:uid="{AE829CC0-2FB1-4EE5-A508-85DAC1052702}"/>
    <cellStyle name="Note 3 3 2 5 4" xfId="22081" xr:uid="{D83A3F87-B384-437B-A829-3F0A3BFF0A9E}"/>
    <cellStyle name="Note 3 3 2 5 4 2" xfId="45875" xr:uid="{DB150D15-C20E-41AD-9883-194A28880809}"/>
    <cellStyle name="Note 3 3 2 5 5" xfId="26684" xr:uid="{0FD4FC62-DFCE-4178-8479-56C027CA23C0}"/>
    <cellStyle name="Note 3 3 2 5 5 2" xfId="50450" xr:uid="{0470AF86-FF73-47DB-A3B2-0975CDB5089E}"/>
    <cellStyle name="Note 3 3 2 5 6" xfId="31503" xr:uid="{187BEE89-AD2F-48BA-8C0E-C7917A398D76}"/>
    <cellStyle name="Note 3 3 2 6" xfId="7694" xr:uid="{5C68E8AA-5FBD-4EF8-B317-9CEF734F584E}"/>
    <cellStyle name="Note 3 3 2 6 2" xfId="13073" xr:uid="{E0FA8E96-3A62-440C-B8AB-B47512724282}"/>
    <cellStyle name="Note 3 3 2 6 2 2" xfId="37103" xr:uid="{7CB2E585-4C84-4568-83B8-5233E042077F}"/>
    <cellStyle name="Note 3 3 2 6 3" xfId="17807" xr:uid="{7005EC29-47EE-4484-BA78-C587573E6401}"/>
    <cellStyle name="Note 3 3 2 6 3 2" xfId="41837" xr:uid="{6305CD09-72BE-4C51-A4CA-230CEB6944B8}"/>
    <cellStyle name="Note 3 3 2 6 4" xfId="22812" xr:uid="{4430102F-75FB-45DA-8CF8-EF4B1940F80E}"/>
    <cellStyle name="Note 3 3 2 6 4 2" xfId="46597" xr:uid="{7092A998-36D6-4F33-B9DD-33C692277357}"/>
    <cellStyle name="Note 3 3 2 6 5" xfId="27406" xr:uid="{8FC1D604-42CF-49FD-A692-51BA3B98695E}"/>
    <cellStyle name="Note 3 3 2 6 5 2" xfId="51172" xr:uid="{CC99BD79-3574-4A67-8CDD-6762B8F34AA8}"/>
    <cellStyle name="Note 3 3 2 6 6" xfId="32225" xr:uid="{2740A2C6-2AC2-4DF7-974C-771C72504510}"/>
    <cellStyle name="Note 3 3 2 7" xfId="8914" xr:uid="{4C430EFE-13A7-4F98-BA2A-7077ED20CD08}"/>
    <cellStyle name="Note 3 3 2 7 2" xfId="33128" xr:uid="{67724798-61BB-40F8-A881-23AE411C7654}"/>
    <cellStyle name="Note 3 3 2 8" xfId="13831" xr:uid="{C9963F6F-06D4-448F-9690-03C2167985B0}"/>
    <cellStyle name="Note 3 3 2 8 2" xfId="37861" xr:uid="{C55A10A7-1591-4A0F-AC65-A04B4DD33AA0}"/>
    <cellStyle name="Note 3 3 2 9" xfId="18805" xr:uid="{BE604EB9-10A4-44D3-938D-7F35C0AE991E}"/>
    <cellStyle name="Note 3 3 2 9 2" xfId="42642" xr:uid="{F165BA33-6A7E-4A04-86D4-1C7D1766F5E4}"/>
    <cellStyle name="Note 3 3 3" xfId="3756" xr:uid="{C73E9A91-4F7F-4D81-9DBA-8DC4692D482B}"/>
    <cellStyle name="Note 3 3 3 10" xfId="23714" xr:uid="{1B97659F-B054-4050-88A8-99E8D4751B31}"/>
    <cellStyle name="Note 3 3 3 10 2" xfId="47480" xr:uid="{B5DE79F1-E5B6-401F-9DE5-2C687B662725}"/>
    <cellStyle name="Note 3 3 3 11" xfId="28519" xr:uid="{CF52894D-6D4C-4B12-A0E9-7290A6D40858}"/>
    <cellStyle name="Note 3 3 3 2" xfId="4559" xr:uid="{2FBEE554-9E0B-4A49-BBF2-626F0926B979}"/>
    <cellStyle name="Note 3 3 3 2 2" xfId="9939" xr:uid="{F1B9C2CF-AE82-4650-ABDB-10B80D25004C}"/>
    <cellStyle name="Note 3 3 3 2 2 2" xfId="34151" xr:uid="{8DA2E4F4-55D8-4CE8-ACBE-4411864329AA}"/>
    <cellStyle name="Note 3 3 3 2 3" xfId="14854" xr:uid="{5273A186-3617-46B3-8418-2B1C9DCF18AB}"/>
    <cellStyle name="Note 3 3 3 2 3 2" xfId="38884" xr:uid="{53C74807-E1FF-449A-B59A-3EA21BB1509E}"/>
    <cellStyle name="Note 3 3 3 2 4" xfId="20088" xr:uid="{67D0DEE6-7DBD-48CE-A8CC-C05F3E06CB25}"/>
    <cellStyle name="Note 3 3 3 2 4 2" xfId="43908" xr:uid="{B98181A5-C42F-4626-8BE5-77B34D7EAF7D}"/>
    <cellStyle name="Note 3 3 3 2 5" xfId="24717" xr:uid="{99225E86-9B5D-4CB5-BE59-E2A7B1C34E28}"/>
    <cellStyle name="Note 3 3 3 2 5 2" xfId="48483" xr:uid="{44DA687C-3D38-488C-B4FF-BB927D2982ED}"/>
    <cellStyle name="Note 3 3 3 2 6" xfId="29309" xr:uid="{6E16A724-4756-42F2-9776-A3007F309061}"/>
    <cellStyle name="Note 3 3 3 3" xfId="5665" xr:uid="{36B7D3B6-A97C-4DCB-9964-20D0E62B3AE9}"/>
    <cellStyle name="Note 3 3 3 3 2" xfId="11044" xr:uid="{58D901D4-3172-49A6-AD41-C13690FD4684}"/>
    <cellStyle name="Note 3 3 3 3 2 2" xfId="35081" xr:uid="{95156C46-3695-473E-A734-E0405EC506B2}"/>
    <cellStyle name="Note 3 3 3 3 3" xfId="15785" xr:uid="{7D2F975C-7048-4342-BE11-73C5970D4E7C}"/>
    <cellStyle name="Note 3 3 3 3 3 2" xfId="39815" xr:uid="{337642C9-EEA6-40DB-AE37-41FCC97AE2EA}"/>
    <cellStyle name="Note 3 3 3 3 4" xfId="20833" xr:uid="{CAE4A982-2F03-4CA7-A9F5-4B9D94572F62}"/>
    <cellStyle name="Note 3 3 3 3 4 2" xfId="44642" xr:uid="{8786CB8E-1129-4455-B301-10BA03BE55A2}"/>
    <cellStyle name="Note 3 3 3 3 5" xfId="25451" xr:uid="{215E6713-9E15-46B8-A411-76B6A27B294F}"/>
    <cellStyle name="Note 3 3 3 3 5 2" xfId="49217" xr:uid="{889AE96F-1D8C-4C97-AE2B-CA23FC874694}"/>
    <cellStyle name="Note 3 3 3 3 6" xfId="30227" xr:uid="{8CB417EE-EC40-4570-9961-27375C079619}"/>
    <cellStyle name="Note 3 3 3 4" xfId="6446" xr:uid="{BB7DD190-B3FF-497D-9D4F-02789F9628E1}"/>
    <cellStyle name="Note 3 3 3 4 2" xfId="11825" xr:uid="{86F6B4C5-265F-4B98-A013-5A93B3F89343}"/>
    <cellStyle name="Note 3 3 3 4 2 2" xfId="35859" xr:uid="{2A464550-C8A8-4599-A7C4-68D4DE3BCF75}"/>
    <cellStyle name="Note 3 3 3 4 3" xfId="16563" xr:uid="{3D6B5B7C-FBA5-4CE0-BB67-E7C68BA96365}"/>
    <cellStyle name="Note 3 3 3 4 3 2" xfId="40593" xr:uid="{4EF01F4B-3E69-416F-92C7-5462E8DD6314}"/>
    <cellStyle name="Note 3 3 3 4 4" xfId="21569" xr:uid="{D8D6F05A-4AE0-4E46-BA1B-7927BF235E09}"/>
    <cellStyle name="Note 3 3 3 4 4 2" xfId="45369" xr:uid="{F2E77A11-07A3-42D3-A4B1-0C47DF1E9EB6}"/>
    <cellStyle name="Note 3 3 3 4 5" xfId="26178" xr:uid="{83C486B9-610E-4412-A2F6-B87EC9D69018}"/>
    <cellStyle name="Note 3 3 3 4 5 2" xfId="49944" xr:uid="{F889E727-62CD-4BA8-93F6-4BDF351A280E}"/>
    <cellStyle name="Note 3 3 3 4 6" xfId="30996" xr:uid="{F87E3B3C-2728-44BA-AE66-D2D8E12780C0}"/>
    <cellStyle name="Note 3 3 3 5" xfId="7185" xr:uid="{54EE1412-66C3-4245-AE2E-5E7324E72245}"/>
    <cellStyle name="Note 3 3 3 5 2" xfId="12564" xr:uid="{0876D5F4-F786-40AB-BB33-48F7457A021A}"/>
    <cellStyle name="Note 3 3 3 5 2 2" xfId="36596" xr:uid="{EC886FF2-99FE-46B7-98A8-D524A6F2B3DF}"/>
    <cellStyle name="Note 3 3 3 5 3" xfId="17300" xr:uid="{9D276F45-BCFF-484B-A253-BBE985E9DA4D}"/>
    <cellStyle name="Note 3 3 3 5 3 2" xfId="41330" xr:uid="{20637EA2-DDA7-437A-8130-530EB41DEB99}"/>
    <cellStyle name="Note 3 3 3 5 4" xfId="22305" xr:uid="{1E28361D-EC6A-4586-B69A-F3D6D07ABEBC}"/>
    <cellStyle name="Note 3 3 3 5 4 2" xfId="46096" xr:uid="{4EA38C6C-4878-4E66-8EB7-A5B8530951F4}"/>
    <cellStyle name="Note 3 3 3 5 5" xfId="26905" xr:uid="{805B72D1-A80D-4C56-8C3D-98267996CE07}"/>
    <cellStyle name="Note 3 3 3 5 5 2" xfId="50671" xr:uid="{AF8F0ADC-D35C-41CA-B887-49851FC5B702}"/>
    <cellStyle name="Note 3 3 3 5 6" xfId="31724" xr:uid="{B850B06E-7D0C-4614-8919-55F9B9705456}"/>
    <cellStyle name="Note 3 3 3 6" xfId="7918" xr:uid="{77859CE2-4D92-464D-B2E0-080BD1E397C2}"/>
    <cellStyle name="Note 3 3 3 6 2" xfId="13297" xr:uid="{8E429B1B-6A7E-4256-8A09-1EF6F8CE06BC}"/>
    <cellStyle name="Note 3 3 3 6 2 2" xfId="37327" xr:uid="{E0FEFFF7-E267-4F58-9A3E-87E911E993C2}"/>
    <cellStyle name="Note 3 3 3 6 3" xfId="18031" xr:uid="{1F4EEEC9-B4E0-4484-BE1E-00F7A738B756}"/>
    <cellStyle name="Note 3 3 3 6 3 2" xfId="42061" xr:uid="{CB7C487F-E595-48C8-88B5-1083A6BE6F78}"/>
    <cellStyle name="Note 3 3 3 6 4" xfId="23036" xr:uid="{1DF50221-B398-435B-8FCF-BE9424A020FA}"/>
    <cellStyle name="Note 3 3 3 6 4 2" xfId="46818" xr:uid="{D4DC59DC-E09B-4D1C-9324-F1EE2217B92D}"/>
    <cellStyle name="Note 3 3 3 6 5" xfId="27627" xr:uid="{091238A8-37C2-4E98-822C-652C5204947E}"/>
    <cellStyle name="Note 3 3 3 6 5 2" xfId="51393" xr:uid="{49EDE6E3-89C2-47A9-8566-48F6B80FD7D0}"/>
    <cellStyle name="Note 3 3 3 6 6" xfId="32446" xr:uid="{F7F20482-DDC9-48CC-9AD9-F7E927D4B8FF}"/>
    <cellStyle name="Note 3 3 3 7" xfId="9138" xr:uid="{378521AA-565C-4778-90B9-8B5089553226}"/>
    <cellStyle name="Note 3 3 3 7 2" xfId="33352" xr:uid="{1A9C2DE4-C084-44F9-81DD-2DDC774CD31C}"/>
    <cellStyle name="Note 3 3 3 8" xfId="14055" xr:uid="{07B0635C-F393-470B-B5E0-F62504C7BFFD}"/>
    <cellStyle name="Note 3 3 3 8 2" xfId="38085" xr:uid="{68415F9D-DB00-4DF3-AD4C-AE559D0A32A1}"/>
    <cellStyle name="Note 3 3 3 9" xfId="19029" xr:uid="{8329433C-3E38-42E6-857C-F4AEC4F30D0F}"/>
    <cellStyle name="Note 3 3 3 9 2" xfId="42863" xr:uid="{FF6DF668-EE6B-42C4-879B-AF2E3344CB27}"/>
    <cellStyle name="Note 3 3 4" xfId="4059" xr:uid="{B1BD2E4A-CFD1-4C4C-9AA9-EF27A1B37CA6}"/>
    <cellStyle name="Note 3 3 4 2" xfId="9439" xr:uid="{FF158C41-9BD9-49AB-8D55-CE207AD040A0}"/>
    <cellStyle name="Note 3 3 4 2 2" xfId="33653" xr:uid="{492FE3AB-7777-4CAF-AC99-4C00347F74E1}"/>
    <cellStyle name="Note 3 3 4 3" xfId="14356" xr:uid="{8FDEAF62-DAF6-479E-A094-239BC8BA8DDC}"/>
    <cellStyle name="Note 3 3 4 3 2" xfId="38386" xr:uid="{2FB06181-69A6-4B3E-A100-9309A2FB5115}"/>
    <cellStyle name="Note 3 3 4 4" xfId="19588" xr:uid="{7329E7B8-7B65-470F-A9B2-3ED26134445A}"/>
    <cellStyle name="Note 3 3 4 4 2" xfId="43414" xr:uid="{F46738D0-89E6-428F-8647-EC4930C38949}"/>
    <cellStyle name="Note 3 3 4 5" xfId="24223" xr:uid="{1844AF9F-4D6C-4F36-B408-861CA69746A5}"/>
    <cellStyle name="Note 3 3 4 5 2" xfId="47989" xr:uid="{90498DC3-B523-4B1E-8547-854D5731B106}"/>
    <cellStyle name="Note 3 3 4 6" xfId="28817" xr:uid="{4850567E-9179-4BB0-9D49-23EC6489D0D5}"/>
    <cellStyle name="Note 3 3 5" xfId="5164" xr:uid="{731F5743-4AF7-4B6C-BB13-FD9252C47CF9}"/>
    <cellStyle name="Note 3 3 5 2" xfId="10543" xr:uid="{A74CC90E-66D1-47AF-BF2B-0F39A25916D9}"/>
    <cellStyle name="Note 3 3 5 2 2" xfId="34582" xr:uid="{228EC95F-8819-4982-99EE-EB78BC943D9F}"/>
    <cellStyle name="Note 3 3 5 3" xfId="15286" xr:uid="{B0C5F184-41B4-471D-8C7D-DDFEED6C2FD8}"/>
    <cellStyle name="Note 3 3 5 3 2" xfId="39316" xr:uid="{8CD9CFD9-C0FF-494C-8E21-5BC6B6DC4DEA}"/>
    <cellStyle name="Note 3 3 5 4" xfId="20334" xr:uid="{4872EE9B-66E7-42C2-9C6A-9E88B763329C}"/>
    <cellStyle name="Note 3 3 5 4 2" xfId="44149" xr:uid="{9991FFB8-F308-4529-B3C0-9B993F353B73}"/>
    <cellStyle name="Note 3 3 5 5" xfId="24958" xr:uid="{F2E92498-B553-4D67-9700-63845C5A54D2}"/>
    <cellStyle name="Note 3 3 5 5 2" xfId="48724" xr:uid="{10E2F9B6-E437-4FDA-9A5B-0A5DBE3CE78B}"/>
    <cellStyle name="Note 3 3 5 6" xfId="29734" xr:uid="{7CAA3DEC-91FE-4A40-BA7F-47E6958E6E53}"/>
    <cellStyle name="Note 3 3 6" xfId="5945" xr:uid="{FA7CF521-FAB0-44E0-B7AF-D2719441BE0B}"/>
    <cellStyle name="Note 3 3 6 2" xfId="11324" xr:uid="{7A56C89D-4197-4903-BFE8-4DA0E59810DD}"/>
    <cellStyle name="Note 3 3 6 2 2" xfId="35360" xr:uid="{41426C6A-3F33-4D6D-8EA2-D56636C28469}"/>
    <cellStyle name="Note 3 3 6 3" xfId="16064" xr:uid="{8567CBF7-00F7-4E7F-AF56-4C79AC71469B}"/>
    <cellStyle name="Note 3 3 6 3 2" xfId="40094" xr:uid="{0E5DED10-BD40-4B62-A0B9-47F1980245E4}"/>
    <cellStyle name="Note 3 3 6 4" xfId="21071" xr:uid="{280432E7-F96C-408A-9B52-DEC553F59104}"/>
    <cellStyle name="Note 3 3 6 4 2" xfId="44877" xr:uid="{5A965582-0E48-4207-9DF9-CCBAC92605FC}"/>
    <cellStyle name="Note 3 3 6 5" xfId="25686" xr:uid="{AFD7B6F2-98CD-4E0A-9A0C-34A10C81DA08}"/>
    <cellStyle name="Note 3 3 6 5 2" xfId="49452" xr:uid="{B90A82DB-56D6-4685-AED0-1724AA98CEC0}"/>
    <cellStyle name="Note 3 3 6 6" xfId="30503" xr:uid="{DA68006F-2945-4E22-B87B-1208A51A3684}"/>
    <cellStyle name="Note 3 3 7" xfId="6685" xr:uid="{13917A45-9E57-4226-840C-00E65D434F69}"/>
    <cellStyle name="Note 3 3 7 2" xfId="12064" xr:uid="{F675007A-1300-4095-BBBD-A41AD78004FC}"/>
    <cellStyle name="Note 3 3 7 2 2" xfId="36098" xr:uid="{80993C5F-4250-423D-A64A-FA7DD69085EA}"/>
    <cellStyle name="Note 3 3 7 3" xfId="16802" xr:uid="{F7C55DC5-177D-49D2-A11E-EA0A4D1CC1AB}"/>
    <cellStyle name="Note 3 3 7 3 2" xfId="40832" xr:uid="{C03E377D-B70F-45CC-B1B9-8AD3750676A9}"/>
    <cellStyle name="Note 3 3 7 4" xfId="21807" xr:uid="{12461F43-BC6F-4904-9334-E93DC32F4388}"/>
    <cellStyle name="Note 3 3 7 4 2" xfId="45604" xr:uid="{970B920F-7B97-4EF0-8D03-B6CF4FB85083}"/>
    <cellStyle name="Note 3 3 7 5" xfId="26413" xr:uid="{E494D73C-DFF4-44C0-A24F-05035B953AC0}"/>
    <cellStyle name="Note 3 3 7 5 2" xfId="50179" xr:uid="{9B8C779A-3257-4BC8-8DF4-630F8E1E4D40}"/>
    <cellStyle name="Note 3 3 7 6" xfId="31232" xr:uid="{8C194B29-26C5-4C9E-B0FA-D0F05A4395FC}"/>
    <cellStyle name="Note 3 3 8" xfId="7418" xr:uid="{076E5B98-F982-43F5-8621-49FF5DFB084B}"/>
    <cellStyle name="Note 3 3 8 2" xfId="12797" xr:uid="{25C9573D-7637-4734-922E-707DD990FF9E}"/>
    <cellStyle name="Note 3 3 8 2 2" xfId="36829" xr:uid="{C3A0A468-32A4-45C6-A309-9C1013405138}"/>
    <cellStyle name="Note 3 3 8 3" xfId="17533" xr:uid="{C80E9294-366D-4DA6-9655-E3E698842BF4}"/>
    <cellStyle name="Note 3 3 8 3 2" xfId="41563" xr:uid="{1F56E7C9-9369-4FF8-8AE7-DDFEAD9F0D78}"/>
    <cellStyle name="Note 3 3 8 4" xfId="22538" xr:uid="{95A0B7F1-9213-47EE-9D25-3D6CE1627E88}"/>
    <cellStyle name="Note 3 3 8 4 2" xfId="46326" xr:uid="{2B3A1A23-8702-46D3-A09D-470999B467EB}"/>
    <cellStyle name="Note 3 3 8 5" xfId="27135" xr:uid="{82471AA2-2136-465F-9722-FD6559D51629}"/>
    <cellStyle name="Note 3 3 8 5 2" xfId="50901" xr:uid="{AAE0A630-964E-4F88-8802-F4B733986800}"/>
    <cellStyle name="Note 3 3 8 6" xfId="31954" xr:uid="{FDE47067-D603-4FFA-BC98-21E6298A5D7B}"/>
    <cellStyle name="Note 3 3 9" xfId="8635" xr:uid="{54A3D317-1224-4638-B54A-6B99DE60E02A}"/>
    <cellStyle name="Note 3 3 9 2" xfId="32851" xr:uid="{EDF7B2A9-E0C4-49AC-8E7E-15B38C3D8720}"/>
    <cellStyle name="Note 3 4" xfId="1346" xr:uid="{00000000-0005-0000-0000-000043050000}"/>
    <cellStyle name="Note 3 4 10" xfId="13524" xr:uid="{1F877F56-D5AB-4BAC-BDDB-F17A37B2CF57}"/>
    <cellStyle name="Note 3 4 10 2" xfId="37554" xr:uid="{38771876-C815-456E-837C-03037BCD1580}"/>
    <cellStyle name="Note 3 4 11" xfId="18496" xr:uid="{964ECD3A-E54E-40DA-AAF5-EDB043F8E02C}"/>
    <cellStyle name="Note 3 4 11 2" xfId="42338" xr:uid="{171FB500-0107-483B-8871-67F92064C2EB}"/>
    <cellStyle name="Note 3 4 12" xfId="3215" xr:uid="{3C34FAF6-8926-4C7E-8218-7AF9C5B11E3F}"/>
    <cellStyle name="Note 3 4 13" xfId="27994" xr:uid="{7976AA53-4643-43DD-8562-91F0C56A046E}"/>
    <cellStyle name="Note 3 4 2" xfId="3499" xr:uid="{02237A1E-485D-4CC9-957D-FF22783EAEB2}"/>
    <cellStyle name="Note 3 4 2 10" xfId="28265" xr:uid="{549A2A98-DE34-4F06-9D9E-5AB040A382E9}"/>
    <cellStyle name="Note 3 4 2 2" xfId="4302" xr:uid="{D436FCC8-86A3-4CB4-BDF2-97F39752DF98}"/>
    <cellStyle name="Note 3 4 2 2 2" xfId="9682" xr:uid="{0D66E921-EEF2-4687-AF28-FA23E8B3AF7A}"/>
    <cellStyle name="Note 3 4 2 2 2 2" xfId="33894" xr:uid="{496E0B64-8CAF-4814-B901-1D2987A8C4FE}"/>
    <cellStyle name="Note 3 4 2 2 3" xfId="14597" xr:uid="{F4B153DC-AFF9-4CE5-849E-4D4799CE49DD}"/>
    <cellStyle name="Note 3 4 2 2 3 2" xfId="38627" xr:uid="{B4723043-DB0A-433E-8B36-AAF22B3AD057}"/>
    <cellStyle name="Note 3 4 2 2 4" xfId="19831" xr:uid="{0708E7F3-7A93-4668-990B-B6B8903E2F0E}"/>
    <cellStyle name="Note 3 4 2 2 4 2" xfId="43654" xr:uid="{AE8C24EF-CAA9-4B42-B8E6-AC6D4B62289A}"/>
    <cellStyle name="Note 3 4 2 2 5" xfId="24463" xr:uid="{47309B10-D930-4E4E-BFF0-7F6DE42BA27D}"/>
    <cellStyle name="Note 3 4 2 2 5 2" xfId="48229" xr:uid="{89C9F49B-0583-4724-854F-3490AB545A7F}"/>
    <cellStyle name="Note 3 4 2 2 6" xfId="29055" xr:uid="{6621A864-F2AE-4E07-886E-82E1A2B02413}"/>
    <cellStyle name="Note 3 4 2 3" xfId="5408" xr:uid="{42F272BC-2A0F-4F68-AC99-85E929DD2803}"/>
    <cellStyle name="Note 3 4 2 3 2" xfId="10787" xr:uid="{C6959F96-BF54-4B50-9005-09CC9F47DF0F}"/>
    <cellStyle name="Note 3 4 2 3 2 2" xfId="34824" xr:uid="{BB4DF0F7-4E6E-4816-89DF-0BBBF1677F6C}"/>
    <cellStyle name="Note 3 4 2 3 3" xfId="15528" xr:uid="{DEBC4603-92D5-43D9-B34C-546D9104B745}"/>
    <cellStyle name="Note 3 4 2 3 3 2" xfId="39558" xr:uid="{637A9F29-105E-45B3-A5C9-89BF016F3FD8}"/>
    <cellStyle name="Note 3 4 2 3 4" xfId="20576" xr:uid="{B8BB144C-D2B2-4CE7-8B3A-3357903AAA00}"/>
    <cellStyle name="Note 3 4 2 3 4 2" xfId="44388" xr:uid="{309D095F-D0C7-4A62-A2F6-7AE0FC0A5728}"/>
    <cellStyle name="Note 3 4 2 3 5" xfId="25197" xr:uid="{5D1B0363-E3A4-43E3-844F-D4135723FD94}"/>
    <cellStyle name="Note 3 4 2 3 5 2" xfId="48963" xr:uid="{A7EEAAB3-7561-496F-A68D-3CC0DD354045}"/>
    <cellStyle name="Note 3 4 2 3 6" xfId="29973" xr:uid="{CE5E8151-7777-4E39-B449-A0CB84E16C4F}"/>
    <cellStyle name="Note 3 4 2 4" xfId="6189" xr:uid="{7EB1DA62-DAE0-4B79-A1CC-7118CB44E0E0}"/>
    <cellStyle name="Note 3 4 2 4 2" xfId="11568" xr:uid="{0FA51457-3821-4148-B991-B3331D83CEB8}"/>
    <cellStyle name="Note 3 4 2 4 2 2" xfId="35602" xr:uid="{D85CEE09-E3C6-4843-B9AC-210148261AB6}"/>
    <cellStyle name="Note 3 4 2 4 3" xfId="16306" xr:uid="{ACAA352F-9DF6-4987-BCFA-C37CC88643DD}"/>
    <cellStyle name="Note 3 4 2 4 3 2" xfId="40336" xr:uid="{E1399D7D-514A-4674-9C00-8A638226CB34}"/>
    <cellStyle name="Note 3 4 2 4 4" xfId="21312" xr:uid="{B44F1C8B-6163-480B-8513-E1DBF43E4B56}"/>
    <cellStyle name="Note 3 4 2 4 4 2" xfId="45115" xr:uid="{7FB84C57-ED38-49EE-9126-78FE4F371266}"/>
    <cellStyle name="Note 3 4 2 4 5" xfId="25924" xr:uid="{BCAFD0C9-7041-4B64-9B78-ADB432BCDE54}"/>
    <cellStyle name="Note 3 4 2 4 5 2" xfId="49690" xr:uid="{21A2B5A7-79B8-44C4-920A-4B53A938C403}"/>
    <cellStyle name="Note 3 4 2 4 6" xfId="30742" xr:uid="{79E54E14-7AB0-4FA4-8936-60AB422CD124}"/>
    <cellStyle name="Note 3 4 2 5" xfId="6928" xr:uid="{994FE703-1CA9-4D63-AF99-945A9D505A4E}"/>
    <cellStyle name="Note 3 4 2 5 2" xfId="12307" xr:uid="{209F718A-A3A9-4117-B7CA-067478795B21}"/>
    <cellStyle name="Note 3 4 2 5 2 2" xfId="36339" xr:uid="{1077C476-758D-43A2-B465-1760E862578E}"/>
    <cellStyle name="Note 3 4 2 5 3" xfId="17043" xr:uid="{3AFC8F14-BAAF-4689-966B-D054033A3EAE}"/>
    <cellStyle name="Note 3 4 2 5 3 2" xfId="41073" xr:uid="{ECA0B4FF-28D3-4065-9DD3-C6B1E9DFF61D}"/>
    <cellStyle name="Note 3 4 2 5 4" xfId="22048" xr:uid="{0D4D0A84-1DBF-47B8-9D1E-9282B7D96F44}"/>
    <cellStyle name="Note 3 4 2 5 4 2" xfId="45842" xr:uid="{24073415-B441-4A87-8F86-4A455DF9810E}"/>
    <cellStyle name="Note 3 4 2 5 5" xfId="26651" xr:uid="{D1EA0494-81E9-40DB-B620-C5EB7D4571FC}"/>
    <cellStyle name="Note 3 4 2 5 5 2" xfId="50417" xr:uid="{CF985A2F-2A85-4393-9371-E6EA892EBE6E}"/>
    <cellStyle name="Note 3 4 2 5 6" xfId="31470" xr:uid="{E505276B-DAEF-48F6-AE58-297533223CA2}"/>
    <cellStyle name="Note 3 4 2 6" xfId="7661" xr:uid="{B612CAD8-D5B1-49DC-92EE-63E7044BCD5E}"/>
    <cellStyle name="Note 3 4 2 6 2" xfId="13040" xr:uid="{78AB6FAF-51DC-4346-9432-A4766298895B}"/>
    <cellStyle name="Note 3 4 2 6 2 2" xfId="37070" xr:uid="{5C9C53DF-A155-46C0-A48B-1B57D4C235CC}"/>
    <cellStyle name="Note 3 4 2 6 3" xfId="17774" xr:uid="{167B8B21-BDF3-43FB-934C-74679135D8E4}"/>
    <cellStyle name="Note 3 4 2 6 3 2" xfId="41804" xr:uid="{4CBAFB1F-7B72-48D6-8FCA-F319517C570C}"/>
    <cellStyle name="Note 3 4 2 6 4" xfId="22779" xr:uid="{BCF2AF45-DA7D-4094-8DF4-562D63A1E85D}"/>
    <cellStyle name="Note 3 4 2 6 4 2" xfId="46564" xr:uid="{08D8FA60-00FD-4687-A948-A2D01BC59700}"/>
    <cellStyle name="Note 3 4 2 6 5" xfId="27373" xr:uid="{4D44866D-FFF9-47E7-9B02-D6669A6CEE1B}"/>
    <cellStyle name="Note 3 4 2 6 5 2" xfId="51139" xr:uid="{E3023481-42F3-4D3C-B009-2C0500ADAA6A}"/>
    <cellStyle name="Note 3 4 2 6 6" xfId="32192" xr:uid="{A2CC325E-4DF4-43A7-A035-794F9848CF1E}"/>
    <cellStyle name="Note 3 4 2 7" xfId="8881" xr:uid="{6760E519-9D6B-44CE-9FCB-1405F68CF786}"/>
    <cellStyle name="Note 3 4 2 7 2" xfId="33095" xr:uid="{390D983A-8D63-49D5-BE5C-A99B47EBD68D}"/>
    <cellStyle name="Note 3 4 2 8" xfId="13798" xr:uid="{66460F87-FC35-4B97-B56A-59919D3677C5}"/>
    <cellStyle name="Note 3 4 2 8 2" xfId="37828" xr:uid="{C7B4FBAF-5D6C-4BBC-BA16-3556A5979E54}"/>
    <cellStyle name="Note 3 4 2 9" xfId="18772" xr:uid="{374835B5-2B8D-4F27-A745-8EAA5574B972}"/>
    <cellStyle name="Note 3 4 2 9 2" xfId="42609" xr:uid="{2FEFF3BC-692F-4265-8EF3-8680764308FE}"/>
    <cellStyle name="Note 3 4 3" xfId="3723" xr:uid="{A8502AA1-A3D0-4938-94EF-E6063869AF81}"/>
    <cellStyle name="Note 3 4 3 10" xfId="23681" xr:uid="{E285E636-3FD6-4A34-951B-2BA043F65B03}"/>
    <cellStyle name="Note 3 4 3 10 2" xfId="47447" xr:uid="{F17A8DD8-7C2D-4ECE-970C-79A4B71BD20B}"/>
    <cellStyle name="Note 3 4 3 11" xfId="28486" xr:uid="{F3217A9C-2231-40E0-AF7F-86F6882CE86A}"/>
    <cellStyle name="Note 3 4 3 2" xfId="4526" xr:uid="{CECDDA16-BC81-4568-9918-67889DEFD87A}"/>
    <cellStyle name="Note 3 4 3 2 2" xfId="9906" xr:uid="{D97F21ED-8064-427F-8BF3-199802C4712E}"/>
    <cellStyle name="Note 3 4 3 2 2 2" xfId="34118" xr:uid="{0BB20C06-F361-408F-9F4B-BDC8FD5ADC52}"/>
    <cellStyle name="Note 3 4 3 2 3" xfId="14821" xr:uid="{9C6297C1-2D93-4251-9BEB-6D1D50E8D46C}"/>
    <cellStyle name="Note 3 4 3 2 3 2" xfId="38851" xr:uid="{7D86C474-D04C-437B-8325-879982595195}"/>
    <cellStyle name="Note 3 4 3 2 4" xfId="20055" xr:uid="{2C9727EB-D753-463F-ACF6-6562B7B78F8C}"/>
    <cellStyle name="Note 3 4 3 2 4 2" xfId="43875" xr:uid="{9CE536EB-2CDE-477F-86C5-ABD7853DD3C5}"/>
    <cellStyle name="Note 3 4 3 2 5" xfId="24684" xr:uid="{2588427C-78AA-4407-B9F2-7CD8237F3F05}"/>
    <cellStyle name="Note 3 4 3 2 5 2" xfId="48450" xr:uid="{DC7A82A2-BFB5-44D8-A9D5-CC4ECC736553}"/>
    <cellStyle name="Note 3 4 3 2 6" xfId="29276" xr:uid="{6CDD9D17-BE50-43BD-AFED-8396C27CECC7}"/>
    <cellStyle name="Note 3 4 3 3" xfId="5632" xr:uid="{37BCC2AF-C8B6-4A07-B8FF-1AA93A4C809D}"/>
    <cellStyle name="Note 3 4 3 3 2" xfId="11011" xr:uid="{C64788E6-1CC4-4421-9720-B8DB23E48B1E}"/>
    <cellStyle name="Note 3 4 3 3 2 2" xfId="35048" xr:uid="{747AC7EA-E825-46C5-A0B4-4B7826D70973}"/>
    <cellStyle name="Note 3 4 3 3 3" xfId="15752" xr:uid="{1DD0312B-E15A-4EE0-8E92-CBF322657E24}"/>
    <cellStyle name="Note 3 4 3 3 3 2" xfId="39782" xr:uid="{A8FB9AC3-9D9B-457D-8279-87E851311C31}"/>
    <cellStyle name="Note 3 4 3 3 4" xfId="20800" xr:uid="{369F4436-1000-41B1-9F49-12635243A707}"/>
    <cellStyle name="Note 3 4 3 3 4 2" xfId="44609" xr:uid="{A7A8572D-51AB-485A-99D8-D678F150304E}"/>
    <cellStyle name="Note 3 4 3 3 5" xfId="25418" xr:uid="{94B54ABC-0C20-42E3-B189-28472C435FBC}"/>
    <cellStyle name="Note 3 4 3 3 5 2" xfId="49184" xr:uid="{C4D970CC-79C4-44A3-9388-7690DFA586CD}"/>
    <cellStyle name="Note 3 4 3 3 6" xfId="30194" xr:uid="{4EEA928A-1959-4207-BCC3-DAF5084A0E5C}"/>
    <cellStyle name="Note 3 4 3 4" xfId="6413" xr:uid="{3C2D7E85-71C8-4406-9769-DBCE9B847B97}"/>
    <cellStyle name="Note 3 4 3 4 2" xfId="11792" xr:uid="{A8ECB04C-1910-4EB0-9903-E31968EAE983}"/>
    <cellStyle name="Note 3 4 3 4 2 2" xfId="35826" xr:uid="{B0B600EF-11AA-4C0D-AC57-8D0B6FD098B8}"/>
    <cellStyle name="Note 3 4 3 4 3" xfId="16530" xr:uid="{FACDA2B6-4418-423B-9C61-2366A9F1E50F}"/>
    <cellStyle name="Note 3 4 3 4 3 2" xfId="40560" xr:uid="{BF132EFC-A7BA-4D4E-8A9E-9CFB9D83B43A}"/>
    <cellStyle name="Note 3 4 3 4 4" xfId="21536" xr:uid="{5F33EF16-9863-4D59-A32F-E73FEF4CE771}"/>
    <cellStyle name="Note 3 4 3 4 4 2" xfId="45336" xr:uid="{9BF85FB1-5B0C-4AAD-B258-BBBDA2D69ADA}"/>
    <cellStyle name="Note 3 4 3 4 5" xfId="26145" xr:uid="{225A93AF-D2A9-42BA-9F7B-ED3E29C70D28}"/>
    <cellStyle name="Note 3 4 3 4 5 2" xfId="49911" xr:uid="{377DA3B4-FBF3-44BF-9E36-07A2FEE64CC6}"/>
    <cellStyle name="Note 3 4 3 4 6" xfId="30963" xr:uid="{CA89806D-7919-4F88-8AD7-6E88E35ED391}"/>
    <cellStyle name="Note 3 4 3 5" xfId="7152" xr:uid="{C2C8BBA1-EE0A-4ED2-AF8A-47AE99FF1EC1}"/>
    <cellStyle name="Note 3 4 3 5 2" xfId="12531" xr:uid="{2C72B294-BFAD-49C8-927A-1CE7DCA1ACB4}"/>
    <cellStyle name="Note 3 4 3 5 2 2" xfId="36563" xr:uid="{EFF29003-143D-431A-9D98-10736788A995}"/>
    <cellStyle name="Note 3 4 3 5 3" xfId="17267" xr:uid="{B2F94A84-4D6C-47E7-8C6C-370F2529543B}"/>
    <cellStyle name="Note 3 4 3 5 3 2" xfId="41297" xr:uid="{C6613098-22C2-4964-AB38-C6F843390E3C}"/>
    <cellStyle name="Note 3 4 3 5 4" xfId="22272" xr:uid="{F312C282-38FC-4221-B562-53094E4C3490}"/>
    <cellStyle name="Note 3 4 3 5 4 2" xfId="46063" xr:uid="{30CFC918-F8C0-48DB-B5F7-5A07438FC4DB}"/>
    <cellStyle name="Note 3 4 3 5 5" xfId="26872" xr:uid="{4F82F413-87C6-44F5-BEDE-6F5D17BA4BDB}"/>
    <cellStyle name="Note 3 4 3 5 5 2" xfId="50638" xr:uid="{76E99014-D9F4-4A15-8115-116A75AE6318}"/>
    <cellStyle name="Note 3 4 3 5 6" xfId="31691" xr:uid="{A9DBA38B-C7F1-4672-B711-2388A8E2B7CB}"/>
    <cellStyle name="Note 3 4 3 6" xfId="7885" xr:uid="{726A355D-CE57-46FC-9B44-BF59F41FBBF5}"/>
    <cellStyle name="Note 3 4 3 6 2" xfId="13264" xr:uid="{CE5099D6-4163-47B5-BBA0-7992B54F89C5}"/>
    <cellStyle name="Note 3 4 3 6 2 2" xfId="37294" xr:uid="{CD4123A4-A78E-4C36-94E7-3A6259C20087}"/>
    <cellStyle name="Note 3 4 3 6 3" xfId="17998" xr:uid="{004A6605-134D-462A-91AE-A75D6D28BF0A}"/>
    <cellStyle name="Note 3 4 3 6 3 2" xfId="42028" xr:uid="{B02D54FA-EF57-4765-B627-ABC0BDEECB14}"/>
    <cellStyle name="Note 3 4 3 6 4" xfId="23003" xr:uid="{2134DE1C-145F-469A-A67B-029D3A33884C}"/>
    <cellStyle name="Note 3 4 3 6 4 2" xfId="46785" xr:uid="{29CF650B-9377-4DE5-AA2D-DDA8EC81F80C}"/>
    <cellStyle name="Note 3 4 3 6 5" xfId="27594" xr:uid="{2EC2B744-7BAB-40BE-84DD-F9BDD136C491}"/>
    <cellStyle name="Note 3 4 3 6 5 2" xfId="51360" xr:uid="{5610CDD1-32CB-451D-9501-EDBB1068B231}"/>
    <cellStyle name="Note 3 4 3 6 6" xfId="32413" xr:uid="{482F6011-1905-431A-BE8D-3CE813AC760C}"/>
    <cellStyle name="Note 3 4 3 7" xfId="9105" xr:uid="{E4DE9E04-BC38-47B9-B765-75DE82C5BFB0}"/>
    <cellStyle name="Note 3 4 3 7 2" xfId="33319" xr:uid="{8268FD59-6550-43CF-861D-98961943AEFB}"/>
    <cellStyle name="Note 3 4 3 8" xfId="14022" xr:uid="{47EBE017-50EE-4A4E-A6E2-72917677B090}"/>
    <cellStyle name="Note 3 4 3 8 2" xfId="38052" xr:uid="{8FF54F88-542E-4709-9AD1-E344E56CC0E1}"/>
    <cellStyle name="Note 3 4 3 9" xfId="18996" xr:uid="{FE5311CC-BA34-4EC5-9385-6810C9A32F37}"/>
    <cellStyle name="Note 3 4 3 9 2" xfId="42830" xr:uid="{A1124893-0923-4059-9FFA-DA5D24D8F68A}"/>
    <cellStyle name="Note 3 4 4" xfId="4026" xr:uid="{CA2140DF-C2A4-4583-9E06-2E54186515CA}"/>
    <cellStyle name="Note 3 4 4 2" xfId="9406" xr:uid="{21D15495-5691-4F02-801F-3A89E76CC339}"/>
    <cellStyle name="Note 3 4 4 2 2" xfId="33620" xr:uid="{660B2E6E-692F-40C0-8F37-813710B4BE34}"/>
    <cellStyle name="Note 3 4 4 3" xfId="14323" xr:uid="{15A95ED7-E2FC-48D3-A661-F0CA36F29FC6}"/>
    <cellStyle name="Note 3 4 4 3 2" xfId="38353" xr:uid="{1089474F-BE3A-48A7-A64D-074A8C087CB7}"/>
    <cellStyle name="Note 3 4 4 4" xfId="19555" xr:uid="{DCCE2D5A-2303-4AC9-95E8-E933AF03D950}"/>
    <cellStyle name="Note 3 4 4 4 2" xfId="43381" xr:uid="{21761D66-5D8F-45F0-B7EE-E6B44978C618}"/>
    <cellStyle name="Note 3 4 4 5" xfId="24190" xr:uid="{35E44D8D-7B9E-43D0-8D22-EA9A198586BC}"/>
    <cellStyle name="Note 3 4 4 5 2" xfId="47956" xr:uid="{854B7900-0DF8-49B4-A05A-A58CCED417F0}"/>
    <cellStyle name="Note 3 4 4 6" xfId="28784" xr:uid="{E3E7BC6E-D206-4633-BB28-ABF634C310F2}"/>
    <cellStyle name="Note 3 4 5" xfId="5131" xr:uid="{403E5FC5-FF42-46AF-A6C3-D1FBC8D00FDE}"/>
    <cellStyle name="Note 3 4 5 2" xfId="10510" xr:uid="{C6E4E856-E177-4E92-A5C1-98ED0E75F143}"/>
    <cellStyle name="Note 3 4 5 2 2" xfId="34549" xr:uid="{9EF4E9DC-E061-4511-9259-1F61B76CEA36}"/>
    <cellStyle name="Note 3 4 5 3" xfId="15253" xr:uid="{27A0E928-ADD0-435A-8EE8-6E9B18B3D9F7}"/>
    <cellStyle name="Note 3 4 5 3 2" xfId="39283" xr:uid="{52FA3E99-CA9A-4AB5-B9BB-4ACFF66BFC52}"/>
    <cellStyle name="Note 3 4 5 4" xfId="20301" xr:uid="{44D6A081-A3D4-49AE-A7C8-6747D763CAFC}"/>
    <cellStyle name="Note 3 4 5 4 2" xfId="44116" xr:uid="{9C560C99-5791-4CFA-A7AA-557C4E679E19}"/>
    <cellStyle name="Note 3 4 5 5" xfId="24925" xr:uid="{D788DDA6-B5A0-4988-9607-9442CD3826BE}"/>
    <cellStyle name="Note 3 4 5 5 2" xfId="48691" xr:uid="{5E8F9E7F-B921-481F-8F23-AED19114317F}"/>
    <cellStyle name="Note 3 4 5 6" xfId="29701" xr:uid="{8FE5DAA8-7EAE-4ECD-842D-C3E3B2F1AA1A}"/>
    <cellStyle name="Note 3 4 6" xfId="5912" xr:uid="{E5B255B3-B64A-4768-A418-534688882E07}"/>
    <cellStyle name="Note 3 4 6 2" xfId="11291" xr:uid="{4C963EB7-DF19-44C6-96B7-76C6775F5670}"/>
    <cellStyle name="Note 3 4 6 2 2" xfId="35327" xr:uid="{97AEAE43-D356-46FA-AB61-8965BF2EA6AB}"/>
    <cellStyle name="Note 3 4 6 3" xfId="16031" xr:uid="{A313532F-B6C0-474E-AA5B-68342EFEBDAB}"/>
    <cellStyle name="Note 3 4 6 3 2" xfId="40061" xr:uid="{2CE29F94-860B-4AF6-B31C-77503DA31A6F}"/>
    <cellStyle name="Note 3 4 6 4" xfId="21038" xr:uid="{C737D0AB-FDFC-4E0F-A304-A3B2E88C2009}"/>
    <cellStyle name="Note 3 4 6 4 2" xfId="44844" xr:uid="{A904D834-C323-449D-BB6A-56BE4787A99B}"/>
    <cellStyle name="Note 3 4 6 5" xfId="25653" xr:uid="{D5F70808-90BC-4333-8066-00E816A80A3F}"/>
    <cellStyle name="Note 3 4 6 5 2" xfId="49419" xr:uid="{9BE6EBD3-5CE5-4FD0-9BF5-0990B62CBD7F}"/>
    <cellStyle name="Note 3 4 6 6" xfId="30470" xr:uid="{C5081CDC-24B7-436F-8052-55AB1262E966}"/>
    <cellStyle name="Note 3 4 7" xfId="6652" xr:uid="{78708220-D7B1-4CF7-8844-BB8A78955674}"/>
    <cellStyle name="Note 3 4 7 2" xfId="12031" xr:uid="{A27CCD9E-BABB-4DB1-BEAF-79094ACB10E7}"/>
    <cellStyle name="Note 3 4 7 2 2" xfId="36065" xr:uid="{1927F24B-07CF-446A-B7D1-4D8360E66E78}"/>
    <cellStyle name="Note 3 4 7 3" xfId="16769" xr:uid="{073688C2-A714-4B88-99C8-05724DAC7E74}"/>
    <cellStyle name="Note 3 4 7 3 2" xfId="40799" xr:uid="{67D13AAF-B8B8-45BB-B50F-C58793FEC966}"/>
    <cellStyle name="Note 3 4 7 4" xfId="21774" xr:uid="{820A0BBA-9BFF-4FE3-BE43-CC30B6924BED}"/>
    <cellStyle name="Note 3 4 7 4 2" xfId="45571" xr:uid="{97BDB93C-613F-43C0-A37A-E7897DF969FB}"/>
    <cellStyle name="Note 3 4 7 5" xfId="26380" xr:uid="{4695F2E3-9083-4A96-8A35-3D63BBF19496}"/>
    <cellStyle name="Note 3 4 7 5 2" xfId="50146" xr:uid="{32448075-11D5-494E-A8AE-35BC3B525B8D}"/>
    <cellStyle name="Note 3 4 7 6" xfId="31199" xr:uid="{7173C627-3A68-4D59-BCE9-0A0A3D5B78A9}"/>
    <cellStyle name="Note 3 4 8" xfId="7385" xr:uid="{5FEB130A-E98A-4BF6-8CC6-1B19E9A96B83}"/>
    <cellStyle name="Note 3 4 8 2" xfId="12764" xr:uid="{119F5BFA-79A7-4DF3-B93E-2B1A39290BEC}"/>
    <cellStyle name="Note 3 4 8 2 2" xfId="36796" xr:uid="{36AFB91F-C100-4C2E-8DD1-7E9BF4F87217}"/>
    <cellStyle name="Note 3 4 8 3" xfId="17500" xr:uid="{4BA8DE29-1AAE-4F05-9930-FF132A1B4265}"/>
    <cellStyle name="Note 3 4 8 3 2" xfId="41530" xr:uid="{49CEFDD0-FD62-4F63-AAD0-D194FAE8BFE9}"/>
    <cellStyle name="Note 3 4 8 4" xfId="22505" xr:uid="{9CFE0461-0B07-45B2-BC05-21441283EFE4}"/>
    <cellStyle name="Note 3 4 8 4 2" xfId="46293" xr:uid="{C6F48E7C-025E-4743-BFA6-5D54B944171B}"/>
    <cellStyle name="Note 3 4 8 5" xfId="27102" xr:uid="{CB1BD448-D647-43C3-A448-5C49337F83B8}"/>
    <cellStyle name="Note 3 4 8 5 2" xfId="50868" xr:uid="{F2A8ACF4-AB49-4C25-8955-092E916A04C8}"/>
    <cellStyle name="Note 3 4 8 6" xfId="31921" xr:uid="{DA3A3EB9-FD10-4D5C-9E49-57B0B91F2E35}"/>
    <cellStyle name="Note 3 4 9" xfId="8602" xr:uid="{F8DF8C78-7FD1-49EB-A015-77FE4379C0B4}"/>
    <cellStyle name="Note 3 4 9 2" xfId="32818" xr:uid="{CE1C47C1-FE71-438D-BA7A-AAF9377BE3A1}"/>
    <cellStyle name="Note 3 5" xfId="2077" xr:uid="{53A4E36E-755F-4BD3-B0B1-1D7C1E1BC6DB}"/>
    <cellStyle name="Note 3 5 10" xfId="13534" xr:uid="{762F8675-B448-4042-9343-97325D72B157}"/>
    <cellStyle name="Note 3 5 10 2" xfId="37564" xr:uid="{20AA5CE3-7A9A-480C-AA2B-9D1F62593CC2}"/>
    <cellStyle name="Note 3 5 11" xfId="18506" xr:uid="{7335D77C-0CE8-4971-AA34-3B9A04E61091}"/>
    <cellStyle name="Note 3 5 11 2" xfId="42348" xr:uid="{2CC5B7FE-DD9B-4CAC-922A-3024C11382A9}"/>
    <cellStyle name="Note 3 5 12" xfId="3225" xr:uid="{7AB7D953-44EC-476A-B3D8-7B60B1A1E9B5}"/>
    <cellStyle name="Note 3 5 13" xfId="28004" xr:uid="{E9267050-14E9-4E91-BBD1-2A5C8DFB84EE}"/>
    <cellStyle name="Note 3 5 2" xfId="2402" xr:uid="{43A7E654-7365-45E3-9E62-198C4F8415A3}"/>
    <cellStyle name="Note 3 5 2 10" xfId="3509" xr:uid="{65FB8321-4E61-4BFC-BD58-95423E99DC6C}"/>
    <cellStyle name="Note 3 5 2 11" xfId="28275" xr:uid="{516D1B41-3FC6-490E-A1E6-42B65FA17E3A}"/>
    <cellStyle name="Note 3 5 2 2" xfId="4312" xr:uid="{B730256A-00CB-481E-99B1-E6AB84503815}"/>
    <cellStyle name="Note 3 5 2 2 2" xfId="9692" xr:uid="{C15BE68D-0558-4B52-84B8-F49F16F8737D}"/>
    <cellStyle name="Note 3 5 2 2 2 2" xfId="33904" xr:uid="{CC1EF43C-8E59-4AC7-A377-FA01B9797137}"/>
    <cellStyle name="Note 3 5 2 2 3" xfId="14607" xr:uid="{0A270BFB-D4E3-41BF-835D-6C2F7DD1D738}"/>
    <cellStyle name="Note 3 5 2 2 3 2" xfId="38637" xr:uid="{1C031B70-893C-4B56-812F-30ABF0BC493A}"/>
    <cellStyle name="Note 3 5 2 2 4" xfId="19841" xr:uid="{F1F57A2A-0A37-4B25-A8EA-150CBB628520}"/>
    <cellStyle name="Note 3 5 2 2 4 2" xfId="43664" xr:uid="{A843A31B-4C96-402E-8F0B-55E174C0FA53}"/>
    <cellStyle name="Note 3 5 2 2 5" xfId="24473" xr:uid="{7FE99C71-1F42-4C07-8A25-F5AF551008FB}"/>
    <cellStyle name="Note 3 5 2 2 5 2" xfId="48239" xr:uid="{67915E07-00DC-4E55-876F-FA2C2662E558}"/>
    <cellStyle name="Note 3 5 2 2 6" xfId="29065" xr:uid="{F07FB161-3980-4EB7-94B6-5B34D67D34F9}"/>
    <cellStyle name="Note 3 5 2 3" xfId="5418" xr:uid="{96394D71-9D32-437A-B445-8E6DA8FC4EFB}"/>
    <cellStyle name="Note 3 5 2 3 2" xfId="10797" xr:uid="{59D40F0F-6F94-4E9C-9B35-EBD93ECF95AC}"/>
    <cellStyle name="Note 3 5 2 3 2 2" xfId="34834" xr:uid="{3C9B4DC7-FA71-472B-9EB8-2E0867F0DED9}"/>
    <cellStyle name="Note 3 5 2 3 3" xfId="15538" xr:uid="{C29EEA66-F5DD-404A-B46E-484D7F8A1139}"/>
    <cellStyle name="Note 3 5 2 3 3 2" xfId="39568" xr:uid="{0CD786FD-2AFB-4CAC-A0CC-575B1C2D4E50}"/>
    <cellStyle name="Note 3 5 2 3 4" xfId="20586" xr:uid="{C6F3001F-AE95-4106-9720-1D0900BABCF3}"/>
    <cellStyle name="Note 3 5 2 3 4 2" xfId="44398" xr:uid="{7985028A-7218-470C-989D-BB8397D96EA8}"/>
    <cellStyle name="Note 3 5 2 3 5" xfId="25207" xr:uid="{62FE829B-21D2-4D00-AEBC-EB76E3F6B2F6}"/>
    <cellStyle name="Note 3 5 2 3 5 2" xfId="48973" xr:uid="{92B3E3CA-842E-4289-A650-F169F1E456E1}"/>
    <cellStyle name="Note 3 5 2 3 6" xfId="29983" xr:uid="{8F593307-8BFD-4AD6-A80F-710FF0A94E98}"/>
    <cellStyle name="Note 3 5 2 4" xfId="6199" xr:uid="{6AB8861B-328D-4C1A-81EB-EC1C3EE46E25}"/>
    <cellStyle name="Note 3 5 2 4 2" xfId="11578" xr:uid="{46889230-4CBF-4EDF-84AA-4FA735FF5B81}"/>
    <cellStyle name="Note 3 5 2 4 2 2" xfId="35612" xr:uid="{6CA12FD8-4FFB-424C-9DED-793D3ACFF8CE}"/>
    <cellStyle name="Note 3 5 2 4 3" xfId="16316" xr:uid="{D795A94E-95F6-4531-AF9F-DDEE92DF1040}"/>
    <cellStyle name="Note 3 5 2 4 3 2" xfId="40346" xr:uid="{93E1CC8F-2C68-4E67-8AC3-47C1D03FBE9C}"/>
    <cellStyle name="Note 3 5 2 4 4" xfId="21322" xr:uid="{896F8F23-06E9-4FFA-ACC8-FF874F2E20F7}"/>
    <cellStyle name="Note 3 5 2 4 4 2" xfId="45125" xr:uid="{B1A20BB8-E961-4A83-911C-1870560CE853}"/>
    <cellStyle name="Note 3 5 2 4 5" xfId="25934" xr:uid="{768DEC2B-DF0A-45E3-B852-7E14983940A4}"/>
    <cellStyle name="Note 3 5 2 4 5 2" xfId="49700" xr:uid="{00144EB0-EBB4-4E7E-B87B-7443784EC892}"/>
    <cellStyle name="Note 3 5 2 4 6" xfId="30752" xr:uid="{A656679F-BD28-491C-8923-BCFEB4F21DA1}"/>
    <cellStyle name="Note 3 5 2 5" xfId="6938" xr:uid="{164AE363-F1C8-43DE-AD51-6E1D1A14ECF0}"/>
    <cellStyle name="Note 3 5 2 5 2" xfId="12317" xr:uid="{AE0D54E8-D426-48DB-B37A-665BA5E3AF27}"/>
    <cellStyle name="Note 3 5 2 5 2 2" xfId="36349" xr:uid="{79FCC054-9311-47DF-A0D9-1E1792C290A5}"/>
    <cellStyle name="Note 3 5 2 5 3" xfId="17053" xr:uid="{057EF364-49A0-4A80-B923-DCAA5690E205}"/>
    <cellStyle name="Note 3 5 2 5 3 2" xfId="41083" xr:uid="{149934E9-4370-4215-BE04-745427D15AA7}"/>
    <cellStyle name="Note 3 5 2 5 4" xfId="22058" xr:uid="{729D36C8-6EC8-427D-A724-DCBD972368CA}"/>
    <cellStyle name="Note 3 5 2 5 4 2" xfId="45852" xr:uid="{D43956DC-781B-4963-BF3E-62601F5FD1C7}"/>
    <cellStyle name="Note 3 5 2 5 5" xfId="26661" xr:uid="{338DA59A-EE5D-4A42-9956-2ADFC09638D9}"/>
    <cellStyle name="Note 3 5 2 5 5 2" xfId="50427" xr:uid="{8C44947F-1687-4F70-8FE8-1C91B24CFA2B}"/>
    <cellStyle name="Note 3 5 2 5 6" xfId="31480" xr:uid="{17FCE7FD-807D-446B-8C70-39E598F5C35E}"/>
    <cellStyle name="Note 3 5 2 6" xfId="7671" xr:uid="{D89EB806-2F60-4555-B376-191847D6D9AA}"/>
    <cellStyle name="Note 3 5 2 6 2" xfId="13050" xr:uid="{FA49AED1-5A37-46E6-951B-DA9C3CAE3070}"/>
    <cellStyle name="Note 3 5 2 6 2 2" xfId="37080" xr:uid="{A75A8F38-C8A7-4510-85E1-6FD4D51BE8E4}"/>
    <cellStyle name="Note 3 5 2 6 3" xfId="17784" xr:uid="{16BE6D10-2DD6-45B0-B3B8-95A6AA21DEBD}"/>
    <cellStyle name="Note 3 5 2 6 3 2" xfId="41814" xr:uid="{FF0524CE-6054-4032-9BDD-F77591C58BD3}"/>
    <cellStyle name="Note 3 5 2 6 4" xfId="22789" xr:uid="{D37B7F14-32B5-4533-84C3-AB7D44EC1F14}"/>
    <cellStyle name="Note 3 5 2 6 4 2" xfId="46574" xr:uid="{E866759C-A6D2-4D29-B48B-EC889F692153}"/>
    <cellStyle name="Note 3 5 2 6 5" xfId="27383" xr:uid="{A0406E0B-ADD2-41C4-AF85-7486B733D77C}"/>
    <cellStyle name="Note 3 5 2 6 5 2" xfId="51149" xr:uid="{A6E4DF97-88F2-4283-83C9-AE50E842355C}"/>
    <cellStyle name="Note 3 5 2 6 6" xfId="32202" xr:uid="{086CD9C1-D6C4-4BB3-B9CE-16833AA3F9C1}"/>
    <cellStyle name="Note 3 5 2 7" xfId="8891" xr:uid="{1B3583B5-657D-4533-AC91-B667C37768B5}"/>
    <cellStyle name="Note 3 5 2 7 2" xfId="33105" xr:uid="{7EFA7B70-8252-4BEE-B1CD-1B7DCB9B17D1}"/>
    <cellStyle name="Note 3 5 2 8" xfId="13808" xr:uid="{168CD01C-112A-4346-9609-FD223C7F0D37}"/>
    <cellStyle name="Note 3 5 2 8 2" xfId="37838" xr:uid="{77A60344-45B9-4D50-8DF0-8993B61C1D22}"/>
    <cellStyle name="Note 3 5 2 9" xfId="18782" xr:uid="{E7F2F1BB-9C00-4AC1-AD59-ED824093C341}"/>
    <cellStyle name="Note 3 5 2 9 2" xfId="42619" xr:uid="{B8B96C66-969D-4FD3-935D-BA80E99AFD28}"/>
    <cellStyle name="Note 3 5 3" xfId="3733" xr:uid="{144E0EA0-717D-46BC-A80C-28C4C0D8F716}"/>
    <cellStyle name="Note 3 5 3 10" xfId="23691" xr:uid="{F2B63190-1D7D-4BED-A3BB-18585584C6FE}"/>
    <cellStyle name="Note 3 5 3 10 2" xfId="47457" xr:uid="{A5F70463-C8C8-4DC4-A32F-A4DE50BC9E8F}"/>
    <cellStyle name="Note 3 5 3 11" xfId="28496" xr:uid="{FA9DC085-80AC-4233-BA3D-E4286DDB2125}"/>
    <cellStyle name="Note 3 5 3 2" xfId="4536" xr:uid="{661C8285-CEDD-4A2A-A946-2870A48EBF37}"/>
    <cellStyle name="Note 3 5 3 2 2" xfId="9916" xr:uid="{D04D1285-B640-4596-BB21-EEFABEA6A106}"/>
    <cellStyle name="Note 3 5 3 2 2 2" xfId="34128" xr:uid="{686F86D6-F934-4E2C-91D1-FC0861EB63E2}"/>
    <cellStyle name="Note 3 5 3 2 3" xfId="14831" xr:uid="{B35E3B32-DB06-408E-B630-3563ED11AE53}"/>
    <cellStyle name="Note 3 5 3 2 3 2" xfId="38861" xr:uid="{129220A6-DE7F-48FF-95FD-1A231C8E110D}"/>
    <cellStyle name="Note 3 5 3 2 4" xfId="20065" xr:uid="{7650D2F8-9FF2-48E8-9D26-B4F1F609950B}"/>
    <cellStyle name="Note 3 5 3 2 4 2" xfId="43885" xr:uid="{57FCCBEE-4C0D-4712-917C-F320EA989D8E}"/>
    <cellStyle name="Note 3 5 3 2 5" xfId="24694" xr:uid="{3BBB1ACE-FE73-4438-A506-A0498D8044AA}"/>
    <cellStyle name="Note 3 5 3 2 5 2" xfId="48460" xr:uid="{5AB5A610-118F-4925-92C4-E0756F9355FB}"/>
    <cellStyle name="Note 3 5 3 2 6" xfId="29286" xr:uid="{2A3C317C-9B93-4437-96C2-957DBBC5E6B8}"/>
    <cellStyle name="Note 3 5 3 3" xfId="5642" xr:uid="{A302EBD4-8BAC-4C0F-8C01-7C5ADE5F9ECA}"/>
    <cellStyle name="Note 3 5 3 3 2" xfId="11021" xr:uid="{F6F5A2B4-571D-4E73-90B5-F292E550174F}"/>
    <cellStyle name="Note 3 5 3 3 2 2" xfId="35058" xr:uid="{99C60673-5A0A-493D-8A19-521D3B6602C0}"/>
    <cellStyle name="Note 3 5 3 3 3" xfId="15762" xr:uid="{DF772CB7-D094-4A20-A55C-A60BBBD4F452}"/>
    <cellStyle name="Note 3 5 3 3 3 2" xfId="39792" xr:uid="{555282F1-93B7-4E30-8881-1091DDCAFFE4}"/>
    <cellStyle name="Note 3 5 3 3 4" xfId="20810" xr:uid="{49DE55EB-246F-471E-B94E-BC8B13EC4AE7}"/>
    <cellStyle name="Note 3 5 3 3 4 2" xfId="44619" xr:uid="{7281E6B7-7E3F-46BB-B850-A584B7E9528C}"/>
    <cellStyle name="Note 3 5 3 3 5" xfId="25428" xr:uid="{51C15DCB-ABA4-4A7F-8B02-DF4537FB6A0B}"/>
    <cellStyle name="Note 3 5 3 3 5 2" xfId="49194" xr:uid="{7254237D-8E33-482B-8A25-8EC8A04B2AE3}"/>
    <cellStyle name="Note 3 5 3 3 6" xfId="30204" xr:uid="{451E086C-FF95-4686-B669-3B4093DB89C1}"/>
    <cellStyle name="Note 3 5 3 4" xfId="6423" xr:uid="{2E6DF559-2CB9-445F-B8E5-A29CF6F352C1}"/>
    <cellStyle name="Note 3 5 3 4 2" xfId="11802" xr:uid="{7AC33B88-A273-4DA9-982D-BDCC4395769E}"/>
    <cellStyle name="Note 3 5 3 4 2 2" xfId="35836" xr:uid="{DA4FB67C-6B44-4690-80C6-FCE1B2B74AC9}"/>
    <cellStyle name="Note 3 5 3 4 3" xfId="16540" xr:uid="{05E2B501-B54D-4183-8B7E-C2BA62B0872D}"/>
    <cellStyle name="Note 3 5 3 4 3 2" xfId="40570" xr:uid="{E6B76006-41FC-4CEC-B6E7-A8658DDF3A93}"/>
    <cellStyle name="Note 3 5 3 4 4" xfId="21546" xr:uid="{62FF12E1-05F3-4D51-85A8-5E6731797410}"/>
    <cellStyle name="Note 3 5 3 4 4 2" xfId="45346" xr:uid="{C78ECBE2-0988-40E8-9946-EDA94E303CC3}"/>
    <cellStyle name="Note 3 5 3 4 5" xfId="26155" xr:uid="{9BC6618D-8C0A-4BD0-8D75-39AD1AC6F7C1}"/>
    <cellStyle name="Note 3 5 3 4 5 2" xfId="49921" xr:uid="{B9B0958E-C142-4E31-A1F6-50BA2947087B}"/>
    <cellStyle name="Note 3 5 3 4 6" xfId="30973" xr:uid="{C3DC3526-46DF-47D2-B84B-279124A1D717}"/>
    <cellStyle name="Note 3 5 3 5" xfId="7162" xr:uid="{460D1F44-0CBA-4341-AA1D-E97C0BB1EEE5}"/>
    <cellStyle name="Note 3 5 3 5 2" xfId="12541" xr:uid="{FE7717C0-E53E-4B80-B2BF-8FB5FBA5A967}"/>
    <cellStyle name="Note 3 5 3 5 2 2" xfId="36573" xr:uid="{D29E0151-69DA-45DF-A96C-2A8E8A857C55}"/>
    <cellStyle name="Note 3 5 3 5 3" xfId="17277" xr:uid="{97CA73EF-5264-448C-B3A3-A550E2F29641}"/>
    <cellStyle name="Note 3 5 3 5 3 2" xfId="41307" xr:uid="{0BF8ADA2-B4CA-43C3-99A7-3A4B09F0F064}"/>
    <cellStyle name="Note 3 5 3 5 4" xfId="22282" xr:uid="{39A4C341-E47F-4495-AD40-B13D38533499}"/>
    <cellStyle name="Note 3 5 3 5 4 2" xfId="46073" xr:uid="{5B7965B5-B3B0-4E72-B869-1E98D06514CC}"/>
    <cellStyle name="Note 3 5 3 5 5" xfId="26882" xr:uid="{C2B902BC-2F01-442D-AE42-6B42E1E10C9C}"/>
    <cellStyle name="Note 3 5 3 5 5 2" xfId="50648" xr:uid="{FEA8A246-7471-4980-9756-82FA02EC5B14}"/>
    <cellStyle name="Note 3 5 3 5 6" xfId="31701" xr:uid="{5713516F-3133-42B5-B613-0EF0F66DC423}"/>
    <cellStyle name="Note 3 5 3 6" xfId="7895" xr:uid="{BCDF47AC-8B7E-4EDA-9B2C-4D5F8FC4CCC5}"/>
    <cellStyle name="Note 3 5 3 6 2" xfId="13274" xr:uid="{CAF46316-3B74-49BE-B092-19D6F1ABF235}"/>
    <cellStyle name="Note 3 5 3 6 2 2" xfId="37304" xr:uid="{16E85061-9FB0-4BB5-8793-2CA6B26009D2}"/>
    <cellStyle name="Note 3 5 3 6 3" xfId="18008" xr:uid="{2B6A77F1-28E9-4176-A5CA-5A89EFD46F69}"/>
    <cellStyle name="Note 3 5 3 6 3 2" xfId="42038" xr:uid="{6275E3A2-761E-49B7-89C3-11FFB1FB936B}"/>
    <cellStyle name="Note 3 5 3 6 4" xfId="23013" xr:uid="{2F94947B-0DF2-4895-83D2-0CCE4449E2B0}"/>
    <cellStyle name="Note 3 5 3 6 4 2" xfId="46795" xr:uid="{FDCA542B-6F4C-4D70-8602-E502A23B9D57}"/>
    <cellStyle name="Note 3 5 3 6 5" xfId="27604" xr:uid="{0962984A-C1D4-45C2-814D-543A3BDE72D8}"/>
    <cellStyle name="Note 3 5 3 6 5 2" xfId="51370" xr:uid="{A00F2274-DAC8-41E7-8DEC-D55E908F18A4}"/>
    <cellStyle name="Note 3 5 3 6 6" xfId="32423" xr:uid="{3A2E6548-366B-48B2-9716-9E8E4393EC16}"/>
    <cellStyle name="Note 3 5 3 7" xfId="9115" xr:uid="{A0B895B4-6995-4242-86D6-BE1119A6E48C}"/>
    <cellStyle name="Note 3 5 3 7 2" xfId="33329" xr:uid="{1A1368D2-2D0F-4750-B46F-742FD2894604}"/>
    <cellStyle name="Note 3 5 3 8" xfId="14032" xr:uid="{8F78DDA3-15C1-441F-AE60-E7813401A544}"/>
    <cellStyle name="Note 3 5 3 8 2" xfId="38062" xr:uid="{DC6FD240-EF3F-4FD5-A7E8-D65162F4B347}"/>
    <cellStyle name="Note 3 5 3 9" xfId="19006" xr:uid="{0201A1A5-0EF1-4DBD-916F-65A61A6E7332}"/>
    <cellStyle name="Note 3 5 3 9 2" xfId="42840" xr:uid="{F131120A-8AD6-4729-A6D8-D66405B0190A}"/>
    <cellStyle name="Note 3 5 4" xfId="4036" xr:uid="{2A017CBB-5925-46F5-B717-98C440253223}"/>
    <cellStyle name="Note 3 5 4 2" xfId="9416" xr:uid="{CA179FAA-B1A1-4E1E-8A6B-372906D54541}"/>
    <cellStyle name="Note 3 5 4 2 2" xfId="33630" xr:uid="{938D361D-C310-486B-BBFE-BC1B55D12C1F}"/>
    <cellStyle name="Note 3 5 4 3" xfId="14333" xr:uid="{84FB72B5-466D-4CA2-8499-B24F9373C62C}"/>
    <cellStyle name="Note 3 5 4 3 2" xfId="38363" xr:uid="{293792D0-DBFC-451E-8157-7D97D4C23291}"/>
    <cellStyle name="Note 3 5 4 4" xfId="19565" xr:uid="{A3956D82-CCAB-4215-A21A-D7A392C69E87}"/>
    <cellStyle name="Note 3 5 4 4 2" xfId="43391" xr:uid="{F4B36819-2BD9-4105-A88F-55952A08FED2}"/>
    <cellStyle name="Note 3 5 4 5" xfId="24200" xr:uid="{905CA5D0-B0B7-44B9-A965-1748E9B110FC}"/>
    <cellStyle name="Note 3 5 4 5 2" xfId="47966" xr:uid="{62A71B71-0CB5-4BB5-8E88-E31DA4DA36E4}"/>
    <cellStyle name="Note 3 5 4 6" xfId="28794" xr:uid="{8EA4842C-2796-4065-88EA-B55A8EF4BCF3}"/>
    <cellStyle name="Note 3 5 5" xfId="5141" xr:uid="{3482679A-7548-439A-B3DE-30624DBCFCDA}"/>
    <cellStyle name="Note 3 5 5 2" xfId="10520" xr:uid="{F0A9635F-0B1B-4A0E-B5E0-CD157FA6174D}"/>
    <cellStyle name="Note 3 5 5 2 2" xfId="34559" xr:uid="{7D020D9A-C332-4A81-9606-C6DB345EA950}"/>
    <cellStyle name="Note 3 5 5 3" xfId="15263" xr:uid="{2D365B40-D0B8-44B6-A620-581E3DB7EB4A}"/>
    <cellStyle name="Note 3 5 5 3 2" xfId="39293" xr:uid="{51E8575A-AD8D-4673-838A-B34F1D5A761F}"/>
    <cellStyle name="Note 3 5 5 4" xfId="20311" xr:uid="{177B9F72-6C41-458C-A323-72684488EE7F}"/>
    <cellStyle name="Note 3 5 5 4 2" xfId="44126" xr:uid="{7974E724-2C15-4D45-B285-89A83263E21E}"/>
    <cellStyle name="Note 3 5 5 5" xfId="24935" xr:uid="{D678431B-BF5D-4079-B62E-36B6EF307397}"/>
    <cellStyle name="Note 3 5 5 5 2" xfId="48701" xr:uid="{6B497F5B-B9B5-4338-A3EF-4289B6BF68B9}"/>
    <cellStyle name="Note 3 5 5 6" xfId="29711" xr:uid="{71BA1CE0-4D9E-4B36-AFA1-A9FE74E26023}"/>
    <cellStyle name="Note 3 5 6" xfId="5922" xr:uid="{E873E7FB-39B7-4F59-9132-AEBDD8039261}"/>
    <cellStyle name="Note 3 5 6 2" xfId="11301" xr:uid="{A36B0C53-D846-4193-91B4-B58999718BDA}"/>
    <cellStyle name="Note 3 5 6 2 2" xfId="35337" xr:uid="{A0A180F1-F3BF-4588-B738-7CD58D731462}"/>
    <cellStyle name="Note 3 5 6 3" xfId="16041" xr:uid="{47CAAA34-AF8F-463A-87AF-910C9E602B5A}"/>
    <cellStyle name="Note 3 5 6 3 2" xfId="40071" xr:uid="{64A07468-72FE-4294-A3E7-81BC27280DD9}"/>
    <cellStyle name="Note 3 5 6 4" xfId="21048" xr:uid="{A310CB58-810F-4B3E-AFF9-AEDACA347EDB}"/>
    <cellStyle name="Note 3 5 6 4 2" xfId="44854" xr:uid="{46FFC453-6284-460C-BA2F-B7E96F44E846}"/>
    <cellStyle name="Note 3 5 6 5" xfId="25663" xr:uid="{64187E89-82D9-4A24-8BAA-F289C4E3FB14}"/>
    <cellStyle name="Note 3 5 6 5 2" xfId="49429" xr:uid="{F8045089-C414-406C-9D0A-E60599902A58}"/>
    <cellStyle name="Note 3 5 6 6" xfId="30480" xr:uid="{36C8D481-55F9-4F80-9921-F695F738F3A0}"/>
    <cellStyle name="Note 3 5 7" xfId="6662" xr:uid="{1C885DA6-73C5-46AF-BCD5-A870D7DFA181}"/>
    <cellStyle name="Note 3 5 7 2" xfId="12041" xr:uid="{E671546C-ACDA-4F89-A43B-C4A2BD9A914E}"/>
    <cellStyle name="Note 3 5 7 2 2" xfId="36075" xr:uid="{5D6F0685-7D33-456E-8F3C-71D871A6B75F}"/>
    <cellStyle name="Note 3 5 7 3" xfId="16779" xr:uid="{5E835193-B168-4677-868C-6006F9097D95}"/>
    <cellStyle name="Note 3 5 7 3 2" xfId="40809" xr:uid="{48B31396-C66B-4E45-A521-7988644E0923}"/>
    <cellStyle name="Note 3 5 7 4" xfId="21784" xr:uid="{B7413ABA-0BF1-4065-A448-AC40E0BF4DBC}"/>
    <cellStyle name="Note 3 5 7 4 2" xfId="45581" xr:uid="{7DBD1219-CB3B-426E-A6D9-C075476922FA}"/>
    <cellStyle name="Note 3 5 7 5" xfId="26390" xr:uid="{3B5D3BB7-C40D-4BC0-8D12-B20390E0E063}"/>
    <cellStyle name="Note 3 5 7 5 2" xfId="50156" xr:uid="{2494AB84-5DA8-4055-B845-D73A2230B1FF}"/>
    <cellStyle name="Note 3 5 7 6" xfId="31209" xr:uid="{2AC091B8-3094-4F13-8892-36BBC7AA592C}"/>
    <cellStyle name="Note 3 5 8" xfId="7395" xr:uid="{948526DB-C59B-4099-A3D4-2143D101857C}"/>
    <cellStyle name="Note 3 5 8 2" xfId="12774" xr:uid="{49B2C8DC-7397-4C20-A426-CE88CB7821BD}"/>
    <cellStyle name="Note 3 5 8 2 2" xfId="36806" xr:uid="{D25F8FC5-01E8-4CB3-9EE2-3839201C8029}"/>
    <cellStyle name="Note 3 5 8 3" xfId="17510" xr:uid="{9C308FB2-3231-4912-AA3B-DCE7C03C17D4}"/>
    <cellStyle name="Note 3 5 8 3 2" xfId="41540" xr:uid="{FDBC4596-658B-4CD6-9BB5-E56742E1CC7D}"/>
    <cellStyle name="Note 3 5 8 4" xfId="22515" xr:uid="{13FDD678-F51F-458A-B651-21DF3AF409A1}"/>
    <cellStyle name="Note 3 5 8 4 2" xfId="46303" xr:uid="{9EF57026-E8DC-4DCD-BB5F-528E6757FF2C}"/>
    <cellStyle name="Note 3 5 8 5" xfId="27112" xr:uid="{25C69C18-2C3F-446F-8F91-A5837B3046F9}"/>
    <cellStyle name="Note 3 5 8 5 2" xfId="50878" xr:uid="{C4884FB2-C15E-443B-B780-AF8C5DD037DA}"/>
    <cellStyle name="Note 3 5 8 6" xfId="31931" xr:uid="{12ADA6ED-DD87-4CE3-BC70-6F723383494F}"/>
    <cellStyle name="Note 3 5 9" xfId="8612" xr:uid="{070A73FE-34E5-47C5-9B81-C57217A4D76C}"/>
    <cellStyle name="Note 3 5 9 2" xfId="32828" xr:uid="{2487E7D6-2E3B-427E-9749-E5E6DF5F969D}"/>
    <cellStyle name="Note 3 6" xfId="1854" xr:uid="{9F338105-A665-43DF-A032-D610CE1B2995}"/>
    <cellStyle name="Note 3 6 10" xfId="23389" xr:uid="{2C63D0EE-8E7D-433E-8C6A-E894A0C6F096}"/>
    <cellStyle name="Note 3 6 10 2" xfId="47156" xr:uid="{31401E92-A89A-4CCB-B0BB-E09B85B9EB67}"/>
    <cellStyle name="Note 3 6 11" xfId="3399" xr:uid="{6DE23500-0451-4987-A2EC-019FF6012E76}"/>
    <cellStyle name="Note 3 6 12" xfId="28167" xr:uid="{EC4C40DA-41D6-43D1-A5EA-AD3F7F82173E}"/>
    <cellStyle name="Note 3 6 2" xfId="4202" xr:uid="{F0FF0840-7FC3-4AA5-9625-C1BD4842F62B}"/>
    <cellStyle name="Note 3 6 2 2" xfId="9582" xr:uid="{8B37B25D-FE49-4CA4-913B-53214D4E02D6}"/>
    <cellStyle name="Note 3 6 2 2 2" xfId="33794" xr:uid="{06E6F258-90F7-43EF-90DF-4820BA5FCC96}"/>
    <cellStyle name="Note 3 6 2 3" xfId="14497" xr:uid="{F87DAD50-8F2A-4426-8305-7148AAA23582}"/>
    <cellStyle name="Note 3 6 2 3 2" xfId="38527" xr:uid="{C90410E3-2080-4819-A26B-F889C3F99AA1}"/>
    <cellStyle name="Note 3 6 2 4" xfId="19731" xr:uid="{E9E96316-9077-45CE-9DCE-4215091A8696}"/>
    <cellStyle name="Note 3 6 2 4 2" xfId="43556" xr:uid="{EE04D9B1-9B05-463F-BF0A-F9613AF4E234}"/>
    <cellStyle name="Note 3 6 2 5" xfId="24365" xr:uid="{045367D3-625A-4442-8669-4BBC58B7DFE2}"/>
    <cellStyle name="Note 3 6 2 5 2" xfId="48131" xr:uid="{CED72FE2-1D0A-40D1-859B-F2C226828EE1}"/>
    <cellStyle name="Note 3 6 2 6" xfId="28957" xr:uid="{6A493E35-B7FA-495E-B00E-82E12AA4EDC9}"/>
    <cellStyle name="Note 3 6 3" xfId="5308" xr:uid="{3C5CF0AA-25F9-4573-8DE7-D5EC08439FE4}"/>
    <cellStyle name="Note 3 6 3 2" xfId="10687" xr:uid="{71171643-B1A2-4939-9123-A55AB5DCB5DE}"/>
    <cellStyle name="Note 3 6 3 2 2" xfId="34724" xr:uid="{9EEAAACC-A928-409F-B599-55BD1989C151}"/>
    <cellStyle name="Note 3 6 3 3" xfId="15428" xr:uid="{F25B5808-E7C8-49B0-8616-3CB75E9D2FA3}"/>
    <cellStyle name="Note 3 6 3 3 2" xfId="39458" xr:uid="{B1E85525-F4EC-4AD9-9890-822622CAA433}"/>
    <cellStyle name="Note 3 6 3 4" xfId="20476" xr:uid="{32797411-BD8F-4556-8BA5-B525FF763033}"/>
    <cellStyle name="Note 3 6 3 4 2" xfId="44290" xr:uid="{F515AE1A-6B48-4C85-8178-A8E6E765BF6A}"/>
    <cellStyle name="Note 3 6 3 5" xfId="25099" xr:uid="{E365AE43-A43D-42E6-A2DC-070BF2A158C1}"/>
    <cellStyle name="Note 3 6 3 5 2" xfId="48865" xr:uid="{606C33B2-684A-46CB-B801-E3E8EDB4D883}"/>
    <cellStyle name="Note 3 6 3 6" xfId="29875" xr:uid="{90182D6B-4675-42EB-8968-FD71F980F40A}"/>
    <cellStyle name="Note 3 6 4" xfId="6089" xr:uid="{E7B8C24B-61AD-4B2F-BB68-08E13EABFCF3}"/>
    <cellStyle name="Note 3 6 4 2" xfId="11468" xr:uid="{D0658473-7F4E-45AE-B195-B76C4BFFD848}"/>
    <cellStyle name="Note 3 6 4 2 2" xfId="35502" xr:uid="{6012E804-0EBA-4A80-BD50-0D406D18EAC2}"/>
    <cellStyle name="Note 3 6 4 3" xfId="16206" xr:uid="{F8D1A6C2-1C9E-4383-A4B9-01553DCF8662}"/>
    <cellStyle name="Note 3 6 4 3 2" xfId="40236" xr:uid="{6E9714B7-B31B-4F29-A744-805C0228F81D}"/>
    <cellStyle name="Note 3 6 4 4" xfId="21212" xr:uid="{641A499B-E970-4771-951C-703D6F1DA30C}"/>
    <cellStyle name="Note 3 6 4 4 2" xfId="45017" xr:uid="{4D63F499-5E18-47B2-9D55-F5721E85ED39}"/>
    <cellStyle name="Note 3 6 4 5" xfId="25826" xr:uid="{9FC69DC7-5922-4351-9D1E-B3A29C91D75F}"/>
    <cellStyle name="Note 3 6 4 5 2" xfId="49592" xr:uid="{5C2DF631-C27B-4B55-BEDA-D4E2E73FBE9B}"/>
    <cellStyle name="Note 3 6 4 6" xfId="30644" xr:uid="{7ED92232-CD27-4951-8473-9BFF1EDD418C}"/>
    <cellStyle name="Note 3 6 5" xfId="6828" xr:uid="{10211134-9F8E-410C-B0AF-A8ADD35989E8}"/>
    <cellStyle name="Note 3 6 5 2" xfId="12207" xr:uid="{AE23FF39-FFCE-4230-A820-FC37AFDC6DC2}"/>
    <cellStyle name="Note 3 6 5 2 2" xfId="36239" xr:uid="{4B436E45-894A-4A28-9E0D-85783EB48691}"/>
    <cellStyle name="Note 3 6 5 3" xfId="16943" xr:uid="{06A0E5EF-6136-4309-9A5F-9D410A382DA0}"/>
    <cellStyle name="Note 3 6 5 3 2" xfId="40973" xr:uid="{FCF8F42F-1D24-4847-B268-398963884A54}"/>
    <cellStyle name="Note 3 6 5 4" xfId="21948" xr:uid="{1B679ECB-7C56-4614-90AF-D70AAD027A36}"/>
    <cellStyle name="Note 3 6 5 4 2" xfId="45744" xr:uid="{EE7A6BA0-1640-45A0-813F-98B99B79D7B4}"/>
    <cellStyle name="Note 3 6 5 5" xfId="26553" xr:uid="{F71C40EF-D621-4B4C-97E0-484E5BE4270E}"/>
    <cellStyle name="Note 3 6 5 5 2" xfId="50319" xr:uid="{569AAEFC-06C1-4ABB-BE21-4B3873912D7E}"/>
    <cellStyle name="Note 3 6 5 6" xfId="31372" xr:uid="{14EAB5FD-B931-4E76-A5A8-952E8D4D274B}"/>
    <cellStyle name="Note 3 6 6" xfId="7561" xr:uid="{9F985CA6-E076-4253-B10C-CFC38CCCC672}"/>
    <cellStyle name="Note 3 6 6 2" xfId="12940" xr:uid="{3E896472-554A-49D4-9CD8-52061F944879}"/>
    <cellStyle name="Note 3 6 6 2 2" xfId="36970" xr:uid="{01A1AB1D-77EF-4C11-A726-3F89E84AFFB9}"/>
    <cellStyle name="Note 3 6 6 3" xfId="17674" xr:uid="{3B3EA301-8841-43F8-977D-04A9B89E67A1}"/>
    <cellStyle name="Note 3 6 6 3 2" xfId="41704" xr:uid="{B905B40E-667D-4918-8903-9C499A2F44FD}"/>
    <cellStyle name="Note 3 6 6 4" xfId="22679" xr:uid="{1985AB9E-0362-48A0-BFFB-A46050AB5D00}"/>
    <cellStyle name="Note 3 6 6 4 2" xfId="46466" xr:uid="{C5B5B3C1-1D31-4B3D-84E4-D481D8D4DD2B}"/>
    <cellStyle name="Note 3 6 6 5" xfId="27275" xr:uid="{0741197D-AD64-45C2-AF53-7F448DE10D72}"/>
    <cellStyle name="Note 3 6 6 5 2" xfId="51041" xr:uid="{B533B38D-0A2F-4989-BC7D-AF01EB1E0403}"/>
    <cellStyle name="Note 3 6 6 6" xfId="32094" xr:uid="{D10A8357-A641-4F6D-A377-E4AA17A6310E}"/>
    <cellStyle name="Note 3 6 7" xfId="8781" xr:uid="{696306F5-3A23-44EC-AEA3-65EBDC1C4CB1}"/>
    <cellStyle name="Note 3 6 7 2" xfId="32995" xr:uid="{6BDBB6A8-7062-43E7-BFBF-787F2A1780BB}"/>
    <cellStyle name="Note 3 6 8" xfId="13698" xr:uid="{E36DAE0B-13C8-452A-8070-BC06EC942E08}"/>
    <cellStyle name="Note 3 6 8 2" xfId="37728" xr:uid="{7A97F23F-3130-4197-A87D-0865B13BDD70}"/>
    <cellStyle name="Note 3 6 9" xfId="18672" xr:uid="{BA175668-74C8-4C9D-88FD-D37903F52132}"/>
    <cellStyle name="Note 3 6 9 2" xfId="42511" xr:uid="{55AF3938-97BD-48CF-BC74-00FB19AA0D70}"/>
    <cellStyle name="Note 3 7" xfId="2952" xr:uid="{7A4C40C9-DAD7-4F57-9483-45D392D700F6}"/>
    <cellStyle name="Note 3 7 2" xfId="8365" xr:uid="{933D2101-F04C-4C99-900E-6F6F07BCE68C}"/>
    <cellStyle name="Note 3 7 2 2" xfId="32695" xr:uid="{EE00DF04-989E-4031-84DA-58C60063D806}"/>
    <cellStyle name="Note 3 7 3" xfId="8433" xr:uid="{956A2915-3476-4AD5-8CA6-FE490A7A46BB}"/>
    <cellStyle name="Note 3 7 3 2" xfId="32714" xr:uid="{0ADCF789-41AB-4297-8ACB-637B1274E71C}"/>
    <cellStyle name="Note 3 7 4" xfId="19318" xr:uid="{A3C97C8A-E620-4C42-A005-84E109F5708A}"/>
    <cellStyle name="Note 3 7 4 2" xfId="43148" xr:uid="{94CC34BA-1B13-4D22-96B4-E8E724D4C1DD}"/>
    <cellStyle name="Note 3 7 5" xfId="23969" xr:uid="{04E47D29-7329-4137-BC6B-6EBCADD71BDA}"/>
    <cellStyle name="Note 3 7 5 2" xfId="47735" xr:uid="{CFFD8C8B-46E6-430E-9A9D-F550A3B63676}"/>
    <cellStyle name="Note 3 7 6" xfId="27887" xr:uid="{60C3121C-A0E5-4931-BEF0-A131C214B94A}"/>
    <cellStyle name="Note 3 8" xfId="3910" xr:uid="{E6E24D6B-F08A-42AE-953E-23DF1E5B0482}"/>
    <cellStyle name="Note 3 8 2" xfId="9290" xr:uid="{EF9C03DC-728D-40C6-B0FA-4B05C5EC665D}"/>
    <cellStyle name="Note 3 8 2 2" xfId="33504" xr:uid="{1E7D3255-EC16-419D-86DF-D41C116F708A}"/>
    <cellStyle name="Note 3 8 3" xfId="14207" xr:uid="{575B571D-BD67-49A6-82AC-4F5EEC63F2C4}"/>
    <cellStyle name="Note 3 8 3 2" xfId="38237" xr:uid="{7605ACDC-7795-4E34-B70C-DCBA6B09C000}"/>
    <cellStyle name="Note 3 8 4" xfId="19242" xr:uid="{D760B27F-7D80-45D8-8A19-C2E6D52BF57F}"/>
    <cellStyle name="Note 3 8 4 2" xfId="43072" xr:uid="{51FB5E28-B27B-4D76-BC9B-FC989853CEB8}"/>
    <cellStyle name="Note 3 8 5" xfId="23917" xr:uid="{FC5317A0-81A0-4DC8-8741-60BBD8D14666}"/>
    <cellStyle name="Note 3 8 5 2" xfId="47683" xr:uid="{7AFF2513-CC2F-4FA3-9620-BA8529532DD9}"/>
    <cellStyle name="Note 3 8 6" xfId="28670" xr:uid="{A46255EA-FD3E-4D04-85C2-AA47A5F125F3}"/>
    <cellStyle name="Note 3 9" xfId="4848" xr:uid="{A556028F-3C02-4CF9-8258-F9FD8DAE7266}"/>
    <cellStyle name="Note 3 9 2" xfId="10227" xr:uid="{CF11F0DB-A973-450A-8955-2797B13486E4}"/>
    <cellStyle name="Note 3 9 2 2" xfId="34380" xr:uid="{950A4A33-EACD-4023-8B4D-F278147A66D1}"/>
    <cellStyle name="Note 3 9 3" xfId="15084" xr:uid="{335ED6F1-4170-4DC6-BA36-8C191CB69476}"/>
    <cellStyle name="Note 3 9 3 2" xfId="39114" xr:uid="{8E53E11A-8CE4-441F-9CD9-07A68EAB0EA6}"/>
    <cellStyle name="Note 3 9 4" xfId="19308" xr:uid="{24F97A16-64C3-4B5E-93CF-6504FF2130F5}"/>
    <cellStyle name="Note 3 9 4 2" xfId="43138" xr:uid="{37424132-19E4-4DE8-975A-A9849752119A}"/>
    <cellStyle name="Note 3 9 5" xfId="23959" xr:uid="{E0D0E728-2E01-4D50-859F-EAC9DADF55C0}"/>
    <cellStyle name="Note 3 9 5 2" xfId="47725" xr:uid="{50FC0B28-8347-4384-8678-72BED18DD40A}"/>
    <cellStyle name="Note 3 9 6" xfId="29537" xr:uid="{EE275BD8-C4DF-4D03-B705-FA73A444B196}"/>
    <cellStyle name="Note 4" xfId="1347" xr:uid="{00000000-0005-0000-0000-000044050000}"/>
    <cellStyle name="Note 4 2" xfId="1348" xr:uid="{00000000-0005-0000-0000-000045050000}"/>
    <cellStyle name="Note 4 2 2" xfId="1349" xr:uid="{00000000-0005-0000-0000-000046050000}"/>
    <cellStyle name="Note 4 2 2 2" xfId="8547" xr:uid="{DBD7627B-6D17-48E0-8F80-9CB79F7BEF24}"/>
    <cellStyle name="Note 4 2 3" xfId="3161" xr:uid="{D8DE8BBC-4D65-40E3-9938-BE6C2FF3E693}"/>
    <cellStyle name="Note 4 3" xfId="1350" xr:uid="{00000000-0005-0000-0000-000047050000}"/>
    <cellStyle name="Note 4 3 2" xfId="10455" xr:uid="{D33EC0AF-C40C-4E65-9D37-E6730B889AE5}"/>
    <cellStyle name="Note 4 3 3" xfId="5076" xr:uid="{C1AC2728-D408-4A0B-B4FF-118FC7EAFDAE}"/>
    <cellStyle name="Note 4 4" xfId="2361" xr:uid="{CF132B96-AA9F-4989-97E8-7B618769D728}"/>
    <cellStyle name="Note 4 4 2" xfId="8220" xr:uid="{57DF9841-3BE2-4692-AE63-C96DF363CB21}"/>
    <cellStyle name="Note 4 5" xfId="18442" xr:uid="{5B5746C2-4490-4B50-8E94-5D1925A0698A}"/>
    <cellStyle name="Note 4 6" xfId="2672" xr:uid="{80C84C16-A536-4353-B477-7BFB30CCA1F5}"/>
    <cellStyle name="Note 5" xfId="1351" xr:uid="{00000000-0005-0000-0000-000048050000}"/>
    <cellStyle name="Note 5 2" xfId="1352" xr:uid="{00000000-0005-0000-0000-000049050000}"/>
    <cellStyle name="Note 5 2 2" xfId="1353" xr:uid="{00000000-0005-0000-0000-00004A050000}"/>
    <cellStyle name="Note 5 2 2 2" xfId="2369" xr:uid="{011CDA5D-020A-452D-8774-C84A42C193D0}"/>
    <cellStyle name="Note 5 2 3" xfId="1873" xr:uid="{320ADDF7-A887-499D-BE8B-42AA9CDCD7A5}"/>
    <cellStyle name="Note 5 3" xfId="1354" xr:uid="{00000000-0005-0000-0000-00004B050000}"/>
    <cellStyle name="Note 6" xfId="1355" xr:uid="{00000000-0005-0000-0000-00004C050000}"/>
    <cellStyle name="Note 6 2" xfId="1356" xr:uid="{00000000-0005-0000-0000-00004D050000}"/>
    <cellStyle name="Note 6 2 2" xfId="2370" xr:uid="{2360E02F-7BD5-4A2F-921B-DAFAE0CBBEE5}"/>
    <cellStyle name="Note 6 3" xfId="1833" xr:uid="{87623411-272B-450E-82A9-CF7D31FEA962}"/>
    <cellStyle name="Œ…‹æØ‚è [0.00]_ƒ}ƒXƒ^i“¾ˆÓæj" xfId="1357" xr:uid="{00000000-0005-0000-0000-00004E050000}"/>
    <cellStyle name="Œ…‹æØ‚è_ƒ}ƒXƒ^i“¾ˆÓæj" xfId="1358" xr:uid="{00000000-0005-0000-0000-00004F050000}"/>
    <cellStyle name="oft Excel]_x000d__x000a_Comment=The open=/f lines load custom functions into the Paste Function list._x000d__x000a_Maximized=3_x000d__x000a_Basics=1_x000d__x000a_A" xfId="1359" xr:uid="{00000000-0005-0000-0000-000050050000}"/>
    <cellStyle name="_x0004_omma_laroux_1_PLDT_Term loan &amp; PP-(YT)" xfId="1360" xr:uid="{00000000-0005-0000-0000-000051050000}"/>
    <cellStyle name="Output" xfId="1724" builtinId="21" customBuiltin="1"/>
    <cellStyle name="Output 2" xfId="1361" xr:uid="{00000000-0005-0000-0000-000052050000}"/>
    <cellStyle name="Output 2 10" xfId="8107" xr:uid="{A84708E0-1ABC-4E33-B566-97B95BB12BEC}"/>
    <cellStyle name="Output 2 10 2" xfId="32585" xr:uid="{F361A1AB-30EE-4C31-B1F5-7881B89E256E}"/>
    <cellStyle name="Output 2 11" xfId="8108" xr:uid="{0AFB127B-327B-44CE-8BB5-9D28500D215D}"/>
    <cellStyle name="Output 2 11 2" xfId="32586" xr:uid="{C0FBE15B-FC63-4647-A3DF-8F762016AE78}"/>
    <cellStyle name="Output 2 12" xfId="18263" xr:uid="{469DCD03-0302-4FEA-9240-28A91D33DFF1}"/>
    <cellStyle name="Output 2 12 2" xfId="42222" xr:uid="{60598FBF-E6F6-49B4-8EDA-B5081A4B8B8C}"/>
    <cellStyle name="Output 2 13" xfId="27824" xr:uid="{069E05EF-B588-44D4-948C-C168C3481EAA}"/>
    <cellStyle name="Output 2 14" xfId="2553" xr:uid="{19D62868-3CA6-4821-8842-199DACB8DFB8}"/>
    <cellStyle name="Output 2 15" xfId="2944" xr:uid="{1EE17BE6-245F-499F-B9D4-E48A9257DE04}"/>
    <cellStyle name="Output 2 2" xfId="1362" xr:uid="{00000000-0005-0000-0000-000053050000}"/>
    <cellStyle name="Output 2 2 10" xfId="5846" xr:uid="{086B5ACE-002C-41A8-8199-BC4D95EF66D1}"/>
    <cellStyle name="Output 2 2 10 2" xfId="11225" xr:uid="{18EEA27C-8A4A-4F98-BD1A-C3B1767A7347}"/>
    <cellStyle name="Output 2 2 10 2 2" xfId="35261" xr:uid="{2E29C295-7CB6-412C-854F-385489DE9FBE}"/>
    <cellStyle name="Output 2 2 10 3" xfId="15965" xr:uid="{C921391F-DC23-49BE-BA74-26DD1973D861}"/>
    <cellStyle name="Output 2 2 10 3 2" xfId="39995" xr:uid="{39755906-B099-408C-AEE3-421CBAE075E0}"/>
    <cellStyle name="Output 2 2 10 4" xfId="21708" xr:uid="{4A8F7CDA-D5F7-407D-AC56-C48C79F8A2BF}"/>
    <cellStyle name="Output 2 2 10 4 2" xfId="45507" xr:uid="{85FCA6E4-4C8C-48AA-8C7A-4D92D1B07F4A}"/>
    <cellStyle name="Output 2 2 10 5" xfId="26316" xr:uid="{0DF7CADD-0F26-4D00-9571-25F8DE5E3FC9}"/>
    <cellStyle name="Output 2 2 10 5 2" xfId="50082" xr:uid="{6AD1F96D-2A40-40F6-B4A7-955995C18919}"/>
    <cellStyle name="Output 2 2 10 6" xfId="30406" xr:uid="{5C0169AA-8971-42F2-812A-7E1FEB43526F}"/>
    <cellStyle name="Output 2 2 11" xfId="6587" xr:uid="{A98C122C-BB2F-4F2C-93BD-EC5379759437}"/>
    <cellStyle name="Output 2 2 11 2" xfId="11966" xr:uid="{04F236E0-8624-4EF3-B583-B229A6986A87}"/>
    <cellStyle name="Output 2 2 11 2 2" xfId="36000" xr:uid="{3FF28A5F-2D25-4AF7-8355-9BC34C66CB56}"/>
    <cellStyle name="Output 2 2 11 3" xfId="16704" xr:uid="{0E9808F1-77D7-4B18-86E5-B311C9753A40}"/>
    <cellStyle name="Output 2 2 11 3 2" xfId="40734" xr:uid="{FCFD61A1-9C91-4036-B4E1-ABC2960514F5}"/>
    <cellStyle name="Output 2 2 11 4" xfId="22442" xr:uid="{5ACF9BD1-0D13-46D0-B187-21D00108329C}"/>
    <cellStyle name="Output 2 2 11 4 2" xfId="46232" xr:uid="{8FE3AFDA-56DC-43AF-99CE-0D4C06989591}"/>
    <cellStyle name="Output 2 2 11 5" xfId="27041" xr:uid="{13D20125-9E16-4615-AD50-C0E8C6AD17E8}"/>
    <cellStyle name="Output 2 2 11 5 2" xfId="50807" xr:uid="{C39C9966-E729-4435-ACDF-CC3F30FBF7A1}"/>
    <cellStyle name="Output 2 2 11 6" xfId="31136" xr:uid="{7F31EA55-F3FF-488F-8BF2-EE2C47B17EF3}"/>
    <cellStyle name="Output 2 2 12" xfId="7322" xr:uid="{D77B8FDD-2F7D-46FB-B15F-33858D50847E}"/>
    <cellStyle name="Output 2 2 12 2" xfId="12701" xr:uid="{29676EC5-23EC-4F04-B596-21006A8E3C4E}"/>
    <cellStyle name="Output 2 2 12 2 2" xfId="36733" xr:uid="{2B51ADD2-7AA6-45CF-B665-832F4B2D15EB}"/>
    <cellStyle name="Output 2 2 12 3" xfId="17437" xr:uid="{6B141DD1-55F5-45E3-9A31-6569C8C9032B}"/>
    <cellStyle name="Output 2 2 12 3 2" xfId="41467" xr:uid="{311584F1-DB47-4599-B207-9723E315FED5}"/>
    <cellStyle name="Output 2 2 12 4" xfId="31860" xr:uid="{52A71783-FE06-46E7-B3B6-ED3B29ADBC46}"/>
    <cellStyle name="Output 2 2 13" xfId="8199" xr:uid="{5931BD62-D58A-4176-A571-4CF912F38434}"/>
    <cellStyle name="Output 2 2 13 2" xfId="32609" xr:uid="{2B32E0AB-77A1-49F9-8FF8-CEA49CBAFE14}"/>
    <cellStyle name="Output 2 2 14" xfId="8335" xr:uid="{33B2F092-FB96-420F-8110-9DA2B73CE9DE}"/>
    <cellStyle name="Output 2 2 14 2" xfId="32683" xr:uid="{4A19F4E1-DDDF-4E41-9E53-68E0349F0010}"/>
    <cellStyle name="Output 2 2 15" xfId="18422" xr:uid="{935D603A-A77E-4BCC-A8F1-0140FDC4C33F}"/>
    <cellStyle name="Output 2 2 15 2" xfId="42277" xr:uid="{B22F8A7E-C1CA-462E-B139-0BC360D60A65}"/>
    <cellStyle name="Output 2 2 16" xfId="23192" xr:uid="{13D2462B-458E-46A0-AB54-E9F366BDA555}"/>
    <cellStyle name="Output 2 2 16 2" xfId="46961" xr:uid="{FC5659DC-7851-4C24-874D-A7287AE312D6}"/>
    <cellStyle name="Output 2 2 17" xfId="2651" xr:uid="{A6ADD382-950F-476F-A377-A561532C4F1B}"/>
    <cellStyle name="Output 2 2 18" xfId="2542" xr:uid="{06222459-E7FB-4D6A-A49C-E01F4CAB6C8A}"/>
    <cellStyle name="Output 2 2 2" xfId="1363" xr:uid="{00000000-0005-0000-0000-000054050000}"/>
    <cellStyle name="Output 2 2 2 10" xfId="13627" xr:uid="{D0AA2C4D-D75B-41F8-A55A-0BB798E965F1}"/>
    <cellStyle name="Output 2 2 2 10 2" xfId="37657" xr:uid="{8EA7A7D7-ACD4-4C8C-A533-9E2E73B954AC}"/>
    <cellStyle name="Output 2 2 2 11" xfId="18599" xr:uid="{F6D21175-090D-46E0-AD67-056E89CA2761}"/>
    <cellStyle name="Output 2 2 2 11 2" xfId="42440" xr:uid="{26940D28-52BB-4D38-AFD3-BB75CB1D92B1}"/>
    <cellStyle name="Output 2 2 2 12" xfId="23328" xr:uid="{0FBB6040-C677-40DD-BB83-9C799705E00C}"/>
    <cellStyle name="Output 2 2 2 12 2" xfId="47097" xr:uid="{B98FC1B2-D7E9-42ED-A276-02A2E56D3558}"/>
    <cellStyle name="Output 2 2 2 13" xfId="3318" xr:uid="{C03F26D1-DD34-4806-B26C-E5AE162A5984}"/>
    <cellStyle name="Output 2 2 2 14" xfId="28096" xr:uid="{B725149C-D892-4D9E-91AB-4F8BA087A77D}"/>
    <cellStyle name="Output 2 2 2 2" xfId="3601" xr:uid="{F0FC7C59-97FA-4C20-942E-7A90A826B4F3}"/>
    <cellStyle name="Output 2 2 2 2 10" xfId="23575" xr:uid="{749C92E8-37FD-4856-AD96-DB376543511C}"/>
    <cellStyle name="Output 2 2 2 2 10 2" xfId="47341" xr:uid="{4A947E9A-C0C1-427C-A4A6-C54C874B7DDE}"/>
    <cellStyle name="Output 2 2 2 2 11" xfId="28366" xr:uid="{95B10AD7-4587-4D3B-9A12-16E5E6043CB1}"/>
    <cellStyle name="Output 2 2 2 2 2" xfId="4404" xr:uid="{5BDBBCBF-EF42-4ED4-B96B-E0D63A55C01A}"/>
    <cellStyle name="Output 2 2 2 2 2 2" xfId="9784" xr:uid="{3A05FD94-C853-4321-BDA9-758317F041A2}"/>
    <cellStyle name="Output 2 2 2 2 2 2 2" xfId="33996" xr:uid="{AEE62928-5496-4E90-A14B-45D5B37A331C}"/>
    <cellStyle name="Output 2 2 2 2 2 3" xfId="14699" xr:uid="{C8D52659-BD13-4D35-BF37-9AA57D3B95A3}"/>
    <cellStyle name="Output 2 2 2 2 2 3 2" xfId="38729" xr:uid="{A73C5065-9D4E-4229-9300-ABAAFECB1603}"/>
    <cellStyle name="Output 2 2 2 2 2 4" xfId="19933" xr:uid="{DB98E134-F526-4919-9E3C-B0DCB049AAB8}"/>
    <cellStyle name="Output 2 2 2 2 2 4 2" xfId="43755" xr:uid="{CE5F9843-D095-4302-BC96-B76249F9861C}"/>
    <cellStyle name="Output 2 2 2 2 2 5" xfId="24564" xr:uid="{4A2F7867-AD7E-4D6F-95EB-3D119909CF8F}"/>
    <cellStyle name="Output 2 2 2 2 2 5 2" xfId="48330" xr:uid="{30A86380-0911-42CC-84AA-3432BC29FCD4}"/>
    <cellStyle name="Output 2 2 2 2 2 6" xfId="29156" xr:uid="{18D6597F-5D73-494B-A9E6-4E40725575C8}"/>
    <cellStyle name="Output 2 2 2 2 3" xfId="5510" xr:uid="{CC9DDE80-FCAA-4C9C-9197-22E867119143}"/>
    <cellStyle name="Output 2 2 2 2 3 2" xfId="10889" xr:uid="{53A0A42E-EAA8-4114-B3B2-88383EF9A788}"/>
    <cellStyle name="Output 2 2 2 2 3 2 2" xfId="34926" xr:uid="{BEE1783D-2848-4000-9074-545C4375DF31}"/>
    <cellStyle name="Output 2 2 2 2 3 3" xfId="15630" xr:uid="{1B49AA06-7115-4CF9-9974-4E7D337DAE60}"/>
    <cellStyle name="Output 2 2 2 2 3 3 2" xfId="39660" xr:uid="{75C925B4-7A5F-4F9A-850D-EF644B47934D}"/>
    <cellStyle name="Output 2 2 2 2 3 4" xfId="20678" xr:uid="{B7CFFF1E-6BCD-464C-BD55-828B035DC813}"/>
    <cellStyle name="Output 2 2 2 2 3 4 2" xfId="44489" xr:uid="{7EBF6638-6212-422D-965F-44C6F0823547}"/>
    <cellStyle name="Output 2 2 2 2 3 5" xfId="25298" xr:uid="{AA8DF0DF-2991-4053-B0B8-5D0517CDDC86}"/>
    <cellStyle name="Output 2 2 2 2 3 5 2" xfId="49064" xr:uid="{33618E73-238D-4193-8DE0-CECA781AFE6E}"/>
    <cellStyle name="Output 2 2 2 2 3 6" xfId="30074" xr:uid="{64CCB97D-38AD-4E53-B1C4-B38591D73607}"/>
    <cellStyle name="Output 2 2 2 2 4" xfId="6291" xr:uid="{FDC0DE27-F160-461E-AA11-23AED31DBEE6}"/>
    <cellStyle name="Output 2 2 2 2 4 2" xfId="11670" xr:uid="{70D1D8F7-E0F9-4935-8768-E9B98600659C}"/>
    <cellStyle name="Output 2 2 2 2 4 2 2" xfId="35704" xr:uid="{7C3CAC40-B148-4978-985A-B5BE8B511D3F}"/>
    <cellStyle name="Output 2 2 2 2 4 3" xfId="16408" xr:uid="{9D2887E6-C537-4A98-8532-141A6419D144}"/>
    <cellStyle name="Output 2 2 2 2 4 3 2" xfId="40438" xr:uid="{610DBBC6-69E1-4ACA-9361-B9E2CADE4E42}"/>
    <cellStyle name="Output 2 2 2 2 4 4" xfId="21414" xr:uid="{8483DE7C-2B9E-4030-974A-15B86797463C}"/>
    <cellStyle name="Output 2 2 2 2 4 4 2" xfId="45216" xr:uid="{CF619461-DE05-4F6D-8CAA-977F3E9FFA36}"/>
    <cellStyle name="Output 2 2 2 2 4 5" xfId="26025" xr:uid="{0523060E-42A8-4374-849C-AF869176D204}"/>
    <cellStyle name="Output 2 2 2 2 4 5 2" xfId="49791" xr:uid="{A330D258-2CC0-426B-847F-3194A9487F9F}"/>
    <cellStyle name="Output 2 2 2 2 4 6" xfId="30843" xr:uid="{B79E2245-765F-4223-935B-DE73FDDEF1A7}"/>
    <cellStyle name="Output 2 2 2 2 5" xfId="7030" xr:uid="{42DEC2C5-848F-43BB-A4AF-6B7F552A5E82}"/>
    <cellStyle name="Output 2 2 2 2 5 2" xfId="12409" xr:uid="{CC3CE233-F9D0-41E8-965C-3CEE8C4A7AC3}"/>
    <cellStyle name="Output 2 2 2 2 5 2 2" xfId="36441" xr:uid="{6E298BDA-4F60-49CC-A4BA-44DCBEB19EA3}"/>
    <cellStyle name="Output 2 2 2 2 5 3" xfId="17145" xr:uid="{342566E4-E545-4E52-B8D6-5748FCAF6600}"/>
    <cellStyle name="Output 2 2 2 2 5 3 2" xfId="41175" xr:uid="{4EC0CC17-EAB1-40E2-B2A6-1388102C7C87}"/>
    <cellStyle name="Output 2 2 2 2 5 4" xfId="22150" xr:uid="{620C1C32-3F5A-4D35-9FF8-C3DDF1BC78EA}"/>
    <cellStyle name="Output 2 2 2 2 5 4 2" xfId="45943" xr:uid="{A88E4550-FF6D-46EB-A981-70CFC802D4E9}"/>
    <cellStyle name="Output 2 2 2 2 5 5" xfId="26752" xr:uid="{CF329126-1EE1-4A64-91B6-1D07BD943D5F}"/>
    <cellStyle name="Output 2 2 2 2 5 5 2" xfId="50518" xr:uid="{57E4954F-5C94-4D28-A45F-3FF8BD74A48D}"/>
    <cellStyle name="Output 2 2 2 2 5 6" xfId="31571" xr:uid="{6365A1EA-85C9-41C4-9DF1-67AAE27FBC8D}"/>
    <cellStyle name="Output 2 2 2 2 6" xfId="7763" xr:uid="{1FBA59FD-03AE-41BC-8573-5ABD1D26B25E}"/>
    <cellStyle name="Output 2 2 2 2 6 2" xfId="13142" xr:uid="{A5EBAD78-325E-4711-9A4C-DBEE57AF2394}"/>
    <cellStyle name="Output 2 2 2 2 6 2 2" xfId="37172" xr:uid="{0C4FAB37-BB64-4990-A237-D235DCCC4E1F}"/>
    <cellStyle name="Output 2 2 2 2 6 3" xfId="17876" xr:uid="{D70E411A-BC71-49F4-923F-7FF0D9D71C2B}"/>
    <cellStyle name="Output 2 2 2 2 6 3 2" xfId="41906" xr:uid="{B41FC7F2-20AD-4A44-93AE-892F8A2FBD76}"/>
    <cellStyle name="Output 2 2 2 2 6 4" xfId="22881" xr:uid="{F006DA67-8F85-4C14-B299-B2D945EF733B}"/>
    <cellStyle name="Output 2 2 2 2 6 4 2" xfId="46665" xr:uid="{DC647248-B1D0-4295-8600-00531912EDE7}"/>
    <cellStyle name="Output 2 2 2 2 6 5" xfId="27474" xr:uid="{85B5DC06-314B-4414-84F6-65352766D0FF}"/>
    <cellStyle name="Output 2 2 2 2 6 5 2" xfId="51240" xr:uid="{2FE57073-F19F-44C0-85D2-66A942BD2DC0}"/>
    <cellStyle name="Output 2 2 2 2 6 6" xfId="32293" xr:uid="{E026D71E-D206-42C3-BA44-95AB025E1F93}"/>
    <cellStyle name="Output 2 2 2 2 7" xfId="8983" xr:uid="{256873BE-0EE2-4061-AEB1-46C309D6D467}"/>
    <cellStyle name="Output 2 2 2 2 7 2" xfId="33197" xr:uid="{44042EC7-A34D-4A97-9A86-BF485EF934A4}"/>
    <cellStyle name="Output 2 2 2 2 8" xfId="13900" xr:uid="{D296556D-6BDF-41EF-A75A-4D0339713A3E}"/>
    <cellStyle name="Output 2 2 2 2 8 2" xfId="37930" xr:uid="{3244458E-F91E-4933-B904-026D423BDA27}"/>
    <cellStyle name="Output 2 2 2 2 9" xfId="18874" xr:uid="{179351D9-4D25-4234-95EB-71B0BC89B9B0}"/>
    <cellStyle name="Output 2 2 2 2 9 2" xfId="42710" xr:uid="{3801C5FB-DC7F-4E63-BDD6-4ED48662D433}"/>
    <cellStyle name="Output 2 2 2 3" xfId="3825" xr:uid="{4F7E6EE4-409F-4891-9054-170299C89C5B}"/>
    <cellStyle name="Output 2 2 2 3 10" xfId="23778" xr:uid="{29C5C840-D97E-4DBE-A680-9B43194B68AC}"/>
    <cellStyle name="Output 2 2 2 3 10 2" xfId="47544" xr:uid="{283C2138-6D65-4C6B-A24E-959B23928B46}"/>
    <cellStyle name="Output 2 2 2 3 11" xfId="28587" xr:uid="{A575B58D-5EC8-47E6-A70C-4E8D0E56E34A}"/>
    <cellStyle name="Output 2 2 2 3 2" xfId="4628" xr:uid="{7F44D248-6FDB-4835-BEF6-C7AC74D912A1}"/>
    <cellStyle name="Output 2 2 2 3 2 2" xfId="10008" xr:uid="{9D6CCACE-76B3-4DC4-B1FB-8CAA47F5B0B8}"/>
    <cellStyle name="Output 2 2 2 3 2 2 2" xfId="34220" xr:uid="{D2CBEF89-55FA-48E8-9435-2640B496FAA6}"/>
    <cellStyle name="Output 2 2 2 3 2 3" xfId="14923" xr:uid="{18F2278F-C380-49FE-AE44-826CFCC8C60C}"/>
    <cellStyle name="Output 2 2 2 3 2 3 2" xfId="38953" xr:uid="{6E016DC3-18CB-4E3A-A3B5-4496A6EEC64B}"/>
    <cellStyle name="Output 2 2 2 3 2 4" xfId="20157" xr:uid="{FF85C359-7D2B-4D59-B4C7-0BEF0AF86E44}"/>
    <cellStyle name="Output 2 2 2 3 2 4 2" xfId="43976" xr:uid="{CA18B734-1D50-40E4-BB32-119601786F6B}"/>
    <cellStyle name="Output 2 2 2 3 2 5" xfId="24785" xr:uid="{BAF133FB-55D6-4233-B83A-F181034675BE}"/>
    <cellStyle name="Output 2 2 2 3 2 5 2" xfId="48551" xr:uid="{2731DC3F-88F9-4E96-B170-F6CF89099392}"/>
    <cellStyle name="Output 2 2 2 3 2 6" xfId="29377" xr:uid="{3A715555-B6F5-4240-94C9-B9213312118D}"/>
    <cellStyle name="Output 2 2 2 3 3" xfId="5734" xr:uid="{08E14BE2-A469-4163-A0E1-DBDC53721E1A}"/>
    <cellStyle name="Output 2 2 2 3 3 2" xfId="11113" xr:uid="{26A1C330-FA1C-4C12-8730-03B91CE13E7B}"/>
    <cellStyle name="Output 2 2 2 3 3 2 2" xfId="35150" xr:uid="{21B1BAD5-CD62-4B7E-9EEE-3397931BAF1A}"/>
    <cellStyle name="Output 2 2 2 3 3 3" xfId="15854" xr:uid="{19FE469A-7487-4AD2-BC75-F5DACEE353EE}"/>
    <cellStyle name="Output 2 2 2 3 3 3 2" xfId="39884" xr:uid="{FA069FCC-810B-4F59-B37E-5ED50EF705AA}"/>
    <cellStyle name="Output 2 2 2 3 3 4" xfId="20902" xr:uid="{7295E197-A235-4711-935D-8552163AA541}"/>
    <cellStyle name="Output 2 2 2 3 3 4 2" xfId="44710" xr:uid="{05554590-E8A0-42F9-A75F-BDBE12BF48F6}"/>
    <cellStyle name="Output 2 2 2 3 3 5" xfId="25519" xr:uid="{104E1176-4965-4B15-8619-1975E1DCAE2C}"/>
    <cellStyle name="Output 2 2 2 3 3 5 2" xfId="49285" xr:uid="{FE8E2108-1C33-4273-A4CC-691050A00229}"/>
    <cellStyle name="Output 2 2 2 3 3 6" xfId="30295" xr:uid="{39FE21ED-3766-4F53-A259-8863EE34B00E}"/>
    <cellStyle name="Output 2 2 2 3 4" xfId="6515" xr:uid="{76F79B6A-F7A2-4D92-94F1-C1FC9E272126}"/>
    <cellStyle name="Output 2 2 2 3 4 2" xfId="11894" xr:uid="{BCA5F1D5-70DB-4059-9308-9FB8BAC2C9DD}"/>
    <cellStyle name="Output 2 2 2 3 4 2 2" xfId="35928" xr:uid="{D7E5758A-3327-40FF-ACD0-67CDCE7A5FE4}"/>
    <cellStyle name="Output 2 2 2 3 4 3" xfId="16632" xr:uid="{7C4BE63C-A21F-467E-AA4F-1679585F7202}"/>
    <cellStyle name="Output 2 2 2 3 4 3 2" xfId="40662" xr:uid="{E1827E55-C6FE-45A3-B739-5C4C09AA0C16}"/>
    <cellStyle name="Output 2 2 2 3 4 4" xfId="21638" xr:uid="{6A2F5979-1052-4BE0-A2EE-C87AC51D7E78}"/>
    <cellStyle name="Output 2 2 2 3 4 4 2" xfId="45437" xr:uid="{DAE8F5F9-F71E-4FBB-8CD7-7502352A94C3}"/>
    <cellStyle name="Output 2 2 2 3 4 5" xfId="26246" xr:uid="{70C720E5-09B2-4968-8C2E-D9F74BEF188A}"/>
    <cellStyle name="Output 2 2 2 3 4 5 2" xfId="50012" xr:uid="{D73A6F01-E970-4803-87B4-BB7301BAE4F0}"/>
    <cellStyle name="Output 2 2 2 3 4 6" xfId="31064" xr:uid="{18C58521-30E1-49D0-ABA0-BBD9FADD07E0}"/>
    <cellStyle name="Output 2 2 2 3 5" xfId="7254" xr:uid="{38CDF3C6-AE49-48E9-83AC-264830BC1092}"/>
    <cellStyle name="Output 2 2 2 3 5 2" xfId="12633" xr:uid="{F633460E-31D1-448B-A58D-8991A1012A08}"/>
    <cellStyle name="Output 2 2 2 3 5 2 2" xfId="36665" xr:uid="{827C5EA5-16D4-4F05-84C6-9BEDA00E9C8E}"/>
    <cellStyle name="Output 2 2 2 3 5 3" xfId="17369" xr:uid="{6332B7DB-EB35-4ECF-804E-57FC045464DE}"/>
    <cellStyle name="Output 2 2 2 3 5 3 2" xfId="41399" xr:uid="{BC7B3C11-D18C-49F9-9EE8-700E481CAB1B}"/>
    <cellStyle name="Output 2 2 2 3 5 4" xfId="22374" xr:uid="{CA16D85C-F7B1-4D26-97B4-DE0F133B8964}"/>
    <cellStyle name="Output 2 2 2 3 5 4 2" xfId="46164" xr:uid="{1E714825-A659-4689-B3FE-0BCB44741EC0}"/>
    <cellStyle name="Output 2 2 2 3 5 5" xfId="26973" xr:uid="{C7414DED-C4A8-4E5B-9AD6-82755D3BE08D}"/>
    <cellStyle name="Output 2 2 2 3 5 5 2" xfId="50739" xr:uid="{B54A3F97-BB92-425A-AB77-05B49961796B}"/>
    <cellStyle name="Output 2 2 2 3 5 6" xfId="31792" xr:uid="{B921BC11-D6A4-4948-8058-CD5323342371}"/>
    <cellStyle name="Output 2 2 2 3 6" xfId="7987" xr:uid="{ADEA1731-7883-4301-83E3-09ECC5922C4C}"/>
    <cellStyle name="Output 2 2 2 3 6 2" xfId="13366" xr:uid="{DF9C74AD-A9AD-4845-BFFB-64DEECFD3750}"/>
    <cellStyle name="Output 2 2 2 3 6 2 2" xfId="37396" xr:uid="{ED24F1DC-BC11-46B1-BFEB-2014CB13BF37}"/>
    <cellStyle name="Output 2 2 2 3 6 3" xfId="18100" xr:uid="{57EA3514-2E22-4B37-A270-7920F67C3569}"/>
    <cellStyle name="Output 2 2 2 3 6 3 2" xfId="42130" xr:uid="{92903207-9B5C-486F-9ABB-E74F3D5B09C7}"/>
    <cellStyle name="Output 2 2 2 3 6 4" xfId="23105" xr:uid="{7E73898B-EDE7-49E9-A68F-BE2AD97DC9FE}"/>
    <cellStyle name="Output 2 2 2 3 6 4 2" xfId="46886" xr:uid="{C3401654-4A2E-4F18-A50C-8D98050889A5}"/>
    <cellStyle name="Output 2 2 2 3 6 5" xfId="27695" xr:uid="{5BA44EF6-9FA0-4B64-9085-8FB9640FD926}"/>
    <cellStyle name="Output 2 2 2 3 6 5 2" xfId="51461" xr:uid="{4846E559-0A08-484E-9159-1A076BF90431}"/>
    <cellStyle name="Output 2 2 2 3 6 6" xfId="32514" xr:uid="{FBB2C5D1-0A51-4F41-BA21-634AF03FBDE5}"/>
    <cellStyle name="Output 2 2 2 3 7" xfId="9207" xr:uid="{780036C5-B595-4E9A-A547-8E9AFBF8260D}"/>
    <cellStyle name="Output 2 2 2 3 7 2" xfId="33421" xr:uid="{F0E0FBC0-9155-47F9-843A-7F0D02176D38}"/>
    <cellStyle name="Output 2 2 2 3 8" xfId="14124" xr:uid="{F77BFD0E-BA3B-4CAD-B1FF-09C86A1F5419}"/>
    <cellStyle name="Output 2 2 2 3 8 2" xfId="38154" xr:uid="{F4E9718A-CD0A-4AEB-91F6-0B998CB36514}"/>
    <cellStyle name="Output 2 2 2 3 9" xfId="19098" xr:uid="{9BECCF97-C0C5-4A5D-A0E9-1828AA30062A}"/>
    <cellStyle name="Output 2 2 2 3 9 2" xfId="42931" xr:uid="{19AE6B08-7D0E-4A89-9FCC-4AFBF5FE215C}"/>
    <cellStyle name="Output 2 2 2 4" xfId="4129" xr:uid="{28C4C94C-033F-448F-A0D4-7E8E5DF06B1D}"/>
    <cellStyle name="Output 2 2 2 4 2" xfId="9509" xr:uid="{2AEF4BE4-56AA-40A5-B7A6-D6F832393853}"/>
    <cellStyle name="Output 2 2 2 4 2 2" xfId="33723" xr:uid="{49082928-07E7-47D9-B4C3-056624BE18CB}"/>
    <cellStyle name="Output 2 2 2 4 3" xfId="14426" xr:uid="{45FA4FBC-AB31-4C36-8654-1C11F2C1E6F5}"/>
    <cellStyle name="Output 2 2 2 4 3 2" xfId="38456" xr:uid="{EF36B70F-1688-4123-A8D6-2B0DDBBE763D}"/>
    <cellStyle name="Output 2 2 2 4 4" xfId="19658" xr:uid="{4E46C7FA-8818-413B-AFD5-E7E1CE665B88}"/>
    <cellStyle name="Output 2 2 2 4 4 2" xfId="43483" xr:uid="{C5A60A73-361D-4C0D-B5B9-253A6D48C5AB}"/>
    <cellStyle name="Output 2 2 2 4 5" xfId="24292" xr:uid="{35AD3D15-5304-469C-A633-E8A4DA11BB16}"/>
    <cellStyle name="Output 2 2 2 4 5 2" xfId="48058" xr:uid="{5EBD1DAF-86FA-4D82-ADBC-255FA7834D93}"/>
    <cellStyle name="Output 2 2 2 4 6" xfId="28886" xr:uid="{D4895F6E-E314-4285-85B5-1BB01C887326}"/>
    <cellStyle name="Output 2 2 2 5" xfId="5234" xr:uid="{349C5DA8-92D6-4CA3-BA39-3ADD5A8BFAD5}"/>
    <cellStyle name="Output 2 2 2 5 2" xfId="10613" xr:uid="{EC0E300F-6B48-4261-BB78-690797A4F0B4}"/>
    <cellStyle name="Output 2 2 2 5 2 2" xfId="34652" xr:uid="{EB13E16C-508A-416B-B70B-D92F93241D03}"/>
    <cellStyle name="Output 2 2 2 5 3" xfId="15356" xr:uid="{638653B4-6A76-4287-B56D-CCD38CB60580}"/>
    <cellStyle name="Output 2 2 2 5 3 2" xfId="39386" xr:uid="{4740E626-9FB5-4E29-9D94-74CAC6BA4527}"/>
    <cellStyle name="Output 2 2 2 5 4" xfId="20404" xr:uid="{2209C1AC-9078-4D4D-826D-BFFC523D85F9}"/>
    <cellStyle name="Output 2 2 2 5 4 2" xfId="44218" xr:uid="{5FEC3D07-C6D8-4A07-9D9E-4321DB05F45B}"/>
    <cellStyle name="Output 2 2 2 5 5" xfId="25027" xr:uid="{6900197F-CE3C-4DE7-BFE1-132CB7B7FD29}"/>
    <cellStyle name="Output 2 2 2 5 5 2" xfId="48793" xr:uid="{7992972A-A8C9-409E-8729-A5135D192761}"/>
    <cellStyle name="Output 2 2 2 5 6" xfId="29803" xr:uid="{1588B5ED-34F9-4601-9BAF-0BF8A46A431D}"/>
    <cellStyle name="Output 2 2 2 6" xfId="6015" xr:uid="{19627C1B-DD1A-4104-B401-868F1F8D8173}"/>
    <cellStyle name="Output 2 2 2 6 2" xfId="11394" xr:uid="{51240CF4-D90A-4BEC-B955-C149A45BDA93}"/>
    <cellStyle name="Output 2 2 2 6 2 2" xfId="35430" xr:uid="{FC3A5E47-9B98-4A48-A3FD-70E4D7C5C31F}"/>
    <cellStyle name="Output 2 2 2 6 3" xfId="16134" xr:uid="{2CE0419C-7357-4B7C-BA16-9398C980F9B8}"/>
    <cellStyle name="Output 2 2 2 6 3 2" xfId="40164" xr:uid="{E29B4156-40B3-4300-9541-CD395BCD06D8}"/>
    <cellStyle name="Output 2 2 2 6 4" xfId="21141" xr:uid="{B3E8FA85-DC03-4C46-B05F-D88FF15ECADF}"/>
    <cellStyle name="Output 2 2 2 6 4 2" xfId="44946" xr:uid="{765912D7-DD7B-44B3-8DCA-EB29CC64C8D0}"/>
    <cellStyle name="Output 2 2 2 6 5" xfId="25755" xr:uid="{7C0CDE1A-D35C-4507-8CEE-3844F5D3B471}"/>
    <cellStyle name="Output 2 2 2 6 5 2" xfId="49521" xr:uid="{8F7CED61-E6D2-4572-99E8-23F21550C140}"/>
    <cellStyle name="Output 2 2 2 6 6" xfId="30572" xr:uid="{FE2F7E1C-56C2-4245-AE84-E27207802531}"/>
    <cellStyle name="Output 2 2 2 7" xfId="6755" xr:uid="{5BEC2C0E-0629-4E2D-80A1-CAB0AC4FFE44}"/>
    <cellStyle name="Output 2 2 2 7 2" xfId="12134" xr:uid="{F4945578-E156-49C7-8F8E-994396F464C8}"/>
    <cellStyle name="Output 2 2 2 7 2 2" xfId="36168" xr:uid="{8D9B3E09-950E-4BD6-9016-748BCBE6CFF1}"/>
    <cellStyle name="Output 2 2 2 7 3" xfId="16872" xr:uid="{3CF076F9-E1C9-4359-909B-DBC778ADEF01}"/>
    <cellStyle name="Output 2 2 2 7 3 2" xfId="40902" xr:uid="{8E83F8E6-7C0E-4EA8-9AC7-8A71AD5C5900}"/>
    <cellStyle name="Output 2 2 2 7 4" xfId="21877" xr:uid="{ED1A20FB-5D1E-49C9-B5CF-A16BFF4E605F}"/>
    <cellStyle name="Output 2 2 2 7 4 2" xfId="45673" xr:uid="{CCF3A345-515E-41B7-849F-60A55423C05E}"/>
    <cellStyle name="Output 2 2 2 7 5" xfId="26482" xr:uid="{E75DC84A-D4B4-4720-AEEF-BF6AAF87C025}"/>
    <cellStyle name="Output 2 2 2 7 5 2" xfId="50248" xr:uid="{FFF7D0D8-6132-4DC9-9960-F059627F3C8B}"/>
    <cellStyle name="Output 2 2 2 7 6" xfId="31301" xr:uid="{B4C5B7DC-18A8-4F6B-A106-4614EF6DD2D0}"/>
    <cellStyle name="Output 2 2 2 8" xfId="7488" xr:uid="{B6316B94-FF6C-487A-BBEB-0A0128F73B99}"/>
    <cellStyle name="Output 2 2 2 8 2" xfId="12867" xr:uid="{74691F59-DDD2-4930-A322-148A48A144BC}"/>
    <cellStyle name="Output 2 2 2 8 2 2" xfId="36899" xr:uid="{AE02DEDD-ADD9-40D0-AFA9-E617A1A57665}"/>
    <cellStyle name="Output 2 2 2 8 3" xfId="17603" xr:uid="{BAA458A9-977A-4435-B4C4-F2283320DB8D}"/>
    <cellStyle name="Output 2 2 2 8 3 2" xfId="41633" xr:uid="{D6BD5D34-FB89-40C5-BB10-A6D82D8D2FA3}"/>
    <cellStyle name="Output 2 2 2 8 4" xfId="22608" xr:uid="{C531E917-02A3-4F79-92E2-EE8E6E6B68BE}"/>
    <cellStyle name="Output 2 2 2 8 4 2" xfId="46395" xr:uid="{488AF393-9A2A-4A98-8C81-6DDDF3D3DFE8}"/>
    <cellStyle name="Output 2 2 2 8 5" xfId="27204" xr:uid="{96C4FDE8-DB65-40AE-848D-CF49283D89FE}"/>
    <cellStyle name="Output 2 2 2 8 5 2" xfId="50970" xr:uid="{A4BC79D9-F0A3-4101-9432-C58ECF815A13}"/>
    <cellStyle name="Output 2 2 2 8 6" xfId="32023" xr:uid="{5A04E838-8127-4B84-83F7-8FEA528FBEB2}"/>
    <cellStyle name="Output 2 2 2 9" xfId="8705" xr:uid="{2055BFBD-37AB-4079-8907-FB293DE1E6CD}"/>
    <cellStyle name="Output 2 2 2 9 2" xfId="32921" xr:uid="{F46E9709-D1FE-4D8B-966B-CCCA9995A8DB}"/>
    <cellStyle name="Output 2 2 3" xfId="2341" xr:uid="{7DA9B7B4-23FD-47D9-8028-70FF92A2907D}"/>
    <cellStyle name="Output 2 2 3 10" xfId="13652" xr:uid="{2E649C2B-5886-436F-B087-CE341136F887}"/>
    <cellStyle name="Output 2 2 3 10 2" xfId="37682" xr:uid="{80D8CD30-4108-4B62-9979-6A1BA8897330}"/>
    <cellStyle name="Output 2 2 3 11" xfId="18624" xr:uid="{C0F9B12D-8782-4082-AEB1-5944307802A3}"/>
    <cellStyle name="Output 2 2 3 11 2" xfId="42465" xr:uid="{C27E7A33-8FB5-499B-A87C-93C90188CAB8}"/>
    <cellStyle name="Output 2 2 3 12" xfId="23347" xr:uid="{1108E62B-4F9F-4EAA-A49E-CBFE02529632}"/>
    <cellStyle name="Output 2 2 3 12 2" xfId="47116" xr:uid="{A6BAA38A-5195-4C0E-B968-7E01B1D6F0BA}"/>
    <cellStyle name="Output 2 2 3 13" xfId="3343" xr:uid="{42930CCB-B498-48CF-9F66-4767B76EFFA6}"/>
    <cellStyle name="Output 2 2 3 14" xfId="28121" xr:uid="{C8DBDFAB-E056-4CB6-88C9-26C10E474CB3}"/>
    <cellStyle name="Output 2 2 3 2" xfId="2449" xr:uid="{D9F67FF6-12E4-4492-87A6-ED06D38B1854}"/>
    <cellStyle name="Output 2 2 3 2 10" xfId="23594" xr:uid="{47F7BB30-0DA9-4D98-A28A-B7FF174BC76E}"/>
    <cellStyle name="Output 2 2 3 2 10 2" xfId="47360" xr:uid="{3514E0E0-8240-4484-9ABA-EB68697D46EE}"/>
    <cellStyle name="Output 2 2 3 2 11" xfId="3624" xr:uid="{66D2876B-F29D-431C-AAC3-342BA1BF0354}"/>
    <cellStyle name="Output 2 2 3 2 12" xfId="28389" xr:uid="{BAB59091-28F0-416C-B122-47CB25667FC8}"/>
    <cellStyle name="Output 2 2 3 2 2" xfId="4427" xr:uid="{CA40DD33-CD97-4EF8-AEFD-86690B49F70E}"/>
    <cellStyle name="Output 2 2 3 2 2 2" xfId="9807" xr:uid="{731551A9-6926-4D4D-8CF6-CCD23147B241}"/>
    <cellStyle name="Output 2 2 3 2 2 2 2" xfId="34019" xr:uid="{0AD11C02-A076-4002-8817-57FE6F333F2A}"/>
    <cellStyle name="Output 2 2 3 2 2 3" xfId="14722" xr:uid="{697CD19A-7C9B-4BBD-9CDA-F7FD2E5C5576}"/>
    <cellStyle name="Output 2 2 3 2 2 3 2" xfId="38752" xr:uid="{99FE3F75-8C21-4359-83CF-68E8396B06AF}"/>
    <cellStyle name="Output 2 2 3 2 2 4" xfId="19956" xr:uid="{25815DD3-3E03-49A6-A8FC-DC7BEB5FE96E}"/>
    <cellStyle name="Output 2 2 3 2 2 4 2" xfId="43778" xr:uid="{794133E4-3325-404B-804A-FF9B04A827E7}"/>
    <cellStyle name="Output 2 2 3 2 2 5" xfId="24587" xr:uid="{9D80D646-0D93-4A34-A8DC-BC6616D6E523}"/>
    <cellStyle name="Output 2 2 3 2 2 5 2" xfId="48353" xr:uid="{E33CC923-6BD9-4DB4-9669-4F5B901DD261}"/>
    <cellStyle name="Output 2 2 3 2 2 6" xfId="29179" xr:uid="{6E65F72B-02B9-4FC4-9500-7938EC5547B5}"/>
    <cellStyle name="Output 2 2 3 2 3" xfId="5533" xr:uid="{646BC93E-D4C5-487E-82AB-68C13FE9074F}"/>
    <cellStyle name="Output 2 2 3 2 3 2" xfId="10912" xr:uid="{8D5DB6E9-DF72-41CC-90A0-53B4F830B312}"/>
    <cellStyle name="Output 2 2 3 2 3 2 2" xfId="34949" xr:uid="{98BC0A18-2386-463A-ACC4-4E054D83E7A1}"/>
    <cellStyle name="Output 2 2 3 2 3 3" xfId="15653" xr:uid="{C7BFA76B-F93F-45AE-A3B2-3D78508FF4C6}"/>
    <cellStyle name="Output 2 2 3 2 3 3 2" xfId="39683" xr:uid="{EFB2D06A-8EAD-4C97-90E4-23A53765B62C}"/>
    <cellStyle name="Output 2 2 3 2 3 4" xfId="20701" xr:uid="{40293822-C4EC-4758-8626-F7B737AA54D5}"/>
    <cellStyle name="Output 2 2 3 2 3 4 2" xfId="44512" xr:uid="{BC63DD4E-923D-4B20-988E-92302B12BA64}"/>
    <cellStyle name="Output 2 2 3 2 3 5" xfId="25321" xr:uid="{41030CE2-956D-442E-8F47-E79FF1223C66}"/>
    <cellStyle name="Output 2 2 3 2 3 5 2" xfId="49087" xr:uid="{18E18812-2ED9-427C-9028-BB436A858FFE}"/>
    <cellStyle name="Output 2 2 3 2 3 6" xfId="30097" xr:uid="{8B62BF80-D0FD-490B-8211-CA3608A7AAD2}"/>
    <cellStyle name="Output 2 2 3 2 4" xfId="6314" xr:uid="{C38B9701-6B14-4DA3-A447-9EE1934DB442}"/>
    <cellStyle name="Output 2 2 3 2 4 2" xfId="11693" xr:uid="{0280A33B-371B-4DF6-A991-C5110009A1A7}"/>
    <cellStyle name="Output 2 2 3 2 4 2 2" xfId="35727" xr:uid="{8EFC141C-3C53-4E4B-B1CF-2DF25BC523F3}"/>
    <cellStyle name="Output 2 2 3 2 4 3" xfId="16431" xr:uid="{3EA6AF01-3A7A-49FF-B477-29D293D0B6C8}"/>
    <cellStyle name="Output 2 2 3 2 4 3 2" xfId="40461" xr:uid="{6C28D63B-4972-4727-A6EF-465C9E30BBD2}"/>
    <cellStyle name="Output 2 2 3 2 4 4" xfId="21437" xr:uid="{ADEDEE30-3BFE-445D-8396-1E2E42EA28A7}"/>
    <cellStyle name="Output 2 2 3 2 4 4 2" xfId="45239" xr:uid="{93B294AB-915A-40CE-98F3-48C071B06E63}"/>
    <cellStyle name="Output 2 2 3 2 4 5" xfId="26048" xr:uid="{FB392A91-9218-4720-8CB3-D816A23D70F4}"/>
    <cellStyle name="Output 2 2 3 2 4 5 2" xfId="49814" xr:uid="{F5A874F4-EC16-46FF-9047-44506939A4B2}"/>
    <cellStyle name="Output 2 2 3 2 4 6" xfId="30866" xr:uid="{5BB1B29A-7D9D-4F39-A8E9-98FFF59E14D4}"/>
    <cellStyle name="Output 2 2 3 2 5" xfId="7053" xr:uid="{D64DB63F-E2AB-4200-B112-563FA68EE9FA}"/>
    <cellStyle name="Output 2 2 3 2 5 2" xfId="12432" xr:uid="{F44FD5F7-B8C4-4EA6-951E-EA31E6A55D10}"/>
    <cellStyle name="Output 2 2 3 2 5 2 2" xfId="36464" xr:uid="{56A86CC1-8815-4EFE-B344-F81905AB2C8A}"/>
    <cellStyle name="Output 2 2 3 2 5 3" xfId="17168" xr:uid="{DE631313-1700-470E-A2C7-E9226BB865E5}"/>
    <cellStyle name="Output 2 2 3 2 5 3 2" xfId="41198" xr:uid="{3C9B9BA2-255A-40D5-9A52-B1B66C63A0E8}"/>
    <cellStyle name="Output 2 2 3 2 5 4" xfId="22173" xr:uid="{1AC67264-E317-4D8C-A5B8-B9B716613D5B}"/>
    <cellStyle name="Output 2 2 3 2 5 4 2" xfId="45966" xr:uid="{0EE7393A-725B-4341-BDFC-312BFD0BD1B4}"/>
    <cellStyle name="Output 2 2 3 2 5 5" xfId="26775" xr:uid="{EB918CF8-EB79-459C-A254-AD7ACA777BE9}"/>
    <cellStyle name="Output 2 2 3 2 5 5 2" xfId="50541" xr:uid="{DF4B29FD-19FF-462C-AB11-DCA736968BD0}"/>
    <cellStyle name="Output 2 2 3 2 5 6" xfId="31594" xr:uid="{EB999CF7-7163-47B5-9E91-EB967D89FEE1}"/>
    <cellStyle name="Output 2 2 3 2 6" xfId="7786" xr:uid="{E5FD0FE3-6B20-427D-989B-A84F34642173}"/>
    <cellStyle name="Output 2 2 3 2 6 2" xfId="13165" xr:uid="{521F54AA-0A39-4B14-97DD-3DCE20F81D4D}"/>
    <cellStyle name="Output 2 2 3 2 6 2 2" xfId="37195" xr:uid="{1CAE94C2-26A3-4ACB-8ACB-176021FA75EA}"/>
    <cellStyle name="Output 2 2 3 2 6 3" xfId="17899" xr:uid="{7B205CC2-8399-480A-90DE-6ED5BA01327D}"/>
    <cellStyle name="Output 2 2 3 2 6 3 2" xfId="41929" xr:uid="{7CD65330-2E3B-435C-8ADD-52D282748490}"/>
    <cellStyle name="Output 2 2 3 2 6 4" xfId="22904" xr:uid="{83C60F14-F99C-4B56-B77A-5D44E01BDD11}"/>
    <cellStyle name="Output 2 2 3 2 6 4 2" xfId="46688" xr:uid="{32C85B42-2C19-41FD-B7FF-9B9B698B7751}"/>
    <cellStyle name="Output 2 2 3 2 6 5" xfId="27497" xr:uid="{67B184B4-55C4-4D43-9875-89D1020B2820}"/>
    <cellStyle name="Output 2 2 3 2 6 5 2" xfId="51263" xr:uid="{CFF3A7C6-169B-4065-A5EC-6A735E11C6FD}"/>
    <cellStyle name="Output 2 2 3 2 6 6" xfId="32316" xr:uid="{2B5885B7-41B2-41DD-9F33-EFCDADF44906}"/>
    <cellStyle name="Output 2 2 3 2 7" xfId="9006" xr:uid="{E32E8B9E-7BEC-4756-8C60-5C77FB64C1F0}"/>
    <cellStyle name="Output 2 2 3 2 7 2" xfId="33220" xr:uid="{727F23AB-2ADF-4976-9439-A708E5FC2678}"/>
    <cellStyle name="Output 2 2 3 2 8" xfId="13923" xr:uid="{50DFC7F3-9D60-4D60-B212-FAB284DC4B5D}"/>
    <cellStyle name="Output 2 2 3 2 8 2" xfId="37953" xr:uid="{D57EAE0F-9DCE-43ED-95FD-4A48DDCE20E7}"/>
    <cellStyle name="Output 2 2 3 2 9" xfId="18897" xr:uid="{A26765D8-DEA8-49C6-A2A8-ED8BEB3C4A66}"/>
    <cellStyle name="Output 2 2 3 2 9 2" xfId="42733" xr:uid="{DC85D02D-9387-47FB-949E-F84F283FFE3D}"/>
    <cellStyle name="Output 2 2 3 3" xfId="3848" xr:uid="{03FDA2E3-A027-4621-B70D-6B6BB3C05CC4}"/>
    <cellStyle name="Output 2 2 3 3 10" xfId="23801" xr:uid="{A0BEE49B-3115-4682-9475-F3D262D1ECC5}"/>
    <cellStyle name="Output 2 2 3 3 10 2" xfId="47567" xr:uid="{9A8C31CF-682E-4384-AA9A-DA2B82E7F954}"/>
    <cellStyle name="Output 2 2 3 3 11" xfId="28610" xr:uid="{FBDD04CE-FFC4-43DE-8C55-94AE5C333C3B}"/>
    <cellStyle name="Output 2 2 3 3 2" xfId="4651" xr:uid="{8F922C2E-F40D-41D7-9564-1AA45601B429}"/>
    <cellStyle name="Output 2 2 3 3 2 2" xfId="10031" xr:uid="{B10432CC-7D25-4696-B19D-6A4DCD145431}"/>
    <cellStyle name="Output 2 2 3 3 2 2 2" xfId="34243" xr:uid="{AFBAA42A-FEA7-4388-9556-DAAA96EA8A8A}"/>
    <cellStyle name="Output 2 2 3 3 2 3" xfId="14946" xr:uid="{F72ABECB-7511-444A-97A6-FF4DD4278EED}"/>
    <cellStyle name="Output 2 2 3 3 2 3 2" xfId="38976" xr:uid="{F6BB282C-74EA-44BD-BD1C-690856CC02CE}"/>
    <cellStyle name="Output 2 2 3 3 2 4" xfId="20180" xr:uid="{6B3C328E-64F0-4857-9AFD-DF544EF7A6C2}"/>
    <cellStyle name="Output 2 2 3 3 2 4 2" xfId="43999" xr:uid="{DBE45FCB-D1A2-4F35-B4D6-07D575A487F6}"/>
    <cellStyle name="Output 2 2 3 3 2 5" xfId="24808" xr:uid="{3F5E1FFC-C0E8-4A88-BD3F-2E4E0188CAA5}"/>
    <cellStyle name="Output 2 2 3 3 2 5 2" xfId="48574" xr:uid="{4DF6DD80-C626-4059-A848-5E8F72E3D964}"/>
    <cellStyle name="Output 2 2 3 3 2 6" xfId="29400" xr:uid="{CF9B8236-E572-4CFC-9384-70089B748B3B}"/>
    <cellStyle name="Output 2 2 3 3 3" xfId="5757" xr:uid="{AE849814-2E36-4BB8-8379-9C9A27706480}"/>
    <cellStyle name="Output 2 2 3 3 3 2" xfId="11136" xr:uid="{1573A4B0-FEE4-40A6-80C5-1D8E1E0F9787}"/>
    <cellStyle name="Output 2 2 3 3 3 2 2" xfId="35173" xr:uid="{3CF978F1-45F1-42E7-9697-ECE3C671608D}"/>
    <cellStyle name="Output 2 2 3 3 3 3" xfId="15877" xr:uid="{8F5796FC-7559-4C14-AE8F-736720805C5B}"/>
    <cellStyle name="Output 2 2 3 3 3 3 2" xfId="39907" xr:uid="{67FE28FF-37D8-4BBA-84DA-CD9912F04E25}"/>
    <cellStyle name="Output 2 2 3 3 3 4" xfId="20925" xr:uid="{AED2AB3A-4FC0-4125-A21D-63507DA2F57F}"/>
    <cellStyle name="Output 2 2 3 3 3 4 2" xfId="44733" xr:uid="{ED1F7980-2BAF-43F9-B183-A0637F2E3776}"/>
    <cellStyle name="Output 2 2 3 3 3 5" xfId="25542" xr:uid="{9C4DA6D3-CB6A-495D-BF08-B9C2DCC558F6}"/>
    <cellStyle name="Output 2 2 3 3 3 5 2" xfId="49308" xr:uid="{ED31E311-B1A1-4484-B4F6-144E8E183F26}"/>
    <cellStyle name="Output 2 2 3 3 3 6" xfId="30318" xr:uid="{540E3DC8-C982-41F8-86E4-A8BE0267DB61}"/>
    <cellStyle name="Output 2 2 3 3 4" xfId="6538" xr:uid="{466B6C04-76DB-4954-9A97-BCE5E1F68442}"/>
    <cellStyle name="Output 2 2 3 3 4 2" xfId="11917" xr:uid="{40FDEBFB-4EC7-4DD8-AEAB-6016B4FDF645}"/>
    <cellStyle name="Output 2 2 3 3 4 2 2" xfId="35951" xr:uid="{5796C004-17BB-438C-A329-2E5A01FECC81}"/>
    <cellStyle name="Output 2 2 3 3 4 3" xfId="16655" xr:uid="{62CBDE83-1447-48EB-9B3A-DAA8B0CC5BC5}"/>
    <cellStyle name="Output 2 2 3 3 4 3 2" xfId="40685" xr:uid="{D4D76C41-C35C-4F85-A030-BE1B38A0DDE5}"/>
    <cellStyle name="Output 2 2 3 3 4 4" xfId="21661" xr:uid="{25D31008-6E91-4FD2-8A62-DE5ED1700580}"/>
    <cellStyle name="Output 2 2 3 3 4 4 2" xfId="45460" xr:uid="{66A35BA1-367B-49A7-AC70-84F3D58F76F5}"/>
    <cellStyle name="Output 2 2 3 3 4 5" xfId="26269" xr:uid="{5D61EDDD-DFB8-435D-8004-245BFA99F5DE}"/>
    <cellStyle name="Output 2 2 3 3 4 5 2" xfId="50035" xr:uid="{AEF50FAA-DB44-4259-BD34-085794B8308D}"/>
    <cellStyle name="Output 2 2 3 3 4 6" xfId="31087" xr:uid="{99F76A30-4D19-4979-B3AB-5D8C03756DB4}"/>
    <cellStyle name="Output 2 2 3 3 5" xfId="7277" xr:uid="{696C8AAC-2790-4BB1-B2F0-7A1FE6D0DD2F}"/>
    <cellStyle name="Output 2 2 3 3 5 2" xfId="12656" xr:uid="{3AF7117C-DD25-4738-AC93-860481789ECD}"/>
    <cellStyle name="Output 2 2 3 3 5 2 2" xfId="36688" xr:uid="{590D79B0-CCCD-4BC9-8DBD-1D1DF72D93E4}"/>
    <cellStyle name="Output 2 2 3 3 5 3" xfId="17392" xr:uid="{AEE7AFCE-B41B-4622-B17D-B14DAF360C9A}"/>
    <cellStyle name="Output 2 2 3 3 5 3 2" xfId="41422" xr:uid="{53FD519A-8058-426A-BE45-D3236E6C038B}"/>
    <cellStyle name="Output 2 2 3 3 5 4" xfId="22397" xr:uid="{49940E1A-B864-4ACF-95FA-34E48385FB26}"/>
    <cellStyle name="Output 2 2 3 3 5 4 2" xfId="46187" xr:uid="{73E161DF-B665-470D-AF68-1B050328E5AE}"/>
    <cellStyle name="Output 2 2 3 3 5 5" xfId="26996" xr:uid="{A4FB9812-40AC-401A-9503-67D1CE482C42}"/>
    <cellStyle name="Output 2 2 3 3 5 5 2" xfId="50762" xr:uid="{1CDD0448-7E8F-42D7-8540-7D7C9544E388}"/>
    <cellStyle name="Output 2 2 3 3 5 6" xfId="31815" xr:uid="{D1FEC930-9768-4C5C-89F8-90091893CDC0}"/>
    <cellStyle name="Output 2 2 3 3 6" xfId="8010" xr:uid="{210257C9-120D-4605-8020-51B85AC4D324}"/>
    <cellStyle name="Output 2 2 3 3 6 2" xfId="13389" xr:uid="{2256EA4C-6647-4176-A7E2-EC5FA745C9CB}"/>
    <cellStyle name="Output 2 2 3 3 6 2 2" xfId="37419" xr:uid="{089F40D4-1697-4DF8-B43D-83193903E48E}"/>
    <cellStyle name="Output 2 2 3 3 6 3" xfId="18123" xr:uid="{8585BF5E-0F2F-4048-9C0A-A11C65081779}"/>
    <cellStyle name="Output 2 2 3 3 6 3 2" xfId="42153" xr:uid="{F736E888-8631-4DAF-AE11-47A360A867DC}"/>
    <cellStyle name="Output 2 2 3 3 6 4" xfId="23128" xr:uid="{09331C71-733E-49A8-BAC1-5B3332E74FFF}"/>
    <cellStyle name="Output 2 2 3 3 6 4 2" xfId="46909" xr:uid="{268E1A13-BD0D-438B-9858-84956D63B554}"/>
    <cellStyle name="Output 2 2 3 3 6 5" xfId="27718" xr:uid="{0937485E-9A72-4DCF-9FE0-D41A4C5FA1BF}"/>
    <cellStyle name="Output 2 2 3 3 6 5 2" xfId="51484" xr:uid="{5EE926C3-C31A-48C1-9285-1F9F4810BA45}"/>
    <cellStyle name="Output 2 2 3 3 6 6" xfId="32537" xr:uid="{5D1AC226-B93A-484E-BC6D-767986FB8765}"/>
    <cellStyle name="Output 2 2 3 3 7" xfId="9230" xr:uid="{7BA96240-8CD9-45CB-BEDA-516446EE30A0}"/>
    <cellStyle name="Output 2 2 3 3 7 2" xfId="33444" xr:uid="{5F63BBDF-D7A0-4944-ADD3-58CC6BC607A5}"/>
    <cellStyle name="Output 2 2 3 3 8" xfId="14147" xr:uid="{79ACCB2E-D08C-447F-AB2A-81F560838E0B}"/>
    <cellStyle name="Output 2 2 3 3 8 2" xfId="38177" xr:uid="{95BD67B2-12D5-47EB-81FE-7E80381C5476}"/>
    <cellStyle name="Output 2 2 3 3 9" xfId="19121" xr:uid="{9DA3C2CC-3272-4281-8E49-80160D06E952}"/>
    <cellStyle name="Output 2 2 3 3 9 2" xfId="42954" xr:uid="{3DBE28D5-9C08-48C4-AC8F-BD060F2E2A41}"/>
    <cellStyle name="Output 2 2 3 4" xfId="4154" xr:uid="{7C98B91A-2AFE-4E25-9187-D0EFCA4DD367}"/>
    <cellStyle name="Output 2 2 3 4 2" xfId="9534" xr:uid="{337F8DD9-9E92-400F-A98C-47E282141C88}"/>
    <cellStyle name="Output 2 2 3 4 2 2" xfId="33748" xr:uid="{4D225CE9-47C8-4D69-A4E8-D9B27CE2B626}"/>
    <cellStyle name="Output 2 2 3 4 3" xfId="14451" xr:uid="{FFA4D8E0-3955-47B6-84F9-E92D06E160F8}"/>
    <cellStyle name="Output 2 2 3 4 3 2" xfId="38481" xr:uid="{AF5DAC48-B02F-4C85-8D9C-11CD4BB918B7}"/>
    <cellStyle name="Output 2 2 3 4 4" xfId="19683" xr:uid="{96356D61-DED3-4588-8495-F1094BE59E46}"/>
    <cellStyle name="Output 2 2 3 4 4 2" xfId="43508" xr:uid="{D1D7E1FF-E2A3-4345-9282-BC65E3BD91B8}"/>
    <cellStyle name="Output 2 2 3 4 5" xfId="24317" xr:uid="{24D5F1CB-4480-4B4C-88B8-5913D037A5DB}"/>
    <cellStyle name="Output 2 2 3 4 5 2" xfId="48083" xr:uid="{F6ADD410-3497-4216-8360-B7B4F8355235}"/>
    <cellStyle name="Output 2 2 3 4 6" xfId="28911" xr:uid="{1443561E-C89B-46A1-BEAA-05CA409376BA}"/>
    <cellStyle name="Output 2 2 3 5" xfId="5259" xr:uid="{2C985377-4136-4FDE-8AD9-B923295216EF}"/>
    <cellStyle name="Output 2 2 3 5 2" xfId="10638" xr:uid="{96F090DC-B073-4866-9830-016A14A22CCE}"/>
    <cellStyle name="Output 2 2 3 5 2 2" xfId="34677" xr:uid="{FA759E76-E36C-4A02-B821-FBC175B88FB9}"/>
    <cellStyle name="Output 2 2 3 5 3" xfId="15381" xr:uid="{F868B8DF-4AA3-4596-A0F2-2F9891176478}"/>
    <cellStyle name="Output 2 2 3 5 3 2" xfId="39411" xr:uid="{509B63C6-11F4-4848-AEF8-04B0CEDCF7F5}"/>
    <cellStyle name="Output 2 2 3 5 4" xfId="20429" xr:uid="{2AF25778-E717-41FF-863C-AEEB144ADC0F}"/>
    <cellStyle name="Output 2 2 3 5 4 2" xfId="44243" xr:uid="{200A6563-C5A3-4DA9-807B-33FA995DA405}"/>
    <cellStyle name="Output 2 2 3 5 5" xfId="25052" xr:uid="{B3D06BD3-2378-46D9-B35A-484AA4D744F3}"/>
    <cellStyle name="Output 2 2 3 5 5 2" xfId="48818" xr:uid="{870693B5-730D-455A-BAC1-ACE16A9B79E2}"/>
    <cellStyle name="Output 2 2 3 5 6" xfId="29828" xr:uid="{5C4E6BFD-F4A5-4523-AA5E-7581AF7E9538}"/>
    <cellStyle name="Output 2 2 3 6" xfId="6040" xr:uid="{C5A0322A-1315-4899-AF55-A288827C9BF5}"/>
    <cellStyle name="Output 2 2 3 6 2" xfId="11419" xr:uid="{27941F5B-194F-4933-8465-E04F62D76924}"/>
    <cellStyle name="Output 2 2 3 6 2 2" xfId="35455" xr:uid="{6828B440-1ABA-4C45-9F86-907F1A103A4D}"/>
    <cellStyle name="Output 2 2 3 6 3" xfId="16159" xr:uid="{2E2A58B9-3A79-4F99-926B-18B6AC0B4F4D}"/>
    <cellStyle name="Output 2 2 3 6 3 2" xfId="40189" xr:uid="{56783B4F-4391-46CE-AFD5-E96244E0F9A2}"/>
    <cellStyle name="Output 2 2 3 6 4" xfId="21166" xr:uid="{78A565C2-DAD8-4408-8B8C-CA41F9944E07}"/>
    <cellStyle name="Output 2 2 3 6 4 2" xfId="44971" xr:uid="{1CF855DE-715C-4585-B3FA-D00103EBB219}"/>
    <cellStyle name="Output 2 2 3 6 5" xfId="25780" xr:uid="{190EB642-E3E0-41B0-AD55-1FE27C4D7F92}"/>
    <cellStyle name="Output 2 2 3 6 5 2" xfId="49546" xr:uid="{4498961E-0748-4040-8625-12DEBE776AF8}"/>
    <cellStyle name="Output 2 2 3 6 6" xfId="30597" xr:uid="{3E702964-BCFD-4E86-9E5D-AC2BF29D4E50}"/>
    <cellStyle name="Output 2 2 3 7" xfId="6780" xr:uid="{51CB7D5B-5F2D-491D-A3E7-02577BDB47A8}"/>
    <cellStyle name="Output 2 2 3 7 2" xfId="12159" xr:uid="{74647BDA-4B06-4195-AA0C-9FCEE9D36863}"/>
    <cellStyle name="Output 2 2 3 7 2 2" xfId="36193" xr:uid="{1AAE4506-1D83-484F-8252-2F9678AA4867}"/>
    <cellStyle name="Output 2 2 3 7 3" xfId="16897" xr:uid="{0BC93828-3BD4-40FE-BC07-3CB9322B1A6A}"/>
    <cellStyle name="Output 2 2 3 7 3 2" xfId="40927" xr:uid="{803A44D0-DC6B-4F05-B5C2-C502AE808682}"/>
    <cellStyle name="Output 2 2 3 7 4" xfId="21902" xr:uid="{B25FF5EE-5D3B-4717-9C82-93FD9A6A0501}"/>
    <cellStyle name="Output 2 2 3 7 4 2" xfId="45698" xr:uid="{4726A930-09D3-480C-A405-43581BA21451}"/>
    <cellStyle name="Output 2 2 3 7 5" xfId="26507" xr:uid="{0CB338D6-2D3C-49B1-A0EE-FF38049ACCE3}"/>
    <cellStyle name="Output 2 2 3 7 5 2" xfId="50273" xr:uid="{64253381-CAF2-46D7-9619-1F30EA895D6F}"/>
    <cellStyle name="Output 2 2 3 7 6" xfId="31326" xr:uid="{3ACB544C-0A5F-478D-9F98-9A3EFDFB053D}"/>
    <cellStyle name="Output 2 2 3 8" xfId="7513" xr:uid="{7E2CBE55-41DB-466D-BF86-9A9DD4F17177}"/>
    <cellStyle name="Output 2 2 3 8 2" xfId="12892" xr:uid="{5BC32B06-3DDC-455B-89EA-F355C7F98FE0}"/>
    <cellStyle name="Output 2 2 3 8 2 2" xfId="36924" xr:uid="{82FDDB4A-A869-483D-BEF1-19154C15AF2F}"/>
    <cellStyle name="Output 2 2 3 8 3" xfId="17628" xr:uid="{87A6B03F-51FE-49CC-AB38-E50028BE2A69}"/>
    <cellStyle name="Output 2 2 3 8 3 2" xfId="41658" xr:uid="{F83DDC2D-2C79-415B-B586-D48915344847}"/>
    <cellStyle name="Output 2 2 3 8 4" xfId="22633" xr:uid="{AEBB6DE0-D948-4CCF-BF53-699816772D2A}"/>
    <cellStyle name="Output 2 2 3 8 4 2" xfId="46420" xr:uid="{CAAECA2B-84B1-4607-99CA-6E57FE4C359A}"/>
    <cellStyle name="Output 2 2 3 8 5" xfId="27229" xr:uid="{B1EC107D-0FC4-4746-BF0B-D7D7A700F4B8}"/>
    <cellStyle name="Output 2 2 3 8 5 2" xfId="50995" xr:uid="{11728CA6-5A19-4ED0-8EBE-A97D826A0780}"/>
    <cellStyle name="Output 2 2 3 8 6" xfId="32048" xr:uid="{27EAC2F4-3EAF-4E2F-8830-0CC121744FFF}"/>
    <cellStyle name="Output 2 2 3 9" xfId="8730" xr:uid="{3A3D7753-F7F5-4AED-9AD1-99027B0CA489}"/>
    <cellStyle name="Output 2 2 3 9 2" xfId="32946" xr:uid="{174B3D7B-0355-4BB0-BE09-73375B21B11A}"/>
    <cellStyle name="Output 2 2 4" xfId="1832" xr:uid="{D35603D4-2107-4115-A622-78981C66FF11}"/>
    <cellStyle name="Output 2 2 4 10" xfId="13672" xr:uid="{ACBDFBDA-64F2-4E86-91CE-6A371379D8CE}"/>
    <cellStyle name="Output 2 2 4 10 2" xfId="37702" xr:uid="{FE7874BB-F4DB-43F7-8518-D53113520BC1}"/>
    <cellStyle name="Output 2 2 4 11" xfId="18644" xr:uid="{5A5D1CFA-995D-4104-9041-3FA9FF9446AF}"/>
    <cellStyle name="Output 2 2 4 11 2" xfId="42485" xr:uid="{3E0EFED4-8B94-4644-98C2-91C4C8D81CCA}"/>
    <cellStyle name="Output 2 2 4 12" xfId="23363" xr:uid="{B9029995-9264-4E63-B460-4CB398F30457}"/>
    <cellStyle name="Output 2 2 4 12 2" xfId="47132" xr:uid="{01B9F70D-6CC5-4ECF-A024-6B527FF95890}"/>
    <cellStyle name="Output 2 2 4 13" xfId="3363" xr:uid="{7855D45C-F58E-447B-AA05-202378EBE71C}"/>
    <cellStyle name="Output 2 2 4 14" xfId="28141" xr:uid="{96C09E1A-869A-49C2-9BB0-0CE4CF70B1BA}"/>
    <cellStyle name="Output 2 2 4 2" xfId="3644" xr:uid="{816EC7E1-6218-4A5E-AEA5-31816D027294}"/>
    <cellStyle name="Output 2 2 4 2 10" xfId="23610" xr:uid="{0A7FED74-38A4-46C9-B95E-67DAF469B009}"/>
    <cellStyle name="Output 2 2 4 2 10 2" xfId="47376" xr:uid="{EA039BC8-B52E-436F-9E15-F0D87DAC37D2}"/>
    <cellStyle name="Output 2 2 4 2 11" xfId="28409" xr:uid="{DDFF5A16-B5F3-4F4B-9CA3-D97E71D0B4B1}"/>
    <cellStyle name="Output 2 2 4 2 2" xfId="4447" xr:uid="{BC40B0AD-5CFB-4C34-BFD9-BDC09FF3DA15}"/>
    <cellStyle name="Output 2 2 4 2 2 2" xfId="9827" xr:uid="{E60C93FA-E76C-4A6F-9C0A-474070ACFB62}"/>
    <cellStyle name="Output 2 2 4 2 2 2 2" xfId="34039" xr:uid="{E700B591-682C-4816-BC6A-9004C6E2FE9C}"/>
    <cellStyle name="Output 2 2 4 2 2 3" xfId="14742" xr:uid="{A76E6D2F-94DA-4051-967A-6D0C1F6733DB}"/>
    <cellStyle name="Output 2 2 4 2 2 3 2" xfId="38772" xr:uid="{0A226B23-8FA0-416F-AF82-396755D4623E}"/>
    <cellStyle name="Output 2 2 4 2 2 4" xfId="19976" xr:uid="{C652F883-A3AF-4CA8-A18A-8ED68E92F0BA}"/>
    <cellStyle name="Output 2 2 4 2 2 4 2" xfId="43798" xr:uid="{3912C02A-E0E5-400B-9FA6-34179300FBE1}"/>
    <cellStyle name="Output 2 2 4 2 2 5" xfId="24607" xr:uid="{CA2BA515-B167-4688-AE18-10E9E895CDC0}"/>
    <cellStyle name="Output 2 2 4 2 2 5 2" xfId="48373" xr:uid="{BCE32283-9453-4038-A10B-108CCDEC22F7}"/>
    <cellStyle name="Output 2 2 4 2 2 6" xfId="29199" xr:uid="{FDE7EB98-B377-486A-AB58-3DD1D581E84C}"/>
    <cellStyle name="Output 2 2 4 2 3" xfId="5553" xr:uid="{2BA59123-7AB5-4E50-BFB9-53F8A5BE1882}"/>
    <cellStyle name="Output 2 2 4 2 3 2" xfId="10932" xr:uid="{C6C72136-0F5E-4A70-A9C0-67802A7F76BD}"/>
    <cellStyle name="Output 2 2 4 2 3 2 2" xfId="34969" xr:uid="{717FE858-46C0-4DDC-AB16-79A38AE4A960}"/>
    <cellStyle name="Output 2 2 4 2 3 3" xfId="15673" xr:uid="{FC83B812-AF18-4B39-A85E-9C388DC20348}"/>
    <cellStyle name="Output 2 2 4 2 3 3 2" xfId="39703" xr:uid="{BA8455DB-8B9F-4183-A4AE-14404EF8D4E0}"/>
    <cellStyle name="Output 2 2 4 2 3 4" xfId="20721" xr:uid="{975B1C21-16BC-4376-B21E-5C2784A15004}"/>
    <cellStyle name="Output 2 2 4 2 3 4 2" xfId="44532" xr:uid="{39A88304-03F2-4068-8C25-3B4EC51C6E0E}"/>
    <cellStyle name="Output 2 2 4 2 3 5" xfId="25341" xr:uid="{8B19BEE7-3145-4877-A72B-74ED5D2F7540}"/>
    <cellStyle name="Output 2 2 4 2 3 5 2" xfId="49107" xr:uid="{B6E398C8-DCD2-406E-83E7-269F48D5B1AD}"/>
    <cellStyle name="Output 2 2 4 2 3 6" xfId="30117" xr:uid="{FF097181-FA26-46D5-9DC8-9708EC588A97}"/>
    <cellStyle name="Output 2 2 4 2 4" xfId="6334" xr:uid="{459F7BE1-AB37-41DD-B45A-8F7A1BFE8957}"/>
    <cellStyle name="Output 2 2 4 2 4 2" xfId="11713" xr:uid="{07CF88DF-2554-4044-8F0D-35B5FC5107EE}"/>
    <cellStyle name="Output 2 2 4 2 4 2 2" xfId="35747" xr:uid="{DCD8962A-041D-4BE4-B977-1EF58C15F1C2}"/>
    <cellStyle name="Output 2 2 4 2 4 3" xfId="16451" xr:uid="{55C0C9E3-EB07-4A6A-BE72-6C19862B2E8D}"/>
    <cellStyle name="Output 2 2 4 2 4 3 2" xfId="40481" xr:uid="{EDCD2BC9-A3D3-4491-8D5D-BB045E2B29EC}"/>
    <cellStyle name="Output 2 2 4 2 4 4" xfId="21457" xr:uid="{29F2470B-36FA-4A76-9764-A67E78A21A90}"/>
    <cellStyle name="Output 2 2 4 2 4 4 2" xfId="45259" xr:uid="{06A64A26-02A8-4BBE-A082-2292126A0FAB}"/>
    <cellStyle name="Output 2 2 4 2 4 5" xfId="26068" xr:uid="{111D6066-AC02-4008-92D1-98FF919A9499}"/>
    <cellStyle name="Output 2 2 4 2 4 5 2" xfId="49834" xr:uid="{FA6AD841-782D-42E3-9548-BEADE4A4939D}"/>
    <cellStyle name="Output 2 2 4 2 4 6" xfId="30886" xr:uid="{9FA6CDD1-5B96-46F6-B06E-479EF60A6706}"/>
    <cellStyle name="Output 2 2 4 2 5" xfId="7073" xr:uid="{A022E35D-55D0-47CE-B648-FFA4593C32F6}"/>
    <cellStyle name="Output 2 2 4 2 5 2" xfId="12452" xr:uid="{CE36423E-CC64-4CE2-80E0-679C32402F87}"/>
    <cellStyle name="Output 2 2 4 2 5 2 2" xfId="36484" xr:uid="{4CE9213E-7CEB-4424-A566-EA72B694265B}"/>
    <cellStyle name="Output 2 2 4 2 5 3" xfId="17188" xr:uid="{095497A8-DF3C-4518-9EA6-C5C03B724A59}"/>
    <cellStyle name="Output 2 2 4 2 5 3 2" xfId="41218" xr:uid="{E9736DA0-4771-4F5B-BAAB-23F114696DAB}"/>
    <cellStyle name="Output 2 2 4 2 5 4" xfId="22193" xr:uid="{57C2C71E-F2D6-427F-B1B2-A588B0F86B1F}"/>
    <cellStyle name="Output 2 2 4 2 5 4 2" xfId="45986" xr:uid="{C7B0BE82-4EF9-46B1-ACA1-859A3B5EFCD4}"/>
    <cellStyle name="Output 2 2 4 2 5 5" xfId="26795" xr:uid="{32219696-4416-4CC9-91BD-DB27975E8439}"/>
    <cellStyle name="Output 2 2 4 2 5 5 2" xfId="50561" xr:uid="{C927C2A7-7417-4E5F-829B-C5D16FCFF156}"/>
    <cellStyle name="Output 2 2 4 2 5 6" xfId="31614" xr:uid="{D6C3CF02-F11B-47C6-AE43-3C79E9F161A5}"/>
    <cellStyle name="Output 2 2 4 2 6" xfId="7806" xr:uid="{F3994841-A63A-4A89-A7D2-0EE6062A54AC}"/>
    <cellStyle name="Output 2 2 4 2 6 2" xfId="13185" xr:uid="{02DE32E3-7238-4092-A359-EE0EE181AED9}"/>
    <cellStyle name="Output 2 2 4 2 6 2 2" xfId="37215" xr:uid="{B74EBAD8-32C0-47E5-8043-2234FE43C84C}"/>
    <cellStyle name="Output 2 2 4 2 6 3" xfId="17919" xr:uid="{BEA6F1A5-8983-4FD1-AA8C-1CE1CE80C7C6}"/>
    <cellStyle name="Output 2 2 4 2 6 3 2" xfId="41949" xr:uid="{7885D0BE-9444-436A-B02D-CBE4DA789394}"/>
    <cellStyle name="Output 2 2 4 2 6 4" xfId="22924" xr:uid="{19DC1858-C2E8-4C66-87DE-4D1FCA8501B5}"/>
    <cellStyle name="Output 2 2 4 2 6 4 2" xfId="46708" xr:uid="{337970A0-0E28-4008-A6A8-D4A02B08013C}"/>
    <cellStyle name="Output 2 2 4 2 6 5" xfId="27517" xr:uid="{62B1FF8E-A36A-4F26-AA7B-A0E089281CD2}"/>
    <cellStyle name="Output 2 2 4 2 6 5 2" xfId="51283" xr:uid="{37B885FD-7A84-4513-B7F2-794A43EC6FF4}"/>
    <cellStyle name="Output 2 2 4 2 6 6" xfId="32336" xr:uid="{86103B82-4E87-4135-84B5-ACB6BB451FCC}"/>
    <cellStyle name="Output 2 2 4 2 7" xfId="9026" xr:uid="{AF79F569-D27F-42CB-B2E5-B2E7422AF4FE}"/>
    <cellStyle name="Output 2 2 4 2 7 2" xfId="33240" xr:uid="{1E0D8FF9-DD21-4A6F-AD4A-82B00828C43E}"/>
    <cellStyle name="Output 2 2 4 2 8" xfId="13943" xr:uid="{C9E4EC6C-1CE0-432C-9136-3143301963E2}"/>
    <cellStyle name="Output 2 2 4 2 8 2" xfId="37973" xr:uid="{C18DC0DD-9BEE-4778-964B-E6B675ED18D6}"/>
    <cellStyle name="Output 2 2 4 2 9" xfId="18917" xr:uid="{F70EED86-FE89-4F0A-A920-7314E01CFA89}"/>
    <cellStyle name="Output 2 2 4 2 9 2" xfId="42753" xr:uid="{B26E9C74-9323-4F70-BF9C-92530AABCE80}"/>
    <cellStyle name="Output 2 2 4 3" xfId="3868" xr:uid="{D06E32FB-1A71-42E9-886C-660CAD1A6A0F}"/>
    <cellStyle name="Output 2 2 4 3 10" xfId="23821" xr:uid="{9673E564-6A0F-4492-8346-91F66BD41BFA}"/>
    <cellStyle name="Output 2 2 4 3 10 2" xfId="47587" xr:uid="{28D5E2EC-92A7-4226-B126-8F7344E3DB09}"/>
    <cellStyle name="Output 2 2 4 3 11" xfId="28630" xr:uid="{F5E4F623-E91D-4947-87C5-ED7F17223FF9}"/>
    <cellStyle name="Output 2 2 4 3 2" xfId="4671" xr:uid="{FD286DDD-BDB8-4CC2-A63D-D41248F1D9FE}"/>
    <cellStyle name="Output 2 2 4 3 2 2" xfId="10051" xr:uid="{4967F9CE-E60E-4BFB-9FC1-9A61C4CA63E0}"/>
    <cellStyle name="Output 2 2 4 3 2 2 2" xfId="34263" xr:uid="{A5C31E07-E7F0-4C00-9D9C-DABBAFED2EAB}"/>
    <cellStyle name="Output 2 2 4 3 2 3" xfId="14966" xr:uid="{31AF1C7E-CB28-4573-948E-985BC3AA2FC5}"/>
    <cellStyle name="Output 2 2 4 3 2 3 2" xfId="38996" xr:uid="{6B4F4377-794C-4072-A62E-479E75F47028}"/>
    <cellStyle name="Output 2 2 4 3 2 4" xfId="20200" xr:uid="{076DFD53-5FDF-47A4-A76E-40841929A5A7}"/>
    <cellStyle name="Output 2 2 4 3 2 4 2" xfId="44019" xr:uid="{FF6A9D68-6BED-4997-9DC4-F30499468066}"/>
    <cellStyle name="Output 2 2 4 3 2 5" xfId="24828" xr:uid="{3446E047-CC2B-4C66-9112-EB07DA602806}"/>
    <cellStyle name="Output 2 2 4 3 2 5 2" xfId="48594" xr:uid="{A8B356E8-6B9E-4DC8-976C-9E02E98CF113}"/>
    <cellStyle name="Output 2 2 4 3 2 6" xfId="29420" xr:uid="{B866B44F-9362-4DF1-BB75-79956A7806B1}"/>
    <cellStyle name="Output 2 2 4 3 3" xfId="5777" xr:uid="{287FE6B4-183A-49CF-A161-9249F3756E90}"/>
    <cellStyle name="Output 2 2 4 3 3 2" xfId="11156" xr:uid="{D2E0A29C-F8C0-4467-8D5A-7EC16CE0BB17}"/>
    <cellStyle name="Output 2 2 4 3 3 2 2" xfId="35193" xr:uid="{8698C0C5-D5B0-4E72-8650-9A5E0A3CFD29}"/>
    <cellStyle name="Output 2 2 4 3 3 3" xfId="15897" xr:uid="{3F3CAF26-CD7D-48CF-8DF8-41209270CAAF}"/>
    <cellStyle name="Output 2 2 4 3 3 3 2" xfId="39927" xr:uid="{50E1A4A4-05B3-41BF-85E9-EF922F5152BA}"/>
    <cellStyle name="Output 2 2 4 3 3 4" xfId="20945" xr:uid="{5A06A78D-50D3-4590-9881-61528836C558}"/>
    <cellStyle name="Output 2 2 4 3 3 4 2" xfId="44753" xr:uid="{0BA34865-E81B-489D-85EC-027E2F879B93}"/>
    <cellStyle name="Output 2 2 4 3 3 5" xfId="25562" xr:uid="{1C3EF85C-9BC0-4807-9DC8-C2AD9372173A}"/>
    <cellStyle name="Output 2 2 4 3 3 5 2" xfId="49328" xr:uid="{6CF69E6D-6633-4E2B-A040-9621D6E1F39A}"/>
    <cellStyle name="Output 2 2 4 3 3 6" xfId="30338" xr:uid="{6653D67E-1A95-4F23-BD60-92338A947CB3}"/>
    <cellStyle name="Output 2 2 4 3 4" xfId="6558" xr:uid="{13E6E7E4-0F1F-4D31-B0E1-31BA659EA306}"/>
    <cellStyle name="Output 2 2 4 3 4 2" xfId="11937" xr:uid="{620B3431-8F76-4146-9D1C-E3C1EECA3D1E}"/>
    <cellStyle name="Output 2 2 4 3 4 2 2" xfId="35971" xr:uid="{A2E8D4B2-17BD-4698-BB2B-26EDEA69E101}"/>
    <cellStyle name="Output 2 2 4 3 4 3" xfId="16675" xr:uid="{6D6C069C-BFDB-4F3E-B724-411DB21BEBD9}"/>
    <cellStyle name="Output 2 2 4 3 4 3 2" xfId="40705" xr:uid="{46311FD0-2062-46CE-8A72-8859D55DB16E}"/>
    <cellStyle name="Output 2 2 4 3 4 4" xfId="21681" xr:uid="{6E5943E2-2613-40DA-9157-D72ED45CA754}"/>
    <cellStyle name="Output 2 2 4 3 4 4 2" xfId="45480" xr:uid="{1184E335-EDAB-4F38-818E-CD5DA7E64BDE}"/>
    <cellStyle name="Output 2 2 4 3 4 5" xfId="26289" xr:uid="{E9C8F4A2-3A86-4CCD-8D8D-FF9777BC58AE}"/>
    <cellStyle name="Output 2 2 4 3 4 5 2" xfId="50055" xr:uid="{F2C0B8A6-3B9A-471F-93F7-E8CFCC055D13}"/>
    <cellStyle name="Output 2 2 4 3 4 6" xfId="31107" xr:uid="{93A1D4D0-7E25-437C-AF6D-1B88C4F3AABB}"/>
    <cellStyle name="Output 2 2 4 3 5" xfId="7297" xr:uid="{04C77E67-DF77-4F2F-9482-A6F5DFEF3F82}"/>
    <cellStyle name="Output 2 2 4 3 5 2" xfId="12676" xr:uid="{A647D969-3D69-4F6B-86EA-4CAA03ACF713}"/>
    <cellStyle name="Output 2 2 4 3 5 2 2" xfId="36708" xr:uid="{6C939AA6-21EC-4316-8BC6-F80AE7C9DF3F}"/>
    <cellStyle name="Output 2 2 4 3 5 3" xfId="17412" xr:uid="{3C9D9218-EAB6-44BA-A8F5-39D4A0F3E175}"/>
    <cellStyle name="Output 2 2 4 3 5 3 2" xfId="41442" xr:uid="{85158181-57EA-44E6-B573-5BBD5290A7E2}"/>
    <cellStyle name="Output 2 2 4 3 5 4" xfId="22417" xr:uid="{20F75A0F-DF0A-4198-A9F9-DB7F6E43F0FA}"/>
    <cellStyle name="Output 2 2 4 3 5 4 2" xfId="46207" xr:uid="{81645834-CAD0-4ED3-B5BB-D5894377AA0D}"/>
    <cellStyle name="Output 2 2 4 3 5 5" xfId="27016" xr:uid="{AF55989F-5750-405E-9684-4D6F68320A43}"/>
    <cellStyle name="Output 2 2 4 3 5 5 2" xfId="50782" xr:uid="{0FDCF145-CC5C-4FCA-87EF-A789E4C3859D}"/>
    <cellStyle name="Output 2 2 4 3 5 6" xfId="31835" xr:uid="{8AF0BB66-B14E-4EE3-B381-7ADCE73EFA76}"/>
    <cellStyle name="Output 2 2 4 3 6" xfId="8030" xr:uid="{AA81BD83-A140-45FB-9EC1-24B97ABA73D2}"/>
    <cellStyle name="Output 2 2 4 3 6 2" xfId="13409" xr:uid="{95011725-F3DE-4358-A230-470DFE325F70}"/>
    <cellStyle name="Output 2 2 4 3 6 2 2" xfId="37439" xr:uid="{221E8B58-5C84-41EC-A7B3-95471CA55EA0}"/>
    <cellStyle name="Output 2 2 4 3 6 3" xfId="18143" xr:uid="{B01F3A34-50D7-409B-A624-81DC451014BE}"/>
    <cellStyle name="Output 2 2 4 3 6 3 2" xfId="42173" xr:uid="{E1C3834B-6F7C-4C45-9D19-664C2494751A}"/>
    <cellStyle name="Output 2 2 4 3 6 4" xfId="23148" xr:uid="{F635D9A8-2513-41C4-8173-52D38C8B1573}"/>
    <cellStyle name="Output 2 2 4 3 6 4 2" xfId="46929" xr:uid="{F48B91FA-8C5D-4831-A05A-F5A6D826C6BC}"/>
    <cellStyle name="Output 2 2 4 3 6 5" xfId="27738" xr:uid="{8F72AA95-E9B3-427F-B686-70C75F4EC05B}"/>
    <cellStyle name="Output 2 2 4 3 6 5 2" xfId="51504" xr:uid="{0439956F-BF11-44AB-8441-956809899893}"/>
    <cellStyle name="Output 2 2 4 3 6 6" xfId="32557" xr:uid="{3A6CE831-5E28-4EFC-8C84-E9E75B25AF6B}"/>
    <cellStyle name="Output 2 2 4 3 7" xfId="9250" xr:uid="{8180CD96-BC06-4AEB-8EE7-95BDEBCCB77C}"/>
    <cellStyle name="Output 2 2 4 3 7 2" xfId="33464" xr:uid="{C9DCEC2C-779F-438E-A4A0-4EAB1BFAE546}"/>
    <cellStyle name="Output 2 2 4 3 8" xfId="14167" xr:uid="{E4962581-9E1D-4F43-BC85-50D71D6E1595}"/>
    <cellStyle name="Output 2 2 4 3 8 2" xfId="38197" xr:uid="{9503833E-39C1-444B-B6C3-38B36928B4C3}"/>
    <cellStyle name="Output 2 2 4 3 9" xfId="19141" xr:uid="{198257F9-F726-42AF-A0DA-E8A2F75C3D21}"/>
    <cellStyle name="Output 2 2 4 3 9 2" xfId="42974" xr:uid="{A235F14F-D9E0-44B6-87E2-522D42499763}"/>
    <cellStyle name="Output 2 2 4 4" xfId="4174" xr:uid="{9B0EA9A3-1E18-4854-B98D-597BF67F50A4}"/>
    <cellStyle name="Output 2 2 4 4 2" xfId="9554" xr:uid="{60E5E903-6DE2-497F-ADE2-8B6EB46DE9BB}"/>
    <cellStyle name="Output 2 2 4 4 2 2" xfId="33768" xr:uid="{FB72DA55-ED74-46C8-BF1F-BA31954A8257}"/>
    <cellStyle name="Output 2 2 4 4 3" xfId="14471" xr:uid="{EFCF7E5F-2403-45A8-9515-865DD2698EE5}"/>
    <cellStyle name="Output 2 2 4 4 3 2" xfId="38501" xr:uid="{548EB70E-A373-4022-BED8-999C2A484C96}"/>
    <cellStyle name="Output 2 2 4 4 4" xfId="19703" xr:uid="{D87CEFD3-415A-444C-899E-8CCB8FA8AFC7}"/>
    <cellStyle name="Output 2 2 4 4 4 2" xfId="43528" xr:uid="{061D11BE-B77E-4BF6-BAFD-7512E6FFF8D6}"/>
    <cellStyle name="Output 2 2 4 4 5" xfId="24337" xr:uid="{F521CAA2-B37D-47AC-B510-C0FEA1611BFA}"/>
    <cellStyle name="Output 2 2 4 4 5 2" xfId="48103" xr:uid="{7A4C0DC2-F511-464A-B03C-E355CF88F075}"/>
    <cellStyle name="Output 2 2 4 4 6" xfId="28931" xr:uid="{D45FB84E-FD06-4F2F-9C16-130077D43EB1}"/>
    <cellStyle name="Output 2 2 4 5" xfId="5279" xr:uid="{B91DEBBF-41DB-4E71-93E6-3A1DE89F559A}"/>
    <cellStyle name="Output 2 2 4 5 2" xfId="10658" xr:uid="{7097E1FD-6D3E-4519-B59D-DE8F2A3AE585}"/>
    <cellStyle name="Output 2 2 4 5 2 2" xfId="34697" xr:uid="{34AA73F9-F03F-472D-BFBE-AFD31E5FA422}"/>
    <cellStyle name="Output 2 2 4 5 3" xfId="15401" xr:uid="{3246D994-59FF-489D-918A-43B9AED07C6E}"/>
    <cellStyle name="Output 2 2 4 5 3 2" xfId="39431" xr:uid="{DE73F618-D118-4011-A24A-CDBF88C6F4D9}"/>
    <cellStyle name="Output 2 2 4 5 4" xfId="20449" xr:uid="{128C552B-0DE5-4CEE-951C-58C709EBD694}"/>
    <cellStyle name="Output 2 2 4 5 4 2" xfId="44263" xr:uid="{2EF977C0-2B5B-4550-AB8F-8EEE30DD0A33}"/>
    <cellStyle name="Output 2 2 4 5 5" xfId="25072" xr:uid="{B981502B-438E-4EC9-9A0F-179529643DD9}"/>
    <cellStyle name="Output 2 2 4 5 5 2" xfId="48838" xr:uid="{51C1D13C-F223-4DA4-8027-7457F00E2287}"/>
    <cellStyle name="Output 2 2 4 5 6" xfId="29848" xr:uid="{9308CEA7-30A7-4CF4-A13B-F336618F5043}"/>
    <cellStyle name="Output 2 2 4 6" xfId="6060" xr:uid="{205374CA-AF61-4F1E-BA27-C2622119BE7A}"/>
    <cellStyle name="Output 2 2 4 6 2" xfId="11439" xr:uid="{A5E6F705-B79A-4AC4-B2FF-C2D58B871226}"/>
    <cellStyle name="Output 2 2 4 6 2 2" xfId="35475" xr:uid="{8532BFAD-0B3F-4F91-8274-2AF1F730B3DE}"/>
    <cellStyle name="Output 2 2 4 6 3" xfId="16179" xr:uid="{B39BE438-0ADA-4472-8CF2-DB2D3482FF78}"/>
    <cellStyle name="Output 2 2 4 6 3 2" xfId="40209" xr:uid="{E6EE4BB2-3F05-4686-B75D-75BC271CB3F9}"/>
    <cellStyle name="Output 2 2 4 6 4" xfId="21186" xr:uid="{E328FBD2-8E27-4900-8A68-E707C3C3FB74}"/>
    <cellStyle name="Output 2 2 4 6 4 2" xfId="44991" xr:uid="{A6B427A0-362F-41B3-8D65-4CDBA9D1D17D}"/>
    <cellStyle name="Output 2 2 4 6 5" xfId="25800" xr:uid="{BBF13A71-FF87-4804-99C0-4C3445712530}"/>
    <cellStyle name="Output 2 2 4 6 5 2" xfId="49566" xr:uid="{AD47516F-5B92-4133-9FD8-28A840D2C660}"/>
    <cellStyle name="Output 2 2 4 6 6" xfId="30617" xr:uid="{DC595B74-E32F-4952-A334-CE2E6DAF5B11}"/>
    <cellStyle name="Output 2 2 4 7" xfId="6800" xr:uid="{E1CEB5AA-6189-43B4-8AAD-C6DD2915FE5A}"/>
    <cellStyle name="Output 2 2 4 7 2" xfId="12179" xr:uid="{3081A18F-7A77-4CBB-A601-949AA14D813E}"/>
    <cellStyle name="Output 2 2 4 7 2 2" xfId="36213" xr:uid="{79366108-0F1B-460C-B84D-F139785B70F9}"/>
    <cellStyle name="Output 2 2 4 7 3" xfId="16917" xr:uid="{3F79EB74-9AB3-4E89-B67E-C29A9DBDF17B}"/>
    <cellStyle name="Output 2 2 4 7 3 2" xfId="40947" xr:uid="{47D7A50F-A66A-44B0-9CF1-5B95166D585E}"/>
    <cellStyle name="Output 2 2 4 7 4" xfId="21922" xr:uid="{FF8F1CBF-9C39-4363-8FBC-B607349C452F}"/>
    <cellStyle name="Output 2 2 4 7 4 2" xfId="45718" xr:uid="{0390371A-0C78-4F7C-B082-A3B037862161}"/>
    <cellStyle name="Output 2 2 4 7 5" xfId="26527" xr:uid="{E3E319A4-0666-4037-8A13-AB7A2423AB55}"/>
    <cellStyle name="Output 2 2 4 7 5 2" xfId="50293" xr:uid="{40667EFB-B972-45EB-8FC5-7DA669D7979B}"/>
    <cellStyle name="Output 2 2 4 7 6" xfId="31346" xr:uid="{06C7E7CC-9D47-4022-896E-689E49BFC0D1}"/>
    <cellStyle name="Output 2 2 4 8" xfId="7533" xr:uid="{0B702AB4-AF71-4CEA-8C86-3EEFBC707895}"/>
    <cellStyle name="Output 2 2 4 8 2" xfId="12912" xr:uid="{76F99950-448C-478E-8020-9AB6AAE36721}"/>
    <cellStyle name="Output 2 2 4 8 2 2" xfId="36944" xr:uid="{1A4426CA-CB41-43EB-BF2E-5FA4116D2D8A}"/>
    <cellStyle name="Output 2 2 4 8 3" xfId="17648" xr:uid="{1968CBC3-0EED-43BE-8C9A-A9AE525740D5}"/>
    <cellStyle name="Output 2 2 4 8 3 2" xfId="41678" xr:uid="{47B6C004-D28C-47D9-AB5A-1E517D1A1693}"/>
    <cellStyle name="Output 2 2 4 8 4" xfId="22653" xr:uid="{35D7CF55-293E-4C2A-83C3-6E7D3B8385FB}"/>
    <cellStyle name="Output 2 2 4 8 4 2" xfId="46440" xr:uid="{74368E6F-58F4-4363-B0ED-2516EE177570}"/>
    <cellStyle name="Output 2 2 4 8 5" xfId="27249" xr:uid="{33DCED20-9580-4291-A8F3-3792A521F6CD}"/>
    <cellStyle name="Output 2 2 4 8 5 2" xfId="51015" xr:uid="{62916925-8B11-4A76-89AA-5109F010C67C}"/>
    <cellStyle name="Output 2 2 4 8 6" xfId="32068" xr:uid="{4CB11037-000B-4C28-B285-E596DBF88172}"/>
    <cellStyle name="Output 2 2 4 9" xfId="8750" xr:uid="{5833167C-CF0E-4541-B719-C86E3AE29AB3}"/>
    <cellStyle name="Output 2 2 4 9 2" xfId="32966" xr:uid="{027C61EB-DBDA-43A7-A539-CEF49D5A27C5}"/>
    <cellStyle name="Output 2 2 5" xfId="3437" xr:uid="{E6C96E4D-89A7-44A1-A7AF-4B3B265EF9C1}"/>
    <cellStyle name="Output 2 2 5 10" xfId="23427" xr:uid="{10990EEF-E6D7-4981-86D5-954E3E50675F}"/>
    <cellStyle name="Output 2 2 5 10 2" xfId="47194" xr:uid="{973278D0-6842-44D3-B685-AF69C3851E1E}"/>
    <cellStyle name="Output 2 2 5 11" xfId="28205" xr:uid="{E3F72188-E102-4BCE-B9B0-AD00BB054D7E}"/>
    <cellStyle name="Output 2 2 5 2" xfId="4240" xr:uid="{C0A45F4A-8BC1-4AE7-B1A4-D831EC97B054}"/>
    <cellStyle name="Output 2 2 5 2 2" xfId="9620" xr:uid="{AF2A2D3A-FD8D-4E8F-B73D-4236176AD5EE}"/>
    <cellStyle name="Output 2 2 5 2 2 2" xfId="33832" xr:uid="{36635B85-AB43-410A-A564-753D566DE682}"/>
    <cellStyle name="Output 2 2 5 2 3" xfId="14535" xr:uid="{23073368-B3E5-480F-9168-9CBFDF035632}"/>
    <cellStyle name="Output 2 2 5 2 3 2" xfId="38565" xr:uid="{07B02EFC-1C29-40AA-9BC7-38A22EF21E9B}"/>
    <cellStyle name="Output 2 2 5 2 4" xfId="19769" xr:uid="{7CB6967D-28FC-4A7F-8629-0E40AE6CE756}"/>
    <cellStyle name="Output 2 2 5 2 4 2" xfId="43594" xr:uid="{FDAB1980-6BDB-4077-BC59-BD88737BB749}"/>
    <cellStyle name="Output 2 2 5 2 5" xfId="24403" xr:uid="{3CBC2A4F-A08D-4D99-8B06-7A8ED520FC1B}"/>
    <cellStyle name="Output 2 2 5 2 5 2" xfId="48169" xr:uid="{7CF5AE14-7827-4E2F-B233-F838B6A6B4BC}"/>
    <cellStyle name="Output 2 2 5 2 6" xfId="28995" xr:uid="{F77B7871-F2B6-4526-AB7A-88DC8B90FB49}"/>
    <cellStyle name="Output 2 2 5 3" xfId="5346" xr:uid="{0CE22675-A092-4EEE-910C-00598321A3C9}"/>
    <cellStyle name="Output 2 2 5 3 2" xfId="10725" xr:uid="{BAC01227-58FF-4817-B559-DBFA294D8CC1}"/>
    <cellStyle name="Output 2 2 5 3 2 2" xfId="34762" xr:uid="{67830D51-C10E-4F56-BEB4-CCEE0056889B}"/>
    <cellStyle name="Output 2 2 5 3 3" xfId="15466" xr:uid="{5B842B80-B720-46C4-A3D8-DEEA53819BA0}"/>
    <cellStyle name="Output 2 2 5 3 3 2" xfId="39496" xr:uid="{E232AE64-DC89-4673-85E4-97575724A59E}"/>
    <cellStyle name="Output 2 2 5 3 4" xfId="20514" xr:uid="{51E5026A-3873-453C-A42B-2633EC455E43}"/>
    <cellStyle name="Output 2 2 5 3 4 2" xfId="44328" xr:uid="{6D56508F-37DE-41A2-A4B1-7EE2725B9B35}"/>
    <cellStyle name="Output 2 2 5 3 5" xfId="25137" xr:uid="{C58EAD63-BE6A-4147-B930-88051D988428}"/>
    <cellStyle name="Output 2 2 5 3 5 2" xfId="48903" xr:uid="{E18F3C12-B29E-459E-B18A-8A4759A84010}"/>
    <cellStyle name="Output 2 2 5 3 6" xfId="29913" xr:uid="{B0EE0BFF-B563-489C-AC2B-55B0B52BC5F3}"/>
    <cellStyle name="Output 2 2 5 4" xfId="6127" xr:uid="{99AC1AAE-3117-4FE9-B075-889E72371CBE}"/>
    <cellStyle name="Output 2 2 5 4 2" xfId="11506" xr:uid="{4F768855-0105-4F2F-8670-B66AED745A60}"/>
    <cellStyle name="Output 2 2 5 4 2 2" xfId="35540" xr:uid="{E4C117B4-BB81-47EE-8163-0844AAE3D24E}"/>
    <cellStyle name="Output 2 2 5 4 3" xfId="16244" xr:uid="{97F8CFF8-011C-4733-90BD-175C2E1AEF5B}"/>
    <cellStyle name="Output 2 2 5 4 3 2" xfId="40274" xr:uid="{B0B2C525-87E8-4183-8DBF-AA62266F4FF9}"/>
    <cellStyle name="Output 2 2 5 4 4" xfId="21250" xr:uid="{20D98300-8B5C-4B97-9C36-8271C972E4ED}"/>
    <cellStyle name="Output 2 2 5 4 4 2" xfId="45055" xr:uid="{A92660B7-E979-40FB-9E28-D1DD07CE7993}"/>
    <cellStyle name="Output 2 2 5 4 5" xfId="25864" xr:uid="{25D0344F-5022-4AD4-A477-2349C8670872}"/>
    <cellStyle name="Output 2 2 5 4 5 2" xfId="49630" xr:uid="{612F6F92-ACD9-4222-A0FB-2D18A16EB935}"/>
    <cellStyle name="Output 2 2 5 4 6" xfId="30682" xr:uid="{18B92EEF-6762-4A8E-BE45-F5BA22E0FDA6}"/>
    <cellStyle name="Output 2 2 5 5" xfId="6866" xr:uid="{1F98D0F7-D997-4022-B7C1-8A67F869803A}"/>
    <cellStyle name="Output 2 2 5 5 2" xfId="12245" xr:uid="{0BA02589-36F0-4F84-9E15-9299C5AE4FDD}"/>
    <cellStyle name="Output 2 2 5 5 2 2" xfId="36277" xr:uid="{0733E638-6A0A-4A88-84EF-5D1A16FA32D3}"/>
    <cellStyle name="Output 2 2 5 5 3" xfId="16981" xr:uid="{A4AF63EF-66E8-4588-BDB1-217E47200F9A}"/>
    <cellStyle name="Output 2 2 5 5 3 2" xfId="41011" xr:uid="{CC4058C4-83EC-4DF8-809D-D84AAC2173AD}"/>
    <cellStyle name="Output 2 2 5 5 4" xfId="21986" xr:uid="{ACB2D8D6-09A4-4505-81B0-6FCB547769E4}"/>
    <cellStyle name="Output 2 2 5 5 4 2" xfId="45782" xr:uid="{2BC30393-8F7C-465B-8562-027D20ECC5E8}"/>
    <cellStyle name="Output 2 2 5 5 5" xfId="26591" xr:uid="{DD8FD034-32AD-43B9-8FB7-CFB177D04F0E}"/>
    <cellStyle name="Output 2 2 5 5 5 2" xfId="50357" xr:uid="{D2C73979-20C6-44F4-916D-A7252674103C}"/>
    <cellStyle name="Output 2 2 5 5 6" xfId="31410" xr:uid="{63E342BC-E141-42A9-81DB-651BFA54FA61}"/>
    <cellStyle name="Output 2 2 5 6" xfId="7599" xr:uid="{960B4DA0-FC67-4D08-A302-03E2C21525A5}"/>
    <cellStyle name="Output 2 2 5 6 2" xfId="12978" xr:uid="{FC158F04-4B4A-4F7B-AE5F-5C503B989F06}"/>
    <cellStyle name="Output 2 2 5 6 2 2" xfId="37008" xr:uid="{031AE249-BF7F-4398-86B8-4DC0C0530E11}"/>
    <cellStyle name="Output 2 2 5 6 3" xfId="17712" xr:uid="{85A2B4D9-91D6-46E5-9315-2A712EAAF601}"/>
    <cellStyle name="Output 2 2 5 6 3 2" xfId="41742" xr:uid="{A5CE6C10-C146-4B4C-8D87-8300F6A8B743}"/>
    <cellStyle name="Output 2 2 5 6 4" xfId="22717" xr:uid="{D2A20E20-ADB3-47C6-98EC-8F6D15B10A6C}"/>
    <cellStyle name="Output 2 2 5 6 4 2" xfId="46504" xr:uid="{CE5BEA55-ED77-48E0-8E52-5BDF96FD6E14}"/>
    <cellStyle name="Output 2 2 5 6 5" xfId="27313" xr:uid="{15C50314-5494-48CD-8B7A-C0949B262D5D}"/>
    <cellStyle name="Output 2 2 5 6 5 2" xfId="51079" xr:uid="{C143948C-CDE5-49FE-93CE-CEF1AFCD1813}"/>
    <cellStyle name="Output 2 2 5 6 6" xfId="32132" xr:uid="{525B9D57-DEFD-4CB9-9F8F-C6A60E535EB1}"/>
    <cellStyle name="Output 2 2 5 7" xfId="8819" xr:uid="{C160F2B6-2CFF-430F-BA31-8D53BBA1CB59}"/>
    <cellStyle name="Output 2 2 5 7 2" xfId="33033" xr:uid="{54DE8B91-AF88-46B2-A098-8413DF06C0C5}"/>
    <cellStyle name="Output 2 2 5 8" xfId="13736" xr:uid="{116F844A-FD43-46F7-8144-0E84D5695162}"/>
    <cellStyle name="Output 2 2 5 8 2" xfId="37766" xr:uid="{F9CBFD41-B359-4D7A-8674-EA424E7F2E4D}"/>
    <cellStyle name="Output 2 2 5 9" xfId="18710" xr:uid="{BDD6990A-A3D2-4850-9BD0-14B43B38DC33}"/>
    <cellStyle name="Output 2 2 5 9 2" xfId="42549" xr:uid="{DDA3B404-06EB-4461-B319-5BCF0B0FB0EA}"/>
    <cellStyle name="Output 2 2 6" xfId="3661" xr:uid="{A3604A95-760E-4613-BE9A-94A845183263}"/>
    <cellStyle name="Output 2 2 6 10" xfId="23625" xr:uid="{5254F004-2477-44E5-9BBD-DABBE790A108}"/>
    <cellStyle name="Output 2 2 6 10 2" xfId="47391" xr:uid="{03EB825F-B92E-4FC2-89E7-5BFF5BB8A3DF}"/>
    <cellStyle name="Output 2 2 6 11" xfId="28426" xr:uid="{8528AE6B-7CB6-4650-B271-9386D1F56C57}"/>
    <cellStyle name="Output 2 2 6 2" xfId="4464" xr:uid="{33BF7B0B-31CA-46DF-B27F-E2A28475237D}"/>
    <cellStyle name="Output 2 2 6 2 2" xfId="9844" xr:uid="{4DCAD716-0A8A-4A49-9C6C-F16B399FAC96}"/>
    <cellStyle name="Output 2 2 6 2 2 2" xfId="34056" xr:uid="{5E6635CA-A0D2-4597-8FC2-8B999BFCF919}"/>
    <cellStyle name="Output 2 2 6 2 3" xfId="14759" xr:uid="{980A798A-E308-4CEF-AA2F-BACAD46CEAB8}"/>
    <cellStyle name="Output 2 2 6 2 3 2" xfId="38789" xr:uid="{CE5E0899-C3CA-478E-938F-A16208A8B853}"/>
    <cellStyle name="Output 2 2 6 2 4" xfId="19993" xr:uid="{BFD7FC2E-07AF-4F6D-8DC7-E313C789C85B}"/>
    <cellStyle name="Output 2 2 6 2 4 2" xfId="43815" xr:uid="{46627F98-65B6-4372-85C1-90BDE3F78085}"/>
    <cellStyle name="Output 2 2 6 2 5" xfId="24624" xr:uid="{B812AD1C-FCEB-4D6D-B585-8B11220D7DF1}"/>
    <cellStyle name="Output 2 2 6 2 5 2" xfId="48390" xr:uid="{51BD0AD5-EC7D-4D5B-A348-278B38FCCE77}"/>
    <cellStyle name="Output 2 2 6 2 6" xfId="29216" xr:uid="{047503F8-234D-4BC2-BA4B-6D363B4D4899}"/>
    <cellStyle name="Output 2 2 6 3" xfId="5570" xr:uid="{78529977-97F6-47DA-80A0-5BEC71217567}"/>
    <cellStyle name="Output 2 2 6 3 2" xfId="10949" xr:uid="{3CB5F4D5-CF37-4689-8ED7-EF8EC036C670}"/>
    <cellStyle name="Output 2 2 6 3 2 2" xfId="34986" xr:uid="{9EDA6A57-B8A6-4A92-8B76-7503A5B8C6E5}"/>
    <cellStyle name="Output 2 2 6 3 3" xfId="15690" xr:uid="{45C8B8B6-3AFE-49E7-AA60-C22E253E817B}"/>
    <cellStyle name="Output 2 2 6 3 3 2" xfId="39720" xr:uid="{192E25FD-B879-4A8F-B8B6-F694D33AEB0F}"/>
    <cellStyle name="Output 2 2 6 3 4" xfId="20738" xr:uid="{D4D158CC-38CF-4DFB-AE56-C26D695241E5}"/>
    <cellStyle name="Output 2 2 6 3 4 2" xfId="44549" xr:uid="{F5135305-BB8C-437A-B4FC-F4740F92EE77}"/>
    <cellStyle name="Output 2 2 6 3 5" xfId="25358" xr:uid="{55D59AAD-88AF-4584-B25A-F3E37C49D70C}"/>
    <cellStyle name="Output 2 2 6 3 5 2" xfId="49124" xr:uid="{58792887-E50C-4EE9-8027-7F7252FAD8F0}"/>
    <cellStyle name="Output 2 2 6 3 6" xfId="30134" xr:uid="{DE8ECA81-1D0D-4F86-BC7C-54A6549A7AC1}"/>
    <cellStyle name="Output 2 2 6 4" xfId="6351" xr:uid="{995E8743-9C76-4FEC-9066-93466E077BC8}"/>
    <cellStyle name="Output 2 2 6 4 2" xfId="11730" xr:uid="{19D3EF09-6A19-4942-B3F8-78EF74E2B009}"/>
    <cellStyle name="Output 2 2 6 4 2 2" xfId="35764" xr:uid="{1BBF6227-925D-4022-A235-40982DF32529}"/>
    <cellStyle name="Output 2 2 6 4 3" xfId="16468" xr:uid="{AF506B79-5362-44E7-B616-136F26F424C1}"/>
    <cellStyle name="Output 2 2 6 4 3 2" xfId="40498" xr:uid="{39B47637-E1D3-4C33-85CB-A51DB12DD96B}"/>
    <cellStyle name="Output 2 2 6 4 4" xfId="21474" xr:uid="{CE964138-7388-42E4-BC81-2E5DE743BFA9}"/>
    <cellStyle name="Output 2 2 6 4 4 2" xfId="45276" xr:uid="{AF1E9B95-50CF-4305-8336-C9485524E598}"/>
    <cellStyle name="Output 2 2 6 4 5" xfId="26085" xr:uid="{1311B136-A7C3-4040-A2CE-799F8042660E}"/>
    <cellStyle name="Output 2 2 6 4 5 2" xfId="49851" xr:uid="{5B8B169A-3BA1-4326-A88C-A6DAA484B3A5}"/>
    <cellStyle name="Output 2 2 6 4 6" xfId="30903" xr:uid="{C4FF9B84-6CCC-43C3-AF9D-BDCF4F29F3B2}"/>
    <cellStyle name="Output 2 2 6 5" xfId="7090" xr:uid="{56AE6CBE-B26A-4506-9774-8AE81F49C192}"/>
    <cellStyle name="Output 2 2 6 5 2" xfId="12469" xr:uid="{13998CA8-E69C-4187-B7FD-0B66D9C3E20B}"/>
    <cellStyle name="Output 2 2 6 5 2 2" xfId="36501" xr:uid="{FF88D2A3-109E-40EF-9602-AE2C6FE2B0E7}"/>
    <cellStyle name="Output 2 2 6 5 3" xfId="17205" xr:uid="{8D0109EE-E39F-4FD7-BE48-69D1E983F201}"/>
    <cellStyle name="Output 2 2 6 5 3 2" xfId="41235" xr:uid="{D5836576-77BF-4B9E-9E45-37E2AE216ECC}"/>
    <cellStyle name="Output 2 2 6 5 4" xfId="22210" xr:uid="{9BD86C8C-299E-4589-ACE0-D2503B29411F}"/>
    <cellStyle name="Output 2 2 6 5 4 2" xfId="46003" xr:uid="{20330267-07F9-4871-B910-924CEE6162C7}"/>
    <cellStyle name="Output 2 2 6 5 5" xfId="26812" xr:uid="{68DA675F-E673-47DD-A552-F21E469095E9}"/>
    <cellStyle name="Output 2 2 6 5 5 2" xfId="50578" xr:uid="{DA03E80D-6EF5-47E9-92B3-3463D9AC6124}"/>
    <cellStyle name="Output 2 2 6 5 6" xfId="31631" xr:uid="{31FE73EC-33CB-46DD-8D4A-BAA0614C8F49}"/>
    <cellStyle name="Output 2 2 6 6" xfId="7823" xr:uid="{3E7FDD6F-F814-408F-8EC9-7987F3FD4A9A}"/>
    <cellStyle name="Output 2 2 6 6 2" xfId="13202" xr:uid="{552C5951-7286-4703-859B-0BED768B80FE}"/>
    <cellStyle name="Output 2 2 6 6 2 2" xfId="37232" xr:uid="{F279388B-EA3D-4BF4-8B0C-A437F6EC0A11}"/>
    <cellStyle name="Output 2 2 6 6 3" xfId="17936" xr:uid="{B1BDE353-EB06-4565-867C-BBD59177946B}"/>
    <cellStyle name="Output 2 2 6 6 3 2" xfId="41966" xr:uid="{9628B001-5EBA-4805-80FA-F5EA566A93CC}"/>
    <cellStyle name="Output 2 2 6 6 4" xfId="22941" xr:uid="{4F153CFE-4245-423A-9FAC-67F7DB9D06CC}"/>
    <cellStyle name="Output 2 2 6 6 4 2" xfId="46725" xr:uid="{6B6EC159-B5F7-4D4E-9FBC-C3FA2998793F}"/>
    <cellStyle name="Output 2 2 6 6 5" xfId="27534" xr:uid="{563C77C3-62E6-4B35-9DD9-19B9916DD6AD}"/>
    <cellStyle name="Output 2 2 6 6 5 2" xfId="51300" xr:uid="{CF10275D-1904-4FA5-A57A-37E117673354}"/>
    <cellStyle name="Output 2 2 6 6 6" xfId="32353" xr:uid="{07DBE1FB-6482-4BFD-B45B-7E4FCF75B77B}"/>
    <cellStyle name="Output 2 2 6 7" xfId="9043" xr:uid="{7C967ED7-8488-431F-89D1-0DBD4A496FCE}"/>
    <cellStyle name="Output 2 2 6 7 2" xfId="33257" xr:uid="{127CCBA2-06ED-4D9D-BC92-53854A7FFF65}"/>
    <cellStyle name="Output 2 2 6 8" xfId="13960" xr:uid="{C6D90694-0F0B-4973-8FB1-60B27CDA91DF}"/>
    <cellStyle name="Output 2 2 6 8 2" xfId="37990" xr:uid="{80379960-9B6C-4306-9FDE-35306952EFCB}"/>
    <cellStyle name="Output 2 2 6 9" xfId="18934" xr:uid="{D5ED2CB9-42E9-4B62-A570-CB2EDA6558F1}"/>
    <cellStyle name="Output 2 2 6 9 2" xfId="42770" xr:uid="{05BF8933-C34C-456D-B43B-C54CD316D0CF}"/>
    <cellStyle name="Output 2 2 7" xfId="3141" xr:uid="{44459857-9002-42B0-A3C6-183B7F13F5AB}"/>
    <cellStyle name="Output 2 2 7 2" xfId="8527" xr:uid="{6AFFD5DE-9620-4A0B-9A67-C5E3A6B17A32}"/>
    <cellStyle name="Output 2 2 7 2 2" xfId="32754" xr:uid="{D74A025D-99AF-49F3-91D0-BA583299E3A4}"/>
    <cellStyle name="Output 2 2 7 3" xfId="13461" xr:uid="{8A7DD562-D879-46DE-B4DF-B7FAD985D348}"/>
    <cellStyle name="Output 2 2 7 3 2" xfId="37491" xr:uid="{966200FE-1C22-4AAA-8016-7538B8E38677}"/>
    <cellStyle name="Output 2 2 7 4" xfId="19488" xr:uid="{72443A30-F33A-4561-A194-F165E1AB1AFC}"/>
    <cellStyle name="Output 2 2 7 4 2" xfId="43316" xr:uid="{95373DC0-AF96-4064-A0CB-102818746276}"/>
    <cellStyle name="Output 2 2 7 5" xfId="24125" xr:uid="{F41F38E1-80F8-43EE-B215-1B3E1B2C7B85}"/>
    <cellStyle name="Output 2 2 7 5 2" xfId="47891" xr:uid="{8D57E283-B250-4766-AF94-60886A4ACC7C}"/>
    <cellStyle name="Output 2 2 7 6" xfId="27931" xr:uid="{B4D4DC9A-681F-4182-A676-CF15FEE40BE7}"/>
    <cellStyle name="Output 2 2 8" xfId="3963" xr:uid="{84161907-4567-4E36-AFDA-EE34EDB2410C}"/>
    <cellStyle name="Output 2 2 8 2" xfId="9343" xr:uid="{5C94EEE8-D393-45D8-B727-4CBA1E748F7C}"/>
    <cellStyle name="Output 2 2 8 2 2" xfId="33557" xr:uid="{EA612FDB-2679-4A0E-877F-45C782896E87}"/>
    <cellStyle name="Output 2 2 8 3" xfId="14260" xr:uid="{26E68415-1547-4398-8A83-2FDAB69BBA81}"/>
    <cellStyle name="Output 2 2 8 3 2" xfId="38290" xr:uid="{6776BB73-EE54-460B-9729-3834D3079E2A}"/>
    <cellStyle name="Output 2 2 8 4" xfId="20234" xr:uid="{4FD366FA-FFBC-49F5-8144-040A9AA72263}"/>
    <cellStyle name="Output 2 2 8 4 2" xfId="44051" xr:uid="{84E8BACE-1837-4481-9A38-1DA51A9446B4}"/>
    <cellStyle name="Output 2 2 8 5" xfId="24860" xr:uid="{D633AB07-C72C-464A-8B8F-725F7FF4FB63}"/>
    <cellStyle name="Output 2 2 8 5 2" xfId="48626" xr:uid="{34699072-0001-4731-A0AF-731760027256}"/>
    <cellStyle name="Output 2 2 8 6" xfId="28723" xr:uid="{5D38ED35-C0C1-4539-B381-A9ABE2A28057}"/>
    <cellStyle name="Output 2 2 9" xfId="5056" xr:uid="{E4A9A95D-7B8C-461D-BDD4-DE5AFF434041}"/>
    <cellStyle name="Output 2 2 9 2" xfId="10435" xr:uid="{A41001DD-AF76-4C7A-9493-E77FE9405D4B}"/>
    <cellStyle name="Output 2 2 9 2 2" xfId="34485" xr:uid="{C4CAED49-481D-473A-99C8-FFD21C326117}"/>
    <cellStyle name="Output 2 2 9 3" xfId="15189" xr:uid="{5638A302-B96B-4E3B-8288-A1F5ACBE2D92}"/>
    <cellStyle name="Output 2 2 9 3 2" xfId="39219" xr:uid="{79C900A4-9728-482E-90C0-AD3063AA0879}"/>
    <cellStyle name="Output 2 2 9 4" xfId="20972" xr:uid="{0A4BBF65-7480-42D4-A644-6DAE5E47EB07}"/>
    <cellStyle name="Output 2 2 9 4 2" xfId="44780" xr:uid="{202632B9-668D-4B6C-B4FD-2F3C31450A5C}"/>
    <cellStyle name="Output 2 2 9 5" xfId="25589" xr:uid="{77F28A38-90D8-4613-AE75-AE3CD7471535}"/>
    <cellStyle name="Output 2 2 9 5 2" xfId="49355" xr:uid="{A080D0AB-B293-4CBE-8F04-5197DC2F3894}"/>
    <cellStyle name="Output 2 2 9 6" xfId="29639" xr:uid="{D49C683E-899E-49AA-9B14-8A8A00934ED3}"/>
    <cellStyle name="Output 2 3" xfId="1364" xr:uid="{00000000-0005-0000-0000-000055050000}"/>
    <cellStyle name="Output 2 3 10" xfId="5856" xr:uid="{C5633382-3199-407D-ACB5-A799AD7FD97D}"/>
    <cellStyle name="Output 2 3 10 2" xfId="11235" xr:uid="{D4C16363-D53E-4796-986E-02E7A27327EE}"/>
    <cellStyle name="Output 2 3 10 2 2" xfId="35271" xr:uid="{E703D018-5B10-4A96-9865-DE2D0672BA5D}"/>
    <cellStyle name="Output 2 3 10 3" xfId="15975" xr:uid="{47DE451C-5EDA-4908-8E25-61D2193ED893}"/>
    <cellStyle name="Output 2 3 10 3 2" xfId="40005" xr:uid="{73E7A61A-3C19-4DAB-9EF5-5BC5DE84B643}"/>
    <cellStyle name="Output 2 3 10 4" xfId="21718" xr:uid="{05F39940-072A-42A9-8149-9B2B2FD6FB73}"/>
    <cellStyle name="Output 2 3 10 4 2" xfId="45517" xr:uid="{8E2CA9F0-8CE8-4E4E-BF8F-5608CBFC4CE2}"/>
    <cellStyle name="Output 2 3 10 5" xfId="26326" xr:uid="{08E0DA50-12D4-4A43-B0A6-800B8AEE958B}"/>
    <cellStyle name="Output 2 3 10 5 2" xfId="50092" xr:uid="{A04844C5-EA8A-4B16-80E7-10CED760820A}"/>
    <cellStyle name="Output 2 3 10 6" xfId="30416" xr:uid="{6B5774D7-59E8-4969-BA65-87CEC2DD6BBC}"/>
    <cellStyle name="Output 2 3 11" xfId="6597" xr:uid="{6DB59036-46E8-4B51-B51B-C0544F681DC6}"/>
    <cellStyle name="Output 2 3 11 2" xfId="11976" xr:uid="{01B6F4D4-884A-4A65-A95F-CD117104DADD}"/>
    <cellStyle name="Output 2 3 11 2 2" xfId="36010" xr:uid="{EB3B6E05-BDD1-4DE4-9D95-5732A4C75A21}"/>
    <cellStyle name="Output 2 3 11 3" xfId="16714" xr:uid="{065B2BEC-3D8B-4C1E-BB3A-35FD30347702}"/>
    <cellStyle name="Output 2 3 11 3 2" xfId="40744" xr:uid="{228E0E03-87A7-4AE0-A1AC-9EA91BCAF2DA}"/>
    <cellStyle name="Output 2 3 11 4" xfId="22451" xr:uid="{AA4FCA4D-24C3-430C-A59A-FAC66F2DD02E}"/>
    <cellStyle name="Output 2 3 11 4 2" xfId="46241" xr:uid="{BBFD96DF-B10E-4D90-B118-E73ECD0BDCBD}"/>
    <cellStyle name="Output 2 3 11 5" xfId="27050" xr:uid="{CC71D5B3-5C2E-4BC2-8CE9-2FFCE9CA4D50}"/>
    <cellStyle name="Output 2 3 11 5 2" xfId="50816" xr:uid="{A90838C7-B19B-4E4F-BEC8-B7FD917AED4E}"/>
    <cellStyle name="Output 2 3 11 6" xfId="31146" xr:uid="{D73A1287-6DC7-47DE-B50F-B4CCD1BE0B68}"/>
    <cellStyle name="Output 2 3 12" xfId="7331" xr:uid="{27052CB6-A270-4F31-9044-04613A55E078}"/>
    <cellStyle name="Output 2 3 12 2" xfId="12710" xr:uid="{D6097F65-E85D-42BC-895E-D1E57FD28B3C}"/>
    <cellStyle name="Output 2 3 12 2 2" xfId="36742" xr:uid="{CB999501-EB12-4C43-8224-1ED7F5ADD30E}"/>
    <cellStyle name="Output 2 3 12 3" xfId="17446" xr:uid="{01EA0111-78F3-4117-BC56-D1B89B48BC8B}"/>
    <cellStyle name="Output 2 3 12 3 2" xfId="41476" xr:uid="{481496BE-B7AC-41A7-83A7-CC8238DE57C3}"/>
    <cellStyle name="Output 2 3 12 4" xfId="31869" xr:uid="{386FF56E-254C-42FC-BA8F-D8D98E455C8E}"/>
    <cellStyle name="Output 2 3 13" xfId="8212" xr:uid="{999EAFC6-27B3-4BEA-92ED-3637C85362AD}"/>
    <cellStyle name="Output 2 3 13 2" xfId="32618" xr:uid="{C694E46F-2BBD-487D-86FF-4B39BD05AA61}"/>
    <cellStyle name="Output 2 3 14" xfId="8331" xr:uid="{1B997D99-AD6C-425E-BC0A-6A17BD878B50}"/>
    <cellStyle name="Output 2 3 14 2" xfId="32679" xr:uid="{6C46C178-CAAA-4379-BFFB-6065634B8384}"/>
    <cellStyle name="Output 2 3 15" xfId="18434" xr:uid="{0633BDDF-778B-44CC-8692-464DC2A961B2}"/>
    <cellStyle name="Output 2 3 15 2" xfId="42286" xr:uid="{CB199F84-AE7D-446C-AB12-6DBEA87C13C5}"/>
    <cellStyle name="Output 2 3 16" xfId="23199" xr:uid="{FCC38164-9C46-4479-8E6F-1B80C9E1CE9D}"/>
    <cellStyle name="Output 2 3 16 2" xfId="46968" xr:uid="{6616F93E-8C4A-4398-93A0-E0B455FA7027}"/>
    <cellStyle name="Output 2 3 17" xfId="2664" xr:uid="{F2760310-1739-430B-99DF-64BD44EEA85E}"/>
    <cellStyle name="Output 2 3 18" xfId="2571" xr:uid="{8AB3D381-AFCE-4E2D-923D-193157DDFBE4}"/>
    <cellStyle name="Output 2 3 2" xfId="2353" xr:uid="{8FDB65FB-28FE-4B45-A119-3CFCDB321009}"/>
    <cellStyle name="Output 2 3 2 10" xfId="13635" xr:uid="{26BCB12C-1243-49C5-9ACB-429CBA73F065}"/>
    <cellStyle name="Output 2 3 2 10 2" xfId="37665" xr:uid="{11453171-10CE-43C3-8BA1-BBE779289415}"/>
    <cellStyle name="Output 2 3 2 11" xfId="18607" xr:uid="{B3F77476-D349-44AB-92FC-5FB34CF85D19}"/>
    <cellStyle name="Output 2 3 2 11 2" xfId="42448" xr:uid="{D7D42380-1AF7-4848-A61B-B4EC501ECD8B}"/>
    <cellStyle name="Output 2 3 2 12" xfId="23334" xr:uid="{0207DE83-2625-4CDF-A89A-E40F43A5A23C}"/>
    <cellStyle name="Output 2 3 2 12 2" xfId="47103" xr:uid="{BD7F033F-CC37-46C0-B0CB-6877656263ED}"/>
    <cellStyle name="Output 2 3 2 13" xfId="3326" xr:uid="{49AA3308-8A15-4CD2-B11F-FFFBECEFE008}"/>
    <cellStyle name="Output 2 3 2 14" xfId="28104" xr:uid="{48EA1366-B0B5-48E4-A40A-F9C35BD91ABD}"/>
    <cellStyle name="Output 2 3 2 2" xfId="2458" xr:uid="{82F41015-0A39-4A75-A5D1-0AD54B4C79EB}"/>
    <cellStyle name="Output 2 3 2 2 10" xfId="23582" xr:uid="{7E45BDD1-4AAB-464D-BE4A-A2EF5F9AF1C8}"/>
    <cellStyle name="Output 2 3 2 2 10 2" xfId="47348" xr:uid="{8C2513F5-0507-47B1-99FB-7EC8FFC73916}"/>
    <cellStyle name="Output 2 3 2 2 11" xfId="3609" xr:uid="{84A88F5A-706F-4759-9E0D-45C0C485E4BE}"/>
    <cellStyle name="Output 2 3 2 2 12" xfId="28374" xr:uid="{377398EE-ED6E-471A-890C-9F6AF1EA3A04}"/>
    <cellStyle name="Output 2 3 2 2 2" xfId="4412" xr:uid="{0A028CE3-E57E-4C55-8099-2E3D9A6767EF}"/>
    <cellStyle name="Output 2 3 2 2 2 2" xfId="9792" xr:uid="{CC5F3437-60A1-43A9-8E0A-951B63853606}"/>
    <cellStyle name="Output 2 3 2 2 2 2 2" xfId="34004" xr:uid="{376DCD55-68DA-4003-A6E9-7DBECF965C61}"/>
    <cellStyle name="Output 2 3 2 2 2 3" xfId="14707" xr:uid="{588935C6-BA23-447F-8C26-F29717150B99}"/>
    <cellStyle name="Output 2 3 2 2 2 3 2" xfId="38737" xr:uid="{63BACD0D-682F-4B57-A59B-2604D288B5F9}"/>
    <cellStyle name="Output 2 3 2 2 2 4" xfId="19941" xr:uid="{75C78A92-2A54-432A-81D6-C35E8C60F8F9}"/>
    <cellStyle name="Output 2 3 2 2 2 4 2" xfId="43763" xr:uid="{13D9E3E9-FC7B-407A-A281-E52700B99B63}"/>
    <cellStyle name="Output 2 3 2 2 2 5" xfId="24572" xr:uid="{05DF9E98-2464-47DD-8FB8-633E023E55DC}"/>
    <cellStyle name="Output 2 3 2 2 2 5 2" xfId="48338" xr:uid="{EEEA51C1-A9F5-488D-9475-99917D8F7562}"/>
    <cellStyle name="Output 2 3 2 2 2 6" xfId="29164" xr:uid="{301514AF-8B8D-45F1-AD92-94A6020790C9}"/>
    <cellStyle name="Output 2 3 2 2 3" xfId="5518" xr:uid="{1A33E122-B8EA-4770-8286-A96972A99F9A}"/>
    <cellStyle name="Output 2 3 2 2 3 2" xfId="10897" xr:uid="{2B728D08-3C57-4F66-B4F1-FC0C5CE19A28}"/>
    <cellStyle name="Output 2 3 2 2 3 2 2" xfId="34934" xr:uid="{1673B715-AE06-4E15-9C82-8334DB898FF7}"/>
    <cellStyle name="Output 2 3 2 2 3 3" xfId="15638" xr:uid="{B80B80E8-EDCC-4D2D-BFC8-357D351D49C2}"/>
    <cellStyle name="Output 2 3 2 2 3 3 2" xfId="39668" xr:uid="{45A3BDC9-40C4-4FD1-A05C-CB98C7A6F796}"/>
    <cellStyle name="Output 2 3 2 2 3 4" xfId="20686" xr:uid="{0F108CC5-9637-4FC0-8EB8-C4F4CF6244C1}"/>
    <cellStyle name="Output 2 3 2 2 3 4 2" xfId="44497" xr:uid="{8134C10B-5F02-4841-A8FC-B00292C275DB}"/>
    <cellStyle name="Output 2 3 2 2 3 5" xfId="25306" xr:uid="{32E0FE9D-27EC-4461-9433-DECFFF542D81}"/>
    <cellStyle name="Output 2 3 2 2 3 5 2" xfId="49072" xr:uid="{87B43437-ECEC-4B2E-9965-224F1A79DFDE}"/>
    <cellStyle name="Output 2 3 2 2 3 6" xfId="30082" xr:uid="{A72D21EF-9333-4718-AF85-15888352C152}"/>
    <cellStyle name="Output 2 3 2 2 4" xfId="6299" xr:uid="{3CE09D6A-D49D-4468-BCAB-06AE1B3B811B}"/>
    <cellStyle name="Output 2 3 2 2 4 2" xfId="11678" xr:uid="{CB5C44FF-134B-4515-BF71-6A5E8413FC60}"/>
    <cellStyle name="Output 2 3 2 2 4 2 2" xfId="35712" xr:uid="{756E8FA4-68F7-44F0-A94A-562DAAE1880B}"/>
    <cellStyle name="Output 2 3 2 2 4 3" xfId="16416" xr:uid="{849D6F8F-D1CF-4507-9CAF-2347DB2DF9C6}"/>
    <cellStyle name="Output 2 3 2 2 4 3 2" xfId="40446" xr:uid="{A7CE6735-8EB2-4F5A-A331-92417286B20B}"/>
    <cellStyle name="Output 2 3 2 2 4 4" xfId="21422" xr:uid="{33F162D5-A346-4AEB-976F-03032C11A5B7}"/>
    <cellStyle name="Output 2 3 2 2 4 4 2" xfId="45224" xr:uid="{BE666034-8701-4E61-B7D4-55627E349C32}"/>
    <cellStyle name="Output 2 3 2 2 4 5" xfId="26033" xr:uid="{02611D26-46C8-4525-BB1D-D2E20A9A9384}"/>
    <cellStyle name="Output 2 3 2 2 4 5 2" xfId="49799" xr:uid="{2483CC7A-362D-4459-B22D-3709A064CB17}"/>
    <cellStyle name="Output 2 3 2 2 4 6" xfId="30851" xr:uid="{3782855F-211E-4E23-9398-1E0161550769}"/>
    <cellStyle name="Output 2 3 2 2 5" xfId="7038" xr:uid="{8DC0A5DE-90F5-4B34-8569-121850D6EEF3}"/>
    <cellStyle name="Output 2 3 2 2 5 2" xfId="12417" xr:uid="{03E2A737-43D3-49DD-B9AF-89E5E9FB26F0}"/>
    <cellStyle name="Output 2 3 2 2 5 2 2" xfId="36449" xr:uid="{6216A470-BF24-4DBE-B27C-D958A797888C}"/>
    <cellStyle name="Output 2 3 2 2 5 3" xfId="17153" xr:uid="{D4E88E65-87D1-4586-A850-CE830BFB051B}"/>
    <cellStyle name="Output 2 3 2 2 5 3 2" xfId="41183" xr:uid="{CFC6617A-0228-4086-85A4-B32B66E58AC4}"/>
    <cellStyle name="Output 2 3 2 2 5 4" xfId="22158" xr:uid="{7242D4CF-A93D-40EB-933F-08D35E6DB500}"/>
    <cellStyle name="Output 2 3 2 2 5 4 2" xfId="45951" xr:uid="{E607730D-90A3-4AC0-B88C-18168655EDB4}"/>
    <cellStyle name="Output 2 3 2 2 5 5" xfId="26760" xr:uid="{AEF969AD-1FFA-4CCF-99DD-9D30899E103C}"/>
    <cellStyle name="Output 2 3 2 2 5 5 2" xfId="50526" xr:uid="{A927C60E-4E12-45DC-AAFA-B0AD3FD34226}"/>
    <cellStyle name="Output 2 3 2 2 5 6" xfId="31579" xr:uid="{0E54FD53-DA9B-4814-8A7F-C729D89EF83A}"/>
    <cellStyle name="Output 2 3 2 2 6" xfId="7771" xr:uid="{AD9A5F53-1432-460E-BD6C-9C945E1B0643}"/>
    <cellStyle name="Output 2 3 2 2 6 2" xfId="13150" xr:uid="{A635760E-08D7-463E-82AB-26C4CE7541F6}"/>
    <cellStyle name="Output 2 3 2 2 6 2 2" xfId="37180" xr:uid="{4C8795B2-0D6E-41AD-B6F1-034620BC1E3F}"/>
    <cellStyle name="Output 2 3 2 2 6 3" xfId="17884" xr:uid="{DA934660-C0BF-486E-9890-B629ED57AE09}"/>
    <cellStyle name="Output 2 3 2 2 6 3 2" xfId="41914" xr:uid="{1DC34654-E709-4157-BFD8-1B52C78646C8}"/>
    <cellStyle name="Output 2 3 2 2 6 4" xfId="22889" xr:uid="{04D66007-2A56-409E-8BFB-33C26B88D7E0}"/>
    <cellStyle name="Output 2 3 2 2 6 4 2" xfId="46673" xr:uid="{96657E17-BBD3-48CC-A773-D502F1BE410F}"/>
    <cellStyle name="Output 2 3 2 2 6 5" xfId="27482" xr:uid="{F6C80707-FCA3-4BEF-8CB5-06AA8C944103}"/>
    <cellStyle name="Output 2 3 2 2 6 5 2" xfId="51248" xr:uid="{287B4B4E-D684-4976-ADBF-A25B96C4102B}"/>
    <cellStyle name="Output 2 3 2 2 6 6" xfId="32301" xr:uid="{5304F409-885B-493E-A608-EF86F00B3F3C}"/>
    <cellStyle name="Output 2 3 2 2 7" xfId="8991" xr:uid="{8A510594-0A87-4A65-8056-8D143237F3A8}"/>
    <cellStyle name="Output 2 3 2 2 7 2" xfId="33205" xr:uid="{35E14FB8-B291-4BC6-AB87-95E75F768C81}"/>
    <cellStyle name="Output 2 3 2 2 8" xfId="13908" xr:uid="{B93C12FE-68F8-4BFA-910B-2DA42A958EC2}"/>
    <cellStyle name="Output 2 3 2 2 8 2" xfId="37938" xr:uid="{60DBA741-7E34-41AE-9BF0-1A641EE73381}"/>
    <cellStyle name="Output 2 3 2 2 9" xfId="18882" xr:uid="{C83E1DA1-6C2F-4773-9B2A-CC444E3D67B5}"/>
    <cellStyle name="Output 2 3 2 2 9 2" xfId="42718" xr:uid="{38A472E0-0A20-4BBD-9F4E-9FF21EE3ABF1}"/>
    <cellStyle name="Output 2 3 2 3" xfId="3833" xr:uid="{2F444E59-B455-46B1-AAFD-12C08A1039FE}"/>
    <cellStyle name="Output 2 3 2 3 10" xfId="23786" xr:uid="{15FCFDD4-BC5D-46DB-8240-5DA5C756C04E}"/>
    <cellStyle name="Output 2 3 2 3 10 2" xfId="47552" xr:uid="{527A5077-1CA1-40CE-96CC-C746F9156CCF}"/>
    <cellStyle name="Output 2 3 2 3 11" xfId="28595" xr:uid="{4F5AE927-3599-4F20-909A-7BE8C3A994C1}"/>
    <cellStyle name="Output 2 3 2 3 2" xfId="4636" xr:uid="{BF1B0CC8-FC05-4CC1-A836-4AC724869D92}"/>
    <cellStyle name="Output 2 3 2 3 2 2" xfId="10016" xr:uid="{EB57E8D3-D024-41B6-B921-694BC1C953FC}"/>
    <cellStyle name="Output 2 3 2 3 2 2 2" xfId="34228" xr:uid="{DB84E322-44E2-4E65-9CAA-843E576226E3}"/>
    <cellStyle name="Output 2 3 2 3 2 3" xfId="14931" xr:uid="{2AA31197-1D4C-4560-8918-B03E03A101D5}"/>
    <cellStyle name="Output 2 3 2 3 2 3 2" xfId="38961" xr:uid="{EE94F89D-245C-4E61-AC1B-985BF8088050}"/>
    <cellStyle name="Output 2 3 2 3 2 4" xfId="20165" xr:uid="{4ED0C465-2250-4811-B14F-0617B692A204}"/>
    <cellStyle name="Output 2 3 2 3 2 4 2" xfId="43984" xr:uid="{258031E1-EFB1-4E76-BE51-99078086F982}"/>
    <cellStyle name="Output 2 3 2 3 2 5" xfId="24793" xr:uid="{D28BB1A8-FEFD-42C2-AE23-DD1B73D57ABE}"/>
    <cellStyle name="Output 2 3 2 3 2 5 2" xfId="48559" xr:uid="{C6A9AC76-51C2-4D51-AFF7-B033105621BF}"/>
    <cellStyle name="Output 2 3 2 3 2 6" xfId="29385" xr:uid="{A0DF8FBE-37E9-4BD5-8294-15EA35477B7E}"/>
    <cellStyle name="Output 2 3 2 3 3" xfId="5742" xr:uid="{7EC18D4C-92C4-4F3D-A324-F1A762276D01}"/>
    <cellStyle name="Output 2 3 2 3 3 2" xfId="11121" xr:uid="{B8655D35-A605-47FB-81EB-0F28CF7193EF}"/>
    <cellStyle name="Output 2 3 2 3 3 2 2" xfId="35158" xr:uid="{BB15DB93-BDAE-4C08-AD2F-0324E2633B5A}"/>
    <cellStyle name="Output 2 3 2 3 3 3" xfId="15862" xr:uid="{DD810E1A-5B83-4301-904A-0B5F9D317E3C}"/>
    <cellStyle name="Output 2 3 2 3 3 3 2" xfId="39892" xr:uid="{DC918237-359F-48F6-B244-270C1CF4C3C5}"/>
    <cellStyle name="Output 2 3 2 3 3 4" xfId="20910" xr:uid="{62B2D3A9-2AA3-49F2-ACE8-81B9737BCDAC}"/>
    <cellStyle name="Output 2 3 2 3 3 4 2" xfId="44718" xr:uid="{A83F9F99-03D3-4ADC-B260-3649489352F8}"/>
    <cellStyle name="Output 2 3 2 3 3 5" xfId="25527" xr:uid="{5DA11450-0C4F-4978-8F9A-0E20C8F72B42}"/>
    <cellStyle name="Output 2 3 2 3 3 5 2" xfId="49293" xr:uid="{88B642F6-7095-4D0D-AE7C-606A9A73435F}"/>
    <cellStyle name="Output 2 3 2 3 3 6" xfId="30303" xr:uid="{9F351541-0C2F-44B2-88CE-6790DA0FF6F9}"/>
    <cellStyle name="Output 2 3 2 3 4" xfId="6523" xr:uid="{26D714AF-4890-4288-91B2-8118379E25F1}"/>
    <cellStyle name="Output 2 3 2 3 4 2" xfId="11902" xr:uid="{DFC93FA3-D022-4AA4-AF31-782E6D60BC98}"/>
    <cellStyle name="Output 2 3 2 3 4 2 2" xfId="35936" xr:uid="{367815FE-C1C2-4E35-8A1A-69FB0B7547AC}"/>
    <cellStyle name="Output 2 3 2 3 4 3" xfId="16640" xr:uid="{49C9EEC1-99A1-484E-82F7-6C47DBFDDF8E}"/>
    <cellStyle name="Output 2 3 2 3 4 3 2" xfId="40670" xr:uid="{FE394B4A-B993-4623-AD64-1439A7D55978}"/>
    <cellStyle name="Output 2 3 2 3 4 4" xfId="21646" xr:uid="{553A4331-D481-486E-BC91-291C10677FEA}"/>
    <cellStyle name="Output 2 3 2 3 4 4 2" xfId="45445" xr:uid="{ECA70119-EF6F-453C-981F-765F3E541B53}"/>
    <cellStyle name="Output 2 3 2 3 4 5" xfId="26254" xr:uid="{474BB03A-9EA8-4B04-AAFF-B08019195327}"/>
    <cellStyle name="Output 2 3 2 3 4 5 2" xfId="50020" xr:uid="{5FA2E2FD-AFED-49C2-90C4-E4584BDF1623}"/>
    <cellStyle name="Output 2 3 2 3 4 6" xfId="31072" xr:uid="{6680C4AC-C469-4E9A-A6A5-C29662132F0C}"/>
    <cellStyle name="Output 2 3 2 3 5" xfId="7262" xr:uid="{554BDC99-0229-4261-8B74-671A63AA740A}"/>
    <cellStyle name="Output 2 3 2 3 5 2" xfId="12641" xr:uid="{D531FCBB-1461-48E2-ACF8-FEEDD3527BC9}"/>
    <cellStyle name="Output 2 3 2 3 5 2 2" xfId="36673" xr:uid="{A8D52B6D-12BC-40B5-B9D8-8D1F33AB0388}"/>
    <cellStyle name="Output 2 3 2 3 5 3" xfId="17377" xr:uid="{0720AD5A-C1F5-49E3-9A15-41E59FE07B7E}"/>
    <cellStyle name="Output 2 3 2 3 5 3 2" xfId="41407" xr:uid="{B61AC7A8-C6F0-4A79-94A0-2989BDF55F2C}"/>
    <cellStyle name="Output 2 3 2 3 5 4" xfId="22382" xr:uid="{9C8801E8-1AAF-4EA4-9974-609CE4044E35}"/>
    <cellStyle name="Output 2 3 2 3 5 4 2" xfId="46172" xr:uid="{8AD032EA-4077-4446-9DEF-6BF1E7907841}"/>
    <cellStyle name="Output 2 3 2 3 5 5" xfId="26981" xr:uid="{73E5D98D-90C0-41B0-89BC-2DB9A65CA77E}"/>
    <cellStyle name="Output 2 3 2 3 5 5 2" xfId="50747" xr:uid="{30B3533C-BCF5-4066-BF87-425CE46C9AD0}"/>
    <cellStyle name="Output 2 3 2 3 5 6" xfId="31800" xr:uid="{76E8581F-6B44-442F-A6D0-DDFCEDD1C290}"/>
    <cellStyle name="Output 2 3 2 3 6" xfId="7995" xr:uid="{3E7B099F-26DB-4375-BC8E-72CB703B7ADE}"/>
    <cellStyle name="Output 2 3 2 3 6 2" xfId="13374" xr:uid="{970D3C71-FD82-441C-8407-51DE1E35B646}"/>
    <cellStyle name="Output 2 3 2 3 6 2 2" xfId="37404" xr:uid="{D2805A83-6F29-4022-A656-8447C9B75522}"/>
    <cellStyle name="Output 2 3 2 3 6 3" xfId="18108" xr:uid="{BB76C62D-8A69-4531-A763-335E5889FAC5}"/>
    <cellStyle name="Output 2 3 2 3 6 3 2" xfId="42138" xr:uid="{62376568-662B-46E1-B94D-6B2DF5DC72CD}"/>
    <cellStyle name="Output 2 3 2 3 6 4" xfId="23113" xr:uid="{9C0E9372-EC36-4A89-B937-A3E9940C2066}"/>
    <cellStyle name="Output 2 3 2 3 6 4 2" xfId="46894" xr:uid="{DE251390-A4B6-4336-8DD6-2449166A18E6}"/>
    <cellStyle name="Output 2 3 2 3 6 5" xfId="27703" xr:uid="{E6CCDEF2-83B3-46C3-8900-9CEC52BBAD34}"/>
    <cellStyle name="Output 2 3 2 3 6 5 2" xfId="51469" xr:uid="{95F727B2-BB66-465C-86F3-F496308221DC}"/>
    <cellStyle name="Output 2 3 2 3 6 6" xfId="32522" xr:uid="{F9150F55-2DAB-43B9-BD29-72BB4BCD86B3}"/>
    <cellStyle name="Output 2 3 2 3 7" xfId="9215" xr:uid="{5A8CEC63-D7CA-4128-A24B-1F7A7FF26F0B}"/>
    <cellStyle name="Output 2 3 2 3 7 2" xfId="33429" xr:uid="{1313A05F-01E7-4601-A7BE-2049C74EEFAE}"/>
    <cellStyle name="Output 2 3 2 3 8" xfId="14132" xr:uid="{A78B8541-52AB-428B-B3D6-BDF7B60AA783}"/>
    <cellStyle name="Output 2 3 2 3 8 2" xfId="38162" xr:uid="{F91DDA37-99ED-4909-B54D-C04A346DD4E6}"/>
    <cellStyle name="Output 2 3 2 3 9" xfId="19106" xr:uid="{AB2CC0C8-E74C-4B3F-A238-4F235E55EBDC}"/>
    <cellStyle name="Output 2 3 2 3 9 2" xfId="42939" xr:uid="{977D2F74-1B7B-4CE4-AECF-F1C4F6C34D96}"/>
    <cellStyle name="Output 2 3 2 4" xfId="4137" xr:uid="{BDD95BF3-FF7F-4D36-A1CA-3A843A2D0247}"/>
    <cellStyle name="Output 2 3 2 4 2" xfId="9517" xr:uid="{F322E744-50F5-4A6B-84E3-861082A508CB}"/>
    <cellStyle name="Output 2 3 2 4 2 2" xfId="33731" xr:uid="{DAB70D17-5BFA-4CFA-8784-F2BBBF50EBAB}"/>
    <cellStyle name="Output 2 3 2 4 3" xfId="14434" xr:uid="{D706572A-B83F-4DC7-8BDD-BA7FE42BD056}"/>
    <cellStyle name="Output 2 3 2 4 3 2" xfId="38464" xr:uid="{E6B56737-0458-4852-8C81-04A43D802BA5}"/>
    <cellStyle name="Output 2 3 2 4 4" xfId="19666" xr:uid="{E74A9BC3-49BC-4611-8E38-33DA5A17CD65}"/>
    <cellStyle name="Output 2 3 2 4 4 2" xfId="43491" xr:uid="{26A36115-8535-440F-AE4D-8A3E7ADFE2D5}"/>
    <cellStyle name="Output 2 3 2 4 5" xfId="24300" xr:uid="{CCCAEAD9-6FC7-4F8B-AD3F-441DA15AC7C0}"/>
    <cellStyle name="Output 2 3 2 4 5 2" xfId="48066" xr:uid="{D27FB180-464A-4554-ABD6-2E5D56FC5E82}"/>
    <cellStyle name="Output 2 3 2 4 6" xfId="28894" xr:uid="{731C4864-FB95-42B9-B88D-8977F4C39EE8}"/>
    <cellStyle name="Output 2 3 2 5" xfId="5242" xr:uid="{5D21E05D-E45D-4C5A-8001-52D0FD3BF622}"/>
    <cellStyle name="Output 2 3 2 5 2" xfId="10621" xr:uid="{F14C688C-48AD-40BD-A1BB-DD9E5F67C0F0}"/>
    <cellStyle name="Output 2 3 2 5 2 2" xfId="34660" xr:uid="{95CAF8A1-E64E-40F5-B32D-A163E39B9259}"/>
    <cellStyle name="Output 2 3 2 5 3" xfId="15364" xr:uid="{F9F3F1B1-8B6D-44B0-9AEC-1DA8E0BAB6AF}"/>
    <cellStyle name="Output 2 3 2 5 3 2" xfId="39394" xr:uid="{BFB3064E-4B46-440A-8C0F-A4F6FE3ED5E5}"/>
    <cellStyle name="Output 2 3 2 5 4" xfId="20412" xr:uid="{B3CBB857-623C-433F-BABC-627F8B6EF56C}"/>
    <cellStyle name="Output 2 3 2 5 4 2" xfId="44226" xr:uid="{3A8036C9-8EC0-4C40-8FC5-02D360BA01D0}"/>
    <cellStyle name="Output 2 3 2 5 5" xfId="25035" xr:uid="{E97ACE79-159D-4421-BED6-12F70CD96B97}"/>
    <cellStyle name="Output 2 3 2 5 5 2" xfId="48801" xr:uid="{87CBA60B-2DE2-49D2-98BD-13CC82C2078E}"/>
    <cellStyle name="Output 2 3 2 5 6" xfId="29811" xr:uid="{CA08CD79-B0ED-4853-9D81-878B1CAC54AA}"/>
    <cellStyle name="Output 2 3 2 6" xfId="6023" xr:uid="{559BA442-9A4A-475F-82CA-1159F841752F}"/>
    <cellStyle name="Output 2 3 2 6 2" xfId="11402" xr:uid="{7A53E53A-3D37-4031-BA2D-1FEA6DD329B8}"/>
    <cellStyle name="Output 2 3 2 6 2 2" xfId="35438" xr:uid="{6857FBB4-CE7D-4118-BBEA-00A8DBEB9337}"/>
    <cellStyle name="Output 2 3 2 6 3" xfId="16142" xr:uid="{9464A570-1F03-4294-8356-256BF7F5F60E}"/>
    <cellStyle name="Output 2 3 2 6 3 2" xfId="40172" xr:uid="{02361D16-D1F6-4952-9578-E643FAE93C47}"/>
    <cellStyle name="Output 2 3 2 6 4" xfId="21149" xr:uid="{55D16515-FD4B-4694-9AE3-5876D22FE504}"/>
    <cellStyle name="Output 2 3 2 6 4 2" xfId="44954" xr:uid="{47582F96-3D1D-49A6-9788-545C666C68C3}"/>
    <cellStyle name="Output 2 3 2 6 5" xfId="25763" xr:uid="{7DFB2014-F3A5-4A52-AAC8-FFA053642642}"/>
    <cellStyle name="Output 2 3 2 6 5 2" xfId="49529" xr:uid="{B304E1F3-5801-4CC3-AD62-1C7CDF47D769}"/>
    <cellStyle name="Output 2 3 2 6 6" xfId="30580" xr:uid="{03BE03D9-EB45-4612-B389-498AB145AB83}"/>
    <cellStyle name="Output 2 3 2 7" xfId="6763" xr:uid="{28E5C936-8F78-4E0E-91B5-4DBA4B0E8AD4}"/>
    <cellStyle name="Output 2 3 2 7 2" xfId="12142" xr:uid="{336D8293-B1BC-4F88-AD6B-555A1C9B28CF}"/>
    <cellStyle name="Output 2 3 2 7 2 2" xfId="36176" xr:uid="{5F8782F3-F133-4989-A1C7-E019AC01DC4A}"/>
    <cellStyle name="Output 2 3 2 7 3" xfId="16880" xr:uid="{38B29387-0B7F-4207-BCA5-B2E8724635A0}"/>
    <cellStyle name="Output 2 3 2 7 3 2" xfId="40910" xr:uid="{B40F2680-D7E7-4DEE-AD31-369CB94A48B9}"/>
    <cellStyle name="Output 2 3 2 7 4" xfId="21885" xr:uid="{7919F641-6A58-47C2-BD6A-8EC57435E8D2}"/>
    <cellStyle name="Output 2 3 2 7 4 2" xfId="45681" xr:uid="{5A920606-0999-40A3-8191-0617D0A6BFB9}"/>
    <cellStyle name="Output 2 3 2 7 5" xfId="26490" xr:uid="{220D1CB6-6506-40E9-9A57-40D286B24C53}"/>
    <cellStyle name="Output 2 3 2 7 5 2" xfId="50256" xr:uid="{6B01FE9B-DE81-4AC9-98DC-A81218839763}"/>
    <cellStyle name="Output 2 3 2 7 6" xfId="31309" xr:uid="{31A59654-C4D8-4E5C-B0BF-FDCC0BF095EB}"/>
    <cellStyle name="Output 2 3 2 8" xfId="7496" xr:uid="{B9AA8FC1-733A-4503-A420-55B967C02C6B}"/>
    <cellStyle name="Output 2 3 2 8 2" xfId="12875" xr:uid="{30E011FA-3D1E-46EE-9FB5-02964AE5E3B0}"/>
    <cellStyle name="Output 2 3 2 8 2 2" xfId="36907" xr:uid="{8CFCAD54-81EE-4C69-AD1A-06B22190EF65}"/>
    <cellStyle name="Output 2 3 2 8 3" xfId="17611" xr:uid="{48668047-1104-4F67-BA14-19E7523C99C2}"/>
    <cellStyle name="Output 2 3 2 8 3 2" xfId="41641" xr:uid="{ED9A022F-589D-4A05-A314-0B47261455ED}"/>
    <cellStyle name="Output 2 3 2 8 4" xfId="22616" xr:uid="{77357C07-B819-4A8B-9356-F1AAC1DF7FEB}"/>
    <cellStyle name="Output 2 3 2 8 4 2" xfId="46403" xr:uid="{566A4A8A-C832-452B-BC23-5320D07B79B0}"/>
    <cellStyle name="Output 2 3 2 8 5" xfId="27212" xr:uid="{882BC877-ADF8-4E98-829D-E223BBC2DBB5}"/>
    <cellStyle name="Output 2 3 2 8 5 2" xfId="50978" xr:uid="{D2047240-8FFD-407D-B0C0-CBFC2E0DFF07}"/>
    <cellStyle name="Output 2 3 2 8 6" xfId="32031" xr:uid="{86F22C61-01F1-490A-A70B-1EC96E7014AA}"/>
    <cellStyle name="Output 2 3 2 9" xfId="8713" xr:uid="{98B4BF37-4813-4162-BCA6-3D9E9BB8FD94}"/>
    <cellStyle name="Output 2 3 2 9 2" xfId="32929" xr:uid="{580C3A53-E47D-4EAB-BC5B-4B105BEEE3BA}"/>
    <cellStyle name="Output 2 3 3" xfId="3350" xr:uid="{5AB62836-DAE9-4AAA-A90D-7643C14AAED2}"/>
    <cellStyle name="Output 2 3 3 10" xfId="13659" xr:uid="{3357C759-0CBB-45CE-B27A-ECCB54A6AE23}"/>
    <cellStyle name="Output 2 3 3 10 2" xfId="37689" xr:uid="{C977849B-2FE7-4AB5-A3CB-0287A8530876}"/>
    <cellStyle name="Output 2 3 3 11" xfId="18631" xr:uid="{9B2555F0-A0EA-414E-BFD1-C6E4A9F86DEB}"/>
    <cellStyle name="Output 2 3 3 11 2" xfId="42472" xr:uid="{4EE353BB-CB27-47D2-9C65-3118D0B7E714}"/>
    <cellStyle name="Output 2 3 3 12" xfId="23353" xr:uid="{29F04F70-4CD4-4BCB-9F82-959D36F5FE2A}"/>
    <cellStyle name="Output 2 3 3 12 2" xfId="47122" xr:uid="{86433EDA-5944-4E23-A554-A3BA41172ABA}"/>
    <cellStyle name="Output 2 3 3 13" xfId="28128" xr:uid="{DCE56947-3DA7-498B-A629-4B19D0D7B942}"/>
    <cellStyle name="Output 2 3 3 2" xfId="3631" xr:uid="{ACD09DB0-0892-46E5-AED5-2AFBD6971613}"/>
    <cellStyle name="Output 2 3 3 2 10" xfId="23600" xr:uid="{78082CD6-E8A7-4F30-88B5-1BD76E4BA0CB}"/>
    <cellStyle name="Output 2 3 3 2 10 2" xfId="47366" xr:uid="{2C49F800-B48A-459A-9469-4E79BE8FE84E}"/>
    <cellStyle name="Output 2 3 3 2 11" xfId="28396" xr:uid="{F8B1ABB5-E6E7-4B24-9A00-AEC78F7918C7}"/>
    <cellStyle name="Output 2 3 3 2 2" xfId="4434" xr:uid="{B7AED7FC-DF82-4CB2-958C-D084FA575E7F}"/>
    <cellStyle name="Output 2 3 3 2 2 2" xfId="9814" xr:uid="{672A84E5-A04C-42DC-A3D5-B01B9B710787}"/>
    <cellStyle name="Output 2 3 3 2 2 2 2" xfId="34026" xr:uid="{340A746B-C486-44CF-A95B-0A0EADF512C5}"/>
    <cellStyle name="Output 2 3 3 2 2 3" xfId="14729" xr:uid="{3A37BA90-3862-4AD9-8293-F456B6E5E38E}"/>
    <cellStyle name="Output 2 3 3 2 2 3 2" xfId="38759" xr:uid="{21329414-9680-4ED7-99D7-09B141C6DE55}"/>
    <cellStyle name="Output 2 3 3 2 2 4" xfId="19963" xr:uid="{836FDC9A-3F9A-4E55-96B1-7B00EB233E90}"/>
    <cellStyle name="Output 2 3 3 2 2 4 2" xfId="43785" xr:uid="{5E8236BA-C2FF-4835-8BBA-86514A8F8151}"/>
    <cellStyle name="Output 2 3 3 2 2 5" xfId="24594" xr:uid="{5EB43A91-EF6B-4D7D-94C4-DE208107C9C0}"/>
    <cellStyle name="Output 2 3 3 2 2 5 2" xfId="48360" xr:uid="{4327E4EC-560F-4E25-B765-A153EA92EFD9}"/>
    <cellStyle name="Output 2 3 3 2 2 6" xfId="29186" xr:uid="{79A5C96D-2FFD-493B-BC41-18485CF64D5D}"/>
    <cellStyle name="Output 2 3 3 2 3" xfId="5540" xr:uid="{1DA36D54-2CDD-4B0E-A720-5C7981A31B60}"/>
    <cellStyle name="Output 2 3 3 2 3 2" xfId="10919" xr:uid="{3B5D724B-531D-4384-85A8-A7863CE2C294}"/>
    <cellStyle name="Output 2 3 3 2 3 2 2" xfId="34956" xr:uid="{3E367D56-2A73-4C5A-9872-4F2C9E9AA312}"/>
    <cellStyle name="Output 2 3 3 2 3 3" xfId="15660" xr:uid="{1DEF4437-7116-486C-A152-9EB1989B9CC2}"/>
    <cellStyle name="Output 2 3 3 2 3 3 2" xfId="39690" xr:uid="{5C52340A-CAAF-4B4A-AFA8-63B193AA0FB9}"/>
    <cellStyle name="Output 2 3 3 2 3 4" xfId="20708" xr:uid="{ED835003-AD09-4B38-8ADA-29896D69377F}"/>
    <cellStyle name="Output 2 3 3 2 3 4 2" xfId="44519" xr:uid="{08968AA6-D936-46D6-8919-F48DC5405E94}"/>
    <cellStyle name="Output 2 3 3 2 3 5" xfId="25328" xr:uid="{D676DB94-1F77-4A3D-BAFE-E01E1F0CFABB}"/>
    <cellStyle name="Output 2 3 3 2 3 5 2" xfId="49094" xr:uid="{58A7ECB3-3725-444A-A09A-43BCD817C14D}"/>
    <cellStyle name="Output 2 3 3 2 3 6" xfId="30104" xr:uid="{873AF332-5D43-44B7-B3AB-4FB1AA5DD439}"/>
    <cellStyle name="Output 2 3 3 2 4" xfId="6321" xr:uid="{A980401B-0C10-4AFC-9AED-7A565332CA75}"/>
    <cellStyle name="Output 2 3 3 2 4 2" xfId="11700" xr:uid="{4735B5AC-CEC3-4428-9AC3-B785B3266976}"/>
    <cellStyle name="Output 2 3 3 2 4 2 2" xfId="35734" xr:uid="{D90C7121-49D0-469D-BDC6-A75ABD6C24CD}"/>
    <cellStyle name="Output 2 3 3 2 4 3" xfId="16438" xr:uid="{5A63212D-E1B3-4FF1-B3DC-3872FFC4F33F}"/>
    <cellStyle name="Output 2 3 3 2 4 3 2" xfId="40468" xr:uid="{AF527B93-40BF-42A4-8093-624EBA82B17E}"/>
    <cellStyle name="Output 2 3 3 2 4 4" xfId="21444" xr:uid="{67765C49-7B08-4304-993C-568AE26ABDCB}"/>
    <cellStyle name="Output 2 3 3 2 4 4 2" xfId="45246" xr:uid="{590308F1-564A-4922-B7B6-8461D72B5A17}"/>
    <cellStyle name="Output 2 3 3 2 4 5" xfId="26055" xr:uid="{F7214657-943D-45D5-860D-3D2E98F8ABC1}"/>
    <cellStyle name="Output 2 3 3 2 4 5 2" xfId="49821" xr:uid="{950B4DF2-8E21-4D0B-9451-D6D3FE3EC60D}"/>
    <cellStyle name="Output 2 3 3 2 4 6" xfId="30873" xr:uid="{12CB9692-DF98-4B1A-B6BA-31E55468BCF8}"/>
    <cellStyle name="Output 2 3 3 2 5" xfId="7060" xr:uid="{810DABDA-BABE-447E-A6B6-DD6D2654F458}"/>
    <cellStyle name="Output 2 3 3 2 5 2" xfId="12439" xr:uid="{E0A7ECEE-D8DA-48BE-BE36-0CBF7347006C}"/>
    <cellStyle name="Output 2 3 3 2 5 2 2" xfId="36471" xr:uid="{BD57D7E4-94F5-499D-8F50-42A87FE5EAB5}"/>
    <cellStyle name="Output 2 3 3 2 5 3" xfId="17175" xr:uid="{D80D2481-1484-4F84-AC78-1B44FDA8B406}"/>
    <cellStyle name="Output 2 3 3 2 5 3 2" xfId="41205" xr:uid="{0EB44853-DA65-4BFE-BB9C-268D14F92FED}"/>
    <cellStyle name="Output 2 3 3 2 5 4" xfId="22180" xr:uid="{352D2592-7DB0-42DC-856C-D3E71D9DAB49}"/>
    <cellStyle name="Output 2 3 3 2 5 4 2" xfId="45973" xr:uid="{6FAEDD56-76CB-4F62-ABF7-79061A3C0A41}"/>
    <cellStyle name="Output 2 3 3 2 5 5" xfId="26782" xr:uid="{C64EE146-7DF8-49B6-8746-A9CFDF356D75}"/>
    <cellStyle name="Output 2 3 3 2 5 5 2" xfId="50548" xr:uid="{08B263D5-0473-473A-A47C-9D1E64DA4F21}"/>
    <cellStyle name="Output 2 3 3 2 5 6" xfId="31601" xr:uid="{85D3F879-322B-4263-B1E4-2CF0769AE56D}"/>
    <cellStyle name="Output 2 3 3 2 6" xfId="7793" xr:uid="{997D0659-FB08-417B-BA94-D249DB417930}"/>
    <cellStyle name="Output 2 3 3 2 6 2" xfId="13172" xr:uid="{EEBB42FC-ABFE-4755-976B-8F9710200B58}"/>
    <cellStyle name="Output 2 3 3 2 6 2 2" xfId="37202" xr:uid="{99FE9D89-60A2-480A-948C-4E309FF61EDF}"/>
    <cellStyle name="Output 2 3 3 2 6 3" xfId="17906" xr:uid="{38239627-98D5-410B-B7CB-5D78A20CDCBF}"/>
    <cellStyle name="Output 2 3 3 2 6 3 2" xfId="41936" xr:uid="{95FC5787-0B2C-43FB-89EA-C3F5A97223D7}"/>
    <cellStyle name="Output 2 3 3 2 6 4" xfId="22911" xr:uid="{83A8954E-6D5A-4E4A-A29D-A7EB8CD67B35}"/>
    <cellStyle name="Output 2 3 3 2 6 4 2" xfId="46695" xr:uid="{DB5A9971-CB63-41DD-9276-0F4FEFEC9CEA}"/>
    <cellStyle name="Output 2 3 3 2 6 5" xfId="27504" xr:uid="{75A47660-C38C-41AD-95C1-84DC2197FB47}"/>
    <cellStyle name="Output 2 3 3 2 6 5 2" xfId="51270" xr:uid="{98F4285A-01CF-4EF5-94CB-523643321C68}"/>
    <cellStyle name="Output 2 3 3 2 6 6" xfId="32323" xr:uid="{E6E96F5E-3618-4ECA-B587-E646261EBCD3}"/>
    <cellStyle name="Output 2 3 3 2 7" xfId="9013" xr:uid="{5AF3E724-57DD-4493-BD1E-F0E63001DC80}"/>
    <cellStyle name="Output 2 3 3 2 7 2" xfId="33227" xr:uid="{95A1DE16-16F8-4579-AEB2-E4E7D936C705}"/>
    <cellStyle name="Output 2 3 3 2 8" xfId="13930" xr:uid="{D0D8530B-97E1-46E1-AD21-11C3A74B7584}"/>
    <cellStyle name="Output 2 3 3 2 8 2" xfId="37960" xr:uid="{E764806D-1ABC-4365-BD36-463F6A5F18A2}"/>
    <cellStyle name="Output 2 3 3 2 9" xfId="18904" xr:uid="{2ED37E45-ADBF-4ED0-AF2B-AF0ACFA9B772}"/>
    <cellStyle name="Output 2 3 3 2 9 2" xfId="42740" xr:uid="{CBF993E9-B278-4C06-A2E8-0CBDB68B39A4}"/>
    <cellStyle name="Output 2 3 3 3" xfId="3855" xr:uid="{BA95CBD5-0F0D-444D-AF38-4304D8F85C65}"/>
    <cellStyle name="Output 2 3 3 3 10" xfId="23808" xr:uid="{D1231F22-CD4B-477F-8963-76854802A90C}"/>
    <cellStyle name="Output 2 3 3 3 10 2" xfId="47574" xr:uid="{E9E7CFA5-C3F3-4F59-BB9E-41402AE85FC5}"/>
    <cellStyle name="Output 2 3 3 3 11" xfId="28617" xr:uid="{30D1FC28-EE3C-43AD-A8CD-FAFD3A122A78}"/>
    <cellStyle name="Output 2 3 3 3 2" xfId="4658" xr:uid="{228A33AF-C20F-46E7-92B8-E81B227944A5}"/>
    <cellStyle name="Output 2 3 3 3 2 2" xfId="10038" xr:uid="{BCB14A05-F7F7-4E11-AD6D-30E70E494392}"/>
    <cellStyle name="Output 2 3 3 3 2 2 2" xfId="34250" xr:uid="{46952C3B-C2D8-4085-A1BB-410C080CF938}"/>
    <cellStyle name="Output 2 3 3 3 2 3" xfId="14953" xr:uid="{ED483113-C49F-41B0-A488-D01959F1D074}"/>
    <cellStyle name="Output 2 3 3 3 2 3 2" xfId="38983" xr:uid="{885663CF-B9FD-45A4-AC3D-13C3BC8FCF81}"/>
    <cellStyle name="Output 2 3 3 3 2 4" xfId="20187" xr:uid="{F2305B42-9795-4B08-900D-2ADA582EADE4}"/>
    <cellStyle name="Output 2 3 3 3 2 4 2" xfId="44006" xr:uid="{5CFC5A2F-1BD5-4CAF-A224-8FD3BECD2FF5}"/>
    <cellStyle name="Output 2 3 3 3 2 5" xfId="24815" xr:uid="{3852F72B-49B0-4911-910C-13E76FA94983}"/>
    <cellStyle name="Output 2 3 3 3 2 5 2" xfId="48581" xr:uid="{FE937DE7-A2B1-4480-8FB5-D2AEA236AB7C}"/>
    <cellStyle name="Output 2 3 3 3 2 6" xfId="29407" xr:uid="{E42D6EDE-A6FE-4BCA-84B1-C92682868237}"/>
    <cellStyle name="Output 2 3 3 3 3" xfId="5764" xr:uid="{C1F9BFFC-8505-47F2-864E-20E6BA6346DD}"/>
    <cellStyle name="Output 2 3 3 3 3 2" xfId="11143" xr:uid="{A26C5B8F-1ACD-4AA1-8209-E5290BCAD56C}"/>
    <cellStyle name="Output 2 3 3 3 3 2 2" xfId="35180" xr:uid="{1E595E2A-BAD1-4FF7-A997-5907E3DFCDCD}"/>
    <cellStyle name="Output 2 3 3 3 3 3" xfId="15884" xr:uid="{2DF96F30-E295-4939-8C13-E59226210DD2}"/>
    <cellStyle name="Output 2 3 3 3 3 3 2" xfId="39914" xr:uid="{205D26CE-2574-427F-B06C-6FC82D968149}"/>
    <cellStyle name="Output 2 3 3 3 3 4" xfId="20932" xr:uid="{70A0F2C0-E7D6-40A8-8451-6F252E0DF390}"/>
    <cellStyle name="Output 2 3 3 3 3 4 2" xfId="44740" xr:uid="{9283A4E5-4F8C-4C37-8268-8E0E76329E70}"/>
    <cellStyle name="Output 2 3 3 3 3 5" xfId="25549" xr:uid="{8D5CCAFD-AA2B-4EB9-8731-452BFF65A1C1}"/>
    <cellStyle name="Output 2 3 3 3 3 5 2" xfId="49315" xr:uid="{755D7B79-2BC5-488B-9781-6D38A2CCE521}"/>
    <cellStyle name="Output 2 3 3 3 3 6" xfId="30325" xr:uid="{AED85EFD-58FD-40AE-970F-630B59325FCB}"/>
    <cellStyle name="Output 2 3 3 3 4" xfId="6545" xr:uid="{6D91B6E2-8120-4099-AE60-5AA64A746E2C}"/>
    <cellStyle name="Output 2 3 3 3 4 2" xfId="11924" xr:uid="{B58FB86A-0BCE-4D64-9E35-00EEA829C9ED}"/>
    <cellStyle name="Output 2 3 3 3 4 2 2" xfId="35958" xr:uid="{2FE22FAF-452E-45DA-8F27-EDA9CB30EF9A}"/>
    <cellStyle name="Output 2 3 3 3 4 3" xfId="16662" xr:uid="{0CD49ED5-2E1C-4B7E-BE31-FBE90487FA10}"/>
    <cellStyle name="Output 2 3 3 3 4 3 2" xfId="40692" xr:uid="{D926996A-7C10-400A-AEBE-12C1C294352E}"/>
    <cellStyle name="Output 2 3 3 3 4 4" xfId="21668" xr:uid="{F3715A8E-2D4E-426E-9D09-330820E75A5F}"/>
    <cellStyle name="Output 2 3 3 3 4 4 2" xfId="45467" xr:uid="{47077401-ECF4-4127-BC62-00882EF019C9}"/>
    <cellStyle name="Output 2 3 3 3 4 5" xfId="26276" xr:uid="{0ED1D822-1D98-4E06-BD3F-ADB7F1AA1C46}"/>
    <cellStyle name="Output 2 3 3 3 4 5 2" xfId="50042" xr:uid="{E89FB4B6-1778-4BD9-AD1B-6DA62F0B469E}"/>
    <cellStyle name="Output 2 3 3 3 4 6" xfId="31094" xr:uid="{337C61BA-2C0D-4305-8DC0-FCFBF00F3375}"/>
    <cellStyle name="Output 2 3 3 3 5" xfId="7284" xr:uid="{2E4564E3-E762-48CB-B731-E170C1750303}"/>
    <cellStyle name="Output 2 3 3 3 5 2" xfId="12663" xr:uid="{C76662A9-21D4-436A-ADAC-BE960FA1E660}"/>
    <cellStyle name="Output 2 3 3 3 5 2 2" xfId="36695" xr:uid="{07AEA357-BFA5-4414-A245-3C7B3CF20C6D}"/>
    <cellStyle name="Output 2 3 3 3 5 3" xfId="17399" xr:uid="{CFFBFBA9-A0F7-44F5-B089-4F77B100F3D9}"/>
    <cellStyle name="Output 2 3 3 3 5 3 2" xfId="41429" xr:uid="{E5BE2A70-6A60-401A-BF12-A0139162A9C4}"/>
    <cellStyle name="Output 2 3 3 3 5 4" xfId="22404" xr:uid="{776C9D21-9FD9-4FF0-A466-91042DD58E0B}"/>
    <cellStyle name="Output 2 3 3 3 5 4 2" xfId="46194" xr:uid="{10FE0E6A-623E-4999-BC9C-5E8A28667538}"/>
    <cellStyle name="Output 2 3 3 3 5 5" xfId="27003" xr:uid="{F638513E-2950-4FF1-9D7B-6BE0A6028526}"/>
    <cellStyle name="Output 2 3 3 3 5 5 2" xfId="50769" xr:uid="{56F44C41-0DC1-4417-9B4C-8D6CAD7E0A70}"/>
    <cellStyle name="Output 2 3 3 3 5 6" xfId="31822" xr:uid="{0B06B7B9-76B6-499E-9F6A-CE5E959007DE}"/>
    <cellStyle name="Output 2 3 3 3 6" xfId="8017" xr:uid="{D14D5243-C28B-48E9-BEF9-24C79CFD4C40}"/>
    <cellStyle name="Output 2 3 3 3 6 2" xfId="13396" xr:uid="{49341187-F95B-422B-91E4-8C89653E1A59}"/>
    <cellStyle name="Output 2 3 3 3 6 2 2" xfId="37426" xr:uid="{A07B4A3A-24E7-40F0-895B-125B090D43F2}"/>
    <cellStyle name="Output 2 3 3 3 6 3" xfId="18130" xr:uid="{B0EC6D87-F2D9-4463-ADEA-FB2C5310FC7D}"/>
    <cellStyle name="Output 2 3 3 3 6 3 2" xfId="42160" xr:uid="{FE232B44-DABC-42DC-9F84-121B0BA087B9}"/>
    <cellStyle name="Output 2 3 3 3 6 4" xfId="23135" xr:uid="{65496AB4-1DCE-45FB-91D6-A590B9091BCB}"/>
    <cellStyle name="Output 2 3 3 3 6 4 2" xfId="46916" xr:uid="{B9FFA9E1-CDA1-4746-A90A-26CCABF73299}"/>
    <cellStyle name="Output 2 3 3 3 6 5" xfId="27725" xr:uid="{C914620D-73C0-4C42-B190-205201E6404F}"/>
    <cellStyle name="Output 2 3 3 3 6 5 2" xfId="51491" xr:uid="{BCD6EEAF-28C2-479F-B5EA-54B9F8C0444D}"/>
    <cellStyle name="Output 2 3 3 3 6 6" xfId="32544" xr:uid="{59F07B27-7C6E-4697-A6AA-2C6AEC425A89}"/>
    <cellStyle name="Output 2 3 3 3 7" xfId="9237" xr:uid="{9F837599-ABCD-46F1-B1C9-28D96D38AD91}"/>
    <cellStyle name="Output 2 3 3 3 7 2" xfId="33451" xr:uid="{C03F6FFD-9E17-4393-8156-924809E52C65}"/>
    <cellStyle name="Output 2 3 3 3 8" xfId="14154" xr:uid="{8B85BAB0-B9E5-4EF7-A1F3-C5BCA2C8781A}"/>
    <cellStyle name="Output 2 3 3 3 8 2" xfId="38184" xr:uid="{F4A7A94C-9894-4662-AD2F-30E19F66E6F4}"/>
    <cellStyle name="Output 2 3 3 3 9" xfId="19128" xr:uid="{980CE580-3179-4841-A44A-C5DC8939DECD}"/>
    <cellStyle name="Output 2 3 3 3 9 2" xfId="42961" xr:uid="{56B6CD29-C56D-44D7-8568-2EF087AA1C00}"/>
    <cellStyle name="Output 2 3 3 4" xfId="4161" xr:uid="{C868E297-2859-4298-9E11-3305AB8BD15C}"/>
    <cellStyle name="Output 2 3 3 4 2" xfId="9541" xr:uid="{E6910A5B-E636-44BD-BC0E-FA584B06709E}"/>
    <cellStyle name="Output 2 3 3 4 2 2" xfId="33755" xr:uid="{8BCDA757-D069-4377-87D2-F3361FD0209F}"/>
    <cellStyle name="Output 2 3 3 4 3" xfId="14458" xr:uid="{BD076721-5B19-4244-B313-5C957ADAA35E}"/>
    <cellStyle name="Output 2 3 3 4 3 2" xfId="38488" xr:uid="{B3C05C5B-B6D7-433C-9692-68DFEF904291}"/>
    <cellStyle name="Output 2 3 3 4 4" xfId="19690" xr:uid="{CD03C559-30EB-4644-A52E-CAD3B84F0BED}"/>
    <cellStyle name="Output 2 3 3 4 4 2" xfId="43515" xr:uid="{F709041A-647E-4FD8-8947-097BF70A272A}"/>
    <cellStyle name="Output 2 3 3 4 5" xfId="24324" xr:uid="{6EE047A1-E889-4AAC-AB66-F9650D399782}"/>
    <cellStyle name="Output 2 3 3 4 5 2" xfId="48090" xr:uid="{ECC456E7-04EB-4D63-9D24-CC1339336FBC}"/>
    <cellStyle name="Output 2 3 3 4 6" xfId="28918" xr:uid="{5311FA7B-DBF3-4A89-B913-7CBB66E5E4DA}"/>
    <cellStyle name="Output 2 3 3 5" xfId="5266" xr:uid="{5A1333FD-5DEB-434D-AF14-F598CDB61F99}"/>
    <cellStyle name="Output 2 3 3 5 2" xfId="10645" xr:uid="{A08B86D8-2A2F-453E-9587-1D7B7401ACF9}"/>
    <cellStyle name="Output 2 3 3 5 2 2" xfId="34684" xr:uid="{07CE3595-1404-4863-9527-C015597D7F69}"/>
    <cellStyle name="Output 2 3 3 5 3" xfId="15388" xr:uid="{BD32881F-522E-4863-A761-88A883391317}"/>
    <cellStyle name="Output 2 3 3 5 3 2" xfId="39418" xr:uid="{F6CA8C55-36E3-4E71-881F-F62849242368}"/>
    <cellStyle name="Output 2 3 3 5 4" xfId="20436" xr:uid="{AD7294FB-D877-4221-923C-A747DE3AD385}"/>
    <cellStyle name="Output 2 3 3 5 4 2" xfId="44250" xr:uid="{2CCDF79A-D655-4F2E-92B5-0A9BECB44A51}"/>
    <cellStyle name="Output 2 3 3 5 5" xfId="25059" xr:uid="{A2C6AC3F-8C91-4D9E-A56C-32C994DCAA06}"/>
    <cellStyle name="Output 2 3 3 5 5 2" xfId="48825" xr:uid="{8BF68D87-FB81-49BD-B029-1A148505B0DA}"/>
    <cellStyle name="Output 2 3 3 5 6" xfId="29835" xr:uid="{C823BAF3-AE46-4F19-97F6-EDB8A1E7F6F8}"/>
    <cellStyle name="Output 2 3 3 6" xfId="6047" xr:uid="{7B80B469-757D-4D9C-86FD-9344708DD4B0}"/>
    <cellStyle name="Output 2 3 3 6 2" xfId="11426" xr:uid="{A1BC4F6C-EBFE-4E3A-B623-2B9C1A581338}"/>
    <cellStyle name="Output 2 3 3 6 2 2" xfId="35462" xr:uid="{E8C7F5A3-E3A7-4295-82E2-F904C10981E3}"/>
    <cellStyle name="Output 2 3 3 6 3" xfId="16166" xr:uid="{ED593371-FAAD-4379-8A4B-8FA47EF9A878}"/>
    <cellStyle name="Output 2 3 3 6 3 2" xfId="40196" xr:uid="{BEE31CDB-3EBF-4870-8AF0-2B62AB2AF03E}"/>
    <cellStyle name="Output 2 3 3 6 4" xfId="21173" xr:uid="{871F4440-5481-4242-9460-BB616A2C98B0}"/>
    <cellStyle name="Output 2 3 3 6 4 2" xfId="44978" xr:uid="{18A5DA5A-FD84-4E2A-9378-2329045D1702}"/>
    <cellStyle name="Output 2 3 3 6 5" xfId="25787" xr:uid="{20805F8A-0AF4-458F-B9E2-5B419AD275AE}"/>
    <cellStyle name="Output 2 3 3 6 5 2" xfId="49553" xr:uid="{A040C8FB-E09B-4BF0-B870-F8AE59C07C3E}"/>
    <cellStyle name="Output 2 3 3 6 6" xfId="30604" xr:uid="{12E59EEF-2F9B-42A4-8CFF-1825F8BB26C5}"/>
    <cellStyle name="Output 2 3 3 7" xfId="6787" xr:uid="{657B4EF5-1FC8-45FA-A07F-E9AAF5757849}"/>
    <cellStyle name="Output 2 3 3 7 2" xfId="12166" xr:uid="{5EC75214-B3CC-4D93-BFD7-0113CD27BB55}"/>
    <cellStyle name="Output 2 3 3 7 2 2" xfId="36200" xr:uid="{8F198632-04ED-49D6-AD4B-FA14F5DC4F07}"/>
    <cellStyle name="Output 2 3 3 7 3" xfId="16904" xr:uid="{AB9F2E4E-76DB-4FF9-AF49-E09688E6F1AC}"/>
    <cellStyle name="Output 2 3 3 7 3 2" xfId="40934" xr:uid="{80ABE0B8-F54F-4814-B3C5-25E9E3FCBF1A}"/>
    <cellStyle name="Output 2 3 3 7 4" xfId="21909" xr:uid="{79C18889-F813-48FD-8E01-537CD9EFD9A5}"/>
    <cellStyle name="Output 2 3 3 7 4 2" xfId="45705" xr:uid="{8D48C461-1FF4-470F-BA0E-FC742CF80D25}"/>
    <cellStyle name="Output 2 3 3 7 5" xfId="26514" xr:uid="{F8DEF307-8990-4578-818C-6BFEC39C09C7}"/>
    <cellStyle name="Output 2 3 3 7 5 2" xfId="50280" xr:uid="{FE6E65C6-FCD1-4A39-98FB-60F156CCD33F}"/>
    <cellStyle name="Output 2 3 3 7 6" xfId="31333" xr:uid="{AC0738CF-FA72-47CB-A7F6-89097F986035}"/>
    <cellStyle name="Output 2 3 3 8" xfId="7520" xr:uid="{CAA8CB31-D171-4143-97F7-858D835DFA97}"/>
    <cellStyle name="Output 2 3 3 8 2" xfId="12899" xr:uid="{4E9B88AE-6DEF-4AB5-8415-4BC91CB36D40}"/>
    <cellStyle name="Output 2 3 3 8 2 2" xfId="36931" xr:uid="{768E5AA0-E203-4F28-A7F4-3F9702DC2798}"/>
    <cellStyle name="Output 2 3 3 8 3" xfId="17635" xr:uid="{D307561A-5C37-435C-AA31-EE6A2CD862A5}"/>
    <cellStyle name="Output 2 3 3 8 3 2" xfId="41665" xr:uid="{7291634C-E2F0-4001-BC48-325EE5D6C1CF}"/>
    <cellStyle name="Output 2 3 3 8 4" xfId="22640" xr:uid="{8E0AC7FE-9B45-41E5-B831-587B24BAB129}"/>
    <cellStyle name="Output 2 3 3 8 4 2" xfId="46427" xr:uid="{121F6BF4-047C-4D34-8388-5015FA57C281}"/>
    <cellStyle name="Output 2 3 3 8 5" xfId="27236" xr:uid="{7B65C1D6-524B-44C0-865B-2E1C37EB8B68}"/>
    <cellStyle name="Output 2 3 3 8 5 2" xfId="51002" xr:uid="{1917E5A4-3268-4F04-9F75-8C24EEA439BE}"/>
    <cellStyle name="Output 2 3 3 8 6" xfId="32055" xr:uid="{A6397F39-AE32-429E-8BC4-2A823F8EA121}"/>
    <cellStyle name="Output 2 3 3 9" xfId="8737" xr:uid="{8BC9E1FC-D604-4129-A45C-593760C8FE1A}"/>
    <cellStyle name="Output 2 3 3 9 2" xfId="32953" xr:uid="{681E3BB1-F990-42E8-9BE1-6F45F83849F5}"/>
    <cellStyle name="Output 2 3 4" xfId="3370" xr:uid="{06F2A603-3C4B-4BC2-A099-31B02F51D295}"/>
    <cellStyle name="Output 2 3 4 10" xfId="13679" xr:uid="{AA4D0E4C-967F-489E-9B0C-8459FEFB7C8C}"/>
    <cellStyle name="Output 2 3 4 10 2" xfId="37709" xr:uid="{96FD3465-4D45-4B58-BE37-EEB02E82D9A6}"/>
    <cellStyle name="Output 2 3 4 11" xfId="18651" xr:uid="{C9EA53D6-2FB0-464B-9CF4-452A937E1FEC}"/>
    <cellStyle name="Output 2 3 4 11 2" xfId="42492" xr:uid="{B9454CB5-17A2-41A9-8529-A1B488B713D7}"/>
    <cellStyle name="Output 2 3 4 12" xfId="23369" xr:uid="{0806D076-D519-4F6A-AC26-B03F2B16547A}"/>
    <cellStyle name="Output 2 3 4 12 2" xfId="47138" xr:uid="{2848875F-BF4E-43D3-88F9-06BCE8299280}"/>
    <cellStyle name="Output 2 3 4 13" xfId="28148" xr:uid="{C0C80A1D-A582-4A6F-98DD-D2FBC132D3DB}"/>
    <cellStyle name="Output 2 3 4 2" xfId="3651" xr:uid="{F989FBCB-6F77-43C8-B18B-9E91F807A06F}"/>
    <cellStyle name="Output 2 3 4 2 10" xfId="23616" xr:uid="{3671E652-080D-4E7B-8C30-9295D05AA4DA}"/>
    <cellStyle name="Output 2 3 4 2 10 2" xfId="47382" xr:uid="{7A6DCF86-2C47-4F3A-B2AB-7073A990EE9A}"/>
    <cellStyle name="Output 2 3 4 2 11" xfId="28416" xr:uid="{DCC24B00-8B68-4CE0-B3A1-924BE0C9568D}"/>
    <cellStyle name="Output 2 3 4 2 2" xfId="4454" xr:uid="{C666ECE1-9816-479E-8332-E86F1A52FBE7}"/>
    <cellStyle name="Output 2 3 4 2 2 2" xfId="9834" xr:uid="{D6EE8509-984E-46DF-9EF1-5EF56A5EE213}"/>
    <cellStyle name="Output 2 3 4 2 2 2 2" xfId="34046" xr:uid="{8EF85D10-FF8E-4752-B48A-CFFFF6FFCCB8}"/>
    <cellStyle name="Output 2 3 4 2 2 3" xfId="14749" xr:uid="{0DFEC543-F89F-4133-B2D3-525F12FA0916}"/>
    <cellStyle name="Output 2 3 4 2 2 3 2" xfId="38779" xr:uid="{E000606A-7E53-41E4-8060-A675BCD94851}"/>
    <cellStyle name="Output 2 3 4 2 2 4" xfId="19983" xr:uid="{09E6A6DA-A2B2-4A0A-A22C-68197D9241CB}"/>
    <cellStyle name="Output 2 3 4 2 2 4 2" xfId="43805" xr:uid="{DB3AEA14-DCD9-4C02-A3CA-2F5713F284E8}"/>
    <cellStyle name="Output 2 3 4 2 2 5" xfId="24614" xr:uid="{372E8681-C15E-49AB-AB30-90C1CD1CCADF}"/>
    <cellStyle name="Output 2 3 4 2 2 5 2" xfId="48380" xr:uid="{FCA2F118-6DFE-4C8D-9029-A6B9DF86A703}"/>
    <cellStyle name="Output 2 3 4 2 2 6" xfId="29206" xr:uid="{249AACE2-855C-4DE2-9DC0-7DB4B706B649}"/>
    <cellStyle name="Output 2 3 4 2 3" xfId="5560" xr:uid="{D4B11DCA-0644-40B5-8CC9-0E0E6C83EF27}"/>
    <cellStyle name="Output 2 3 4 2 3 2" xfId="10939" xr:uid="{6F9867FB-E970-4CEE-9280-03B84A8F77E3}"/>
    <cellStyle name="Output 2 3 4 2 3 2 2" xfId="34976" xr:uid="{602F81BD-A11F-4BEF-B049-8E981FE238AA}"/>
    <cellStyle name="Output 2 3 4 2 3 3" xfId="15680" xr:uid="{0244C49D-EE8C-426A-ACA2-D8E49C1BC0AE}"/>
    <cellStyle name="Output 2 3 4 2 3 3 2" xfId="39710" xr:uid="{947E279A-192D-43EC-8F7C-71D72EF6FFE1}"/>
    <cellStyle name="Output 2 3 4 2 3 4" xfId="20728" xr:uid="{29ECBCCA-16FE-4AAF-91B4-A639FA42197F}"/>
    <cellStyle name="Output 2 3 4 2 3 4 2" xfId="44539" xr:uid="{3CCB531A-5DFF-449B-B18D-110E9E6E3165}"/>
    <cellStyle name="Output 2 3 4 2 3 5" xfId="25348" xr:uid="{68FB9580-0C77-44F6-9F4B-8CDEE3EA58B2}"/>
    <cellStyle name="Output 2 3 4 2 3 5 2" xfId="49114" xr:uid="{BB418CC9-0375-4BBB-9E48-1B6BCDE8714C}"/>
    <cellStyle name="Output 2 3 4 2 3 6" xfId="30124" xr:uid="{C8B5CC36-11D2-4BC0-9DFA-66A8E68A2A0F}"/>
    <cellStyle name="Output 2 3 4 2 4" xfId="6341" xr:uid="{76022106-FD67-41BC-ADCB-1DC4FC227E7C}"/>
    <cellStyle name="Output 2 3 4 2 4 2" xfId="11720" xr:uid="{132877EA-0480-493E-B26B-E6243F437C64}"/>
    <cellStyle name="Output 2 3 4 2 4 2 2" xfId="35754" xr:uid="{6DF0731A-C289-462E-989E-1B4F22D68E57}"/>
    <cellStyle name="Output 2 3 4 2 4 3" xfId="16458" xr:uid="{EA468D29-2A25-4F8E-B446-5B9983FF92FD}"/>
    <cellStyle name="Output 2 3 4 2 4 3 2" xfId="40488" xr:uid="{CD95F791-E832-4D94-9511-BF7FC8D669C7}"/>
    <cellStyle name="Output 2 3 4 2 4 4" xfId="21464" xr:uid="{8D9DE447-CF14-4DEE-A676-3B0E44B0FB1B}"/>
    <cellStyle name="Output 2 3 4 2 4 4 2" xfId="45266" xr:uid="{92A50856-D1D7-4B1C-A59F-09A98F607F4F}"/>
    <cellStyle name="Output 2 3 4 2 4 5" xfId="26075" xr:uid="{9F4E1076-D7E3-4D3D-A09C-13DC3871CC94}"/>
    <cellStyle name="Output 2 3 4 2 4 5 2" xfId="49841" xr:uid="{DF8AFC90-D981-4DAE-A7D9-030C1F6ECE2A}"/>
    <cellStyle name="Output 2 3 4 2 4 6" xfId="30893" xr:uid="{B8B0B540-81E3-480A-98D5-C5922D900D44}"/>
    <cellStyle name="Output 2 3 4 2 5" xfId="7080" xr:uid="{4170206F-BB3D-411E-B93D-941788F76EE1}"/>
    <cellStyle name="Output 2 3 4 2 5 2" xfId="12459" xr:uid="{9E357EBD-3F0E-4EB2-B552-398F92A787FB}"/>
    <cellStyle name="Output 2 3 4 2 5 2 2" xfId="36491" xr:uid="{18B6E0F8-F963-4392-AF33-12A4450B5E56}"/>
    <cellStyle name="Output 2 3 4 2 5 3" xfId="17195" xr:uid="{BB7D52A1-CFCD-44BA-B361-8B43439B38C7}"/>
    <cellStyle name="Output 2 3 4 2 5 3 2" xfId="41225" xr:uid="{0C8AB6CD-95A2-4CE4-9E80-7DA9211DD672}"/>
    <cellStyle name="Output 2 3 4 2 5 4" xfId="22200" xr:uid="{9CE4C379-B69E-4A2C-B854-29D87C7C7D52}"/>
    <cellStyle name="Output 2 3 4 2 5 4 2" xfId="45993" xr:uid="{0A1386FD-EFC7-454E-BAAB-5AD40E0A2CE9}"/>
    <cellStyle name="Output 2 3 4 2 5 5" xfId="26802" xr:uid="{ACE1DB09-CFED-4D0D-8BEF-DC65C41E20FB}"/>
    <cellStyle name="Output 2 3 4 2 5 5 2" xfId="50568" xr:uid="{45D4029F-A1DD-49E0-BCE2-6DAD8F4F7BB6}"/>
    <cellStyle name="Output 2 3 4 2 5 6" xfId="31621" xr:uid="{09813991-2C06-4F50-BAB3-79467E257D9E}"/>
    <cellStyle name="Output 2 3 4 2 6" xfId="7813" xr:uid="{7509A758-975A-4982-8F68-B7332D15C7CD}"/>
    <cellStyle name="Output 2 3 4 2 6 2" xfId="13192" xr:uid="{27B813D3-00EF-4BCE-BF79-C3E3630148F8}"/>
    <cellStyle name="Output 2 3 4 2 6 2 2" xfId="37222" xr:uid="{238AA037-9805-4415-BBDF-0F6D3056CE37}"/>
    <cellStyle name="Output 2 3 4 2 6 3" xfId="17926" xr:uid="{D4BE988B-C641-4E5C-84F7-8740936A150A}"/>
    <cellStyle name="Output 2 3 4 2 6 3 2" xfId="41956" xr:uid="{A0BA9C1B-AF8A-4874-9C84-D61FF94C014C}"/>
    <cellStyle name="Output 2 3 4 2 6 4" xfId="22931" xr:uid="{526C230D-5D61-48E7-9579-76BE8EEA9589}"/>
    <cellStyle name="Output 2 3 4 2 6 4 2" xfId="46715" xr:uid="{B9F6194A-C7B5-4874-877D-0D57DB0B0EC2}"/>
    <cellStyle name="Output 2 3 4 2 6 5" xfId="27524" xr:uid="{4B809E24-2552-48D6-B342-D90F8BBE3A19}"/>
    <cellStyle name="Output 2 3 4 2 6 5 2" xfId="51290" xr:uid="{760FC572-FBC9-4B56-9353-E736FFDAFD19}"/>
    <cellStyle name="Output 2 3 4 2 6 6" xfId="32343" xr:uid="{83A7125C-666F-4636-A077-DD202D93C7A9}"/>
    <cellStyle name="Output 2 3 4 2 7" xfId="9033" xr:uid="{A12D6A35-2B57-424B-B4FD-C86E75BEE2C7}"/>
    <cellStyle name="Output 2 3 4 2 7 2" xfId="33247" xr:uid="{E61BF996-F92D-4BD4-8C70-BB506490D065}"/>
    <cellStyle name="Output 2 3 4 2 8" xfId="13950" xr:uid="{D7941BF7-F250-417E-B798-BDD19FC0857A}"/>
    <cellStyle name="Output 2 3 4 2 8 2" xfId="37980" xr:uid="{959072FC-F387-49D1-B44D-9215435B5EC6}"/>
    <cellStyle name="Output 2 3 4 2 9" xfId="18924" xr:uid="{4B680F94-B1A9-4468-9C36-49455E8A7E44}"/>
    <cellStyle name="Output 2 3 4 2 9 2" xfId="42760" xr:uid="{F932EBE3-0F4E-4F51-912F-CC01A61E7214}"/>
    <cellStyle name="Output 2 3 4 3" xfId="3875" xr:uid="{3BE1A46B-246C-4DDB-9ACF-B14934222051}"/>
    <cellStyle name="Output 2 3 4 3 10" xfId="23828" xr:uid="{7E363B2F-466C-4756-945F-F4838428046A}"/>
    <cellStyle name="Output 2 3 4 3 10 2" xfId="47594" xr:uid="{CC824BEB-D302-4B09-90AB-4844EE94EB99}"/>
    <cellStyle name="Output 2 3 4 3 11" xfId="28637" xr:uid="{9DF12AAA-BE51-4BC1-8E95-70EF6AB7C26B}"/>
    <cellStyle name="Output 2 3 4 3 2" xfId="4678" xr:uid="{28ECD4A3-A9F2-44EA-8B9C-2D7EC446AB17}"/>
    <cellStyle name="Output 2 3 4 3 2 2" xfId="10058" xr:uid="{C012BE49-5F05-479F-BB02-E7A3B641EF19}"/>
    <cellStyle name="Output 2 3 4 3 2 2 2" xfId="34270" xr:uid="{FD10AC5E-F0FC-4ECF-8017-F3F8379D993B}"/>
    <cellStyle name="Output 2 3 4 3 2 3" xfId="14973" xr:uid="{18C49FF6-FE7B-4381-8435-CDCD51D76962}"/>
    <cellStyle name="Output 2 3 4 3 2 3 2" xfId="39003" xr:uid="{6555FD20-CA8F-4089-86FF-0FD307F6096D}"/>
    <cellStyle name="Output 2 3 4 3 2 4" xfId="20207" xr:uid="{7FCACAFE-C19F-4A7E-A506-9D9A12108822}"/>
    <cellStyle name="Output 2 3 4 3 2 4 2" xfId="44026" xr:uid="{F5886004-2A49-4619-BB42-675AF0B7D5F8}"/>
    <cellStyle name="Output 2 3 4 3 2 5" xfId="24835" xr:uid="{513E98BD-8BA5-440B-B5EC-84CAABAB5830}"/>
    <cellStyle name="Output 2 3 4 3 2 5 2" xfId="48601" xr:uid="{52AD1741-C24F-4C59-98FF-E5AF88AB513E}"/>
    <cellStyle name="Output 2 3 4 3 2 6" xfId="29427" xr:uid="{3469EA16-C071-423A-ABB6-BEE470E24672}"/>
    <cellStyle name="Output 2 3 4 3 3" xfId="5784" xr:uid="{3EA84583-0992-4240-A8D0-CB38A4FA6137}"/>
    <cellStyle name="Output 2 3 4 3 3 2" xfId="11163" xr:uid="{6985B951-EBC5-435C-AD2C-E6C064140983}"/>
    <cellStyle name="Output 2 3 4 3 3 2 2" xfId="35200" xr:uid="{5789632C-6AF2-4682-A0F5-87EE6A73CBC0}"/>
    <cellStyle name="Output 2 3 4 3 3 3" xfId="15904" xr:uid="{620C2AD7-648F-4965-91F9-9BB8BDED32AE}"/>
    <cellStyle name="Output 2 3 4 3 3 3 2" xfId="39934" xr:uid="{927F4792-4F35-4302-A0D7-A3E64887D418}"/>
    <cellStyle name="Output 2 3 4 3 3 4" xfId="20952" xr:uid="{FCA06C81-B852-44FC-8411-3B5B9798B497}"/>
    <cellStyle name="Output 2 3 4 3 3 4 2" xfId="44760" xr:uid="{6F80B8F7-0F16-40F2-B738-725879F117E8}"/>
    <cellStyle name="Output 2 3 4 3 3 5" xfId="25569" xr:uid="{27A89F35-A230-4167-87B3-EDC4B6A62D57}"/>
    <cellStyle name="Output 2 3 4 3 3 5 2" xfId="49335" xr:uid="{598893E6-DAE5-46BF-A166-2A17A7E8B605}"/>
    <cellStyle name="Output 2 3 4 3 3 6" xfId="30345" xr:uid="{C8353E71-C35E-42AE-ADB5-FE65E2FCAFAD}"/>
    <cellStyle name="Output 2 3 4 3 4" xfId="6565" xr:uid="{AD2D904F-C8F8-46C6-AD84-2E6E53031B17}"/>
    <cellStyle name="Output 2 3 4 3 4 2" xfId="11944" xr:uid="{B3B0BF29-58DA-4669-9A9F-D6F308C0E949}"/>
    <cellStyle name="Output 2 3 4 3 4 2 2" xfId="35978" xr:uid="{6BA03FC7-2E6B-4AC1-9BD3-E2F9AF0A0E85}"/>
    <cellStyle name="Output 2 3 4 3 4 3" xfId="16682" xr:uid="{B2DEDF65-BDF5-4C50-BE1F-5EE388435627}"/>
    <cellStyle name="Output 2 3 4 3 4 3 2" xfId="40712" xr:uid="{C5F11052-F97F-4728-AACD-A27D853C13BE}"/>
    <cellStyle name="Output 2 3 4 3 4 4" xfId="21688" xr:uid="{7331F405-5252-4BE6-9E4E-7880CB5792E3}"/>
    <cellStyle name="Output 2 3 4 3 4 4 2" xfId="45487" xr:uid="{9B03C09F-6863-4614-A0F7-A6946FC3F5AD}"/>
    <cellStyle name="Output 2 3 4 3 4 5" xfId="26296" xr:uid="{624C3B20-8D3A-435F-9F2C-5BCD2D6BC61C}"/>
    <cellStyle name="Output 2 3 4 3 4 5 2" xfId="50062" xr:uid="{256ABF22-3B8E-4EF1-B8FC-439A12F9F8F6}"/>
    <cellStyle name="Output 2 3 4 3 4 6" xfId="31114" xr:uid="{FF3034C1-A9F5-4F90-8833-C8A8B20539AD}"/>
    <cellStyle name="Output 2 3 4 3 5" xfId="7304" xr:uid="{A1949CB0-CBB9-41C7-85A2-ED280DD69513}"/>
    <cellStyle name="Output 2 3 4 3 5 2" xfId="12683" xr:uid="{C1C52F26-E5F8-480B-AA22-6FC2FDBF9606}"/>
    <cellStyle name="Output 2 3 4 3 5 2 2" xfId="36715" xr:uid="{8F1FCE70-5A44-40C5-AB93-0304F6BF1DA7}"/>
    <cellStyle name="Output 2 3 4 3 5 3" xfId="17419" xr:uid="{2A6D3EC1-4A71-4350-B285-1753A5F196E8}"/>
    <cellStyle name="Output 2 3 4 3 5 3 2" xfId="41449" xr:uid="{5D9ED3A0-231A-4FC3-A107-1AC6C1D93370}"/>
    <cellStyle name="Output 2 3 4 3 5 4" xfId="22424" xr:uid="{DA93798E-2D10-4F36-AF9F-5CDC35FBF97C}"/>
    <cellStyle name="Output 2 3 4 3 5 4 2" xfId="46214" xr:uid="{839BB1D0-D9D0-43EE-836C-FF1B52EC2610}"/>
    <cellStyle name="Output 2 3 4 3 5 5" xfId="27023" xr:uid="{0956F7BD-FC06-43D7-B9FB-310D11CA0E34}"/>
    <cellStyle name="Output 2 3 4 3 5 5 2" xfId="50789" xr:uid="{85F52F2D-E9C7-43BB-98FC-CB82A01CBDA8}"/>
    <cellStyle name="Output 2 3 4 3 5 6" xfId="31842" xr:uid="{1F2C84E8-72D2-449E-9EF6-B84A8B3632ED}"/>
    <cellStyle name="Output 2 3 4 3 6" xfId="8037" xr:uid="{2FE1497B-33A8-4145-A038-95E3BA3398AC}"/>
    <cellStyle name="Output 2 3 4 3 6 2" xfId="13416" xr:uid="{7A50B987-91D8-4F74-B207-6766FF59AADD}"/>
    <cellStyle name="Output 2 3 4 3 6 2 2" xfId="37446" xr:uid="{5B3EF50D-E145-4743-BBCF-216CE6C8B7E2}"/>
    <cellStyle name="Output 2 3 4 3 6 3" xfId="18150" xr:uid="{71749BD3-DB39-4D94-BC8E-0F57BC0DF4DA}"/>
    <cellStyle name="Output 2 3 4 3 6 3 2" xfId="42180" xr:uid="{73BB1FF9-99B7-4339-8828-44F654635515}"/>
    <cellStyle name="Output 2 3 4 3 6 4" xfId="23155" xr:uid="{68FF7FA4-4207-4BE6-85FA-D4FBAFD6D173}"/>
    <cellStyle name="Output 2 3 4 3 6 4 2" xfId="46936" xr:uid="{A5FA8FFE-FC75-4A48-BC0A-73DDF5DD0D11}"/>
    <cellStyle name="Output 2 3 4 3 6 5" xfId="27745" xr:uid="{1DC73C06-8D19-4A36-B83A-609248EBE49B}"/>
    <cellStyle name="Output 2 3 4 3 6 5 2" xfId="51511" xr:uid="{AC1DDBA7-DA8A-48BE-8FEF-A03CD1401503}"/>
    <cellStyle name="Output 2 3 4 3 6 6" xfId="32564" xr:uid="{490C5E53-396A-4FD2-BFBB-D0A5AA58FAA4}"/>
    <cellStyle name="Output 2 3 4 3 7" xfId="9257" xr:uid="{E30798B1-7652-4A1A-A75E-E075A2D20BFD}"/>
    <cellStyle name="Output 2 3 4 3 7 2" xfId="33471" xr:uid="{3064A3F9-CF52-46F7-9A91-7455887B7899}"/>
    <cellStyle name="Output 2 3 4 3 8" xfId="14174" xr:uid="{DD1AEDE0-8CE2-4951-BF60-187C39D29D64}"/>
    <cellStyle name="Output 2 3 4 3 8 2" xfId="38204" xr:uid="{5E5E7902-B1F6-45ED-9AD8-E3DCB59C6C1F}"/>
    <cellStyle name="Output 2 3 4 3 9" xfId="19148" xr:uid="{BBE61179-3DE3-4276-9310-EEBD4F1261E4}"/>
    <cellStyle name="Output 2 3 4 3 9 2" xfId="42981" xr:uid="{5D82C548-D43E-46CF-BBEE-DE6435EC7B13}"/>
    <cellStyle name="Output 2 3 4 4" xfId="4181" xr:uid="{B349776B-3922-4DB8-ADF6-9821AFB104B2}"/>
    <cellStyle name="Output 2 3 4 4 2" xfId="9561" xr:uid="{1201C753-61DB-496C-B88F-00D41F69F9E6}"/>
    <cellStyle name="Output 2 3 4 4 2 2" xfId="33775" xr:uid="{1850877F-91B2-4044-AB2E-0623FB996E51}"/>
    <cellStyle name="Output 2 3 4 4 3" xfId="14478" xr:uid="{33AF8DCD-26A0-400B-B22D-DF1BD78B2BCC}"/>
    <cellStyle name="Output 2 3 4 4 3 2" xfId="38508" xr:uid="{CBF28628-DBA4-464D-99C0-A3BBF333C2B5}"/>
    <cellStyle name="Output 2 3 4 4 4" xfId="19710" xr:uid="{C6EECA16-33C2-4533-9213-4BE0B2636EF6}"/>
    <cellStyle name="Output 2 3 4 4 4 2" xfId="43535" xr:uid="{5CDB41F7-44A7-43C2-A0D7-1E99B5F8B7BC}"/>
    <cellStyle name="Output 2 3 4 4 5" xfId="24344" xr:uid="{B8276B69-1328-45C7-A500-A93305FCDCA5}"/>
    <cellStyle name="Output 2 3 4 4 5 2" xfId="48110" xr:uid="{7C1426F7-EFB5-4790-824D-FFDBD28FD3A9}"/>
    <cellStyle name="Output 2 3 4 4 6" xfId="28938" xr:uid="{5E9112D2-6523-4B17-976D-A6D4D75A5EDB}"/>
    <cellStyle name="Output 2 3 4 5" xfId="5286" xr:uid="{08D4B7AA-C13A-4E4D-B88F-EFB2B67C2761}"/>
    <cellStyle name="Output 2 3 4 5 2" xfId="10665" xr:uid="{72680CD4-769F-45F1-8FAD-66FC0A78CDF6}"/>
    <cellStyle name="Output 2 3 4 5 2 2" xfId="34704" xr:uid="{3D7B4868-1311-4373-BF3A-3FE86F0F9110}"/>
    <cellStyle name="Output 2 3 4 5 3" xfId="15408" xr:uid="{AD9C3BD2-A2EE-4D86-A966-6D18B53B2B95}"/>
    <cellStyle name="Output 2 3 4 5 3 2" xfId="39438" xr:uid="{3C2C5311-683A-4272-AB39-93271B4DC484}"/>
    <cellStyle name="Output 2 3 4 5 4" xfId="20456" xr:uid="{F230C36E-A953-45BD-A4F9-6991B772DF51}"/>
    <cellStyle name="Output 2 3 4 5 4 2" xfId="44270" xr:uid="{B11FE76F-BE31-402A-862B-5D1C8CAE0EDB}"/>
    <cellStyle name="Output 2 3 4 5 5" xfId="25079" xr:uid="{5F68EE17-6AC7-498B-AC14-27AB90974700}"/>
    <cellStyle name="Output 2 3 4 5 5 2" xfId="48845" xr:uid="{D3BDD449-D390-4C64-8431-00DE7636413C}"/>
    <cellStyle name="Output 2 3 4 5 6" xfId="29855" xr:uid="{47B36B2D-CEC6-4D00-A375-0ECC4FB0D752}"/>
    <cellStyle name="Output 2 3 4 6" xfId="6067" xr:uid="{537EA413-E307-43C1-A237-6276C87F8A66}"/>
    <cellStyle name="Output 2 3 4 6 2" xfId="11446" xr:uid="{2C56E6CB-70DD-4021-A68C-430566324451}"/>
    <cellStyle name="Output 2 3 4 6 2 2" xfId="35482" xr:uid="{9E87786C-2D94-4B27-B679-BEC3F99B7D63}"/>
    <cellStyle name="Output 2 3 4 6 3" xfId="16186" xr:uid="{FFE259B7-BC05-4CE9-AA8B-F6EE965FB514}"/>
    <cellStyle name="Output 2 3 4 6 3 2" xfId="40216" xr:uid="{D99E6E70-ABBD-4A85-AB04-42DBEDA9DBB6}"/>
    <cellStyle name="Output 2 3 4 6 4" xfId="21193" xr:uid="{CCB18358-D1CD-446F-B4CD-74E547D3D66E}"/>
    <cellStyle name="Output 2 3 4 6 4 2" xfId="44998" xr:uid="{005464EC-FB7C-4EF3-80C6-A81310C540F0}"/>
    <cellStyle name="Output 2 3 4 6 5" xfId="25807" xr:uid="{F3E4501F-F79C-489A-95B3-56EC6BAF6266}"/>
    <cellStyle name="Output 2 3 4 6 5 2" xfId="49573" xr:uid="{90FF6536-2713-4746-9D10-0B167EC6B321}"/>
    <cellStyle name="Output 2 3 4 6 6" xfId="30624" xr:uid="{46C8F194-2444-4068-8DC8-0AA10EBECE55}"/>
    <cellStyle name="Output 2 3 4 7" xfId="6807" xr:uid="{5C23B9CB-BAE4-4EBD-98B5-B158BA5665B5}"/>
    <cellStyle name="Output 2 3 4 7 2" xfId="12186" xr:uid="{ACD08C02-BF05-4DCE-A566-6BFF915A2EB0}"/>
    <cellStyle name="Output 2 3 4 7 2 2" xfId="36220" xr:uid="{82335DE2-C166-4BF3-A174-8299F745381F}"/>
    <cellStyle name="Output 2 3 4 7 3" xfId="16924" xr:uid="{22E9FC7A-FD53-44E2-9850-2A90C9AF5EF8}"/>
    <cellStyle name="Output 2 3 4 7 3 2" xfId="40954" xr:uid="{E4F1AEDC-D1AB-4236-ABD9-37C8ECBE454D}"/>
    <cellStyle name="Output 2 3 4 7 4" xfId="21929" xr:uid="{40134CF1-4986-4D2D-AB7A-BB4E50B3B1C7}"/>
    <cellStyle name="Output 2 3 4 7 4 2" xfId="45725" xr:uid="{6CAA50AE-3767-4F2C-B191-019C01B7E63B}"/>
    <cellStyle name="Output 2 3 4 7 5" xfId="26534" xr:uid="{80D2BD2B-6EA3-42E0-BEA0-4BD4AA3D3EEF}"/>
    <cellStyle name="Output 2 3 4 7 5 2" xfId="50300" xr:uid="{D37F99C3-7D67-4DC5-882F-AC6CB0227C0F}"/>
    <cellStyle name="Output 2 3 4 7 6" xfId="31353" xr:uid="{73391695-1FFC-435F-841B-4EECA245A448}"/>
    <cellStyle name="Output 2 3 4 8" xfId="7540" xr:uid="{A8A92B16-45BF-4C96-B3AF-C3BB78DBAB19}"/>
    <cellStyle name="Output 2 3 4 8 2" xfId="12919" xr:uid="{77A6C70E-2A60-4141-B87F-30CED5206F69}"/>
    <cellStyle name="Output 2 3 4 8 2 2" xfId="36951" xr:uid="{E9746A02-4258-4C00-8C55-1F2F0DF29CF5}"/>
    <cellStyle name="Output 2 3 4 8 3" xfId="17655" xr:uid="{70B342EE-82EA-4690-BCA0-11BC4589311E}"/>
    <cellStyle name="Output 2 3 4 8 3 2" xfId="41685" xr:uid="{6F450AA6-FF92-4956-B00E-F45443B66442}"/>
    <cellStyle name="Output 2 3 4 8 4" xfId="22660" xr:uid="{560B4887-9F09-4520-BEF7-C534EDD75850}"/>
    <cellStyle name="Output 2 3 4 8 4 2" xfId="46447" xr:uid="{F4D38087-4C34-4112-980C-A8EE6BE3F005}"/>
    <cellStyle name="Output 2 3 4 8 5" xfId="27256" xr:uid="{D803154D-F51B-4AF8-8EEF-A5EF7B04C46F}"/>
    <cellStyle name="Output 2 3 4 8 5 2" xfId="51022" xr:uid="{F6C2DE9E-326B-4D0A-8985-A79DC4FC152E}"/>
    <cellStyle name="Output 2 3 4 8 6" xfId="32075" xr:uid="{C77BF866-7C16-432B-8E6F-7E6C7BE9A6D8}"/>
    <cellStyle name="Output 2 3 4 9" xfId="8757" xr:uid="{AE32F828-63E9-4788-9A6D-DC711A836052}"/>
    <cellStyle name="Output 2 3 4 9 2" xfId="32973" xr:uid="{BA79123D-194A-49E7-B38B-866A36AD65AF}"/>
    <cellStyle name="Output 2 3 5" xfId="3445" xr:uid="{B5B70C75-18E0-43FF-8E87-BF358D9CBE81}"/>
    <cellStyle name="Output 2 3 5 10" xfId="23435" xr:uid="{F9CBCF29-7B04-4FF9-8383-4804669FA703}"/>
    <cellStyle name="Output 2 3 5 10 2" xfId="47202" xr:uid="{53233D62-DC4C-4A50-BCA9-A3282DA3031A}"/>
    <cellStyle name="Output 2 3 5 11" xfId="28213" xr:uid="{2ADE21B6-1B49-403A-956A-06FC63A57D10}"/>
    <cellStyle name="Output 2 3 5 2" xfId="4248" xr:uid="{8139F292-F037-4117-B9BF-6D6F00D575EA}"/>
    <cellStyle name="Output 2 3 5 2 2" xfId="9628" xr:uid="{5B5075AF-2827-4B7E-B27F-76597C4F1408}"/>
    <cellStyle name="Output 2 3 5 2 2 2" xfId="33840" xr:uid="{CE65B9B7-089A-40D5-B72B-617655CDAE9E}"/>
    <cellStyle name="Output 2 3 5 2 3" xfId="14543" xr:uid="{7FCCCEAD-2712-4AD2-9FB0-2D9B82B95F1A}"/>
    <cellStyle name="Output 2 3 5 2 3 2" xfId="38573" xr:uid="{99197B84-38F8-40C5-A3CE-C2C30772FE6D}"/>
    <cellStyle name="Output 2 3 5 2 4" xfId="19777" xr:uid="{278A8146-6B45-41AA-97F6-040990679F42}"/>
    <cellStyle name="Output 2 3 5 2 4 2" xfId="43602" xr:uid="{37D9D339-C021-4CA7-9F22-AB64C1B318F6}"/>
    <cellStyle name="Output 2 3 5 2 5" xfId="24411" xr:uid="{CCA10299-EF4C-42FA-A187-A698AA78BB97}"/>
    <cellStyle name="Output 2 3 5 2 5 2" xfId="48177" xr:uid="{074AF55D-5293-4E15-A65A-791DA3805E64}"/>
    <cellStyle name="Output 2 3 5 2 6" xfId="29003" xr:uid="{C1BFD1BD-E35A-4509-96B7-130C17739B70}"/>
    <cellStyle name="Output 2 3 5 3" xfId="5354" xr:uid="{88F08BA3-6363-4DC7-B40A-C352D38F851C}"/>
    <cellStyle name="Output 2 3 5 3 2" xfId="10733" xr:uid="{99194531-4D1C-4575-A00A-8AC7C7BE7E50}"/>
    <cellStyle name="Output 2 3 5 3 2 2" xfId="34770" xr:uid="{57CE7E8D-B2F3-4A1E-B2E8-F2F4EE0B5C44}"/>
    <cellStyle name="Output 2 3 5 3 3" xfId="15474" xr:uid="{1CDA1187-EDEF-4348-A277-C57F46CCF799}"/>
    <cellStyle name="Output 2 3 5 3 3 2" xfId="39504" xr:uid="{29EC656F-1BCA-4125-A4BB-436858006290}"/>
    <cellStyle name="Output 2 3 5 3 4" xfId="20522" xr:uid="{5A3EF537-ED0D-404D-89F0-E9BCBD5F93ED}"/>
    <cellStyle name="Output 2 3 5 3 4 2" xfId="44336" xr:uid="{BD35D905-C3DF-4F28-89AE-75BC9ACC6904}"/>
    <cellStyle name="Output 2 3 5 3 5" xfId="25145" xr:uid="{C6F436EB-F783-45A6-8539-94BD15D491D5}"/>
    <cellStyle name="Output 2 3 5 3 5 2" xfId="48911" xr:uid="{92C2AB44-CCC4-46F1-8773-12245AFECFD9}"/>
    <cellStyle name="Output 2 3 5 3 6" xfId="29921" xr:uid="{A7807601-0CC8-411B-8FFC-9555F6E3B1DA}"/>
    <cellStyle name="Output 2 3 5 4" xfId="6135" xr:uid="{B83083C4-4F73-4D4E-83C5-2C79F718AE49}"/>
    <cellStyle name="Output 2 3 5 4 2" xfId="11514" xr:uid="{27790C70-BF4A-42EF-8B9C-7D390FC384E3}"/>
    <cellStyle name="Output 2 3 5 4 2 2" xfId="35548" xr:uid="{312CA748-46A0-4DF0-8C44-E2520125F971}"/>
    <cellStyle name="Output 2 3 5 4 3" xfId="16252" xr:uid="{FF660DAB-904A-4ED3-B61B-1EDBE6EB6704}"/>
    <cellStyle name="Output 2 3 5 4 3 2" xfId="40282" xr:uid="{F714B4E5-870D-418F-90E1-2071BAF55157}"/>
    <cellStyle name="Output 2 3 5 4 4" xfId="21258" xr:uid="{B5B789F7-1981-430F-A22B-0711AB351C68}"/>
    <cellStyle name="Output 2 3 5 4 4 2" xfId="45063" xr:uid="{38148697-6418-472F-A95F-376B78B62A5E}"/>
    <cellStyle name="Output 2 3 5 4 5" xfId="25872" xr:uid="{18D4652E-8D4E-4E7F-89AB-E2C792C55D8A}"/>
    <cellStyle name="Output 2 3 5 4 5 2" xfId="49638" xr:uid="{B287DA83-C85A-4D0A-BC3E-FAF0190F097A}"/>
    <cellStyle name="Output 2 3 5 4 6" xfId="30690" xr:uid="{FFB3F898-4B77-40F3-B58F-FEF9D10C45EE}"/>
    <cellStyle name="Output 2 3 5 5" xfId="6874" xr:uid="{B20A85CF-0F11-49DB-BF6A-FAF363F0B7F1}"/>
    <cellStyle name="Output 2 3 5 5 2" xfId="12253" xr:uid="{C7DF0B76-E59A-4704-862C-9E5EE6BCE24F}"/>
    <cellStyle name="Output 2 3 5 5 2 2" xfId="36285" xr:uid="{83B30187-D58A-4961-AC3E-F996C44AA103}"/>
    <cellStyle name="Output 2 3 5 5 3" xfId="16989" xr:uid="{691419F2-8DB8-417F-9E03-A6F8A2BDEED0}"/>
    <cellStyle name="Output 2 3 5 5 3 2" xfId="41019" xr:uid="{C68FFA75-96CD-46CE-BEF9-5CEE5B3B4DC4}"/>
    <cellStyle name="Output 2 3 5 5 4" xfId="21994" xr:uid="{0E02C1E5-81DB-4637-B29A-8F2E52F7D2A3}"/>
    <cellStyle name="Output 2 3 5 5 4 2" xfId="45790" xr:uid="{2E0F2E5D-8B66-4E1A-A2C3-DED35EA68229}"/>
    <cellStyle name="Output 2 3 5 5 5" xfId="26599" xr:uid="{7FAF5739-E8E4-4401-84CB-3EF9724A8954}"/>
    <cellStyle name="Output 2 3 5 5 5 2" xfId="50365" xr:uid="{D9A2C1CF-74E9-4CCD-BF92-B46B1FE653B4}"/>
    <cellStyle name="Output 2 3 5 5 6" xfId="31418" xr:uid="{34E8A8D3-D8C2-4D93-AC7A-1F9666B6212E}"/>
    <cellStyle name="Output 2 3 5 6" xfId="7607" xr:uid="{C0DD1846-432F-48EC-A0ED-DE3786FB134F}"/>
    <cellStyle name="Output 2 3 5 6 2" xfId="12986" xr:uid="{99A82CA1-2391-47D5-8FFF-45C6EDB7B0A4}"/>
    <cellStyle name="Output 2 3 5 6 2 2" xfId="37016" xr:uid="{0478AB45-B9F8-4F0A-BC42-EBFDA3BB25E1}"/>
    <cellStyle name="Output 2 3 5 6 3" xfId="17720" xr:uid="{7933263A-CB31-4931-8050-855C5809C52D}"/>
    <cellStyle name="Output 2 3 5 6 3 2" xfId="41750" xr:uid="{432FEC9C-1AA0-41A2-99B4-98A81867DA88}"/>
    <cellStyle name="Output 2 3 5 6 4" xfId="22725" xr:uid="{53D9E05A-C38E-46B2-B31A-C36D17C0487A}"/>
    <cellStyle name="Output 2 3 5 6 4 2" xfId="46512" xr:uid="{0ADF7DAB-C973-4C24-988F-37C876DA658E}"/>
    <cellStyle name="Output 2 3 5 6 5" xfId="27321" xr:uid="{8C4A6F2B-EFE8-4B23-A857-7DE19A7D82F1}"/>
    <cellStyle name="Output 2 3 5 6 5 2" xfId="51087" xr:uid="{8A824A27-7E6B-452B-8855-6AADE87AF7C7}"/>
    <cellStyle name="Output 2 3 5 6 6" xfId="32140" xr:uid="{7E56D03E-C76A-4C25-8B7A-87A35C956DC2}"/>
    <cellStyle name="Output 2 3 5 7" xfId="8827" xr:uid="{0063A223-097C-4E98-8DEC-8EB76B6F5ADD}"/>
    <cellStyle name="Output 2 3 5 7 2" xfId="33041" xr:uid="{04F5C77F-BD5D-4011-8E7C-C748B036EFC8}"/>
    <cellStyle name="Output 2 3 5 8" xfId="13744" xr:uid="{5B03355E-503B-4574-9BE1-A38AB50CB19D}"/>
    <cellStyle name="Output 2 3 5 8 2" xfId="37774" xr:uid="{746F732A-2C41-4E0A-B02A-94698F23C8DB}"/>
    <cellStyle name="Output 2 3 5 9" xfId="18718" xr:uid="{23FB3D28-2B6D-423C-9454-E5B14E114C1C}"/>
    <cellStyle name="Output 2 3 5 9 2" xfId="42557" xr:uid="{EC96E238-9310-4129-B998-7A614F91A63F}"/>
    <cellStyle name="Output 2 3 6" xfId="3669" xr:uid="{DFF59A1C-F898-40BF-92C3-A850E6F6DE39}"/>
    <cellStyle name="Output 2 3 6 10" xfId="23633" xr:uid="{2B2A7C63-8D96-4DEE-8E2A-57CA0FD038ED}"/>
    <cellStyle name="Output 2 3 6 10 2" xfId="47399" xr:uid="{21B33137-822F-4576-ACA1-650581250B6D}"/>
    <cellStyle name="Output 2 3 6 11" xfId="28434" xr:uid="{6CF1EF9B-954E-43A8-9A20-EAF11CF6D4E8}"/>
    <cellStyle name="Output 2 3 6 2" xfId="4472" xr:uid="{4E5FF41A-B380-4E33-A5A6-45392B3CBCF7}"/>
    <cellStyle name="Output 2 3 6 2 2" xfId="9852" xr:uid="{61E64319-5F25-4E10-96F9-663D09FA806F}"/>
    <cellStyle name="Output 2 3 6 2 2 2" xfId="34064" xr:uid="{95A3DDD7-9EE1-49F5-BFE1-A9C14F9921A9}"/>
    <cellStyle name="Output 2 3 6 2 3" xfId="14767" xr:uid="{B8861E0C-BAEA-403E-A492-55129C995D62}"/>
    <cellStyle name="Output 2 3 6 2 3 2" xfId="38797" xr:uid="{19508440-D736-490C-8AC6-6A4A3A67E90C}"/>
    <cellStyle name="Output 2 3 6 2 4" xfId="20001" xr:uid="{450A1BE0-8BE1-4A04-854D-B6CCE6D9213F}"/>
    <cellStyle name="Output 2 3 6 2 4 2" xfId="43823" xr:uid="{C0227EB7-0E9A-483B-8748-0B68BC51B873}"/>
    <cellStyle name="Output 2 3 6 2 5" xfId="24632" xr:uid="{A4BFC965-CB59-472F-89CB-84BFCD5FE55C}"/>
    <cellStyle name="Output 2 3 6 2 5 2" xfId="48398" xr:uid="{550AB5FA-B0EA-4A36-99F9-27F2125D7D9E}"/>
    <cellStyle name="Output 2 3 6 2 6" xfId="29224" xr:uid="{3016CD9F-1FEF-420E-A7CF-E0C817D81F95}"/>
    <cellStyle name="Output 2 3 6 3" xfId="5578" xr:uid="{5260E7AC-9FCB-4F3D-81AD-261A4F40A822}"/>
    <cellStyle name="Output 2 3 6 3 2" xfId="10957" xr:uid="{535CC07C-5C34-49C5-AC56-6B47B1CA8371}"/>
    <cellStyle name="Output 2 3 6 3 2 2" xfId="34994" xr:uid="{92E6C54A-B3CF-4F56-BE1A-A7FF2E446803}"/>
    <cellStyle name="Output 2 3 6 3 3" xfId="15698" xr:uid="{057EAA94-4E10-4B9C-A0C2-B568DF90383A}"/>
    <cellStyle name="Output 2 3 6 3 3 2" xfId="39728" xr:uid="{BF444502-B9C6-49DE-B23A-7EACF775F10A}"/>
    <cellStyle name="Output 2 3 6 3 4" xfId="20746" xr:uid="{1237D57C-1F04-40F1-AF1A-9293BE75B330}"/>
    <cellStyle name="Output 2 3 6 3 4 2" xfId="44557" xr:uid="{BD24861D-D863-4686-90A5-789245A71233}"/>
    <cellStyle name="Output 2 3 6 3 5" xfId="25366" xr:uid="{760602A7-1B5D-4EB5-A95B-45120BC8753E}"/>
    <cellStyle name="Output 2 3 6 3 5 2" xfId="49132" xr:uid="{9F023970-1AA6-4378-A057-ED279A8FA710}"/>
    <cellStyle name="Output 2 3 6 3 6" xfId="30142" xr:uid="{15F5E3E9-665B-4697-B8AB-56A65DDC1CA0}"/>
    <cellStyle name="Output 2 3 6 4" xfId="6359" xr:uid="{C0EBD8F1-0BB2-4ED1-8C83-DCB9E445635F}"/>
    <cellStyle name="Output 2 3 6 4 2" xfId="11738" xr:uid="{0DF2DD3A-0018-4289-A925-8B43A366D6D2}"/>
    <cellStyle name="Output 2 3 6 4 2 2" xfId="35772" xr:uid="{BF364CA1-36ED-4E26-977C-85FF248D737D}"/>
    <cellStyle name="Output 2 3 6 4 3" xfId="16476" xr:uid="{1A1C1720-D99D-402D-9BE1-26BB2C738A83}"/>
    <cellStyle name="Output 2 3 6 4 3 2" xfId="40506" xr:uid="{2A3009BC-968B-4C37-B33B-12BDA6794AC3}"/>
    <cellStyle name="Output 2 3 6 4 4" xfId="21482" xr:uid="{47BDC315-60AD-4CA1-B5F1-DBEC4F85EE68}"/>
    <cellStyle name="Output 2 3 6 4 4 2" xfId="45284" xr:uid="{C21AE7E3-ED60-4300-8E27-1CAAD7474BA2}"/>
    <cellStyle name="Output 2 3 6 4 5" xfId="26093" xr:uid="{0532D94C-F288-4EAE-B000-EDDBF95E75F9}"/>
    <cellStyle name="Output 2 3 6 4 5 2" xfId="49859" xr:uid="{8D062B2F-CDA6-4098-B4C0-6B82DD476260}"/>
    <cellStyle name="Output 2 3 6 4 6" xfId="30911" xr:uid="{51D8E69C-7371-4C5A-9B58-37152998A7D3}"/>
    <cellStyle name="Output 2 3 6 5" xfId="7098" xr:uid="{0988A582-A372-4807-B1E1-FFA071451E57}"/>
    <cellStyle name="Output 2 3 6 5 2" xfId="12477" xr:uid="{695B5C7A-8485-4252-BFDA-43A19EAC4361}"/>
    <cellStyle name="Output 2 3 6 5 2 2" xfId="36509" xr:uid="{444DEF4F-5CFC-4AFC-ADFD-A81BDCD8277E}"/>
    <cellStyle name="Output 2 3 6 5 3" xfId="17213" xr:uid="{8D2D5597-1E05-4495-B2F7-7A46632672BE}"/>
    <cellStyle name="Output 2 3 6 5 3 2" xfId="41243" xr:uid="{C5868EB2-94CB-4562-B78C-0DD332BBF309}"/>
    <cellStyle name="Output 2 3 6 5 4" xfId="22218" xr:uid="{756753FC-098A-47EC-A6CB-7C43CAB9CFA0}"/>
    <cellStyle name="Output 2 3 6 5 4 2" xfId="46011" xr:uid="{81BEC8F1-1825-4BDB-8999-A21940B6629A}"/>
    <cellStyle name="Output 2 3 6 5 5" xfId="26820" xr:uid="{152ACB56-D879-4821-8477-456D4198241A}"/>
    <cellStyle name="Output 2 3 6 5 5 2" xfId="50586" xr:uid="{26A99316-D0F3-43BE-842C-40ED0E9D8D6C}"/>
    <cellStyle name="Output 2 3 6 5 6" xfId="31639" xr:uid="{F30BE4A0-5090-4E32-899D-315B6751B044}"/>
    <cellStyle name="Output 2 3 6 6" xfId="7831" xr:uid="{273C359F-990F-410F-B682-3FBC51220695}"/>
    <cellStyle name="Output 2 3 6 6 2" xfId="13210" xr:uid="{309AE5BC-89CC-4071-8183-DD31F67A6112}"/>
    <cellStyle name="Output 2 3 6 6 2 2" xfId="37240" xr:uid="{1658C900-F0E2-4728-9EF1-CB170CF10176}"/>
    <cellStyle name="Output 2 3 6 6 3" xfId="17944" xr:uid="{1D598072-3AFC-4124-920B-096C1E4BC51A}"/>
    <cellStyle name="Output 2 3 6 6 3 2" xfId="41974" xr:uid="{E9143951-0EF6-4300-8643-5FF3CC56F136}"/>
    <cellStyle name="Output 2 3 6 6 4" xfId="22949" xr:uid="{755F4A8A-926C-4F47-A06E-B8183FD381AA}"/>
    <cellStyle name="Output 2 3 6 6 4 2" xfId="46733" xr:uid="{BE1BB99D-7776-462C-A9FD-3F0888EE5FA5}"/>
    <cellStyle name="Output 2 3 6 6 5" xfId="27542" xr:uid="{02B4AB41-4B07-4D22-BB38-43A58E7B2EF2}"/>
    <cellStyle name="Output 2 3 6 6 5 2" xfId="51308" xr:uid="{4AB04B3C-C394-4DBB-8DF9-A95EFC50F040}"/>
    <cellStyle name="Output 2 3 6 6 6" xfId="32361" xr:uid="{2981F11C-938E-4C7F-B1A5-6E8D678AFE60}"/>
    <cellStyle name="Output 2 3 6 7" xfId="9051" xr:uid="{CA7E63D0-4DD0-4C3F-8953-67E35CF534B6}"/>
    <cellStyle name="Output 2 3 6 7 2" xfId="33265" xr:uid="{78A855A3-9456-44A4-BCB9-F538EEDF906C}"/>
    <cellStyle name="Output 2 3 6 8" xfId="13968" xr:uid="{BDA34033-8E0A-448E-8B23-DDE4373A82D5}"/>
    <cellStyle name="Output 2 3 6 8 2" xfId="37998" xr:uid="{DB7247B7-17AD-4657-8695-349C6A642A81}"/>
    <cellStyle name="Output 2 3 6 9" xfId="18942" xr:uid="{D6BACBC2-22B5-4706-90C2-6F52B4E6B9BF}"/>
    <cellStyle name="Output 2 3 6 9 2" xfId="42778" xr:uid="{AB0084B4-D6BD-4987-A04B-88485A99056B}"/>
    <cellStyle name="Output 2 3 7" xfId="3153" xr:uid="{2EF232D9-3643-45DB-8171-B55316AF7D05}"/>
    <cellStyle name="Output 2 3 7 2" xfId="8539" xr:uid="{67B00244-F6A7-43A0-97DB-5C9DB725087A}"/>
    <cellStyle name="Output 2 3 7 2 2" xfId="32763" xr:uid="{99D79322-D8B0-4B35-A666-993A739B373C}"/>
    <cellStyle name="Output 2 3 7 3" xfId="13470" xr:uid="{B5FF4E2A-7052-4943-B7AE-D17CDA0B8FB0}"/>
    <cellStyle name="Output 2 3 7 3 2" xfId="37500" xr:uid="{C164A670-A458-4942-8A84-2F5208FBE544}"/>
    <cellStyle name="Output 2 3 7 4" xfId="19499" xr:uid="{4FA9ED4B-58FE-476A-B9A7-707BF83B3973}"/>
    <cellStyle name="Output 2 3 7 4 2" xfId="43327" xr:uid="{B5A6D5A3-19E0-4959-A0CE-78B89B1F5BB2}"/>
    <cellStyle name="Output 2 3 7 5" xfId="24136" xr:uid="{9B0593BC-063C-4FC9-93E0-F354BF0B4498}"/>
    <cellStyle name="Output 2 3 7 5 2" xfId="47902" xr:uid="{5B4F9633-8961-486D-9FF4-48998F9EF238}"/>
    <cellStyle name="Output 2 3 7 6" xfId="27940" xr:uid="{C472ECED-3BB5-465B-9ACA-1911072DEE72}"/>
    <cellStyle name="Output 2 3 8" xfId="3972" xr:uid="{F69F59FB-17C5-430F-A231-C19312110B17}"/>
    <cellStyle name="Output 2 3 8 2" xfId="9352" xr:uid="{07938794-43E5-417B-948A-3299578D2CEF}"/>
    <cellStyle name="Output 2 3 8 2 2" xfId="33566" xr:uid="{D8711B19-3847-4FAD-B955-202AF027E58A}"/>
    <cellStyle name="Output 2 3 8 3" xfId="14269" xr:uid="{24350D5F-2BFF-4570-BACA-78F810013A75}"/>
    <cellStyle name="Output 2 3 8 3 2" xfId="38299" xr:uid="{71A9E42B-2B88-4548-9FBD-39F03E18C338}"/>
    <cellStyle name="Output 2 3 8 4" xfId="20244" xr:uid="{AC7BCE64-8162-476F-82C6-9869D0659792}"/>
    <cellStyle name="Output 2 3 8 4 2" xfId="44061" xr:uid="{30E9E60D-30F5-4059-8A16-B5BC6C0C02E6}"/>
    <cellStyle name="Output 2 3 8 5" xfId="24870" xr:uid="{D1E68ED9-D551-4072-8624-586C2FF9CC96}"/>
    <cellStyle name="Output 2 3 8 5 2" xfId="48636" xr:uid="{D2B1336C-B9FB-4A39-9CCC-CA80D613F5D9}"/>
    <cellStyle name="Output 2 3 8 6" xfId="28732" xr:uid="{0A5622BC-26DE-4E3E-89C4-258F8458EFDA}"/>
    <cellStyle name="Output 2 3 9" xfId="5068" xr:uid="{3451BE81-EC2E-4BDA-AFB1-32E25AA80DFF}"/>
    <cellStyle name="Output 2 3 9 2" xfId="10447" xr:uid="{EB13E381-548D-40FB-86F7-A0F6F6DDBCF2}"/>
    <cellStyle name="Output 2 3 9 2 2" xfId="34494" xr:uid="{3E180E22-FC79-4672-A2B2-D594CE0135D7}"/>
    <cellStyle name="Output 2 3 9 3" xfId="15198" xr:uid="{3637A575-9FB5-460E-89B7-413410D8B451}"/>
    <cellStyle name="Output 2 3 9 3 2" xfId="39228" xr:uid="{1F3D93F5-C7A6-4E50-91AA-9717828F343A}"/>
    <cellStyle name="Output 2 3 9 4" xfId="20982" xr:uid="{E5C22B65-4731-41B2-8068-F1455F58ECFC}"/>
    <cellStyle name="Output 2 3 9 4 2" xfId="44790" xr:uid="{07897269-DFC7-41D2-A5D7-6BEAF7E81918}"/>
    <cellStyle name="Output 2 3 9 5" xfId="25599" xr:uid="{24B2DA17-1774-49F7-808D-9A375EBC434D}"/>
    <cellStyle name="Output 2 3 9 5 2" xfId="49365" xr:uid="{A0663B7B-5878-49E4-A298-04403A45F44E}"/>
    <cellStyle name="Output 2 3 9 6" xfId="29648" xr:uid="{D3B74EE5-1DD3-44C8-9BDC-375A5812F34B}"/>
    <cellStyle name="Output 2 4" xfId="1365" xr:uid="{00000000-0005-0000-0000-000056050000}"/>
    <cellStyle name="Output 2 4 10" xfId="4875" xr:uid="{A01DB199-928E-4A6C-83B5-27FF34CFEDA0}"/>
    <cellStyle name="Output 2 4 10 2" xfId="10254" xr:uid="{D4E1B94A-6EE4-409E-A8E7-059B4A97A9C1}"/>
    <cellStyle name="Output 2 4 10 2 2" xfId="34401" xr:uid="{4BB5960C-7BCC-4EFD-A54B-57FDEB878DE6}"/>
    <cellStyle name="Output 2 4 10 3" xfId="15105" xr:uid="{728D6CD5-CEEA-4B6B-AE52-6C89DE6650A0}"/>
    <cellStyle name="Output 2 4 10 3 2" xfId="39135" xr:uid="{3F9845B2-1E58-4EF5-95B6-D7CF2F54E906}"/>
    <cellStyle name="Output 2 4 10 4" xfId="19223" xr:uid="{1D3DD04A-251F-4E3E-AC61-8944AEC1BB6F}"/>
    <cellStyle name="Output 2 4 10 4 2" xfId="43053" xr:uid="{87E2B9C7-45C5-4D8B-B357-1740246AF6D7}"/>
    <cellStyle name="Output 2 4 10 5" xfId="23898" xr:uid="{47D2FDFF-3298-4CC3-8C3A-B8C8AD4D64D2}"/>
    <cellStyle name="Output 2 4 10 5 2" xfId="47664" xr:uid="{C154F02F-97CB-4E8F-A100-EAE84B38DF7F}"/>
    <cellStyle name="Output 2 4 10 6" xfId="29557" xr:uid="{BA064EAF-E53E-480C-9B4B-274E5C690EBB}"/>
    <cellStyle name="Output 2 4 11" xfId="5862" xr:uid="{1AEA4C67-90C2-4FA2-B162-9A0B9BDBF956}"/>
    <cellStyle name="Output 2 4 11 2" xfId="11241" xr:uid="{7D0FC102-14BD-46D7-9D84-0C68A6046F41}"/>
    <cellStyle name="Output 2 4 11 2 2" xfId="35277" xr:uid="{A92728A3-253F-4B2D-A660-E775BF8944A1}"/>
    <cellStyle name="Output 2 4 11 3" xfId="15981" xr:uid="{5730D193-1A6E-4EC2-A9B0-9B119F2CF193}"/>
    <cellStyle name="Output 2 4 11 3 2" xfId="40011" xr:uid="{5F8DFB50-E9AE-4A16-9EA1-B2B783EB2F0B}"/>
    <cellStyle name="Output 2 4 11 4" xfId="19714" xr:uid="{55C21522-4971-4201-8546-B6BFC4F41748}"/>
    <cellStyle name="Output 2 4 11 4 2" xfId="43539" xr:uid="{A2192499-7B98-4486-AAFB-0ACB582BF824}"/>
    <cellStyle name="Output 2 4 11 5" xfId="24348" xr:uid="{89FE64EA-389D-42B5-8C4A-046F105F164C}"/>
    <cellStyle name="Output 2 4 11 5 2" xfId="48114" xr:uid="{A496F64F-2BFF-4E86-8290-360156264187}"/>
    <cellStyle name="Output 2 4 11 6" xfId="30422" xr:uid="{57BCDC51-EEB2-4DCB-BFE0-859E99C7CEF8}"/>
    <cellStyle name="Output 2 4 12" xfId="8450" xr:uid="{6746931F-BD6B-4357-A6C7-F583B67E1F98}"/>
    <cellStyle name="Output 2 4 12 2" xfId="32730" xr:uid="{10701219-0611-40DC-92FD-CFC862204D63}"/>
    <cellStyle name="Output 2 4 13" xfId="13439" xr:uid="{37E22BAE-C651-4268-818E-FCB64D84C54F}"/>
    <cellStyle name="Output 2 4 13 2" xfId="37469" xr:uid="{28D72195-EE0E-4C53-A162-417403F96C1F}"/>
    <cellStyle name="Output 2 4 14" xfId="18345" xr:uid="{3107FF86-687C-48E2-A5E5-A1DD1DE9DFE1}"/>
    <cellStyle name="Output 2 4 14 2" xfId="42254" xr:uid="{4BE5B95A-5151-4AFD-8C59-683181701521}"/>
    <cellStyle name="Output 2 4 15" xfId="23174" xr:uid="{55C0D479-EDC4-40AA-AE8C-032361374634}"/>
    <cellStyle name="Output 2 4 15 2" xfId="46943" xr:uid="{2727CC8D-AD7E-4744-9163-578A325952D9}"/>
    <cellStyle name="Output 2 4 16" xfId="3065" xr:uid="{F18ED385-10B0-44F8-9E3A-9AFA6853C5A8}"/>
    <cellStyle name="Output 2 4 17" xfId="27909" xr:uid="{1BD7B77C-95C8-435C-B24E-97BDE4101D6B}"/>
    <cellStyle name="Output 2 4 2" xfId="2245" xr:uid="{10808C36-3CB7-4B80-A266-A7C8FD90E727}"/>
    <cellStyle name="Output 2 4 2 10" xfId="13607" xr:uid="{CCBB95CC-0EA5-4A16-A665-DE36F307C077}"/>
    <cellStyle name="Output 2 4 2 10 2" xfId="37637" xr:uid="{A0725F91-9E5A-4953-9FE3-6DAC89FF3B28}"/>
    <cellStyle name="Output 2 4 2 11" xfId="18579" xr:uid="{3F17D419-E1A7-41D5-B32A-C5CD2940E0C5}"/>
    <cellStyle name="Output 2 4 2 11 2" xfId="42420" xr:uid="{0D610C30-CA96-437F-8208-F8663AF99B9D}"/>
    <cellStyle name="Output 2 4 2 12" xfId="23312" xr:uid="{47812185-17C2-461C-B401-73934914C851}"/>
    <cellStyle name="Output 2 4 2 12 2" xfId="47081" xr:uid="{BB0B8B55-9336-4672-92B1-51CA08E71744}"/>
    <cellStyle name="Output 2 4 2 13" xfId="3298" xr:uid="{EFBAB0D1-4EB0-480D-8711-42F953C31570}"/>
    <cellStyle name="Output 2 4 2 14" xfId="28076" xr:uid="{A919CA36-526A-4787-BA7B-6FE8DDFD1E89}"/>
    <cellStyle name="Output 2 4 2 2" xfId="2426" xr:uid="{6579AC76-9830-4ADB-926A-7B96D130BC96}"/>
    <cellStyle name="Output 2 4 2 2 10" xfId="23558" xr:uid="{229D6F81-1361-4FEB-B0C3-E25BFC1F698C}"/>
    <cellStyle name="Output 2 4 2 2 10 2" xfId="47324" xr:uid="{C7B03A45-96EC-4267-9C87-E81C47926601}"/>
    <cellStyle name="Output 2 4 2 2 11" xfId="3581" xr:uid="{B7AC13E9-B5D9-49BE-973D-AFA4BE41DBF9}"/>
    <cellStyle name="Output 2 4 2 2 12" xfId="28346" xr:uid="{435559D1-D2F1-44C2-90FA-539133AA6572}"/>
    <cellStyle name="Output 2 4 2 2 2" xfId="4384" xr:uid="{7D06E4FD-67D0-46E7-BE21-BD77F4C74F41}"/>
    <cellStyle name="Output 2 4 2 2 2 2" xfId="9764" xr:uid="{390F6151-A3BF-41A6-A7CE-6F61D1FE42C7}"/>
    <cellStyle name="Output 2 4 2 2 2 2 2" xfId="33976" xr:uid="{02CB35B0-A033-4FEE-8045-CDEEC63850E9}"/>
    <cellStyle name="Output 2 4 2 2 2 3" xfId="14679" xr:uid="{C3D8508B-6A56-4D08-8BB2-ED8569F3D80E}"/>
    <cellStyle name="Output 2 4 2 2 2 3 2" xfId="38709" xr:uid="{65DAE330-37DE-4A7D-9690-E05ACF9A0E75}"/>
    <cellStyle name="Output 2 4 2 2 2 4" xfId="19913" xr:uid="{5B620135-4B2C-448B-A16F-FCCEC5F46FE2}"/>
    <cellStyle name="Output 2 4 2 2 2 4 2" xfId="43735" xr:uid="{4A6E150A-CCC5-4898-A3DA-3FB481FADA65}"/>
    <cellStyle name="Output 2 4 2 2 2 5" xfId="24544" xr:uid="{D5C5EAB0-4AF2-48A0-A802-B2ACC2AD4122}"/>
    <cellStyle name="Output 2 4 2 2 2 5 2" xfId="48310" xr:uid="{AFED0C65-FA94-45F8-B29D-0B5BE2913B7C}"/>
    <cellStyle name="Output 2 4 2 2 2 6" xfId="29136" xr:uid="{3FE0AA8A-9B62-4AA6-9724-0626CBE4519E}"/>
    <cellStyle name="Output 2 4 2 2 3" xfId="5490" xr:uid="{1EE02C1E-67C4-4F90-83A2-446358E14146}"/>
    <cellStyle name="Output 2 4 2 2 3 2" xfId="10869" xr:uid="{980A3506-3CA4-4116-813E-EF8D3163455E}"/>
    <cellStyle name="Output 2 4 2 2 3 2 2" xfId="34906" xr:uid="{CB18B07A-B99B-42B9-8DA0-6D807ADD5F86}"/>
    <cellStyle name="Output 2 4 2 2 3 3" xfId="15610" xr:uid="{3176244C-17BA-473A-8D10-FDA05DF44EA0}"/>
    <cellStyle name="Output 2 4 2 2 3 3 2" xfId="39640" xr:uid="{B0997C15-5AA6-4A56-A98F-6B7CB7B69993}"/>
    <cellStyle name="Output 2 4 2 2 3 4" xfId="20658" xr:uid="{16E64F35-388F-4959-B305-A9EF2824282B}"/>
    <cellStyle name="Output 2 4 2 2 3 4 2" xfId="44469" xr:uid="{9B2204C9-209A-4D05-BD4F-C5784E624B10}"/>
    <cellStyle name="Output 2 4 2 2 3 5" xfId="25278" xr:uid="{0D0E24FC-50EB-4EA1-B981-AD48B1FC617A}"/>
    <cellStyle name="Output 2 4 2 2 3 5 2" xfId="49044" xr:uid="{0A8DCAE5-4F83-47B7-A13D-69AD4C2E77E3}"/>
    <cellStyle name="Output 2 4 2 2 3 6" xfId="30054" xr:uid="{799ADF40-E491-4E5F-9147-BEB514CCEB5F}"/>
    <cellStyle name="Output 2 4 2 2 4" xfId="6271" xr:uid="{AA494F04-420F-4A96-A49D-EA3A56AE0937}"/>
    <cellStyle name="Output 2 4 2 2 4 2" xfId="11650" xr:uid="{BC48C7DD-15D4-435F-AA30-B4E275BAD83B}"/>
    <cellStyle name="Output 2 4 2 2 4 2 2" xfId="35684" xr:uid="{B923B58B-CA1D-43A2-9EBB-9002F0A7338A}"/>
    <cellStyle name="Output 2 4 2 2 4 3" xfId="16388" xr:uid="{D4CDC9E4-8C64-450A-B997-B0A05B97096C}"/>
    <cellStyle name="Output 2 4 2 2 4 3 2" xfId="40418" xr:uid="{35A0908B-37F6-488E-BCC6-4C90AE3E896D}"/>
    <cellStyle name="Output 2 4 2 2 4 4" xfId="21394" xr:uid="{9D8FDFAC-F96F-4DA9-A2FA-3C83B727A9C8}"/>
    <cellStyle name="Output 2 4 2 2 4 4 2" xfId="45196" xr:uid="{F668C54D-2F79-4B2E-8D73-5115DD83165F}"/>
    <cellStyle name="Output 2 4 2 2 4 5" xfId="26005" xr:uid="{006AE7F7-B337-4D12-89BA-850A8754DCB4}"/>
    <cellStyle name="Output 2 4 2 2 4 5 2" xfId="49771" xr:uid="{0D84B3FE-9759-4D09-91BF-FFED25161132}"/>
    <cellStyle name="Output 2 4 2 2 4 6" xfId="30823" xr:uid="{AAA1262F-9782-43C1-AA71-10CA58DF3535}"/>
    <cellStyle name="Output 2 4 2 2 5" xfId="7010" xr:uid="{41258C35-FAE1-462E-ACC9-0C51FB2C8007}"/>
    <cellStyle name="Output 2 4 2 2 5 2" xfId="12389" xr:uid="{75EAE743-EA23-4879-8E3F-16679988F404}"/>
    <cellStyle name="Output 2 4 2 2 5 2 2" xfId="36421" xr:uid="{25E20420-9F83-4771-8383-C74063C0CC52}"/>
    <cellStyle name="Output 2 4 2 2 5 3" xfId="17125" xr:uid="{E303D740-129A-45CE-9FCE-5EFFD79EFD74}"/>
    <cellStyle name="Output 2 4 2 2 5 3 2" xfId="41155" xr:uid="{4EB60FFD-3133-45E9-AE4B-2E9E52EC7398}"/>
    <cellStyle name="Output 2 4 2 2 5 4" xfId="22130" xr:uid="{E1E198EB-A8A0-4076-BF22-A2A29C09FCA8}"/>
    <cellStyle name="Output 2 4 2 2 5 4 2" xfId="45923" xr:uid="{F21F07B9-4329-4B6E-B3D1-E5955E3CA7D9}"/>
    <cellStyle name="Output 2 4 2 2 5 5" xfId="26732" xr:uid="{721228B4-33D5-4338-A9F0-B923E39137DD}"/>
    <cellStyle name="Output 2 4 2 2 5 5 2" xfId="50498" xr:uid="{CF9BAE9D-A149-410A-AC07-B294A9BA595F}"/>
    <cellStyle name="Output 2 4 2 2 5 6" xfId="31551" xr:uid="{8B2ED8DD-C5E3-424A-9336-BF0DA501AC99}"/>
    <cellStyle name="Output 2 4 2 2 6" xfId="7743" xr:uid="{CF3201B1-8581-4969-84EA-D974181EA525}"/>
    <cellStyle name="Output 2 4 2 2 6 2" xfId="13122" xr:uid="{CC32CB74-46B3-433C-B9E8-575E01DCAFEE}"/>
    <cellStyle name="Output 2 4 2 2 6 2 2" xfId="37152" xr:uid="{35F43FF6-93D7-408B-B120-01F1E6A9D969}"/>
    <cellStyle name="Output 2 4 2 2 6 3" xfId="17856" xr:uid="{562FC3E8-1B14-4C18-9FE1-F011804CCFEA}"/>
    <cellStyle name="Output 2 4 2 2 6 3 2" xfId="41886" xr:uid="{296C58F5-7DD2-4143-9BA6-80BF3070A340}"/>
    <cellStyle name="Output 2 4 2 2 6 4" xfId="22861" xr:uid="{F693C7CB-3CCF-4168-9AFF-B1E6E88A7DF8}"/>
    <cellStyle name="Output 2 4 2 2 6 4 2" xfId="46645" xr:uid="{82CBF66D-B494-420A-922A-61F5E848B782}"/>
    <cellStyle name="Output 2 4 2 2 6 5" xfId="27454" xr:uid="{2F8D1A70-D39F-419F-A1B3-1E8E49CCBD08}"/>
    <cellStyle name="Output 2 4 2 2 6 5 2" xfId="51220" xr:uid="{6FBA0C19-5DCB-40A0-9364-A75F00B60900}"/>
    <cellStyle name="Output 2 4 2 2 6 6" xfId="32273" xr:uid="{C378EB41-3B2E-4E9D-8A9D-18D00FB3D65A}"/>
    <cellStyle name="Output 2 4 2 2 7" xfId="8963" xr:uid="{F38266D1-3FFE-4AF3-BF17-E481674A66A7}"/>
    <cellStyle name="Output 2 4 2 2 7 2" xfId="33177" xr:uid="{F80441F2-3D2E-4FF3-BB1E-DC59C0EAA84C}"/>
    <cellStyle name="Output 2 4 2 2 8" xfId="13880" xr:uid="{F57AE952-F5AD-42C6-BB19-2C301E6018A8}"/>
    <cellStyle name="Output 2 4 2 2 8 2" xfId="37910" xr:uid="{63B8FD24-32DD-4F20-B84C-B1819A7CEEC1}"/>
    <cellStyle name="Output 2 4 2 2 9" xfId="18854" xr:uid="{913F8FCF-5FEA-4DE1-8F2A-5826C300B975}"/>
    <cellStyle name="Output 2 4 2 2 9 2" xfId="42690" xr:uid="{DC95CA28-630E-4B48-8A8E-D0B3130F8712}"/>
    <cellStyle name="Output 2 4 2 3" xfId="3805" xr:uid="{1B6894F6-1AD8-4281-9D09-5A5EA82FD1E3}"/>
    <cellStyle name="Output 2 4 2 3 10" xfId="23758" xr:uid="{A6F292A6-7D85-475E-B5A6-29435D71BD49}"/>
    <cellStyle name="Output 2 4 2 3 10 2" xfId="47524" xr:uid="{28565FAB-72BF-47BC-8091-8B5794CAAA32}"/>
    <cellStyle name="Output 2 4 2 3 11" xfId="28567" xr:uid="{B869F451-AF39-48F0-B8BE-ACC2DADC6332}"/>
    <cellStyle name="Output 2 4 2 3 2" xfId="4608" xr:uid="{7273EBCF-9206-41AF-B2BD-43C2F7A27D69}"/>
    <cellStyle name="Output 2 4 2 3 2 2" xfId="9988" xr:uid="{904E9DB3-F247-46A7-A145-7C800DD94BDB}"/>
    <cellStyle name="Output 2 4 2 3 2 2 2" xfId="34200" xr:uid="{392BE31B-255F-4507-AAD1-F28679105019}"/>
    <cellStyle name="Output 2 4 2 3 2 3" xfId="14903" xr:uid="{1BA30F17-3C73-4CB5-A066-9B9D47A73E07}"/>
    <cellStyle name="Output 2 4 2 3 2 3 2" xfId="38933" xr:uid="{25037882-0FC1-463C-B161-F03B7E282C44}"/>
    <cellStyle name="Output 2 4 2 3 2 4" xfId="20137" xr:uid="{6290D3BB-CA82-4810-870B-A42BE7690689}"/>
    <cellStyle name="Output 2 4 2 3 2 4 2" xfId="43956" xr:uid="{E1EBA663-7A80-4C3E-8ED6-5066FE8119BA}"/>
    <cellStyle name="Output 2 4 2 3 2 5" xfId="24765" xr:uid="{059D4747-E98D-44A6-A660-C826BCB82DE1}"/>
    <cellStyle name="Output 2 4 2 3 2 5 2" xfId="48531" xr:uid="{207675F5-06C8-46A8-A174-07FB4C3FE433}"/>
    <cellStyle name="Output 2 4 2 3 2 6" xfId="29357" xr:uid="{A46B55F6-6CBA-4068-A6FB-BBBA2907881B}"/>
    <cellStyle name="Output 2 4 2 3 3" xfId="5714" xr:uid="{1E22D6C2-36F3-4B11-8006-9AE2EC43ACF5}"/>
    <cellStyle name="Output 2 4 2 3 3 2" xfId="11093" xr:uid="{3562D4F4-3E12-4381-993A-D29BF1085514}"/>
    <cellStyle name="Output 2 4 2 3 3 2 2" xfId="35130" xr:uid="{BAD6739F-BD62-4C7B-A45A-04710CC66FA7}"/>
    <cellStyle name="Output 2 4 2 3 3 3" xfId="15834" xr:uid="{50546725-4E88-42E2-935C-46F9816BA21C}"/>
    <cellStyle name="Output 2 4 2 3 3 3 2" xfId="39864" xr:uid="{01608ACD-EBEB-4F4C-A46A-8FD15ED7ED94}"/>
    <cellStyle name="Output 2 4 2 3 3 4" xfId="20882" xr:uid="{75A6E072-F37C-4744-964D-A5EEC05C7344}"/>
    <cellStyle name="Output 2 4 2 3 3 4 2" xfId="44690" xr:uid="{0CA50D08-3958-4413-BFE6-A3A3400EC1F6}"/>
    <cellStyle name="Output 2 4 2 3 3 5" xfId="25499" xr:uid="{154CBF7A-5CB1-44FA-AA28-A6CB1354DD66}"/>
    <cellStyle name="Output 2 4 2 3 3 5 2" xfId="49265" xr:uid="{5D3BEE15-8311-41D9-B04F-DEC99A5A9BC2}"/>
    <cellStyle name="Output 2 4 2 3 3 6" xfId="30275" xr:uid="{49A424BF-1054-41F6-A846-631716A75FAD}"/>
    <cellStyle name="Output 2 4 2 3 4" xfId="6495" xr:uid="{A848E182-D63C-427C-A462-B4ED32F32629}"/>
    <cellStyle name="Output 2 4 2 3 4 2" xfId="11874" xr:uid="{FDE55086-E349-442D-8DFD-4F6B48EAF96F}"/>
    <cellStyle name="Output 2 4 2 3 4 2 2" xfId="35908" xr:uid="{E48B5FB9-45C8-45AF-B1B2-2F907A2351C9}"/>
    <cellStyle name="Output 2 4 2 3 4 3" xfId="16612" xr:uid="{0B4FDB13-BE1B-45E6-B71F-7F81659E651A}"/>
    <cellStyle name="Output 2 4 2 3 4 3 2" xfId="40642" xr:uid="{D32300D9-F2E1-4E2E-BC53-C61798B75A34}"/>
    <cellStyle name="Output 2 4 2 3 4 4" xfId="21618" xr:uid="{9F81C1A1-832F-44C3-AB07-057B4E57523C}"/>
    <cellStyle name="Output 2 4 2 3 4 4 2" xfId="45417" xr:uid="{84641260-910B-4EA6-8495-AD90C847079E}"/>
    <cellStyle name="Output 2 4 2 3 4 5" xfId="26226" xr:uid="{BEBD660A-2BAC-4165-897D-594387226DF1}"/>
    <cellStyle name="Output 2 4 2 3 4 5 2" xfId="49992" xr:uid="{BC035F8A-CF52-4F6A-BF36-CE9491843C48}"/>
    <cellStyle name="Output 2 4 2 3 4 6" xfId="31044" xr:uid="{A61FD787-3514-43FD-A19C-EEE086530A64}"/>
    <cellStyle name="Output 2 4 2 3 5" xfId="7234" xr:uid="{8C3EC98D-D384-4419-B580-2F711B503AFD}"/>
    <cellStyle name="Output 2 4 2 3 5 2" xfId="12613" xr:uid="{F57FF4FA-0B0F-4F19-A4E0-2579A3D4F107}"/>
    <cellStyle name="Output 2 4 2 3 5 2 2" xfId="36645" xr:uid="{5BF46591-2C1B-4120-9D73-64F9F50AECEC}"/>
    <cellStyle name="Output 2 4 2 3 5 3" xfId="17349" xr:uid="{A2DEF6AE-07C9-48B8-AD99-5B783E49B75C}"/>
    <cellStyle name="Output 2 4 2 3 5 3 2" xfId="41379" xr:uid="{69058FA4-727F-4FCF-BB45-F17A4D4B6D6F}"/>
    <cellStyle name="Output 2 4 2 3 5 4" xfId="22354" xr:uid="{590379E1-48C7-44C1-B8B0-8748E7F05901}"/>
    <cellStyle name="Output 2 4 2 3 5 4 2" xfId="46144" xr:uid="{68EA2CD1-A9D3-40CA-A456-0300CE367A22}"/>
    <cellStyle name="Output 2 4 2 3 5 5" xfId="26953" xr:uid="{C5E4D8FC-7F61-4580-ABD1-2A7D8D885D11}"/>
    <cellStyle name="Output 2 4 2 3 5 5 2" xfId="50719" xr:uid="{2EDC3D6B-E4BE-497C-955F-733E105946B9}"/>
    <cellStyle name="Output 2 4 2 3 5 6" xfId="31772" xr:uid="{689A22F4-9155-46CB-8400-92CF4B478033}"/>
    <cellStyle name="Output 2 4 2 3 6" xfId="7967" xr:uid="{DE31FA9D-C293-4FBC-8D36-90D68D851FA0}"/>
    <cellStyle name="Output 2 4 2 3 6 2" xfId="13346" xr:uid="{95EBE844-8E9F-4B5F-9FAF-1FDE37E02B1C}"/>
    <cellStyle name="Output 2 4 2 3 6 2 2" xfId="37376" xr:uid="{49BF9DE7-D969-4DA0-9FF9-95A6D8E7EC5E}"/>
    <cellStyle name="Output 2 4 2 3 6 3" xfId="18080" xr:uid="{74036ABC-430B-435C-964F-1B5CECFEF525}"/>
    <cellStyle name="Output 2 4 2 3 6 3 2" xfId="42110" xr:uid="{625C26D5-DBCC-4B25-A098-719945C9AE3B}"/>
    <cellStyle name="Output 2 4 2 3 6 4" xfId="23085" xr:uid="{E1722CE5-EA7D-4A9B-B7ED-864EE8A00CC9}"/>
    <cellStyle name="Output 2 4 2 3 6 4 2" xfId="46866" xr:uid="{511E895A-3AFA-4B17-970C-6D4C4EB6A55B}"/>
    <cellStyle name="Output 2 4 2 3 6 5" xfId="27675" xr:uid="{96102BF5-3645-4124-AF61-01FBE95BA5C6}"/>
    <cellStyle name="Output 2 4 2 3 6 5 2" xfId="51441" xr:uid="{44579C21-273B-4018-A478-81AF82DCEF03}"/>
    <cellStyle name="Output 2 4 2 3 6 6" xfId="32494" xr:uid="{804DD65C-819D-4528-9B7E-CB79F8CEC143}"/>
    <cellStyle name="Output 2 4 2 3 7" xfId="9187" xr:uid="{8ACA82FE-69CF-4A2B-812E-3B4EBBB3F765}"/>
    <cellStyle name="Output 2 4 2 3 7 2" xfId="33401" xr:uid="{97F0B660-F936-45A1-9E21-4CDBCC4D055A}"/>
    <cellStyle name="Output 2 4 2 3 8" xfId="14104" xr:uid="{62967038-B767-469A-9C56-F46BD76903AB}"/>
    <cellStyle name="Output 2 4 2 3 8 2" xfId="38134" xr:uid="{BF2FF04C-BBF0-47B5-8CB7-0F0266330AA9}"/>
    <cellStyle name="Output 2 4 2 3 9" xfId="19078" xr:uid="{CEBD322F-E4F4-4269-8C0A-35549147A3C6}"/>
    <cellStyle name="Output 2 4 2 3 9 2" xfId="42911" xr:uid="{B2918C3C-8DF6-4EFA-8E40-483E7F2F788D}"/>
    <cellStyle name="Output 2 4 2 4" xfId="4109" xr:uid="{75142A3D-C4D4-447E-914D-EE97525860A9}"/>
    <cellStyle name="Output 2 4 2 4 2" xfId="9489" xr:uid="{E63AACF8-82C0-4418-BD95-A53D31CE46D0}"/>
    <cellStyle name="Output 2 4 2 4 2 2" xfId="33703" xr:uid="{BA792E48-0916-4E41-80EF-F7BA840526CE}"/>
    <cellStyle name="Output 2 4 2 4 3" xfId="14406" xr:uid="{A0EC4113-4B88-4A78-8AD8-AC019261B4EE}"/>
    <cellStyle name="Output 2 4 2 4 3 2" xfId="38436" xr:uid="{AE911D65-435D-4045-B1F9-7E0E424687BB}"/>
    <cellStyle name="Output 2 4 2 4 4" xfId="19638" xr:uid="{A208688A-D6CE-4322-A545-C6C2F489F3A3}"/>
    <cellStyle name="Output 2 4 2 4 4 2" xfId="43463" xr:uid="{7EFE2808-F02F-45EB-96EF-29DEE976F463}"/>
    <cellStyle name="Output 2 4 2 4 5" xfId="24272" xr:uid="{9464E60E-5CCD-4844-9496-D2B5DF75C080}"/>
    <cellStyle name="Output 2 4 2 4 5 2" xfId="48038" xr:uid="{C2266B59-D0E0-44B9-8284-2F26FB914C6E}"/>
    <cellStyle name="Output 2 4 2 4 6" xfId="28866" xr:uid="{DBCCF3C8-379F-4A6E-B555-7D9570B0BBBD}"/>
    <cellStyle name="Output 2 4 2 5" xfId="5214" xr:uid="{AF337DDC-1C58-401F-86B2-C49CCD56FB96}"/>
    <cellStyle name="Output 2 4 2 5 2" xfId="10593" xr:uid="{62CB813A-5424-48BF-B494-607912E94195}"/>
    <cellStyle name="Output 2 4 2 5 2 2" xfId="34632" xr:uid="{97A18FB5-9301-4FD7-B098-85141C2A174E}"/>
    <cellStyle name="Output 2 4 2 5 3" xfId="15336" xr:uid="{DAD82C9B-1E72-4702-ACE6-D4126B41D4C2}"/>
    <cellStyle name="Output 2 4 2 5 3 2" xfId="39366" xr:uid="{C987AF04-C37A-4E9B-BB9C-3952B2EC3718}"/>
    <cellStyle name="Output 2 4 2 5 4" xfId="20384" xr:uid="{8807A811-40DB-48B8-8298-C32E87CE959B}"/>
    <cellStyle name="Output 2 4 2 5 4 2" xfId="44198" xr:uid="{018FEA98-5419-4556-AD6D-C925D285A0E3}"/>
    <cellStyle name="Output 2 4 2 5 5" xfId="25007" xr:uid="{E25A97E0-82A0-4AC4-8A0D-B379BE379E7C}"/>
    <cellStyle name="Output 2 4 2 5 5 2" xfId="48773" xr:uid="{7CC500AA-016A-4184-B439-96786D5A9B50}"/>
    <cellStyle name="Output 2 4 2 5 6" xfId="29783" xr:uid="{B7B6D28D-B192-4B38-857B-238ABD314532}"/>
    <cellStyle name="Output 2 4 2 6" xfId="5995" xr:uid="{32D105DA-15A2-45AF-9E62-1EF08C44AA81}"/>
    <cellStyle name="Output 2 4 2 6 2" xfId="11374" xr:uid="{EFE4869C-E66F-441F-8545-ABEC7BCEEC5A}"/>
    <cellStyle name="Output 2 4 2 6 2 2" xfId="35410" xr:uid="{59204B6C-5844-4A6F-911F-A2C50A2AD7F5}"/>
    <cellStyle name="Output 2 4 2 6 3" xfId="16114" xr:uid="{2DC2B318-B599-4B6D-8457-F388223B8B45}"/>
    <cellStyle name="Output 2 4 2 6 3 2" xfId="40144" xr:uid="{BB4855A3-5068-4257-BF86-555FE865E4E8}"/>
    <cellStyle name="Output 2 4 2 6 4" xfId="21121" xr:uid="{B8CFAB6D-BD69-4901-878B-9200100DE965}"/>
    <cellStyle name="Output 2 4 2 6 4 2" xfId="44926" xr:uid="{82317162-BBA8-4322-A474-7CD7B86941FC}"/>
    <cellStyle name="Output 2 4 2 6 5" xfId="25735" xr:uid="{2CA8731D-C032-475D-B20F-3C11B5E480C8}"/>
    <cellStyle name="Output 2 4 2 6 5 2" xfId="49501" xr:uid="{C7308F4C-23B6-443F-B969-1AA3FD860760}"/>
    <cellStyle name="Output 2 4 2 6 6" xfId="30552" xr:uid="{C84AEB80-98E6-48E3-AAA7-E1FA8A66F9C5}"/>
    <cellStyle name="Output 2 4 2 7" xfId="6735" xr:uid="{FA1456D3-C512-45C6-975C-21E07F039825}"/>
    <cellStyle name="Output 2 4 2 7 2" xfId="12114" xr:uid="{B8648802-19EF-4B88-9E9F-507B60D1B2FA}"/>
    <cellStyle name="Output 2 4 2 7 2 2" xfId="36148" xr:uid="{7CB3B280-56AA-4DB3-8246-7522F359F409}"/>
    <cellStyle name="Output 2 4 2 7 3" xfId="16852" xr:uid="{259E2FB7-8CDA-4C6E-9D83-619C7CB8B5CC}"/>
    <cellStyle name="Output 2 4 2 7 3 2" xfId="40882" xr:uid="{2A1A0A2A-5788-412E-B021-52A24F38C566}"/>
    <cellStyle name="Output 2 4 2 7 4" xfId="21857" xr:uid="{3D3D7F0E-9181-4C80-8BB4-FE0746E4E03B}"/>
    <cellStyle name="Output 2 4 2 7 4 2" xfId="45653" xr:uid="{B88D0C49-2C91-4EF5-9979-F31BE735485F}"/>
    <cellStyle name="Output 2 4 2 7 5" xfId="26462" xr:uid="{27BD1EA6-215C-4E44-929C-E2A2216D280B}"/>
    <cellStyle name="Output 2 4 2 7 5 2" xfId="50228" xr:uid="{E4381D73-599B-4FA0-B58B-5875F20D0772}"/>
    <cellStyle name="Output 2 4 2 7 6" xfId="31281" xr:uid="{4E84E144-2A9B-4BB8-B7D3-6DFF540CCFC9}"/>
    <cellStyle name="Output 2 4 2 8" xfId="7468" xr:uid="{762ED010-D74A-4BFB-B2A9-127B19858F69}"/>
    <cellStyle name="Output 2 4 2 8 2" xfId="12847" xr:uid="{A31D65E0-A8DC-4F10-9AA0-CA5EA9CA8677}"/>
    <cellStyle name="Output 2 4 2 8 2 2" xfId="36879" xr:uid="{C6DA47D4-360D-43B2-8880-AA4A1F1A7C1E}"/>
    <cellStyle name="Output 2 4 2 8 3" xfId="17583" xr:uid="{54C15A71-C3B3-4C51-8338-59C9DA9A6667}"/>
    <cellStyle name="Output 2 4 2 8 3 2" xfId="41613" xr:uid="{DA9B2D08-6D12-491C-9CCB-C4AC9FCE6999}"/>
    <cellStyle name="Output 2 4 2 8 4" xfId="22588" xr:uid="{E440250B-36CB-45BE-A72F-DCCD1CDE202A}"/>
    <cellStyle name="Output 2 4 2 8 4 2" xfId="46375" xr:uid="{09F5C739-7BCC-4587-8153-6F0378ABF8B3}"/>
    <cellStyle name="Output 2 4 2 8 5" xfId="27184" xr:uid="{A6C31D58-6641-438E-8B5C-624CCADFE203}"/>
    <cellStyle name="Output 2 4 2 8 5 2" xfId="50950" xr:uid="{15E3AA42-59DE-4A88-9AAD-F8A5F2AA4340}"/>
    <cellStyle name="Output 2 4 2 8 6" xfId="32003" xr:uid="{F8AE3083-DB74-4C4C-9C85-ECE40839CC10}"/>
    <cellStyle name="Output 2 4 2 9" xfId="8685" xr:uid="{52D657BF-3A00-42D2-91A2-6979AAC5D2D7}"/>
    <cellStyle name="Output 2 4 2 9 2" xfId="32901" xr:uid="{21A83695-3B1F-4F34-9CFB-3180DC3D3426}"/>
    <cellStyle name="Output 2 4 3" xfId="3278" xr:uid="{180EF427-34A3-4500-B275-AEAE5481D4F5}"/>
    <cellStyle name="Output 2 4 3 10" xfId="13587" xr:uid="{C519B699-DB7F-465C-89D2-58EAB787E997}"/>
    <cellStyle name="Output 2 4 3 10 2" xfId="37617" xr:uid="{A87FCA80-BDC4-4BA6-AC88-8F6624DE2A91}"/>
    <cellStyle name="Output 2 4 3 11" xfId="18559" xr:uid="{F21486D9-0747-4F3F-B447-6D82BCBB2EC4}"/>
    <cellStyle name="Output 2 4 3 11 2" xfId="42400" xr:uid="{29A555DD-6ABE-4298-839F-1277714A5D76}"/>
    <cellStyle name="Output 2 4 3 12" xfId="23295" xr:uid="{299F4F3B-153D-4ECF-9580-9D472D99A0DD}"/>
    <cellStyle name="Output 2 4 3 12 2" xfId="47064" xr:uid="{174890D3-E2C8-479B-976B-516E028F1C40}"/>
    <cellStyle name="Output 2 4 3 13" xfId="28056" xr:uid="{BDDA76E0-5586-4702-B67B-07007449F726}"/>
    <cellStyle name="Output 2 4 3 2" xfId="3562" xr:uid="{AEF6F652-9B01-47D2-B3E1-B10BC3ED7394}"/>
    <cellStyle name="Output 2 4 3 2 10" xfId="23541" xr:uid="{329A9DEC-6D2B-4E8C-B0AE-41A8C3D18575}"/>
    <cellStyle name="Output 2 4 3 2 10 2" xfId="47307" xr:uid="{3BC5B0D4-845D-498E-8474-BAC39FA2FF47}"/>
    <cellStyle name="Output 2 4 3 2 11" xfId="28327" xr:uid="{EDC941A1-F66B-403D-BA1B-D25D6FD32B83}"/>
    <cellStyle name="Output 2 4 3 2 2" xfId="4365" xr:uid="{920FF2D5-475B-457B-9E7D-603A1995353A}"/>
    <cellStyle name="Output 2 4 3 2 2 2" xfId="9745" xr:uid="{3E7F3F54-E4D5-4608-BDC3-C0996F1A9529}"/>
    <cellStyle name="Output 2 4 3 2 2 2 2" xfId="33957" xr:uid="{97A78D86-B13B-414B-B4A8-7E05EE0FBB0A}"/>
    <cellStyle name="Output 2 4 3 2 2 3" xfId="14660" xr:uid="{4C46FE88-D492-4F2A-BA7A-1DC9A240C0D1}"/>
    <cellStyle name="Output 2 4 3 2 2 3 2" xfId="38690" xr:uid="{79BBC349-278B-4FCC-8C4F-F17BD04DF5ED}"/>
    <cellStyle name="Output 2 4 3 2 2 4" xfId="19894" xr:uid="{7F4FA7B7-34C8-4C9F-A11A-E8168E6EC51C}"/>
    <cellStyle name="Output 2 4 3 2 2 4 2" xfId="43716" xr:uid="{EF5591C1-9BF0-41EF-BEAC-E4D5F16F1F26}"/>
    <cellStyle name="Output 2 4 3 2 2 5" xfId="24525" xr:uid="{760323B6-6688-4C60-9F6E-F6FCB04A7019}"/>
    <cellStyle name="Output 2 4 3 2 2 5 2" xfId="48291" xr:uid="{79C5FECB-A887-48F7-AFD8-4B2A21BD7392}"/>
    <cellStyle name="Output 2 4 3 2 2 6" xfId="29117" xr:uid="{587BDF73-C25F-4A64-A600-A037E4360D06}"/>
    <cellStyle name="Output 2 4 3 2 3" xfId="5471" xr:uid="{80212181-C9C1-402E-A44B-FF2C9319B041}"/>
    <cellStyle name="Output 2 4 3 2 3 2" xfId="10850" xr:uid="{70A2C73E-B2CA-475D-881E-D5D939F7C81A}"/>
    <cellStyle name="Output 2 4 3 2 3 2 2" xfId="34887" xr:uid="{562CBFEB-196E-43E0-BEE9-5E9B186E1E78}"/>
    <cellStyle name="Output 2 4 3 2 3 3" xfId="15591" xr:uid="{0768C01D-663A-437A-84D5-793402233A9A}"/>
    <cellStyle name="Output 2 4 3 2 3 3 2" xfId="39621" xr:uid="{28AF2084-8930-4525-BD8E-B7D843C51395}"/>
    <cellStyle name="Output 2 4 3 2 3 4" xfId="20639" xr:uid="{58E2F92E-722D-4D9B-BA2A-A4B221F93A33}"/>
    <cellStyle name="Output 2 4 3 2 3 4 2" xfId="44450" xr:uid="{543E9F1C-1BF5-4462-99B8-703541A072FA}"/>
    <cellStyle name="Output 2 4 3 2 3 5" xfId="25259" xr:uid="{DA865779-5874-4DEC-84F7-B61ED8FDCD4C}"/>
    <cellStyle name="Output 2 4 3 2 3 5 2" xfId="49025" xr:uid="{A74E1F26-7A38-4AF5-8023-4467FDE00C82}"/>
    <cellStyle name="Output 2 4 3 2 3 6" xfId="30035" xr:uid="{0A9D6429-422E-4EAC-A95B-1FD6459624AD}"/>
    <cellStyle name="Output 2 4 3 2 4" xfId="6252" xr:uid="{95694ADB-742A-4D12-B548-D0BB9AB4DC5A}"/>
    <cellStyle name="Output 2 4 3 2 4 2" xfId="11631" xr:uid="{4D5B4C25-C570-45AC-BB33-7D7F6584110C}"/>
    <cellStyle name="Output 2 4 3 2 4 2 2" xfId="35665" xr:uid="{29BCBF30-27FA-4189-BF06-99FCCA7727E8}"/>
    <cellStyle name="Output 2 4 3 2 4 3" xfId="16369" xr:uid="{3C81704E-3693-4D24-81ED-DFD160BB7CD2}"/>
    <cellStyle name="Output 2 4 3 2 4 3 2" xfId="40399" xr:uid="{A0162C45-C38A-4005-A037-A46A3A2B3531}"/>
    <cellStyle name="Output 2 4 3 2 4 4" xfId="21375" xr:uid="{DAD95646-98F8-42AD-8383-DDC03C3E6F06}"/>
    <cellStyle name="Output 2 4 3 2 4 4 2" xfId="45177" xr:uid="{F66D5FB7-0F34-4D9B-BD7D-C481F828C203}"/>
    <cellStyle name="Output 2 4 3 2 4 5" xfId="25986" xr:uid="{9B30749E-6280-4BA3-885F-70A7C60A2673}"/>
    <cellStyle name="Output 2 4 3 2 4 5 2" xfId="49752" xr:uid="{80609448-7F29-4651-96D4-28D9678EF520}"/>
    <cellStyle name="Output 2 4 3 2 4 6" xfId="30804" xr:uid="{A14F1DED-DD9A-497C-BA2A-69991EB5B39D}"/>
    <cellStyle name="Output 2 4 3 2 5" xfId="6991" xr:uid="{9CC94FE0-D672-4D2C-B887-F02500031C82}"/>
    <cellStyle name="Output 2 4 3 2 5 2" xfId="12370" xr:uid="{1C67F780-88EF-4DBE-B4BC-27E15920A6EF}"/>
    <cellStyle name="Output 2 4 3 2 5 2 2" xfId="36402" xr:uid="{A8BCFB09-248C-4045-8851-D1BA66F53610}"/>
    <cellStyle name="Output 2 4 3 2 5 3" xfId="17106" xr:uid="{32984E10-E0AA-441D-B5CC-C0E6D82ABB4A}"/>
    <cellStyle name="Output 2 4 3 2 5 3 2" xfId="41136" xr:uid="{8CB7E7CA-FF8F-4E02-A99B-9D91EB363A35}"/>
    <cellStyle name="Output 2 4 3 2 5 4" xfId="22111" xr:uid="{A57EA1FF-430F-42F8-9C48-C0CEF145E985}"/>
    <cellStyle name="Output 2 4 3 2 5 4 2" xfId="45904" xr:uid="{648ABBBC-E507-4353-9D9A-871F95293EBC}"/>
    <cellStyle name="Output 2 4 3 2 5 5" xfId="26713" xr:uid="{80055A94-8B21-4CB5-83FC-0FAB9C1F565B}"/>
    <cellStyle name="Output 2 4 3 2 5 5 2" xfId="50479" xr:uid="{0A0358C8-310E-4434-BD42-02A77791570E}"/>
    <cellStyle name="Output 2 4 3 2 5 6" xfId="31532" xr:uid="{CCAD3A2E-CDAE-4B7A-96F1-F846926796AE}"/>
    <cellStyle name="Output 2 4 3 2 6" xfId="7724" xr:uid="{5590B22C-B295-477F-97A2-21682F23205B}"/>
    <cellStyle name="Output 2 4 3 2 6 2" xfId="13103" xr:uid="{039CFBE4-3632-40AA-B892-477C1E784E69}"/>
    <cellStyle name="Output 2 4 3 2 6 2 2" xfId="37133" xr:uid="{313934A7-B4B7-466B-8FF0-F240E750F3E6}"/>
    <cellStyle name="Output 2 4 3 2 6 3" xfId="17837" xr:uid="{5BE4E897-0F4C-42F1-9E89-730979D8E353}"/>
    <cellStyle name="Output 2 4 3 2 6 3 2" xfId="41867" xr:uid="{96A1459D-64AA-439F-8369-77B5D0C67540}"/>
    <cellStyle name="Output 2 4 3 2 6 4" xfId="22842" xr:uid="{07C31AA2-6D07-40A8-9CBA-A9E425047B27}"/>
    <cellStyle name="Output 2 4 3 2 6 4 2" xfId="46626" xr:uid="{9DF0A7A9-C1B9-4B43-ADFA-920514550D04}"/>
    <cellStyle name="Output 2 4 3 2 6 5" xfId="27435" xr:uid="{C1D88B52-585E-4A48-9CB1-5A2714AEFE68}"/>
    <cellStyle name="Output 2 4 3 2 6 5 2" xfId="51201" xr:uid="{A28D5CE9-E5F7-498D-B957-5DA3289A6466}"/>
    <cellStyle name="Output 2 4 3 2 6 6" xfId="32254" xr:uid="{339F7227-9A43-40CD-AA5D-D52E2BCDDA73}"/>
    <cellStyle name="Output 2 4 3 2 7" xfId="8944" xr:uid="{3BD573BE-C103-4710-94B8-E876E4A8FA9A}"/>
    <cellStyle name="Output 2 4 3 2 7 2" xfId="33158" xr:uid="{2EE412DE-57C5-4307-9DD5-D4DD618114AD}"/>
    <cellStyle name="Output 2 4 3 2 8" xfId="13861" xr:uid="{512086DD-1559-40A5-B0DB-81D0E4C6A8F4}"/>
    <cellStyle name="Output 2 4 3 2 8 2" xfId="37891" xr:uid="{6D5DA507-F518-482E-A1E6-DEF842483CC3}"/>
    <cellStyle name="Output 2 4 3 2 9" xfId="18835" xr:uid="{9C068F9D-A4EA-40AF-8AAC-94870AA7CE07}"/>
    <cellStyle name="Output 2 4 3 2 9 2" xfId="42671" xr:uid="{67A73D29-D026-40AC-8A99-7D76B187D49B}"/>
    <cellStyle name="Output 2 4 3 3" xfId="3786" xr:uid="{764F9C20-4C1A-499A-95DF-DAB9A4845211}"/>
    <cellStyle name="Output 2 4 3 3 10" xfId="23740" xr:uid="{B9A7EFF0-928B-46BD-87F6-C9761831063D}"/>
    <cellStyle name="Output 2 4 3 3 10 2" xfId="47506" xr:uid="{7BD7E539-434B-4EE4-8E3F-2D7B368FCDA2}"/>
    <cellStyle name="Output 2 4 3 3 11" xfId="28548" xr:uid="{E7C6873D-C08A-495C-8A79-58ED674318E9}"/>
    <cellStyle name="Output 2 4 3 3 2" xfId="4589" xr:uid="{888B9C18-42A8-40BC-8CF4-31BCF0E6E0A3}"/>
    <cellStyle name="Output 2 4 3 3 2 2" xfId="9969" xr:uid="{AE65CBA8-7CF6-42D6-8D49-40E0DD575B97}"/>
    <cellStyle name="Output 2 4 3 3 2 2 2" xfId="34181" xr:uid="{F9CB8A82-9D14-4C94-927F-E2A5BF527077}"/>
    <cellStyle name="Output 2 4 3 3 2 3" xfId="14884" xr:uid="{D675458D-0B3B-422E-A07C-58774EE4B190}"/>
    <cellStyle name="Output 2 4 3 3 2 3 2" xfId="38914" xr:uid="{977FA3DD-B49B-480A-A8A7-4EA62595B0B7}"/>
    <cellStyle name="Output 2 4 3 3 2 4" xfId="20118" xr:uid="{42E7698B-B8DA-478A-A634-B733F0E6FF13}"/>
    <cellStyle name="Output 2 4 3 3 2 4 2" xfId="43937" xr:uid="{D09B09A8-29BB-4BBF-9A96-05995A5FF24A}"/>
    <cellStyle name="Output 2 4 3 3 2 5" xfId="24746" xr:uid="{97948CB3-3B0B-4B79-8909-C8CB5C2DD1D4}"/>
    <cellStyle name="Output 2 4 3 3 2 5 2" xfId="48512" xr:uid="{D59EA70A-8DE1-4C58-AADF-EA9401843EEA}"/>
    <cellStyle name="Output 2 4 3 3 2 6" xfId="29338" xr:uid="{3A7B3BB6-2EAB-4680-8176-08E9A8DB879B}"/>
    <cellStyle name="Output 2 4 3 3 3" xfId="5695" xr:uid="{E636398A-55B8-49D1-8B02-424D4A8623DE}"/>
    <cellStyle name="Output 2 4 3 3 3 2" xfId="11074" xr:uid="{C9A0AEC0-FBB0-4A51-B0C5-F2FBCD4CF39C}"/>
    <cellStyle name="Output 2 4 3 3 3 2 2" xfId="35111" xr:uid="{93484C28-45E4-47F2-B6D5-B84E18B26471}"/>
    <cellStyle name="Output 2 4 3 3 3 3" xfId="15815" xr:uid="{9A4E41D4-D52D-4A33-ADB8-9A0D7AAE121D}"/>
    <cellStyle name="Output 2 4 3 3 3 3 2" xfId="39845" xr:uid="{8C536538-FDA6-4B5F-BF38-9BD1BE83CA2D}"/>
    <cellStyle name="Output 2 4 3 3 3 4" xfId="20863" xr:uid="{63353187-9CB3-4A27-83CA-25FCB1EF8702}"/>
    <cellStyle name="Output 2 4 3 3 3 4 2" xfId="44671" xr:uid="{1E170211-2D41-43CA-92F5-BA2811B87C5F}"/>
    <cellStyle name="Output 2 4 3 3 3 5" xfId="25480" xr:uid="{25FCEC4E-2E50-41C2-8959-0D0140D9D994}"/>
    <cellStyle name="Output 2 4 3 3 3 5 2" xfId="49246" xr:uid="{14664AE3-E1E8-465B-B7CC-CEE0E1BBBDBC}"/>
    <cellStyle name="Output 2 4 3 3 3 6" xfId="30256" xr:uid="{25BC3C03-D00E-4CE0-ABA9-EE18CCEA7123}"/>
    <cellStyle name="Output 2 4 3 3 4" xfId="6476" xr:uid="{583A2EA8-E88C-45CC-AC2B-7EB1BBF5E8D7}"/>
    <cellStyle name="Output 2 4 3 3 4 2" xfId="11855" xr:uid="{F3C32B0C-46C8-4D67-89C1-CF9FCB1D049E}"/>
    <cellStyle name="Output 2 4 3 3 4 2 2" xfId="35889" xr:uid="{5E72EF73-14F4-41C3-9BA5-4665111F3F6B}"/>
    <cellStyle name="Output 2 4 3 3 4 3" xfId="16593" xr:uid="{FD0BF54C-A2AB-425F-B94B-7C77B84895FB}"/>
    <cellStyle name="Output 2 4 3 3 4 3 2" xfId="40623" xr:uid="{1BE461DB-4F90-4105-A062-E0F385635EBC}"/>
    <cellStyle name="Output 2 4 3 3 4 4" xfId="21599" xr:uid="{38FDDB56-C332-4352-AF97-C7861956D126}"/>
    <cellStyle name="Output 2 4 3 3 4 4 2" xfId="45398" xr:uid="{A92952F7-CA36-405C-9DD3-2726E4F700D4}"/>
    <cellStyle name="Output 2 4 3 3 4 5" xfId="26207" xr:uid="{94882EA5-0D8C-47CB-AA4C-F75F1EC6865F}"/>
    <cellStyle name="Output 2 4 3 3 4 5 2" xfId="49973" xr:uid="{E44670C7-CFC1-4E33-B68D-264A41F6A093}"/>
    <cellStyle name="Output 2 4 3 3 4 6" xfId="31025" xr:uid="{AB23C53C-6991-44A6-9C15-8F3EFCF19058}"/>
    <cellStyle name="Output 2 4 3 3 5" xfId="7215" xr:uid="{4264571B-A161-430E-A62E-2AA4C7B39FBE}"/>
    <cellStyle name="Output 2 4 3 3 5 2" xfId="12594" xr:uid="{278C1727-2A05-406F-B7CC-A2E537F32E99}"/>
    <cellStyle name="Output 2 4 3 3 5 2 2" xfId="36626" xr:uid="{AF0DA301-B7CC-49E9-99F5-76E1EA4E63D9}"/>
    <cellStyle name="Output 2 4 3 3 5 3" xfId="17330" xr:uid="{9BA69E3B-CA9D-4CEE-9CD1-1C73F66F6BC6}"/>
    <cellStyle name="Output 2 4 3 3 5 3 2" xfId="41360" xr:uid="{081BAA9F-4D54-4786-A0E1-429C7A615786}"/>
    <cellStyle name="Output 2 4 3 3 5 4" xfId="22335" xr:uid="{DB77EDC6-8254-4CC2-9502-144249805220}"/>
    <cellStyle name="Output 2 4 3 3 5 4 2" xfId="46125" xr:uid="{2A74F231-6DAC-4CAF-92E6-0D4BEF575A88}"/>
    <cellStyle name="Output 2 4 3 3 5 5" xfId="26934" xr:uid="{2F0B8D11-067F-4422-B8F9-44C4230249D8}"/>
    <cellStyle name="Output 2 4 3 3 5 5 2" xfId="50700" xr:uid="{66AD829F-EA6A-4485-9F50-8FDCDBD75558}"/>
    <cellStyle name="Output 2 4 3 3 5 6" xfId="31753" xr:uid="{1CB8CFE6-8DEC-4B72-9405-C2972015EB52}"/>
    <cellStyle name="Output 2 4 3 3 6" xfId="7948" xr:uid="{8BF56692-0684-43A3-AFE1-40329DB12218}"/>
    <cellStyle name="Output 2 4 3 3 6 2" xfId="13327" xr:uid="{0310F999-5884-4E7C-8D8E-D51BA5B06371}"/>
    <cellStyle name="Output 2 4 3 3 6 2 2" xfId="37357" xr:uid="{36C4FE42-1FD4-40D9-A72D-BF171CA41A60}"/>
    <cellStyle name="Output 2 4 3 3 6 3" xfId="18061" xr:uid="{4934764C-A605-4621-9369-4D0AB062E0AD}"/>
    <cellStyle name="Output 2 4 3 3 6 3 2" xfId="42091" xr:uid="{71DB2B69-6177-47B2-BDD2-209588A6528E}"/>
    <cellStyle name="Output 2 4 3 3 6 4" xfId="23066" xr:uid="{2BFBF2DC-24D4-4305-8694-6EF11327BFEB}"/>
    <cellStyle name="Output 2 4 3 3 6 4 2" xfId="46847" xr:uid="{0ACC9225-C0B2-42A3-98AD-39D254D9132C}"/>
    <cellStyle name="Output 2 4 3 3 6 5" xfId="27656" xr:uid="{5E573CD1-D57A-4E67-93E2-30C5ADBEFEF5}"/>
    <cellStyle name="Output 2 4 3 3 6 5 2" xfId="51422" xr:uid="{738D211D-EE85-40AA-BDA9-5C1694DB99E0}"/>
    <cellStyle name="Output 2 4 3 3 6 6" xfId="32475" xr:uid="{D9824CFA-132D-447C-BE1C-D9A9B0407314}"/>
    <cellStyle name="Output 2 4 3 3 7" xfId="9168" xr:uid="{791F3A5E-ECCF-43FB-81E1-7D7660A04252}"/>
    <cellStyle name="Output 2 4 3 3 7 2" xfId="33382" xr:uid="{2DF8CF4A-4C63-4776-A692-CE1BA4C059E3}"/>
    <cellStyle name="Output 2 4 3 3 8" xfId="14085" xr:uid="{CF364030-0343-497B-8DB8-8CC3790DF231}"/>
    <cellStyle name="Output 2 4 3 3 8 2" xfId="38115" xr:uid="{3A07F55C-099E-4BB1-8631-BE14DAE8B79C}"/>
    <cellStyle name="Output 2 4 3 3 9" xfId="19059" xr:uid="{422A3389-AA13-4977-8F8E-C8BB52842D32}"/>
    <cellStyle name="Output 2 4 3 3 9 2" xfId="42892" xr:uid="{12A0D6CD-2CAF-43CB-AC6A-94D4527D8624}"/>
    <cellStyle name="Output 2 4 3 4" xfId="4089" xr:uid="{E88B72E9-6B64-49A3-B2D6-B82A278E24AD}"/>
    <cellStyle name="Output 2 4 3 4 2" xfId="9469" xr:uid="{F4EA0A72-B9FA-49E5-968D-B798F4221606}"/>
    <cellStyle name="Output 2 4 3 4 2 2" xfId="33683" xr:uid="{E94C2A4B-3932-4F73-881A-628CA0ECD73B}"/>
    <cellStyle name="Output 2 4 3 4 3" xfId="14386" xr:uid="{0293537A-8559-4264-98DD-E1D1F3D9BE03}"/>
    <cellStyle name="Output 2 4 3 4 3 2" xfId="38416" xr:uid="{7E30EB4E-F3C5-4E85-AB8A-3754F8F52B74}"/>
    <cellStyle name="Output 2 4 3 4 4" xfId="19618" xr:uid="{65A275E1-BD4D-4C02-9F05-8BB698750B89}"/>
    <cellStyle name="Output 2 4 3 4 4 2" xfId="43443" xr:uid="{FCF108DD-2E17-42B2-90ED-1EF90F9350E1}"/>
    <cellStyle name="Output 2 4 3 4 5" xfId="24252" xr:uid="{19E830F4-C6C1-491A-8217-2D0114F5C35E}"/>
    <cellStyle name="Output 2 4 3 4 5 2" xfId="48018" xr:uid="{CAED7EC1-2A4F-4558-9A2E-7DA2BEC577BB}"/>
    <cellStyle name="Output 2 4 3 4 6" xfId="28846" xr:uid="{4F684C9B-CAB4-4585-BA70-7DE49CC32DDD}"/>
    <cellStyle name="Output 2 4 3 5" xfId="5194" xr:uid="{19671028-A509-47F0-9502-8ABA6D7172C6}"/>
    <cellStyle name="Output 2 4 3 5 2" xfId="10573" xr:uid="{16EA4333-8535-4A2D-8A04-381FF6484BED}"/>
    <cellStyle name="Output 2 4 3 5 2 2" xfId="34612" xr:uid="{4A55BD25-4B43-4F1D-8651-44DA465410FB}"/>
    <cellStyle name="Output 2 4 3 5 3" xfId="15316" xr:uid="{BFD366AC-7663-4CC4-8842-F1C55E011CED}"/>
    <cellStyle name="Output 2 4 3 5 3 2" xfId="39346" xr:uid="{F0D57704-1CB0-4C0E-B34E-9FA6028B0D4A}"/>
    <cellStyle name="Output 2 4 3 5 4" xfId="20364" xr:uid="{2EC1A629-C051-4932-BEA6-DAEAD2E45152}"/>
    <cellStyle name="Output 2 4 3 5 4 2" xfId="44178" xr:uid="{7379BC87-565A-400E-BAA5-50A50AAA6852}"/>
    <cellStyle name="Output 2 4 3 5 5" xfId="24987" xr:uid="{284E4BE4-C4D7-4245-9260-A27017C686B1}"/>
    <cellStyle name="Output 2 4 3 5 5 2" xfId="48753" xr:uid="{4AC8888D-804E-4850-900C-3E35B9141822}"/>
    <cellStyle name="Output 2 4 3 5 6" xfId="29763" xr:uid="{E94326C2-BAB4-4F59-8721-4679C738F148}"/>
    <cellStyle name="Output 2 4 3 6" xfId="5975" xr:uid="{B6FB2064-F486-4642-B8FF-1626050537AF}"/>
    <cellStyle name="Output 2 4 3 6 2" xfId="11354" xr:uid="{3832C520-D1CE-4129-997F-2DB8A74CA946}"/>
    <cellStyle name="Output 2 4 3 6 2 2" xfId="35390" xr:uid="{E722AC53-4E81-4E69-B3AB-69B8C9BFE3FF}"/>
    <cellStyle name="Output 2 4 3 6 3" xfId="16094" xr:uid="{E46DE458-F2D1-4768-88BB-1EDF776B1D46}"/>
    <cellStyle name="Output 2 4 3 6 3 2" xfId="40124" xr:uid="{BA3F342F-A216-48C6-88F0-5E4705EAA9DB}"/>
    <cellStyle name="Output 2 4 3 6 4" xfId="21101" xr:uid="{23CE38B4-5136-4C5D-A950-199B54BF6185}"/>
    <cellStyle name="Output 2 4 3 6 4 2" xfId="44906" xr:uid="{9C881D9E-F2B5-44E9-9D3A-DFE939E036F6}"/>
    <cellStyle name="Output 2 4 3 6 5" xfId="25715" xr:uid="{BC48159E-750B-4894-967B-4A6DCC16FA98}"/>
    <cellStyle name="Output 2 4 3 6 5 2" xfId="49481" xr:uid="{6315D417-86CE-42A4-A7C3-33BDB3702A77}"/>
    <cellStyle name="Output 2 4 3 6 6" xfId="30532" xr:uid="{B063E7FA-E84D-49D0-8908-23D4F32BAB06}"/>
    <cellStyle name="Output 2 4 3 7" xfId="6715" xr:uid="{33AE21F4-447E-4EA1-AFE9-B25314600093}"/>
    <cellStyle name="Output 2 4 3 7 2" xfId="12094" xr:uid="{11C423D1-0243-432D-B433-4AFE2DAD828C}"/>
    <cellStyle name="Output 2 4 3 7 2 2" xfId="36128" xr:uid="{7BE83DFF-49C2-459F-A401-BE3D96322988}"/>
    <cellStyle name="Output 2 4 3 7 3" xfId="16832" xr:uid="{7E20DA25-465B-487A-8A72-48711D5EC2E5}"/>
    <cellStyle name="Output 2 4 3 7 3 2" xfId="40862" xr:uid="{617E13A0-4EBF-48D1-BBCA-FA4A40E2F862}"/>
    <cellStyle name="Output 2 4 3 7 4" xfId="21837" xr:uid="{2351E1B4-9DE6-4400-BFBD-B6D40B220510}"/>
    <cellStyle name="Output 2 4 3 7 4 2" xfId="45633" xr:uid="{1318998B-0E91-41F3-978D-C20B4E214B0D}"/>
    <cellStyle name="Output 2 4 3 7 5" xfId="26442" xr:uid="{8189D734-59AC-4BA3-B8BD-8428CE0B4DBD}"/>
    <cellStyle name="Output 2 4 3 7 5 2" xfId="50208" xr:uid="{6085735C-CC4C-41A7-9810-412459AD61C4}"/>
    <cellStyle name="Output 2 4 3 7 6" xfId="31261" xr:uid="{02322F87-B5F8-47B1-A89D-87D195CC40A5}"/>
    <cellStyle name="Output 2 4 3 8" xfId="7448" xr:uid="{FA358784-AB9C-4643-9C4E-853915729016}"/>
    <cellStyle name="Output 2 4 3 8 2" xfId="12827" xr:uid="{3A25DFB1-7DE0-4454-876C-6DF74D03064C}"/>
    <cellStyle name="Output 2 4 3 8 2 2" xfId="36859" xr:uid="{8D9C07E9-5CA4-432D-84F9-897355AAC2CF}"/>
    <cellStyle name="Output 2 4 3 8 3" xfId="17563" xr:uid="{735995E8-C13C-4C11-9BCF-810AC8A7704D}"/>
    <cellStyle name="Output 2 4 3 8 3 2" xfId="41593" xr:uid="{661D80F5-1024-4F0B-B2D6-273BF07617F4}"/>
    <cellStyle name="Output 2 4 3 8 4" xfId="22568" xr:uid="{102A7150-F58A-4643-91F1-83AD7BD356BD}"/>
    <cellStyle name="Output 2 4 3 8 4 2" xfId="46355" xr:uid="{543AB301-EFBC-48B9-8038-160894AA1ADF}"/>
    <cellStyle name="Output 2 4 3 8 5" xfId="27164" xr:uid="{81BCDF40-11DE-4C53-8E59-C8D4997CE05D}"/>
    <cellStyle name="Output 2 4 3 8 5 2" xfId="50930" xr:uid="{EAA67AD0-236A-4736-95B0-BB19E30BA547}"/>
    <cellStyle name="Output 2 4 3 8 6" xfId="31983" xr:uid="{739693E0-5E6D-418A-BC5D-005F3BFC2C15}"/>
    <cellStyle name="Output 2 4 3 9" xfId="8665" xr:uid="{F32BCB58-CADB-4C89-A21F-D58D1675C0C2}"/>
    <cellStyle name="Output 2 4 3 9 2" xfId="32881" xr:uid="{315E96C3-00F1-49D2-BE01-C4DA1D4669CC}"/>
    <cellStyle name="Output 2 4 4" xfId="3256" xr:uid="{3206A939-3AEA-4F01-AC6D-6B7641E32025}"/>
    <cellStyle name="Output 2 4 4 10" xfId="13565" xr:uid="{1FBE17C9-C434-4652-A694-9FDC21CAE153}"/>
    <cellStyle name="Output 2 4 4 10 2" xfId="37595" xr:uid="{605E6A11-901E-4116-AFDE-EA5043A99590}"/>
    <cellStyle name="Output 2 4 4 11" xfId="18537" xr:uid="{7566BD79-6C7B-4148-8B0A-3E6F7FBF29B2}"/>
    <cellStyle name="Output 2 4 4 11 2" xfId="42378" xr:uid="{9E60DC49-33CC-409A-AC76-FB889BAFB90F}"/>
    <cellStyle name="Output 2 4 4 12" xfId="23278" xr:uid="{F4AD26FF-EE3A-466B-B4CA-41CB1B701A39}"/>
    <cellStyle name="Output 2 4 4 12 2" xfId="47047" xr:uid="{97256319-10D4-474C-A746-D2F06A83429F}"/>
    <cellStyle name="Output 2 4 4 13" xfId="28034" xr:uid="{EAA0806D-5BA1-49E2-AAD6-D207F6B115F0}"/>
    <cellStyle name="Output 2 4 4 2" xfId="3540" xr:uid="{D46BDB96-728B-40FE-80A8-6ED5F0271941}"/>
    <cellStyle name="Output 2 4 4 2 10" xfId="23522" xr:uid="{FB0D1AE4-E800-479E-B70E-FCCAC4DEB302}"/>
    <cellStyle name="Output 2 4 4 2 10 2" xfId="47288" xr:uid="{8C71F22E-CF33-41B5-B875-8498CD431E20}"/>
    <cellStyle name="Output 2 4 4 2 11" xfId="28305" xr:uid="{26B1F916-AFF9-433F-BB81-BC1BF4C115AC}"/>
    <cellStyle name="Output 2 4 4 2 2" xfId="4343" xr:uid="{8EDE7E29-3EE5-4428-A2DD-AE509B455B42}"/>
    <cellStyle name="Output 2 4 4 2 2 2" xfId="9723" xr:uid="{DFE6F9DD-AB52-4316-B158-C9738EA5AE15}"/>
    <cellStyle name="Output 2 4 4 2 2 2 2" xfId="33935" xr:uid="{F6BC7D99-5B4D-4371-94F4-6EE366714382}"/>
    <cellStyle name="Output 2 4 4 2 2 3" xfId="14638" xr:uid="{2D2071E0-097C-47E0-ACD4-226DBB3E46F5}"/>
    <cellStyle name="Output 2 4 4 2 2 3 2" xfId="38668" xr:uid="{3DE6A1B3-FF2F-4234-958B-6E4EE9B69B2E}"/>
    <cellStyle name="Output 2 4 4 2 2 4" xfId="19872" xr:uid="{F0C462ED-5D89-45E4-BB43-A53F9DB9F0C1}"/>
    <cellStyle name="Output 2 4 4 2 2 4 2" xfId="43694" xr:uid="{919FC6DF-0799-4C30-8E6E-6EA0DE458C7C}"/>
    <cellStyle name="Output 2 4 4 2 2 5" xfId="24503" xr:uid="{AA4E4B7B-C270-4E35-A92E-DCA9B7163E18}"/>
    <cellStyle name="Output 2 4 4 2 2 5 2" xfId="48269" xr:uid="{EA013BC0-6AE2-41E8-9C86-3C8D09F0410C}"/>
    <cellStyle name="Output 2 4 4 2 2 6" xfId="29095" xr:uid="{44A1D1CB-BCF9-46E3-8D03-EF3ECCFA85A8}"/>
    <cellStyle name="Output 2 4 4 2 3" xfId="5449" xr:uid="{908D04DC-ACC8-43A8-86D0-F0E774163457}"/>
    <cellStyle name="Output 2 4 4 2 3 2" xfId="10828" xr:uid="{8CDD2479-1F79-4A00-B176-8BA3F7AA12D3}"/>
    <cellStyle name="Output 2 4 4 2 3 2 2" xfId="34865" xr:uid="{31DB93A1-82FB-4B48-A084-D1F442C7A483}"/>
    <cellStyle name="Output 2 4 4 2 3 3" xfId="15569" xr:uid="{DF0D87B1-03CD-424F-86DB-3BBD7E7B7071}"/>
    <cellStyle name="Output 2 4 4 2 3 3 2" xfId="39599" xr:uid="{44C09E38-9155-4A98-A135-271D5A66A5AD}"/>
    <cellStyle name="Output 2 4 4 2 3 4" xfId="20617" xr:uid="{E03BC0E4-D485-4A82-8B12-6FD18736C99D}"/>
    <cellStyle name="Output 2 4 4 2 3 4 2" xfId="44428" xr:uid="{F2B3D922-E944-4503-A6A2-C3016729C021}"/>
    <cellStyle name="Output 2 4 4 2 3 5" xfId="25237" xr:uid="{E2C8581F-12D4-4249-95D4-E54029742E0B}"/>
    <cellStyle name="Output 2 4 4 2 3 5 2" xfId="49003" xr:uid="{DE926CF5-BE18-45DA-BDC1-D36831DECA24}"/>
    <cellStyle name="Output 2 4 4 2 3 6" xfId="30013" xr:uid="{7451795F-2768-4BC4-B820-7CB1258F1898}"/>
    <cellStyle name="Output 2 4 4 2 4" xfId="6230" xr:uid="{08DF8F61-E865-4C52-A9FA-A6B6C70059A9}"/>
    <cellStyle name="Output 2 4 4 2 4 2" xfId="11609" xr:uid="{89E085B4-19F5-4480-A455-8D6098AA5CB4}"/>
    <cellStyle name="Output 2 4 4 2 4 2 2" xfId="35643" xr:uid="{005242AD-A789-4FF7-B7A3-E981132402B0}"/>
    <cellStyle name="Output 2 4 4 2 4 3" xfId="16347" xr:uid="{C1C13AD8-538C-48A8-AC9D-83B2139F6790}"/>
    <cellStyle name="Output 2 4 4 2 4 3 2" xfId="40377" xr:uid="{BF7C5E86-6423-4BA7-9BE5-4B7BC6E2CAEB}"/>
    <cellStyle name="Output 2 4 4 2 4 4" xfId="21353" xr:uid="{23324CB9-D2F5-4BD3-8D6F-5EAAE0D47FCB}"/>
    <cellStyle name="Output 2 4 4 2 4 4 2" xfId="45155" xr:uid="{62FA7119-9DCB-45D9-8FF7-CC6F44D7ABDD}"/>
    <cellStyle name="Output 2 4 4 2 4 5" xfId="25964" xr:uid="{13E81C22-E82A-4E0D-930C-36B80EF64A9C}"/>
    <cellStyle name="Output 2 4 4 2 4 5 2" xfId="49730" xr:uid="{FE39B25B-48A5-466A-9F25-20E445E532C0}"/>
    <cellStyle name="Output 2 4 4 2 4 6" xfId="30782" xr:uid="{362087BE-FFE4-45D4-A66E-74AF6F482D7C}"/>
    <cellStyle name="Output 2 4 4 2 5" xfId="6969" xr:uid="{08DC465A-2B0F-41DB-AB6C-C3AD66BAD95C}"/>
    <cellStyle name="Output 2 4 4 2 5 2" xfId="12348" xr:uid="{355101DC-C522-4DEC-980A-7E4AA81C13D3}"/>
    <cellStyle name="Output 2 4 4 2 5 2 2" xfId="36380" xr:uid="{E5B125BC-19CC-4FE7-AC83-E2F20736BC63}"/>
    <cellStyle name="Output 2 4 4 2 5 3" xfId="17084" xr:uid="{93C116FC-42B6-48F0-A669-A3A843A6BB75}"/>
    <cellStyle name="Output 2 4 4 2 5 3 2" xfId="41114" xr:uid="{D1345E4B-69A9-4F25-A761-7778974AC107}"/>
    <cellStyle name="Output 2 4 4 2 5 4" xfId="22089" xr:uid="{0A5D29A2-B54B-423B-81BE-7863BA34FD60}"/>
    <cellStyle name="Output 2 4 4 2 5 4 2" xfId="45882" xr:uid="{E6249955-53DD-4C3F-93B8-D40C2338F1F0}"/>
    <cellStyle name="Output 2 4 4 2 5 5" xfId="26691" xr:uid="{548D4263-0892-44E4-82BB-02D1470E9204}"/>
    <cellStyle name="Output 2 4 4 2 5 5 2" xfId="50457" xr:uid="{54991F78-2319-4A8A-9FA2-C9FA09B55F62}"/>
    <cellStyle name="Output 2 4 4 2 5 6" xfId="31510" xr:uid="{7BD2E941-6E8A-4A5F-A449-C9FCF620E768}"/>
    <cellStyle name="Output 2 4 4 2 6" xfId="7702" xr:uid="{B3B40AE0-D2E9-4729-82A8-F1ED74646415}"/>
    <cellStyle name="Output 2 4 4 2 6 2" xfId="13081" xr:uid="{101AEFF8-9CE1-4101-818A-2AE90B61EC95}"/>
    <cellStyle name="Output 2 4 4 2 6 2 2" xfId="37111" xr:uid="{0710B751-C637-4215-9B6B-D1630ED50ECD}"/>
    <cellStyle name="Output 2 4 4 2 6 3" xfId="17815" xr:uid="{342DCDB6-D4C3-4857-A55F-81AC27224E82}"/>
    <cellStyle name="Output 2 4 4 2 6 3 2" xfId="41845" xr:uid="{20C518DF-90C3-42BA-B9A0-EB7EFF2D1671}"/>
    <cellStyle name="Output 2 4 4 2 6 4" xfId="22820" xr:uid="{E9946930-C9C1-47A9-A270-E7EF5EF5E135}"/>
    <cellStyle name="Output 2 4 4 2 6 4 2" xfId="46604" xr:uid="{A5468871-37D7-46EB-B1D9-FD8212D02FB6}"/>
    <cellStyle name="Output 2 4 4 2 6 5" xfId="27413" xr:uid="{2E512993-765E-416D-A201-51E53FE9938A}"/>
    <cellStyle name="Output 2 4 4 2 6 5 2" xfId="51179" xr:uid="{CA5230E9-3CFD-4E65-A4F6-2925A2F5C91A}"/>
    <cellStyle name="Output 2 4 4 2 6 6" xfId="32232" xr:uid="{4BC63681-1735-4FC3-8C72-E4E584106035}"/>
    <cellStyle name="Output 2 4 4 2 7" xfId="8922" xr:uid="{70F0EC2C-4F33-4E54-9B68-22A556500D3D}"/>
    <cellStyle name="Output 2 4 4 2 7 2" xfId="33136" xr:uid="{256685D5-C569-4878-81B6-F2E49F8F5C39}"/>
    <cellStyle name="Output 2 4 4 2 8" xfId="13839" xr:uid="{4344F13B-713F-45DF-A47C-04CF5773F95E}"/>
    <cellStyle name="Output 2 4 4 2 8 2" xfId="37869" xr:uid="{64C7858A-290F-41C3-9612-C8D357C1CD32}"/>
    <cellStyle name="Output 2 4 4 2 9" xfId="18813" xr:uid="{184F227C-6177-4AFF-B8F0-59EF6E9408C4}"/>
    <cellStyle name="Output 2 4 4 2 9 2" xfId="42649" xr:uid="{A25ECA89-3257-4214-B89C-CAF405578840}"/>
    <cellStyle name="Output 2 4 4 3" xfId="3764" xr:uid="{5ECF8160-BD6C-45C4-986B-DC8116DF6166}"/>
    <cellStyle name="Output 2 4 4 3 10" xfId="23720" xr:uid="{315EDB2E-B349-4160-B30A-390405D99A33}"/>
    <cellStyle name="Output 2 4 4 3 10 2" xfId="47486" xr:uid="{ADA4FB33-C6A2-43C6-B8AA-812FF9270E11}"/>
    <cellStyle name="Output 2 4 4 3 11" xfId="28526" xr:uid="{200C1023-F5BC-479B-8BB0-0CCB6389C7C4}"/>
    <cellStyle name="Output 2 4 4 3 2" xfId="4567" xr:uid="{08308057-40BA-46A1-9B72-C0CD93F7CBF3}"/>
    <cellStyle name="Output 2 4 4 3 2 2" xfId="9947" xr:uid="{A94C558E-8494-42C0-9205-BA88F6E9FD6E}"/>
    <cellStyle name="Output 2 4 4 3 2 2 2" xfId="34159" xr:uid="{D3C0BCCF-088A-4253-88D9-D67BA8CDE07C}"/>
    <cellStyle name="Output 2 4 4 3 2 3" xfId="14862" xr:uid="{870BEF71-D908-4179-9DF5-FF1C520F3308}"/>
    <cellStyle name="Output 2 4 4 3 2 3 2" xfId="38892" xr:uid="{2C3C6356-F04F-4514-A859-E51B299449E3}"/>
    <cellStyle name="Output 2 4 4 3 2 4" xfId="20096" xr:uid="{FFA16703-AFA8-4893-B989-C177B7EC8CCA}"/>
    <cellStyle name="Output 2 4 4 3 2 4 2" xfId="43915" xr:uid="{00241EA2-4577-45AC-B6D0-83B3F7EF6F62}"/>
    <cellStyle name="Output 2 4 4 3 2 5" xfId="24724" xr:uid="{13F74D6A-6232-4D9F-B74A-3E10BA9D3217}"/>
    <cellStyle name="Output 2 4 4 3 2 5 2" xfId="48490" xr:uid="{3B6005EF-2289-405D-BEAA-1B0406069393}"/>
    <cellStyle name="Output 2 4 4 3 2 6" xfId="29316" xr:uid="{BBBB7D9C-899D-4D94-B9C2-BC4047A0446C}"/>
    <cellStyle name="Output 2 4 4 3 3" xfId="5673" xr:uid="{8F573439-EC68-4114-A278-15E19A699FBD}"/>
    <cellStyle name="Output 2 4 4 3 3 2" xfId="11052" xr:uid="{F4A8D36A-0030-40A8-9D60-6E25794801D4}"/>
    <cellStyle name="Output 2 4 4 3 3 2 2" xfId="35089" xr:uid="{1BD823F4-917E-4C88-AAC5-B299F4DDA62E}"/>
    <cellStyle name="Output 2 4 4 3 3 3" xfId="15793" xr:uid="{99906678-DC6E-4B91-A62A-86FC5CD09AC0}"/>
    <cellStyle name="Output 2 4 4 3 3 3 2" xfId="39823" xr:uid="{B800B40B-01E9-4288-A3CA-C0F17CCA7A0E}"/>
    <cellStyle name="Output 2 4 4 3 3 4" xfId="20841" xr:uid="{6D27C297-631B-4012-8AC0-B0A192A1FFD9}"/>
    <cellStyle name="Output 2 4 4 3 3 4 2" xfId="44649" xr:uid="{CB9FFCD9-04CF-4B92-873C-64F4A210BFC8}"/>
    <cellStyle name="Output 2 4 4 3 3 5" xfId="25458" xr:uid="{BC2ED2EA-723E-4FC7-821C-EE0D4EDB65DA}"/>
    <cellStyle name="Output 2 4 4 3 3 5 2" xfId="49224" xr:uid="{69944EF4-1232-4619-B062-513BD6504D99}"/>
    <cellStyle name="Output 2 4 4 3 3 6" xfId="30234" xr:uid="{6FCB1AD1-9253-486F-8F21-50CF5BB084D4}"/>
    <cellStyle name="Output 2 4 4 3 4" xfId="6454" xr:uid="{361E9AE3-5976-4BEC-A591-ADEE2D2DC100}"/>
    <cellStyle name="Output 2 4 4 3 4 2" xfId="11833" xr:uid="{EE8A6308-C279-4538-9DC5-F33D39764F8A}"/>
    <cellStyle name="Output 2 4 4 3 4 2 2" xfId="35867" xr:uid="{624EF367-C5D3-45C9-A8BC-B309A5F06413}"/>
    <cellStyle name="Output 2 4 4 3 4 3" xfId="16571" xr:uid="{4CEA20B2-FD3E-4240-872F-A36C9899CBB1}"/>
    <cellStyle name="Output 2 4 4 3 4 3 2" xfId="40601" xr:uid="{6C0F81CD-5FA9-45CB-8CC1-08826929E30A}"/>
    <cellStyle name="Output 2 4 4 3 4 4" xfId="21577" xr:uid="{C40EE31F-DD91-4EBE-AEBC-4B5CD8FECBD6}"/>
    <cellStyle name="Output 2 4 4 3 4 4 2" xfId="45376" xr:uid="{890CC0EC-BB13-421E-A866-D60E27D0A7B9}"/>
    <cellStyle name="Output 2 4 4 3 4 5" xfId="26185" xr:uid="{51FEDE70-5EFE-45F3-86FB-2B56ADA6F33B}"/>
    <cellStyle name="Output 2 4 4 3 4 5 2" xfId="49951" xr:uid="{BED7D16A-C460-4464-A02A-6E247635B704}"/>
    <cellStyle name="Output 2 4 4 3 4 6" xfId="31003" xr:uid="{49DED846-1003-4AB8-B3AD-112CFB6C962F}"/>
    <cellStyle name="Output 2 4 4 3 5" xfId="7193" xr:uid="{C7BF3476-0F05-4445-A35F-44D5D0E784FC}"/>
    <cellStyle name="Output 2 4 4 3 5 2" xfId="12572" xr:uid="{54DBA2B6-A3F0-483C-A2BA-B5005DBA64F8}"/>
    <cellStyle name="Output 2 4 4 3 5 2 2" xfId="36604" xr:uid="{6C3823E5-AEFF-4432-AEF6-31A81F8CD3DA}"/>
    <cellStyle name="Output 2 4 4 3 5 3" xfId="17308" xr:uid="{04823113-9144-4BA7-8A10-EC3415338FF3}"/>
    <cellStyle name="Output 2 4 4 3 5 3 2" xfId="41338" xr:uid="{78F54E3D-EC79-42E4-B222-CD5BD18870A8}"/>
    <cellStyle name="Output 2 4 4 3 5 4" xfId="22313" xr:uid="{78A55E9E-BFF9-4853-B05C-18476870DD69}"/>
    <cellStyle name="Output 2 4 4 3 5 4 2" xfId="46103" xr:uid="{290EDF7E-E1C3-4F9B-B8D1-B24930C43E4B}"/>
    <cellStyle name="Output 2 4 4 3 5 5" xfId="26912" xr:uid="{978830AD-7D92-4539-80A8-63E5BB2CCCBC}"/>
    <cellStyle name="Output 2 4 4 3 5 5 2" xfId="50678" xr:uid="{3F6557A2-8895-49AF-B185-F4FE9C3F5645}"/>
    <cellStyle name="Output 2 4 4 3 5 6" xfId="31731" xr:uid="{C9BFA101-CE74-4C6D-ACB2-CE2407A89ADE}"/>
    <cellStyle name="Output 2 4 4 3 6" xfId="7926" xr:uid="{F5FB215C-C86E-479C-B669-CC76316009D4}"/>
    <cellStyle name="Output 2 4 4 3 6 2" xfId="13305" xr:uid="{6ED858AD-EDAF-4641-BA1A-D03020432169}"/>
    <cellStyle name="Output 2 4 4 3 6 2 2" xfId="37335" xr:uid="{93BE4831-EDAE-4CD6-8889-9551529D7343}"/>
    <cellStyle name="Output 2 4 4 3 6 3" xfId="18039" xr:uid="{BD28EEF0-269D-4D45-ABD7-000D7CBB0A51}"/>
    <cellStyle name="Output 2 4 4 3 6 3 2" xfId="42069" xr:uid="{974DB7B7-AAD7-4DB3-976D-E19C448D5F69}"/>
    <cellStyle name="Output 2 4 4 3 6 4" xfId="23044" xr:uid="{4C172038-91E5-43E4-9454-BAFFB184DBE0}"/>
    <cellStyle name="Output 2 4 4 3 6 4 2" xfId="46825" xr:uid="{E0FD7C8B-EE46-4FBB-BE9E-8464F2D63065}"/>
    <cellStyle name="Output 2 4 4 3 6 5" xfId="27634" xr:uid="{E01444B5-75F3-44C9-9333-E65EA462CE98}"/>
    <cellStyle name="Output 2 4 4 3 6 5 2" xfId="51400" xr:uid="{A0098A05-D6FA-4DB7-9574-C4330DC0D86B}"/>
    <cellStyle name="Output 2 4 4 3 6 6" xfId="32453" xr:uid="{1A120C31-D019-44E7-9496-E54C1678E0B8}"/>
    <cellStyle name="Output 2 4 4 3 7" xfId="9146" xr:uid="{15223692-F43E-4A9B-892A-39376E8F8529}"/>
    <cellStyle name="Output 2 4 4 3 7 2" xfId="33360" xr:uid="{FB191E12-EA49-4A6E-8A35-08752A830CE1}"/>
    <cellStyle name="Output 2 4 4 3 8" xfId="14063" xr:uid="{454001FC-9F83-4740-B870-1AA5F203488F}"/>
    <cellStyle name="Output 2 4 4 3 8 2" xfId="38093" xr:uid="{53BD4E82-83A7-413A-BAF5-FE242CF19379}"/>
    <cellStyle name="Output 2 4 4 3 9" xfId="19037" xr:uid="{C88A9ED2-73E6-446B-A971-DE6FF1B406DB}"/>
    <cellStyle name="Output 2 4 4 3 9 2" xfId="42870" xr:uid="{0FA1272D-499E-4018-A379-FEF3E2311544}"/>
    <cellStyle name="Output 2 4 4 4" xfId="4067" xr:uid="{7A293B2C-66EB-4EF1-93A3-6EFA9DC9DA0B}"/>
    <cellStyle name="Output 2 4 4 4 2" xfId="9447" xr:uid="{CAB1F6CA-CCF5-4DC7-AC18-702B7814BD3E}"/>
    <cellStyle name="Output 2 4 4 4 2 2" xfId="33661" xr:uid="{3A24A141-D674-4B26-8AC8-7ABBD4B2882C}"/>
    <cellStyle name="Output 2 4 4 4 3" xfId="14364" xr:uid="{9D126555-94D8-4E8A-A82D-DE5C0335F501}"/>
    <cellStyle name="Output 2 4 4 4 3 2" xfId="38394" xr:uid="{1AD1C643-1641-46C3-9173-43C7945CAB69}"/>
    <cellStyle name="Output 2 4 4 4 4" xfId="19596" xr:uid="{157FE7FC-5DDA-4A63-B359-E13E879768F9}"/>
    <cellStyle name="Output 2 4 4 4 4 2" xfId="43421" xr:uid="{9C833CC8-3CF0-4346-AD25-C740F43AD33F}"/>
    <cellStyle name="Output 2 4 4 4 5" xfId="24230" xr:uid="{1F7005F0-51B0-4156-8B6E-431071F1F8B4}"/>
    <cellStyle name="Output 2 4 4 4 5 2" xfId="47996" xr:uid="{CEE45E5D-20E1-4D31-BCF0-F20E14291B20}"/>
    <cellStyle name="Output 2 4 4 4 6" xfId="28824" xr:uid="{8D1B5351-6014-4400-A0E9-4B882069D7EC}"/>
    <cellStyle name="Output 2 4 4 5" xfId="5172" xr:uid="{260F792B-618E-4ADB-BF97-EE2760E6CA57}"/>
    <cellStyle name="Output 2 4 4 5 2" xfId="10551" xr:uid="{F067236E-E0E5-4532-B218-CF34B5007695}"/>
    <cellStyle name="Output 2 4 4 5 2 2" xfId="34590" xr:uid="{146A1591-7DED-46D5-BB9F-55A7B9C9A619}"/>
    <cellStyle name="Output 2 4 4 5 3" xfId="15294" xr:uid="{E53AB52C-40F9-4221-822F-8698501AC2E0}"/>
    <cellStyle name="Output 2 4 4 5 3 2" xfId="39324" xr:uid="{61811DFA-A6D8-449B-AC73-3222CEE6950F}"/>
    <cellStyle name="Output 2 4 4 5 4" xfId="20342" xr:uid="{F40A42C0-C3AC-4A04-82D0-3DF6E5361E3C}"/>
    <cellStyle name="Output 2 4 4 5 4 2" xfId="44156" xr:uid="{19BD021E-7111-4AB0-8E97-1721D010C655}"/>
    <cellStyle name="Output 2 4 4 5 5" xfId="24965" xr:uid="{FE2042A3-BFF9-4A7A-A946-1E00FA61AA57}"/>
    <cellStyle name="Output 2 4 4 5 5 2" xfId="48731" xr:uid="{A84D158B-0841-4C41-B93C-D4D921FC7816}"/>
    <cellStyle name="Output 2 4 4 5 6" xfId="29741" xr:uid="{F2F5297D-812B-4DF7-B55C-B83AFA5ED3F7}"/>
    <cellStyle name="Output 2 4 4 6" xfId="5953" xr:uid="{B7C10F28-FF85-402A-A924-24420EAA8563}"/>
    <cellStyle name="Output 2 4 4 6 2" xfId="11332" xr:uid="{2A893922-B9B0-4D08-97AD-E760D177ACD2}"/>
    <cellStyle name="Output 2 4 4 6 2 2" xfId="35368" xr:uid="{8E558C0D-E2B4-4F69-BC36-124FF4C142DC}"/>
    <cellStyle name="Output 2 4 4 6 3" xfId="16072" xr:uid="{8A690AB1-4117-4EE6-A71E-630873228A6B}"/>
    <cellStyle name="Output 2 4 4 6 3 2" xfId="40102" xr:uid="{58980E97-C0B3-434E-8E95-BFED76048D20}"/>
    <cellStyle name="Output 2 4 4 6 4" xfId="21079" xr:uid="{FAE23262-EC49-49C1-96DF-720F042154AB}"/>
    <cellStyle name="Output 2 4 4 6 4 2" xfId="44884" xr:uid="{67CD1532-B5A7-480F-8A2F-84F869815D43}"/>
    <cellStyle name="Output 2 4 4 6 5" xfId="25693" xr:uid="{D98440E9-1A3D-4BA0-AB2C-E7AEC3607141}"/>
    <cellStyle name="Output 2 4 4 6 5 2" xfId="49459" xr:uid="{DC32405E-EC5C-42DF-AF48-1D8F22EFE515}"/>
    <cellStyle name="Output 2 4 4 6 6" xfId="30510" xr:uid="{58F59265-D112-4FFF-BC8D-941705E1FB6A}"/>
    <cellStyle name="Output 2 4 4 7" xfId="6693" xr:uid="{1E94CF71-E96B-4553-9DDB-8B0E1772CDC8}"/>
    <cellStyle name="Output 2 4 4 7 2" xfId="12072" xr:uid="{5D484588-2F3C-409E-A9D5-39020C8E0266}"/>
    <cellStyle name="Output 2 4 4 7 2 2" xfId="36106" xr:uid="{A7E16861-04D6-4AAF-B48B-AA120D1216D0}"/>
    <cellStyle name="Output 2 4 4 7 3" xfId="16810" xr:uid="{BF0E8602-3057-4C4F-B54D-CF169A2B30B6}"/>
    <cellStyle name="Output 2 4 4 7 3 2" xfId="40840" xr:uid="{FE05443D-BA68-45B1-B1AE-31C7139820D5}"/>
    <cellStyle name="Output 2 4 4 7 4" xfId="21815" xr:uid="{BFD23BB6-01F1-429F-8743-9BF06D7D8BF0}"/>
    <cellStyle name="Output 2 4 4 7 4 2" xfId="45611" xr:uid="{A1ACA0FE-B102-4A08-88BB-4B93A20D4A9E}"/>
    <cellStyle name="Output 2 4 4 7 5" xfId="26420" xr:uid="{7B31DC48-CBD6-4DCF-B88A-8C8D629710A9}"/>
    <cellStyle name="Output 2 4 4 7 5 2" xfId="50186" xr:uid="{8C0532AE-9F32-4E29-B4F2-12DB0A6FF217}"/>
    <cellStyle name="Output 2 4 4 7 6" xfId="31239" xr:uid="{DB8D5A76-E6D0-4E89-88D6-35B25C937347}"/>
    <cellStyle name="Output 2 4 4 8" xfId="7426" xr:uid="{64455D1B-C9E2-4610-8CC7-4258204A8E44}"/>
    <cellStyle name="Output 2 4 4 8 2" xfId="12805" xr:uid="{BA088A5C-E922-456F-8310-119415EE2BE6}"/>
    <cellStyle name="Output 2 4 4 8 2 2" xfId="36837" xr:uid="{A380741C-E562-48D7-B873-81DB2E2ADCBC}"/>
    <cellStyle name="Output 2 4 4 8 3" xfId="17541" xr:uid="{D473A570-C1AE-497A-BC4C-431E8F974038}"/>
    <cellStyle name="Output 2 4 4 8 3 2" xfId="41571" xr:uid="{1365DAE0-59D7-41A5-8A8F-9B477B55AFC0}"/>
    <cellStyle name="Output 2 4 4 8 4" xfId="22546" xr:uid="{5814EEBC-3696-4BFA-8734-94D51EC53496}"/>
    <cellStyle name="Output 2 4 4 8 4 2" xfId="46333" xr:uid="{5F397EE4-9034-4613-B9DE-C164B2050CD9}"/>
    <cellStyle name="Output 2 4 4 8 5" xfId="27142" xr:uid="{EF9F3D74-38BA-4F6C-9803-DFD448EE55C4}"/>
    <cellStyle name="Output 2 4 4 8 5 2" xfId="50908" xr:uid="{AC3E05AE-6464-4020-9FA7-6FF86727460A}"/>
    <cellStyle name="Output 2 4 4 8 6" xfId="31961" xr:uid="{6F2DA866-E722-4DC5-B070-CC76F71330AE}"/>
    <cellStyle name="Output 2 4 4 9" xfId="8643" xr:uid="{D30D92E5-C242-4BCE-9A0B-DA0051D25A8B}"/>
    <cellStyle name="Output 2 4 4 9 2" xfId="32859" xr:uid="{8B2810FE-2327-403A-B1CB-8712721D729E}"/>
    <cellStyle name="Output 2 4 5" xfId="3417" xr:uid="{F8A30408-80B6-47AE-92E7-161BAB1F9923}"/>
    <cellStyle name="Output 2 4 5 10" xfId="23407" xr:uid="{F36709EA-AA93-48D3-8043-37B693F14618}"/>
    <cellStyle name="Output 2 4 5 10 2" xfId="47174" xr:uid="{34500FFE-F340-4B10-9722-84759BD50097}"/>
    <cellStyle name="Output 2 4 5 11" xfId="28185" xr:uid="{74F36F91-BC20-40CF-94FB-3EABA16E18C5}"/>
    <cellStyle name="Output 2 4 5 2" xfId="4220" xr:uid="{EFC17299-2B97-4503-BCED-37AD988C2223}"/>
    <cellStyle name="Output 2 4 5 2 2" xfId="9600" xr:uid="{655DD993-AB1E-4E46-9493-EFC48A66F0E4}"/>
    <cellStyle name="Output 2 4 5 2 2 2" xfId="33812" xr:uid="{95913E3A-B3BA-49B0-9C73-9542B7322533}"/>
    <cellStyle name="Output 2 4 5 2 3" xfId="14515" xr:uid="{265ED3DC-81E2-481A-A0B8-D6C87B041066}"/>
    <cellStyle name="Output 2 4 5 2 3 2" xfId="38545" xr:uid="{FE2C4549-4C98-4CBD-BD0D-A17A469122AD}"/>
    <cellStyle name="Output 2 4 5 2 4" xfId="19749" xr:uid="{58E395E3-CEC1-4ACF-94E0-323BC2EE13CB}"/>
    <cellStyle name="Output 2 4 5 2 4 2" xfId="43574" xr:uid="{12CA147F-333E-4D57-9EF8-82CC278D8DEA}"/>
    <cellStyle name="Output 2 4 5 2 5" xfId="24383" xr:uid="{BD723EB0-E4E6-4A57-92C8-AF8FEF55F7A9}"/>
    <cellStyle name="Output 2 4 5 2 5 2" xfId="48149" xr:uid="{F4EC2AA2-B4DB-449B-A685-FB2287A09F4B}"/>
    <cellStyle name="Output 2 4 5 2 6" xfId="28975" xr:uid="{8FC9E77F-1B1E-4835-A9F3-9AE5CC3B8390}"/>
    <cellStyle name="Output 2 4 5 3" xfId="5326" xr:uid="{B31983FB-DBBB-42F5-BC44-8D5146D9F310}"/>
    <cellStyle name="Output 2 4 5 3 2" xfId="10705" xr:uid="{9D35F033-A87C-4C90-AEED-22FD470A910E}"/>
    <cellStyle name="Output 2 4 5 3 2 2" xfId="34742" xr:uid="{6E10A227-B89C-43AF-AF5A-60B2F6ECB2E4}"/>
    <cellStyle name="Output 2 4 5 3 3" xfId="15446" xr:uid="{C549CAF6-9EDC-414F-9388-D8E4D34E2469}"/>
    <cellStyle name="Output 2 4 5 3 3 2" xfId="39476" xr:uid="{D2ECB3C8-3D91-424E-A050-5B64A4D6C652}"/>
    <cellStyle name="Output 2 4 5 3 4" xfId="20494" xr:uid="{17BD17DA-DA48-4863-84FB-03F2C0C9CE4E}"/>
    <cellStyle name="Output 2 4 5 3 4 2" xfId="44308" xr:uid="{5809408D-50EF-4BD8-AFD7-025F7872604A}"/>
    <cellStyle name="Output 2 4 5 3 5" xfId="25117" xr:uid="{443C5EA8-FAD2-49CC-B278-A908010D0352}"/>
    <cellStyle name="Output 2 4 5 3 5 2" xfId="48883" xr:uid="{3A48C1AB-56DD-4634-8B14-96C06AF27752}"/>
    <cellStyle name="Output 2 4 5 3 6" xfId="29893" xr:uid="{0B47C0BB-6B7F-484E-B1EC-48C322DC3685}"/>
    <cellStyle name="Output 2 4 5 4" xfId="6107" xr:uid="{611E8573-9EA0-4F46-83FB-013A7412F57F}"/>
    <cellStyle name="Output 2 4 5 4 2" xfId="11486" xr:uid="{AC8B9F7D-E39F-43A8-ACC3-BBB3526B185A}"/>
    <cellStyle name="Output 2 4 5 4 2 2" xfId="35520" xr:uid="{3EF95E56-6A15-4BD9-B297-B147972CD776}"/>
    <cellStyle name="Output 2 4 5 4 3" xfId="16224" xr:uid="{92560B44-0B88-41DA-8BA6-DE727E74D686}"/>
    <cellStyle name="Output 2 4 5 4 3 2" xfId="40254" xr:uid="{B1CB64F4-6B90-456D-9833-15745E870594}"/>
    <cellStyle name="Output 2 4 5 4 4" xfId="21230" xr:uid="{6E742CFD-94AD-4865-BAAF-8E9554B9AD58}"/>
    <cellStyle name="Output 2 4 5 4 4 2" xfId="45035" xr:uid="{2F737257-3220-41FC-98C7-01F87E66F3B7}"/>
    <cellStyle name="Output 2 4 5 4 5" xfId="25844" xr:uid="{F5E1200A-D97C-4A18-8FF0-CFEEF8E27FE0}"/>
    <cellStyle name="Output 2 4 5 4 5 2" xfId="49610" xr:uid="{2B43BC37-1837-41F9-8234-A9DD3BAB0E71}"/>
    <cellStyle name="Output 2 4 5 4 6" xfId="30662" xr:uid="{E61B5EAE-3DB0-4100-AB37-845FACC4B18F}"/>
    <cellStyle name="Output 2 4 5 5" xfId="6846" xr:uid="{F622AD2F-709B-4A09-80FB-630858638540}"/>
    <cellStyle name="Output 2 4 5 5 2" xfId="12225" xr:uid="{60B149FC-C025-4899-88B0-AB4A48D805E9}"/>
    <cellStyle name="Output 2 4 5 5 2 2" xfId="36257" xr:uid="{E074C181-D1BB-4229-9D6D-30976150E855}"/>
    <cellStyle name="Output 2 4 5 5 3" xfId="16961" xr:uid="{17F83142-01EB-414B-92EF-DDD7E324F114}"/>
    <cellStyle name="Output 2 4 5 5 3 2" xfId="40991" xr:uid="{B35DE23B-3B9F-4E53-8635-66C9BAB962F7}"/>
    <cellStyle name="Output 2 4 5 5 4" xfId="21966" xr:uid="{86F38483-B805-4F5C-BE86-A5329922EA1C}"/>
    <cellStyle name="Output 2 4 5 5 4 2" xfId="45762" xr:uid="{2DD8A002-FE3D-4887-A3C8-ED011BAA7036}"/>
    <cellStyle name="Output 2 4 5 5 5" xfId="26571" xr:uid="{6EAE4F6A-7F87-415C-B621-5F5AAD46BAEC}"/>
    <cellStyle name="Output 2 4 5 5 5 2" xfId="50337" xr:uid="{A4C26760-24F6-428E-A52E-B35A7C48BF36}"/>
    <cellStyle name="Output 2 4 5 5 6" xfId="31390" xr:uid="{04DF641B-D5A1-4C05-A032-E0E4A22DC001}"/>
    <cellStyle name="Output 2 4 5 6" xfId="7579" xr:uid="{4DA057F2-347C-4BC5-B839-DB877B623F09}"/>
    <cellStyle name="Output 2 4 5 6 2" xfId="12958" xr:uid="{9E39F00A-56C6-4DC4-BECA-AE7EAB8C2380}"/>
    <cellStyle name="Output 2 4 5 6 2 2" xfId="36988" xr:uid="{184E421A-B315-4F52-9A46-9615C1F81D7D}"/>
    <cellStyle name="Output 2 4 5 6 3" xfId="17692" xr:uid="{E9362D2A-B095-4B5F-939C-7615B4F6A1D4}"/>
    <cellStyle name="Output 2 4 5 6 3 2" xfId="41722" xr:uid="{B6C30914-E815-4BBF-B47A-39F03C3F56EE}"/>
    <cellStyle name="Output 2 4 5 6 4" xfId="22697" xr:uid="{0AAB4C17-CF01-45CC-A577-E7979B42E9AA}"/>
    <cellStyle name="Output 2 4 5 6 4 2" xfId="46484" xr:uid="{5D27CF31-7247-4827-B1E9-1EDAA44C02B7}"/>
    <cellStyle name="Output 2 4 5 6 5" xfId="27293" xr:uid="{E3D4E4A4-D9F1-4AE1-9684-2BB9DE2DA1DD}"/>
    <cellStyle name="Output 2 4 5 6 5 2" xfId="51059" xr:uid="{06BFBA31-4725-4E94-9F39-EB1835CE37F1}"/>
    <cellStyle name="Output 2 4 5 6 6" xfId="32112" xr:uid="{8E3EAC1E-7039-4863-A386-351C613CAE33}"/>
    <cellStyle name="Output 2 4 5 7" xfId="8799" xr:uid="{B2DBDCD9-9D1A-420A-9E09-C389636551F8}"/>
    <cellStyle name="Output 2 4 5 7 2" xfId="33013" xr:uid="{6651F181-4D99-4E60-873A-7BD96C864FF0}"/>
    <cellStyle name="Output 2 4 5 8" xfId="13716" xr:uid="{890B89C1-90FD-4515-974D-B96707545C76}"/>
    <cellStyle name="Output 2 4 5 8 2" xfId="37746" xr:uid="{BA7779C6-06A9-41AA-AED1-9743395E64F1}"/>
    <cellStyle name="Output 2 4 5 9" xfId="18690" xr:uid="{4C7BCFED-7157-41D9-A110-2A5F61889653}"/>
    <cellStyle name="Output 2 4 5 9 2" xfId="42529" xr:uid="{2DA6B851-81EA-4970-BB82-FB778A11E3E9}"/>
    <cellStyle name="Output 2 4 6" xfId="3410" xr:uid="{7C9BE81F-5D39-42A6-93E9-8D3090997E95}"/>
    <cellStyle name="Output 2 4 6 10" xfId="23400" xr:uid="{9650425F-02F7-4985-83B3-F03EC66EED24}"/>
    <cellStyle name="Output 2 4 6 10 2" xfId="47167" xr:uid="{1360E54E-315B-4545-AD00-B064AF701C20}"/>
    <cellStyle name="Output 2 4 6 11" xfId="28178" xr:uid="{5DF3813C-6A5C-4BE2-AFB5-E8457D606A03}"/>
    <cellStyle name="Output 2 4 6 2" xfId="4213" xr:uid="{719A3A99-8444-4237-B940-B4D1DA0ED122}"/>
    <cellStyle name="Output 2 4 6 2 2" xfId="9593" xr:uid="{FF206732-19FA-45B5-B7C0-6DBEA5CC69E5}"/>
    <cellStyle name="Output 2 4 6 2 2 2" xfId="33805" xr:uid="{171160ED-AEBA-4721-8492-1B3C705D2CB6}"/>
    <cellStyle name="Output 2 4 6 2 3" xfId="14508" xr:uid="{8FB34A9B-C814-4F20-9B64-7931AFDAC3B6}"/>
    <cellStyle name="Output 2 4 6 2 3 2" xfId="38538" xr:uid="{F95AB13C-5C3C-470C-9578-3A0E92382D08}"/>
    <cellStyle name="Output 2 4 6 2 4" xfId="19742" xr:uid="{5DDC3100-F722-4459-9F14-6A8717BD0A7F}"/>
    <cellStyle name="Output 2 4 6 2 4 2" xfId="43567" xr:uid="{BB54D979-36F0-4363-AEE3-E52030BFB5BA}"/>
    <cellStyle name="Output 2 4 6 2 5" xfId="24376" xr:uid="{A1890DB6-DD14-4589-8F9F-06D10207F178}"/>
    <cellStyle name="Output 2 4 6 2 5 2" xfId="48142" xr:uid="{31285A82-9C42-4B96-8A51-4106C909C47F}"/>
    <cellStyle name="Output 2 4 6 2 6" xfId="28968" xr:uid="{BA4002F5-804F-43B9-A40F-8E792D8C0B5B}"/>
    <cellStyle name="Output 2 4 6 3" xfId="5319" xr:uid="{FC3E0A72-C533-40CA-A3C9-BCA254BCB76A}"/>
    <cellStyle name="Output 2 4 6 3 2" xfId="10698" xr:uid="{F434DD77-FCDB-44A3-9841-139871D13C60}"/>
    <cellStyle name="Output 2 4 6 3 2 2" xfId="34735" xr:uid="{14E66A6E-5E1F-4FE1-825A-978F66082EB3}"/>
    <cellStyle name="Output 2 4 6 3 3" xfId="15439" xr:uid="{48CA6773-1388-416B-9D64-C892586B8178}"/>
    <cellStyle name="Output 2 4 6 3 3 2" xfId="39469" xr:uid="{DDC67E50-551B-4499-8446-CF4FB400F166}"/>
    <cellStyle name="Output 2 4 6 3 4" xfId="20487" xr:uid="{B8547AEB-C425-48D6-A01C-9EFCCC3A805A}"/>
    <cellStyle name="Output 2 4 6 3 4 2" xfId="44301" xr:uid="{36A0DC38-4E5D-478D-9CF8-2302AE27A46C}"/>
    <cellStyle name="Output 2 4 6 3 5" xfId="25110" xr:uid="{CA951ECA-47ED-4AF2-87C8-7B0BCDA142B5}"/>
    <cellStyle name="Output 2 4 6 3 5 2" xfId="48876" xr:uid="{F0228CAB-A626-490A-BE53-57FA8E24BF23}"/>
    <cellStyle name="Output 2 4 6 3 6" xfId="29886" xr:uid="{0C175DB2-D3E8-4838-A304-F8822A79E02C}"/>
    <cellStyle name="Output 2 4 6 4" xfId="6100" xr:uid="{83EF0A3B-B7CC-49E4-AFEC-45CE2C8A5BF8}"/>
    <cellStyle name="Output 2 4 6 4 2" xfId="11479" xr:uid="{648F0B0A-F1E8-4312-9BED-7D80212578EE}"/>
    <cellStyle name="Output 2 4 6 4 2 2" xfId="35513" xr:uid="{6AE2D334-FAAF-4676-AC51-06228A276FC7}"/>
    <cellStyle name="Output 2 4 6 4 3" xfId="16217" xr:uid="{75071148-C9CF-449E-85AD-E93478776F7E}"/>
    <cellStyle name="Output 2 4 6 4 3 2" xfId="40247" xr:uid="{AB8D8F8A-9DD0-4FCC-98EF-96E391A3B6F6}"/>
    <cellStyle name="Output 2 4 6 4 4" xfId="21223" xr:uid="{D5F51D70-98CD-49D9-856E-5A7704FEFA64}"/>
    <cellStyle name="Output 2 4 6 4 4 2" xfId="45028" xr:uid="{90E4606F-50BB-49A3-B0BD-CD7E65496C8C}"/>
    <cellStyle name="Output 2 4 6 4 5" xfId="25837" xr:uid="{5C9F50F8-645A-4689-9198-9E0573F461F6}"/>
    <cellStyle name="Output 2 4 6 4 5 2" xfId="49603" xr:uid="{20401762-634B-414E-9F28-EDC88935A970}"/>
    <cellStyle name="Output 2 4 6 4 6" xfId="30655" xr:uid="{EB8E0C50-C5FC-4AEC-9C31-6631EBCFC733}"/>
    <cellStyle name="Output 2 4 6 5" xfId="6839" xr:uid="{F4FBC600-5E32-440D-ACEF-14ED1A9CA168}"/>
    <cellStyle name="Output 2 4 6 5 2" xfId="12218" xr:uid="{26195929-E44B-47F7-A536-E57A5B50A75A}"/>
    <cellStyle name="Output 2 4 6 5 2 2" xfId="36250" xr:uid="{2811A834-809F-42A3-8F62-E8CBE82A919F}"/>
    <cellStyle name="Output 2 4 6 5 3" xfId="16954" xr:uid="{54A3878D-8EE8-4EC6-A5EC-68C6D1560CEB}"/>
    <cellStyle name="Output 2 4 6 5 3 2" xfId="40984" xr:uid="{E382FE29-31BA-4724-A942-E0CA771CDC34}"/>
    <cellStyle name="Output 2 4 6 5 4" xfId="21959" xr:uid="{3657C241-557F-49B9-AC63-92C36A5E7375}"/>
    <cellStyle name="Output 2 4 6 5 4 2" xfId="45755" xr:uid="{B48C940A-61A9-4AEE-98C8-69F541462159}"/>
    <cellStyle name="Output 2 4 6 5 5" xfId="26564" xr:uid="{74CCB360-A1B9-40B5-9E80-6FEA10E13579}"/>
    <cellStyle name="Output 2 4 6 5 5 2" xfId="50330" xr:uid="{A7196DBB-B50F-47C3-A932-B0A0AF5606A6}"/>
    <cellStyle name="Output 2 4 6 5 6" xfId="31383" xr:uid="{7410E396-8D31-485B-A8A6-B90B401B945B}"/>
    <cellStyle name="Output 2 4 6 6" xfId="7572" xr:uid="{23605AA1-E7B3-429D-A7C1-B4ADD98C0BD4}"/>
    <cellStyle name="Output 2 4 6 6 2" xfId="12951" xr:uid="{A04335CC-14E1-43FD-B159-1EB5505B2625}"/>
    <cellStyle name="Output 2 4 6 6 2 2" xfId="36981" xr:uid="{A3BF1A8B-9C75-4BA7-8AC7-D4CB6EADE17A}"/>
    <cellStyle name="Output 2 4 6 6 3" xfId="17685" xr:uid="{AEC239F4-21A9-476F-B100-920A1441B0D9}"/>
    <cellStyle name="Output 2 4 6 6 3 2" xfId="41715" xr:uid="{07CEC5A7-ECD5-403C-AFDA-B48366CAAACE}"/>
    <cellStyle name="Output 2 4 6 6 4" xfId="22690" xr:uid="{085B7564-170B-42EA-A8E6-3F7E3A7C9748}"/>
    <cellStyle name="Output 2 4 6 6 4 2" xfId="46477" xr:uid="{16719B9B-2478-48FB-8A36-50337C547FFF}"/>
    <cellStyle name="Output 2 4 6 6 5" xfId="27286" xr:uid="{656D7629-A1C6-42C3-B419-B6DA847AB373}"/>
    <cellStyle name="Output 2 4 6 6 5 2" xfId="51052" xr:uid="{9E499B0C-4BED-4509-94DE-CB16FDF548CC}"/>
    <cellStyle name="Output 2 4 6 6 6" xfId="32105" xr:uid="{DB1F98BC-A6BF-407E-B6D1-F956BAE93559}"/>
    <cellStyle name="Output 2 4 6 7" xfId="8792" xr:uid="{BC951A49-AE6F-4B89-8BC7-63C6A5CE3C0B}"/>
    <cellStyle name="Output 2 4 6 7 2" xfId="33006" xr:uid="{521000AC-1988-4DF2-AEC3-E784DAC821E9}"/>
    <cellStyle name="Output 2 4 6 8" xfId="13709" xr:uid="{4D59C43C-75FD-401F-842E-615832D2D3D6}"/>
    <cellStyle name="Output 2 4 6 8 2" xfId="37739" xr:uid="{BBC5F759-32B7-4744-9949-0EE859C545BB}"/>
    <cellStyle name="Output 2 4 6 9" xfId="18683" xr:uid="{6A03897F-8394-40DD-9D1B-0D09367EE237}"/>
    <cellStyle name="Output 2 4 6 9 2" xfId="42522" xr:uid="{10F144AB-7B6A-457A-B7B5-19025637F90D}"/>
    <cellStyle name="Output 2 4 7" xfId="3940" xr:uid="{FF8A2B96-AF01-443B-BB0F-DFEB6972E246}"/>
    <cellStyle name="Output 2 4 7 2" xfId="9320" xr:uid="{5A930D54-BE47-44B6-B4FF-63B9EFB0D8B1}"/>
    <cellStyle name="Output 2 4 7 2 2" xfId="33534" xr:uid="{C0581534-254C-4D34-A6E7-B1C5DC79F11E}"/>
    <cellStyle name="Output 2 4 7 3" xfId="14237" xr:uid="{8EC8A30B-5C14-4820-AA7F-99E464C4B0E6}"/>
    <cellStyle name="Output 2 4 7 3 2" xfId="38267" xr:uid="{598EFB58-71E7-4D91-BC1C-77B8D51035A8}"/>
    <cellStyle name="Output 2 4 7 4" xfId="19442" xr:uid="{B98939C0-A7DD-4257-9D3B-1C5177BE6235}"/>
    <cellStyle name="Output 2 4 7 4 2" xfId="43270" xr:uid="{380E52BA-E815-4931-AF09-4DC704A4E457}"/>
    <cellStyle name="Output 2 4 7 5" xfId="24079" xr:uid="{9A4FB88D-3787-4451-BCF5-A2DA69F06AE4}"/>
    <cellStyle name="Output 2 4 7 5 2" xfId="47845" xr:uid="{FA7AB8B9-0AFC-4DDA-A599-2CB0EAB7EDAE}"/>
    <cellStyle name="Output 2 4 7 6" xfId="28700" xr:uid="{E77D7DE2-A8A1-40F6-9ACB-C94F4ACBF01B}"/>
    <cellStyle name="Output 2 4 8" xfId="4973" xr:uid="{932D1C23-7606-4EB6-A5ED-E92C7E4B74EB}"/>
    <cellStyle name="Output 2 4 8 2" xfId="10352" xr:uid="{3F7F5F69-9E40-44A3-A489-B0994F4938D2}"/>
    <cellStyle name="Output 2 4 8 2 2" xfId="34455" xr:uid="{0BE81A7D-3DD4-4121-AC84-5B4644BE3763}"/>
    <cellStyle name="Output 2 4 8 3" xfId="15159" xr:uid="{2249703D-8E56-490E-A079-6227AB143531}"/>
    <cellStyle name="Output 2 4 8 3 2" xfId="39189" xr:uid="{70AE888F-782B-40B9-9064-65733FD1F0C2}"/>
    <cellStyle name="Output 2 4 8 4" xfId="19178" xr:uid="{C6404552-BDBC-4C24-BD9B-AFE53D230B21}"/>
    <cellStyle name="Output 2 4 8 4 2" xfId="43010" xr:uid="{C73224F9-ACD4-4870-9A25-6E41E09C0067}"/>
    <cellStyle name="Output 2 4 8 5" xfId="23857" xr:uid="{A1F5E418-42FE-41C3-9F81-195F60B9DBC1}"/>
    <cellStyle name="Output 2 4 8 5 2" xfId="47623" xr:uid="{3151826B-BBDF-4F6E-99BF-7125196CEA11}"/>
    <cellStyle name="Output 2 4 8 6" xfId="29610" xr:uid="{2EC71D03-D5CC-4377-8FDF-542C791B5296}"/>
    <cellStyle name="Output 2 4 9" xfId="5811" xr:uid="{81EB75C4-B012-42BE-8080-78692C355B4C}"/>
    <cellStyle name="Output 2 4 9 2" xfId="11190" xr:uid="{9A03B65D-6ED2-4553-862B-E9FE5B46BE95}"/>
    <cellStyle name="Output 2 4 9 2 2" xfId="35227" xr:uid="{9238C5D1-90DE-4595-8EDA-277795372297}"/>
    <cellStyle name="Output 2 4 9 3" xfId="15931" xr:uid="{5DF9BCB7-FA74-4CB1-8556-692AFF28FDCB}"/>
    <cellStyle name="Output 2 4 9 3 2" xfId="39961" xr:uid="{7E48CD2E-943F-45EC-AD1E-42EC7F13C9F9}"/>
    <cellStyle name="Output 2 4 9 4" xfId="19348" xr:uid="{CED28DDC-9125-4A99-8109-495E6643E5EB}"/>
    <cellStyle name="Output 2 4 9 4 2" xfId="43177" xr:uid="{84A3ECB1-0A50-4CBB-B1B1-514B3FB71A1F}"/>
    <cellStyle name="Output 2 4 9 5" xfId="23996" xr:uid="{B599F1E6-9810-409D-8635-4C82E96EEA11}"/>
    <cellStyle name="Output 2 4 9 5 2" xfId="47762" xr:uid="{AD034B0C-F852-4B99-B946-A422B73F54DB}"/>
    <cellStyle name="Output 2 4 9 6" xfId="30372" xr:uid="{D9A55F74-2FDC-4D0E-803D-564CEE9A8F90}"/>
    <cellStyle name="Output 2 5" xfId="1366" xr:uid="{00000000-0005-0000-0000-000057050000}"/>
    <cellStyle name="Output 2 5 2" xfId="9291" xr:uid="{679F57A4-810B-40C6-A7D2-AC8A74892254}"/>
    <cellStyle name="Output 2 5 2 2" xfId="33505" xr:uid="{19564BDD-3B51-4946-A7D0-5181629EB88A}"/>
    <cellStyle name="Output 2 5 3" xfId="14208" xr:uid="{A5F3511B-77E3-41BB-802B-8E9CA3E98F2A}"/>
    <cellStyle name="Output 2 5 3 2" xfId="38238" xr:uid="{C8A95AB0-CFDF-420F-A557-DDA05AE10802}"/>
    <cellStyle name="Output 2 5 4" xfId="19319" xr:uid="{345AB782-6A78-422E-9E58-1E386EEDF41D}"/>
    <cellStyle name="Output 2 5 4 2" xfId="43149" xr:uid="{D81B31F7-3E14-4A31-A222-97DE7EE9B390}"/>
    <cellStyle name="Output 2 5 5" xfId="3911" xr:uid="{8BD0EFA5-305D-4C7E-A00E-67BE097F8D8E}"/>
    <cellStyle name="Output 2 5 6" xfId="28671" xr:uid="{CFBA41EB-9464-474F-983C-2D48BAFFE375}"/>
    <cellStyle name="Output 2 6" xfId="2078" xr:uid="{F723D358-29C1-4753-90CC-F1839C60A2AE}"/>
    <cellStyle name="Output 2 6 2" xfId="2403" xr:uid="{9E67B4B7-CB64-4513-8F25-51B7AABC5ADC}"/>
    <cellStyle name="Output 2 6 2 2" xfId="10228" xr:uid="{81035D96-1FC4-46D7-A699-DE209512BF81}"/>
    <cellStyle name="Output 2 6 2 3" xfId="34381" xr:uid="{93D00EB6-FA47-452F-8071-BAF4EB68FE54}"/>
    <cellStyle name="Output 2 6 3" xfId="15085" xr:uid="{80A33CC9-E3EC-44C9-BF02-9E5B5C383100}"/>
    <cellStyle name="Output 2 6 3 2" xfId="39115" xr:uid="{A054BB4A-3769-44EE-8185-A2761388DF4E}"/>
    <cellStyle name="Output 2 6 4" xfId="19241" xr:uid="{AAAD4BD1-5D05-4A94-BD4F-70A2A5E9E99C}"/>
    <cellStyle name="Output 2 6 4 2" xfId="43071" xr:uid="{DA88A183-B16E-4455-B3BE-E2BEFF3CBEEA}"/>
    <cellStyle name="Output 2 6 5" xfId="23916" xr:uid="{9A21266C-E6CB-4AB6-982C-FF727BC94373}"/>
    <cellStyle name="Output 2 6 5 2" xfId="47682" xr:uid="{39B445EA-6996-47EA-AC6C-A284AE94F7F7}"/>
    <cellStyle name="Output 2 6 6" xfId="4849" xr:uid="{B8FFE1BD-B261-4EBE-955B-2CF501F6FBC1}"/>
    <cellStyle name="Output 2 6 7" xfId="29538" xr:uid="{3FC5BD66-9FB5-4FFF-8BE1-7853C6801629}"/>
    <cellStyle name="Output 2 7" xfId="1874" xr:uid="{991C3D77-0C2F-4473-9C8E-41FB08B5A974}"/>
    <cellStyle name="Output 2 7 2" xfId="10145" xr:uid="{01A7162F-3771-40C0-B2A7-E9C7106D6008}"/>
    <cellStyle name="Output 2 7 2 2" xfId="34327" xr:uid="{6A696077-A23F-474D-96AE-639DBD60165B}"/>
    <cellStyle name="Output 2 7 3" xfId="15031" xr:uid="{E76FEE51-9B67-4FBD-B457-CA18201520B9}"/>
    <cellStyle name="Output 2 7 3 2" xfId="39061" xr:uid="{0C72D47E-DD91-4105-9CCA-5BA200C329BA}"/>
    <cellStyle name="Output 2 7 4" xfId="19383" xr:uid="{3CAEDAE0-7327-4D1D-B44D-B5F2AD82CD11}"/>
    <cellStyle name="Output 2 7 4 2" xfId="43211" xr:uid="{35C617BA-AA6D-43D0-9BF0-F51DA1ED6270}"/>
    <cellStyle name="Output 2 7 5" xfId="24020" xr:uid="{FFF83C72-4053-4FF4-8089-50097F9AAB53}"/>
    <cellStyle name="Output 2 7 5 2" xfId="47786" xr:uid="{38D6EFFC-B6DE-4224-B4A1-7ADD16C0D765}"/>
    <cellStyle name="Output 2 7 6" xfId="4766" xr:uid="{00D3EFF0-278B-4289-9AC4-AC0B372F8C2A}"/>
    <cellStyle name="Output 2 7 7" xfId="29484" xr:uid="{F7031F92-08D4-4403-ABFB-D53413765D48}"/>
    <cellStyle name="Output 2 8" xfId="4990" xr:uid="{9FEF82C0-A7BA-4136-B3FF-2AF6B3373C49}"/>
    <cellStyle name="Output 2 8 2" xfId="10369" xr:uid="{BA409B2E-64CC-4004-9E0D-6E57A1214FA2}"/>
    <cellStyle name="Output 2 8 2 2" xfId="34469" xr:uid="{10C25062-B4F1-4090-9268-BE8873B1BB9B}"/>
    <cellStyle name="Output 2 8 3" xfId="15173" xr:uid="{4F55F4CC-9DF3-4248-9494-48E3D9AF084F}"/>
    <cellStyle name="Output 2 8 3 2" xfId="39203" xr:uid="{8431B37C-BAE5-4B62-AE6B-1B8C03B0BFC3}"/>
    <cellStyle name="Output 2 8 4" xfId="19207" xr:uid="{68A58DC2-31AD-45E8-9C25-1BD69B25B263}"/>
    <cellStyle name="Output 2 8 4 2" xfId="43038" xr:uid="{98A8EBCB-CE5D-4C26-AAB0-05B8F8A0BDB0}"/>
    <cellStyle name="Output 2 8 5" xfId="23883" xr:uid="{34A505F3-1141-4863-923C-FAF3C76B0D5E}"/>
    <cellStyle name="Output 2 8 5 2" xfId="47649" xr:uid="{53EFEB2E-3682-4745-ABE6-3C9500B0B263}"/>
    <cellStyle name="Output 2 8 6" xfId="29623" xr:uid="{54F852E5-FA13-4B3D-B5A8-22D0F8B1F6E3}"/>
    <cellStyle name="Output 2 9" xfId="4690" xr:uid="{292BF57E-2782-42DA-975F-BDDA6AA8AC95}"/>
    <cellStyle name="Output 2 9 2" xfId="10070" xr:uid="{51944C5F-1CD6-4FB5-B9F3-2FA90464B908}"/>
    <cellStyle name="Output 2 9 2 2" xfId="34278" xr:uid="{EB656BA4-BC37-4C31-8BEE-D24CDB99663A}"/>
    <cellStyle name="Output 2 9 3" xfId="14981" xr:uid="{435F9E0B-A3DC-42D5-81D0-98545B84F786}"/>
    <cellStyle name="Output 2 9 3 2" xfId="39011" xr:uid="{69CC91B6-70C9-4568-8667-54A36411E0C6}"/>
    <cellStyle name="Output 2 9 4" xfId="20216" xr:uid="{587843E7-1E34-454C-95DD-3747C0204171}"/>
    <cellStyle name="Output 2 9 4 2" xfId="44033" xr:uid="{BACAEE76-FAA1-479A-8F6A-611B775FA4B3}"/>
    <cellStyle name="Output 2 9 5" xfId="24842" xr:uid="{252D823D-DB46-4B2B-A885-4586F3BC87B9}"/>
    <cellStyle name="Output 2 9 5 2" xfId="48608" xr:uid="{255C8231-C4FC-475C-9964-C2FA763CEB99}"/>
    <cellStyle name="Output 2 9 6" xfId="29435" xr:uid="{FC97082B-61DC-4B76-B77F-52A507C5D19B}"/>
    <cellStyle name="Output 3" xfId="1367" xr:uid="{00000000-0005-0000-0000-000058050000}"/>
    <cellStyle name="Output 3 10" xfId="4897" xr:uid="{F82380BD-7380-4EB6-88A3-E0C053A1B3AC}"/>
    <cellStyle name="Output 3 10 2" xfId="10276" xr:uid="{741D94C5-5D72-44DB-98C5-6FF5890F7CAD}"/>
    <cellStyle name="Output 3 10 2 2" xfId="34422" xr:uid="{01B2F042-1920-4CEB-AFA1-716EB645B124}"/>
    <cellStyle name="Output 3 10 3" xfId="15126" xr:uid="{F0BFDA4B-FEE2-45B2-9177-CF8E07892C78}"/>
    <cellStyle name="Output 3 10 3 2" xfId="39156" xr:uid="{18EBD337-8874-49EC-804E-6ADD429E9772}"/>
    <cellStyle name="Output 3 10 4" xfId="19438" xr:uid="{9153C45C-2333-4E37-9B00-F78D0B0B9649}"/>
    <cellStyle name="Output 3 10 4 2" xfId="43266" xr:uid="{12748C11-BB16-48A5-A366-7D82578945A8}"/>
    <cellStyle name="Output 3 10 5" xfId="24075" xr:uid="{7D1FE6EA-840C-447A-A9D1-F26174D21758}"/>
    <cellStyle name="Output 3 10 5 2" xfId="47841" xr:uid="{3D33136E-5245-4E9A-A772-074AD2398F85}"/>
    <cellStyle name="Output 3 10 6" xfId="29577" xr:uid="{00010985-4430-4956-B020-FE8CEC9E1C05}"/>
    <cellStyle name="Output 3 11" xfId="4777" xr:uid="{131F22A6-3C92-4383-B147-89B659BC8040}"/>
    <cellStyle name="Output 3 11 2" xfId="10156" xr:uid="{20F04069-B442-4CF0-BB3C-62BEC92DAE59}"/>
    <cellStyle name="Output 3 11 2 2" xfId="34331" xr:uid="{C0C7BC27-CACA-4464-AEA9-78B7E3CBE9E7}"/>
    <cellStyle name="Output 3 11 3" xfId="15035" xr:uid="{9FE3F211-47F7-46EA-B5C4-9764F3BF83A5}"/>
    <cellStyle name="Output 3 11 3 2" xfId="39065" xr:uid="{3EB09DF0-72C4-4C2E-B73A-96EE86BFFCA2}"/>
    <cellStyle name="Output 3 11 4" xfId="29488" xr:uid="{76187FDD-BC0F-429F-9D5F-5242EE368658}"/>
    <cellStyle name="Output 3 12" xfId="18264" xr:uid="{17B74D87-E9B7-4BF7-994A-DA57B2DEEF80}"/>
    <cellStyle name="Output 3 12 2" xfId="42223" xr:uid="{FC446611-1441-4293-BC39-38E5D841206D}"/>
    <cellStyle name="Output 3 2" xfId="1368" xr:uid="{00000000-0005-0000-0000-000059050000}"/>
    <cellStyle name="Output 3 3" xfId="1369" xr:uid="{00000000-0005-0000-0000-00005A050000}"/>
    <cellStyle name="Output 3 3 10" xfId="13558" xr:uid="{692E9EF4-6AA8-41B0-9322-2115D83B7A8B}"/>
    <cellStyle name="Output 3 3 10 2" xfId="37588" xr:uid="{AC63E297-F701-48D7-8DA0-11140E5CC8A9}"/>
    <cellStyle name="Output 3 3 11" xfId="18530" xr:uid="{A337597A-BC73-4D83-976F-84875E9FDD7C}"/>
    <cellStyle name="Output 3 3 11 2" xfId="42372" xr:uid="{A0055334-CAAB-4395-88FE-DB7D480D90B2}"/>
    <cellStyle name="Output 3 3 12" xfId="23274" xr:uid="{67B2A1B5-D2A6-44BD-9D46-26D2626A6318}"/>
    <cellStyle name="Output 3 3 12 2" xfId="47043" xr:uid="{DB87F166-0E27-4769-84C7-67863E5F724E}"/>
    <cellStyle name="Output 3 3 13" xfId="3249" xr:uid="{069E84A1-3C84-4B10-BDF4-ED2A245E0A70}"/>
    <cellStyle name="Output 3 3 14" xfId="28028" xr:uid="{A1B4A3DE-0327-4023-A310-7B7521BA1B03}"/>
    <cellStyle name="Output 3 3 2" xfId="3533" xr:uid="{E8EEAAF1-03FB-4EDE-9BDA-779638A32CDE}"/>
    <cellStyle name="Output 3 3 2 10" xfId="23517" xr:uid="{98D6C48C-E33D-4546-B254-62D06A506750}"/>
    <cellStyle name="Output 3 3 2 10 2" xfId="47283" xr:uid="{841ACAF0-9344-4864-A3E8-67787F1E0912}"/>
    <cellStyle name="Output 3 3 2 11" xfId="28299" xr:uid="{9FCB9200-15E5-4DE8-87F6-8B82EAC28B43}"/>
    <cellStyle name="Output 3 3 2 2" xfId="4336" xr:uid="{D48C1DB7-932D-4740-A352-148FDD768F57}"/>
    <cellStyle name="Output 3 3 2 2 2" xfId="9716" xr:uid="{1976B0AF-C347-4C45-BDE6-A966C9C73BE1}"/>
    <cellStyle name="Output 3 3 2 2 2 2" xfId="33928" xr:uid="{35930644-7414-4BCB-8E48-E43B6CC173BB}"/>
    <cellStyle name="Output 3 3 2 2 3" xfId="14631" xr:uid="{F4849A68-BFF6-4036-8622-B82DE9B5BC77}"/>
    <cellStyle name="Output 3 3 2 2 3 2" xfId="38661" xr:uid="{A51D6B74-5491-4557-B4F1-C55575D96741}"/>
    <cellStyle name="Output 3 3 2 2 4" xfId="19865" xr:uid="{64A377A6-66EC-4356-AB48-F1E75235C4D4}"/>
    <cellStyle name="Output 3 3 2 2 4 2" xfId="43688" xr:uid="{9D140299-7167-41ED-88A2-D93FFDB05A7F}"/>
    <cellStyle name="Output 3 3 2 2 5" xfId="24497" xr:uid="{C88C1041-2A7C-47E8-9880-10484D947F12}"/>
    <cellStyle name="Output 3 3 2 2 5 2" xfId="48263" xr:uid="{63D5D6F7-07B9-4AEF-8167-075F97E6B203}"/>
    <cellStyle name="Output 3 3 2 2 6" xfId="29089" xr:uid="{9E830A85-7872-4AB1-B8AD-8451804A69DC}"/>
    <cellStyle name="Output 3 3 2 3" xfId="5442" xr:uid="{FCE80E60-B773-4354-A7A8-D4E5F021E828}"/>
    <cellStyle name="Output 3 3 2 3 2" xfId="10821" xr:uid="{95FAA134-3652-484D-80A1-CD9049263A5A}"/>
    <cellStyle name="Output 3 3 2 3 2 2" xfId="34858" xr:uid="{68087019-191C-44D8-B64B-F850AB95FCA9}"/>
    <cellStyle name="Output 3 3 2 3 3" xfId="15562" xr:uid="{87A80741-C78D-4450-8599-C8481712EBC0}"/>
    <cellStyle name="Output 3 3 2 3 3 2" xfId="39592" xr:uid="{AABE3772-893C-4C1C-99CA-4F27AECF47BC}"/>
    <cellStyle name="Output 3 3 2 3 4" xfId="20610" xr:uid="{4A4EE130-8CFA-415F-9A57-E0DD150345FB}"/>
    <cellStyle name="Output 3 3 2 3 4 2" xfId="44422" xr:uid="{B4B524D4-40C5-4CE0-916A-4C623F656334}"/>
    <cellStyle name="Output 3 3 2 3 5" xfId="25231" xr:uid="{197B9C8B-5B76-41A8-8B16-46C2A24D1B83}"/>
    <cellStyle name="Output 3 3 2 3 5 2" xfId="48997" xr:uid="{FE9F74E9-C6B1-41BC-ABC2-DDB467E5B31F}"/>
    <cellStyle name="Output 3 3 2 3 6" xfId="30007" xr:uid="{742735B5-9590-4FF0-AB0F-247F720C9AC5}"/>
    <cellStyle name="Output 3 3 2 4" xfId="6223" xr:uid="{A5E43AE8-990C-4E8F-AE4E-F677F9193A75}"/>
    <cellStyle name="Output 3 3 2 4 2" xfId="11602" xr:uid="{BD68A35C-C5C2-45EF-ADBA-99ABD9316872}"/>
    <cellStyle name="Output 3 3 2 4 2 2" xfId="35636" xr:uid="{B7B35544-57FF-49BA-B633-58A784643120}"/>
    <cellStyle name="Output 3 3 2 4 3" xfId="16340" xr:uid="{28406430-FC69-4B83-BA06-3FD6A54E47F9}"/>
    <cellStyle name="Output 3 3 2 4 3 2" xfId="40370" xr:uid="{A40C5ADD-5396-486C-8B00-3C45FB7CAB56}"/>
    <cellStyle name="Output 3 3 2 4 4" xfId="21346" xr:uid="{B4DCF67B-DBF2-4935-9A56-67FF9DB58307}"/>
    <cellStyle name="Output 3 3 2 4 4 2" xfId="45149" xr:uid="{519F2C7A-FA31-44C5-939A-A291767C06C7}"/>
    <cellStyle name="Output 3 3 2 4 5" xfId="25958" xr:uid="{826A0A80-24AF-4693-B051-BA810B000DB6}"/>
    <cellStyle name="Output 3 3 2 4 5 2" xfId="49724" xr:uid="{984322FC-6872-4184-8AE2-225C052A26E9}"/>
    <cellStyle name="Output 3 3 2 4 6" xfId="30776" xr:uid="{FCF5DF2C-1EBF-46CB-B234-5CF318BFE872}"/>
    <cellStyle name="Output 3 3 2 5" xfId="6962" xr:uid="{C532CB82-1145-4F54-8494-7BEEEE344E61}"/>
    <cellStyle name="Output 3 3 2 5 2" xfId="12341" xr:uid="{D120084F-8C7C-4E4E-9A70-C68A3F0A8BA4}"/>
    <cellStyle name="Output 3 3 2 5 2 2" xfId="36373" xr:uid="{8AF579DB-37CD-41BC-ADA5-EF077402AA1B}"/>
    <cellStyle name="Output 3 3 2 5 3" xfId="17077" xr:uid="{DF3D1AF8-218E-4DC9-98E5-EF31C88A7B2E}"/>
    <cellStyle name="Output 3 3 2 5 3 2" xfId="41107" xr:uid="{958ABFC4-6074-4261-BA6B-D2E1E3713F26}"/>
    <cellStyle name="Output 3 3 2 5 4" xfId="22082" xr:uid="{1C92A793-58A7-41D3-8C07-3C2F18955442}"/>
    <cellStyle name="Output 3 3 2 5 4 2" xfId="45876" xr:uid="{E9C7E78A-12DA-486D-A22D-24C12CC2E842}"/>
    <cellStyle name="Output 3 3 2 5 5" xfId="26685" xr:uid="{B6A09F42-5C2D-4D99-85C0-8907BF923BCE}"/>
    <cellStyle name="Output 3 3 2 5 5 2" xfId="50451" xr:uid="{A30926AD-57CA-4E37-A866-27FA4BD0990F}"/>
    <cellStyle name="Output 3 3 2 5 6" xfId="31504" xr:uid="{DAF9A36C-D4C7-415C-9866-44DDCCFD3F60}"/>
    <cellStyle name="Output 3 3 2 6" xfId="7695" xr:uid="{4167E691-C7C0-4B24-A1C8-EE09BF6F14F0}"/>
    <cellStyle name="Output 3 3 2 6 2" xfId="13074" xr:uid="{67638A81-6AD1-4B08-8D9B-CB97DB6D595B}"/>
    <cellStyle name="Output 3 3 2 6 2 2" xfId="37104" xr:uid="{33D8C573-F026-4AF5-8982-7F586D674204}"/>
    <cellStyle name="Output 3 3 2 6 3" xfId="17808" xr:uid="{FECC9249-EF29-4B97-863C-972FAA095F8F}"/>
    <cellStyle name="Output 3 3 2 6 3 2" xfId="41838" xr:uid="{09F35315-854F-4B04-8D82-3A365FD662AD}"/>
    <cellStyle name="Output 3 3 2 6 4" xfId="22813" xr:uid="{275AE970-9E35-43B3-8EDD-1A8E2DC3F8A9}"/>
    <cellStyle name="Output 3 3 2 6 4 2" xfId="46598" xr:uid="{749962F3-1113-41C4-8EB5-A4AC036DDD7E}"/>
    <cellStyle name="Output 3 3 2 6 5" xfId="27407" xr:uid="{354C30A8-ACB9-4E36-B93F-E84CA619CF82}"/>
    <cellStyle name="Output 3 3 2 6 5 2" xfId="51173" xr:uid="{89EF3057-C699-4891-A83D-3E6166B05ACE}"/>
    <cellStyle name="Output 3 3 2 6 6" xfId="32226" xr:uid="{8394613B-8FB4-4FE6-A517-6728CB1ECD7A}"/>
    <cellStyle name="Output 3 3 2 7" xfId="8915" xr:uid="{075EF690-1DB9-4368-B535-025581F25D50}"/>
    <cellStyle name="Output 3 3 2 7 2" xfId="33129" xr:uid="{18DA8E02-5A00-4D84-B741-5EB64C5D9529}"/>
    <cellStyle name="Output 3 3 2 8" xfId="13832" xr:uid="{D4584EBC-6D06-4DDD-828E-CAF3DB08F30F}"/>
    <cellStyle name="Output 3 3 2 8 2" xfId="37862" xr:uid="{BE104750-FAAE-4835-8A18-1B8B099BC3F3}"/>
    <cellStyle name="Output 3 3 2 9" xfId="18806" xr:uid="{24961CF6-7F32-4CE2-9E43-A2187D862FB5}"/>
    <cellStyle name="Output 3 3 2 9 2" xfId="42643" xr:uid="{FEB529E9-0EE5-4FA0-A4AE-7AB1ABFCE0CC}"/>
    <cellStyle name="Output 3 3 3" xfId="3757" xr:uid="{033C34D8-0C05-49D9-AED3-6F63741F4718}"/>
    <cellStyle name="Output 3 3 3 10" xfId="23715" xr:uid="{2C878B2D-7EA7-48D1-83F9-3C0A8DAE653C}"/>
    <cellStyle name="Output 3 3 3 10 2" xfId="47481" xr:uid="{D458E9AF-BC3C-4241-8FC3-2351C69DE2EC}"/>
    <cellStyle name="Output 3 3 3 11" xfId="28520" xr:uid="{3E9CD5CB-1929-4220-8110-C9DB057922CF}"/>
    <cellStyle name="Output 3 3 3 2" xfId="4560" xr:uid="{36F0E732-ED1B-45E6-A10B-7524875D50C7}"/>
    <cellStyle name="Output 3 3 3 2 2" xfId="9940" xr:uid="{BCE0295E-8A5D-4F33-A891-7A0937673BE3}"/>
    <cellStyle name="Output 3 3 3 2 2 2" xfId="34152" xr:uid="{61876789-DE45-4E23-87BE-2E6EE7515C89}"/>
    <cellStyle name="Output 3 3 3 2 3" xfId="14855" xr:uid="{5EC1ED8B-AC08-495A-8DC8-2325CA29F8E5}"/>
    <cellStyle name="Output 3 3 3 2 3 2" xfId="38885" xr:uid="{212F948B-EB17-460F-BA58-82E6E309F2F2}"/>
    <cellStyle name="Output 3 3 3 2 4" xfId="20089" xr:uid="{66DC6899-BFEE-4B5A-B4D1-1E560A993498}"/>
    <cellStyle name="Output 3 3 3 2 4 2" xfId="43909" xr:uid="{5D3704C0-896E-4098-BDAA-EC26B077A7DA}"/>
    <cellStyle name="Output 3 3 3 2 5" xfId="24718" xr:uid="{3D4E44B2-D98D-406A-B258-94ECF206FF3E}"/>
    <cellStyle name="Output 3 3 3 2 5 2" xfId="48484" xr:uid="{1EAC9EC7-DD49-423A-8A25-01E95BE5157D}"/>
    <cellStyle name="Output 3 3 3 2 6" xfId="29310" xr:uid="{A9EBA042-1A3A-4D36-8378-6287FBA13C7D}"/>
    <cellStyle name="Output 3 3 3 3" xfId="5666" xr:uid="{74D6C01E-A7CB-498A-B4BB-2BBE098AC400}"/>
    <cellStyle name="Output 3 3 3 3 2" xfId="11045" xr:uid="{D7814CD9-DE1E-4DEA-8834-D43162C73396}"/>
    <cellStyle name="Output 3 3 3 3 2 2" xfId="35082" xr:uid="{F93E6C4A-D341-43C9-BFBD-E37533CDC50C}"/>
    <cellStyle name="Output 3 3 3 3 3" xfId="15786" xr:uid="{0F3EB774-27EA-4B6E-AD97-72A66888AD68}"/>
    <cellStyle name="Output 3 3 3 3 3 2" xfId="39816" xr:uid="{38B817D4-26B7-41A8-B67E-D79E71EAFDE4}"/>
    <cellStyle name="Output 3 3 3 3 4" xfId="20834" xr:uid="{A1D9DD1C-8CB0-4462-A748-3C8FCEC0347E}"/>
    <cellStyle name="Output 3 3 3 3 4 2" xfId="44643" xr:uid="{E0B479D1-008C-4B2B-9453-74F7196532CB}"/>
    <cellStyle name="Output 3 3 3 3 5" xfId="25452" xr:uid="{4CAE1989-1549-456B-8A47-DBF7E49BD5A2}"/>
    <cellStyle name="Output 3 3 3 3 5 2" xfId="49218" xr:uid="{DEC8F1CE-6B14-4750-82BC-7A1189F3FE1A}"/>
    <cellStyle name="Output 3 3 3 3 6" xfId="30228" xr:uid="{DF6BFEC7-2AFE-4CD8-B856-B58F3F02548C}"/>
    <cellStyle name="Output 3 3 3 4" xfId="6447" xr:uid="{B83BFA16-3DAA-4848-AB0E-DCB9E97BD26F}"/>
    <cellStyle name="Output 3 3 3 4 2" xfId="11826" xr:uid="{58E129CC-67B6-44E3-B10E-03BA941ED440}"/>
    <cellStyle name="Output 3 3 3 4 2 2" xfId="35860" xr:uid="{81B09A17-4D97-4C44-89E5-7BD8F0645313}"/>
    <cellStyle name="Output 3 3 3 4 3" xfId="16564" xr:uid="{8DC11C18-9A92-4640-93C0-C8F27A5D059D}"/>
    <cellStyle name="Output 3 3 3 4 3 2" xfId="40594" xr:uid="{9E3B9425-CE45-40C6-99F4-A86C2E18FD6B}"/>
    <cellStyle name="Output 3 3 3 4 4" xfId="21570" xr:uid="{16D4F616-89DB-4AC9-A3A4-24BE100F63E0}"/>
    <cellStyle name="Output 3 3 3 4 4 2" xfId="45370" xr:uid="{6BD6F080-5DE5-48FE-BD54-2606CEEC1D96}"/>
    <cellStyle name="Output 3 3 3 4 5" xfId="26179" xr:uid="{61EB502F-6316-429C-9CFF-E79BCCF11998}"/>
    <cellStyle name="Output 3 3 3 4 5 2" xfId="49945" xr:uid="{16FF4D90-A692-47BC-B72E-CAE56E255E21}"/>
    <cellStyle name="Output 3 3 3 4 6" xfId="30997" xr:uid="{59A98831-0589-43D6-A59F-F0517D373943}"/>
    <cellStyle name="Output 3 3 3 5" xfId="7186" xr:uid="{8B76BAC2-08C5-4ACC-A876-DD085F4B2ACD}"/>
    <cellStyle name="Output 3 3 3 5 2" xfId="12565" xr:uid="{EF2E7E65-9AE7-4FB1-96AE-A99F7F203EAF}"/>
    <cellStyle name="Output 3 3 3 5 2 2" xfId="36597" xr:uid="{7F745DB2-0673-4DEA-8093-B1C57805B6FF}"/>
    <cellStyle name="Output 3 3 3 5 3" xfId="17301" xr:uid="{7F1B7966-3B18-4EA2-B916-C69CADB40B66}"/>
    <cellStyle name="Output 3 3 3 5 3 2" xfId="41331" xr:uid="{81D44575-45C7-4AB6-BB55-6EEB7C4FE5A1}"/>
    <cellStyle name="Output 3 3 3 5 4" xfId="22306" xr:uid="{070516BF-C78A-4E84-BB08-AD41FF0475E6}"/>
    <cellStyle name="Output 3 3 3 5 4 2" xfId="46097" xr:uid="{0D04EF89-DC28-4EBB-94BD-26A254A38A2D}"/>
    <cellStyle name="Output 3 3 3 5 5" xfId="26906" xr:uid="{4ACFC275-43A5-4C23-B871-E4CB0AA71D8B}"/>
    <cellStyle name="Output 3 3 3 5 5 2" xfId="50672" xr:uid="{97DDE5E9-0059-4098-BAB8-8D5777085378}"/>
    <cellStyle name="Output 3 3 3 5 6" xfId="31725" xr:uid="{E22E47E7-D486-41E1-8732-7B567A0EA969}"/>
    <cellStyle name="Output 3 3 3 6" xfId="7919" xr:uid="{97570304-7182-4D3C-8119-2A57EBE0ABEF}"/>
    <cellStyle name="Output 3 3 3 6 2" xfId="13298" xr:uid="{AE694F82-03D6-4E80-B8C8-67494E75E6BC}"/>
    <cellStyle name="Output 3 3 3 6 2 2" xfId="37328" xr:uid="{C8BA184B-903D-4C77-9325-84F034246FEB}"/>
    <cellStyle name="Output 3 3 3 6 3" xfId="18032" xr:uid="{055861EC-AEDB-48D9-B786-920CE996479F}"/>
    <cellStyle name="Output 3 3 3 6 3 2" xfId="42062" xr:uid="{B36FC901-7367-4E6D-AA17-081C2241D9B8}"/>
    <cellStyle name="Output 3 3 3 6 4" xfId="23037" xr:uid="{F4F39BA4-D7E7-4243-B567-A3872D829DA0}"/>
    <cellStyle name="Output 3 3 3 6 4 2" xfId="46819" xr:uid="{ABB0959C-AFAC-46B0-BC94-6A60551A8E2D}"/>
    <cellStyle name="Output 3 3 3 6 5" xfId="27628" xr:uid="{6FDF6DEF-BBA5-46F0-A8A0-688BE293F513}"/>
    <cellStyle name="Output 3 3 3 6 5 2" xfId="51394" xr:uid="{E4A44B6A-485F-47FD-BB8C-FD0A43499D97}"/>
    <cellStyle name="Output 3 3 3 6 6" xfId="32447" xr:uid="{6A92FCBE-7580-41C6-A1E3-AC84A8821179}"/>
    <cellStyle name="Output 3 3 3 7" xfId="9139" xr:uid="{FD4EA794-BEDE-4295-AB2F-16B0B13DEEB1}"/>
    <cellStyle name="Output 3 3 3 7 2" xfId="33353" xr:uid="{D5A6211A-8C31-4491-A484-343DA9AEC6E6}"/>
    <cellStyle name="Output 3 3 3 8" xfId="14056" xr:uid="{13BCFF58-548E-4745-B69A-D96712A4783E}"/>
    <cellStyle name="Output 3 3 3 8 2" xfId="38086" xr:uid="{3F67D0D4-04BC-4755-A85C-86D635476935}"/>
    <cellStyle name="Output 3 3 3 9" xfId="19030" xr:uid="{89C3D251-F90E-4B80-94D9-8836D6B2CEF4}"/>
    <cellStyle name="Output 3 3 3 9 2" xfId="42864" xr:uid="{A4AA29C9-8AE6-4DDE-B92A-66E7E6851B36}"/>
    <cellStyle name="Output 3 3 4" xfId="4060" xr:uid="{236E3922-F789-4E92-A666-F6CE66B91996}"/>
    <cellStyle name="Output 3 3 4 2" xfId="9440" xr:uid="{326E8A6F-B157-499E-BA91-EB45C370C9A3}"/>
    <cellStyle name="Output 3 3 4 2 2" xfId="33654" xr:uid="{6D7A6EA8-D286-4FD5-8F41-80CD50141DF4}"/>
    <cellStyle name="Output 3 3 4 3" xfId="14357" xr:uid="{F16E049F-B6ED-4D21-80FC-7B88DAFD625E}"/>
    <cellStyle name="Output 3 3 4 3 2" xfId="38387" xr:uid="{1CD7D20D-01EB-4544-8EDA-CB531B8A37B2}"/>
    <cellStyle name="Output 3 3 4 4" xfId="19589" xr:uid="{1AB9110E-1703-43F3-81D0-D1736E3FDC6E}"/>
    <cellStyle name="Output 3 3 4 4 2" xfId="43415" xr:uid="{B67D726E-D16E-4618-90FE-93F80FDE2FD4}"/>
    <cellStyle name="Output 3 3 4 5" xfId="24224" xr:uid="{C3818054-8078-40B9-97C3-6C23F7424932}"/>
    <cellStyle name="Output 3 3 4 5 2" xfId="47990" xr:uid="{9BC31633-2074-4590-A0A7-31170770C542}"/>
    <cellStyle name="Output 3 3 4 6" xfId="28818" xr:uid="{C6BF1355-0928-4C3A-A19E-488328C96C89}"/>
    <cellStyle name="Output 3 3 5" xfId="5165" xr:uid="{641B45A7-C6C4-42F1-8CE1-2B64486ACE42}"/>
    <cellStyle name="Output 3 3 5 2" xfId="10544" xr:uid="{15B525EC-CD80-464C-BA36-551D442A5E14}"/>
    <cellStyle name="Output 3 3 5 2 2" xfId="34583" xr:uid="{14931B65-1F23-4E6C-9A56-897258A0C762}"/>
    <cellStyle name="Output 3 3 5 3" xfId="15287" xr:uid="{D6504D8C-70AA-4BD9-AE48-099B55DD0DD6}"/>
    <cellStyle name="Output 3 3 5 3 2" xfId="39317" xr:uid="{71452734-8131-4861-BB0F-A9A7195620FB}"/>
    <cellStyle name="Output 3 3 5 4" xfId="20335" xr:uid="{094567E8-D05A-43EE-9C0E-E666A1C97F81}"/>
    <cellStyle name="Output 3 3 5 4 2" xfId="44150" xr:uid="{38DBFE33-E2AC-4F90-B5F9-BB591A776D71}"/>
    <cellStyle name="Output 3 3 5 5" xfId="24959" xr:uid="{5D15D83F-C6FC-48C0-B44F-A04C1E076A54}"/>
    <cellStyle name="Output 3 3 5 5 2" xfId="48725" xr:uid="{F1C22EA2-E599-4449-9932-F69C054FD072}"/>
    <cellStyle name="Output 3 3 5 6" xfId="29735" xr:uid="{70D7A24B-8D80-412F-B252-E8692AA097A8}"/>
    <cellStyle name="Output 3 3 6" xfId="5946" xr:uid="{E4BAE345-EBBE-48FB-AF09-DEBECB32EAF9}"/>
    <cellStyle name="Output 3 3 6 2" xfId="11325" xr:uid="{FC485913-4C54-403B-B5D7-BC744E695B4F}"/>
    <cellStyle name="Output 3 3 6 2 2" xfId="35361" xr:uid="{0388E4E0-23E9-4336-91CC-75C979E6C600}"/>
    <cellStyle name="Output 3 3 6 3" xfId="16065" xr:uid="{5198CCBA-F1E0-43AB-B2BB-B74B7EC53586}"/>
    <cellStyle name="Output 3 3 6 3 2" xfId="40095" xr:uid="{690F5C64-38EC-4F62-92B1-B1C81944CF98}"/>
    <cellStyle name="Output 3 3 6 4" xfId="21072" xr:uid="{443E5FB9-9530-4AE3-B0B2-CAE452CE00F7}"/>
    <cellStyle name="Output 3 3 6 4 2" xfId="44878" xr:uid="{DF16ADFD-719E-425F-B913-C6631C6699C8}"/>
    <cellStyle name="Output 3 3 6 5" xfId="25687" xr:uid="{C8FDB4D6-2EFD-48EE-8AB1-3F0B1B622A9B}"/>
    <cellStyle name="Output 3 3 6 5 2" xfId="49453" xr:uid="{476F5ED0-0C7E-4B59-982E-419B9129AAE3}"/>
    <cellStyle name="Output 3 3 6 6" xfId="30504" xr:uid="{5171987A-4E3F-4614-8058-31D2747BB713}"/>
    <cellStyle name="Output 3 3 7" xfId="6686" xr:uid="{09658E80-8330-494E-B9D4-193E7EE60CCD}"/>
    <cellStyle name="Output 3 3 7 2" xfId="12065" xr:uid="{71F0027C-11B4-4CA1-B738-8E9AB76AFC1B}"/>
    <cellStyle name="Output 3 3 7 2 2" xfId="36099" xr:uid="{71FC0523-3664-4862-A46D-99B8B7EE1EED}"/>
    <cellStyle name="Output 3 3 7 3" xfId="16803" xr:uid="{24C5DC25-5F85-4752-AAAF-26262CB92C37}"/>
    <cellStyle name="Output 3 3 7 3 2" xfId="40833" xr:uid="{F4745F1C-C8AA-41D6-ACDE-B3C07330BC20}"/>
    <cellStyle name="Output 3 3 7 4" xfId="21808" xr:uid="{23823081-2EC0-474E-A364-76718D4F02BD}"/>
    <cellStyle name="Output 3 3 7 4 2" xfId="45605" xr:uid="{27089B3A-E6D8-4E4D-B6D7-FB7358973318}"/>
    <cellStyle name="Output 3 3 7 5" xfId="26414" xr:uid="{02B832CB-A33F-4881-8CE8-E3977040CDE3}"/>
    <cellStyle name="Output 3 3 7 5 2" xfId="50180" xr:uid="{375ABCEB-4F23-4A9E-9387-490FDB040C41}"/>
    <cellStyle name="Output 3 3 7 6" xfId="31233" xr:uid="{D29DCB32-3E0E-4ED7-A6FC-1B067786904E}"/>
    <cellStyle name="Output 3 3 8" xfId="7419" xr:uid="{461E0C0C-60EF-4EFC-997F-4EA5CFE6F7D2}"/>
    <cellStyle name="Output 3 3 8 2" xfId="12798" xr:uid="{D5379377-1488-4386-868D-200D117D015A}"/>
    <cellStyle name="Output 3 3 8 2 2" xfId="36830" xr:uid="{516BE835-FC49-4345-94B3-9E07545670D3}"/>
    <cellStyle name="Output 3 3 8 3" xfId="17534" xr:uid="{560C3FB6-4848-40A2-84D0-B79E5D5526FA}"/>
    <cellStyle name="Output 3 3 8 3 2" xfId="41564" xr:uid="{91ED2A6A-A5DE-4C26-BA23-E4446EF4A0D2}"/>
    <cellStyle name="Output 3 3 8 4" xfId="22539" xr:uid="{B77A0B7E-E372-482D-B5B9-64E7BBCE30BB}"/>
    <cellStyle name="Output 3 3 8 4 2" xfId="46327" xr:uid="{BC8366BA-DE64-400A-A5AD-17FEFDBECD5B}"/>
    <cellStyle name="Output 3 3 8 5" xfId="27136" xr:uid="{D0A2A69E-E4FA-4611-A9E2-3202C62CC896}"/>
    <cellStyle name="Output 3 3 8 5 2" xfId="50902" xr:uid="{391163BF-4E22-4C40-9A6E-732CDE6F2BEB}"/>
    <cellStyle name="Output 3 3 8 6" xfId="31955" xr:uid="{E10D4FB6-1F96-47DD-A55F-4EAA58558428}"/>
    <cellStyle name="Output 3 3 9" xfId="8636" xr:uid="{481A6EB4-7627-4736-B0E6-925C5DEEA492}"/>
    <cellStyle name="Output 3 3 9 2" xfId="32852" xr:uid="{5A9D117F-C6D2-4C12-937E-3895D68D298F}"/>
    <cellStyle name="Output 3 4" xfId="2079" xr:uid="{6EB18F2C-7C73-45E8-B584-D0B783E56D70}"/>
    <cellStyle name="Output 3 4 10" xfId="13523" xr:uid="{422B6D9C-FEA6-4D45-A04F-210DEA964EB7}"/>
    <cellStyle name="Output 3 4 10 2" xfId="37553" xr:uid="{896AE0D0-359A-437E-BAF0-2ABC2ADC61BB}"/>
    <cellStyle name="Output 3 4 11" xfId="18495" xr:uid="{5680A6B3-E20A-4CF8-8370-3A19E2709F43}"/>
    <cellStyle name="Output 3 4 11 2" xfId="42337" xr:uid="{55FDE1AD-D597-4C9D-A150-B85F702B989E}"/>
    <cellStyle name="Output 3 4 12" xfId="23241" xr:uid="{708B3C0C-A195-4148-935D-1A49752E14E0}"/>
    <cellStyle name="Output 3 4 12 2" xfId="47010" xr:uid="{5CF3EB3E-D4F7-4F51-B154-11B432828DF8}"/>
    <cellStyle name="Output 3 4 13" xfId="3214" xr:uid="{29EEBA6E-21C0-4F4D-BD7B-3F4924019215}"/>
    <cellStyle name="Output 3 4 14" xfId="27993" xr:uid="{684B2311-E9F6-4AF0-B20E-9C48C01BD600}"/>
    <cellStyle name="Output 3 4 2" xfId="2404" xr:uid="{E80A4B11-F507-46BF-9CBA-428EFC5A73D7}"/>
    <cellStyle name="Output 3 4 2 10" xfId="23484" xr:uid="{2DF3B2B0-6A38-43FC-A497-A8566C247DCE}"/>
    <cellStyle name="Output 3 4 2 10 2" xfId="47250" xr:uid="{7C9D7905-1D23-42D2-822F-DE1A52FC1367}"/>
    <cellStyle name="Output 3 4 2 11" xfId="3498" xr:uid="{043D3FBC-7BCD-47E3-B7F3-7D5F36CF3B51}"/>
    <cellStyle name="Output 3 4 2 12" xfId="28264" xr:uid="{5F6DB1A4-947E-4770-94E3-FDE25B2141B5}"/>
    <cellStyle name="Output 3 4 2 2" xfId="4301" xr:uid="{DA2F6AE3-6467-4735-9D44-37A3DCE7B3D8}"/>
    <cellStyle name="Output 3 4 2 2 2" xfId="9681" xr:uid="{229CFF83-30CE-49C8-B3E7-ADD3EF430FBD}"/>
    <cellStyle name="Output 3 4 2 2 2 2" xfId="33893" xr:uid="{920CB3B7-EBF0-4C95-9B72-C9C7C5C253A6}"/>
    <cellStyle name="Output 3 4 2 2 3" xfId="14596" xr:uid="{2D98017D-AEC3-49A4-ACC3-356654504B2A}"/>
    <cellStyle name="Output 3 4 2 2 3 2" xfId="38626" xr:uid="{2CECA4E1-1200-48C3-96DF-131DB4927BD2}"/>
    <cellStyle name="Output 3 4 2 2 4" xfId="19830" xr:uid="{3A238E53-BCCC-4E14-BE18-4829F0EB84C8}"/>
    <cellStyle name="Output 3 4 2 2 4 2" xfId="43653" xr:uid="{C9AC96B0-CC52-410E-A8B2-9864355D99F9}"/>
    <cellStyle name="Output 3 4 2 2 5" xfId="24462" xr:uid="{7283C4A2-9662-4E5D-874B-8D607D23A75E}"/>
    <cellStyle name="Output 3 4 2 2 5 2" xfId="48228" xr:uid="{565C587B-39F2-40F8-92DA-046B6070D184}"/>
    <cellStyle name="Output 3 4 2 2 6" xfId="29054" xr:uid="{9FC2184A-FA45-41FD-8C3B-5D04BAB6087A}"/>
    <cellStyle name="Output 3 4 2 3" xfId="5407" xr:uid="{14F4D62B-E331-4C11-A4F7-209BBBD3E494}"/>
    <cellStyle name="Output 3 4 2 3 2" xfId="10786" xr:uid="{AADAEF0A-543C-4928-87D9-5978D85864EE}"/>
    <cellStyle name="Output 3 4 2 3 2 2" xfId="34823" xr:uid="{AB3A37E0-2F5A-400A-8408-C5658E7CB553}"/>
    <cellStyle name="Output 3 4 2 3 3" xfId="15527" xr:uid="{A3B3F282-7FEE-4BD9-AF62-63BFED7BA433}"/>
    <cellStyle name="Output 3 4 2 3 3 2" xfId="39557" xr:uid="{9BE57D79-ADE8-4741-96F1-8CF1A80C11A8}"/>
    <cellStyle name="Output 3 4 2 3 4" xfId="20575" xr:uid="{37EDF3AC-68EC-4033-8F7A-1CFB4241A9FB}"/>
    <cellStyle name="Output 3 4 2 3 4 2" xfId="44387" xr:uid="{501E01C2-8610-4F38-9870-92783709E621}"/>
    <cellStyle name="Output 3 4 2 3 5" xfId="25196" xr:uid="{7F095D05-087D-446F-8579-A0AC4030EFE9}"/>
    <cellStyle name="Output 3 4 2 3 5 2" xfId="48962" xr:uid="{73B432E4-9811-4EE0-AE29-81395244BC23}"/>
    <cellStyle name="Output 3 4 2 3 6" xfId="29972" xr:uid="{54B383A2-3402-45C2-9829-F7044EABFC3C}"/>
    <cellStyle name="Output 3 4 2 4" xfId="6188" xr:uid="{F8F9B0C5-F86B-42E0-AEC0-AD2A550CEB03}"/>
    <cellStyle name="Output 3 4 2 4 2" xfId="11567" xr:uid="{EAAC7754-C8CD-47CE-8C63-CAB946D090EE}"/>
    <cellStyle name="Output 3 4 2 4 2 2" xfId="35601" xr:uid="{8FB9F5DC-37D4-4582-AB7C-D33E535511F6}"/>
    <cellStyle name="Output 3 4 2 4 3" xfId="16305" xr:uid="{23F2CA25-82D1-4BFB-9505-2BA661873619}"/>
    <cellStyle name="Output 3 4 2 4 3 2" xfId="40335" xr:uid="{A31A1070-F27A-4183-A680-0ED4E6FF4C7D}"/>
    <cellStyle name="Output 3 4 2 4 4" xfId="21311" xr:uid="{16D73AF4-475A-4617-9700-0E85D9757BF1}"/>
    <cellStyle name="Output 3 4 2 4 4 2" xfId="45114" xr:uid="{BF8CF76F-F3E2-488F-90F3-18AEFC9486FA}"/>
    <cellStyle name="Output 3 4 2 4 5" xfId="25923" xr:uid="{65AD09C2-33D6-4F6E-9B96-7C2F6CDC3783}"/>
    <cellStyle name="Output 3 4 2 4 5 2" xfId="49689" xr:uid="{D9BDC5FD-FC60-4234-A120-AED35B8244BE}"/>
    <cellStyle name="Output 3 4 2 4 6" xfId="30741" xr:uid="{33D5DFC6-BD8A-467D-8129-DE23174D17D7}"/>
    <cellStyle name="Output 3 4 2 5" xfId="6927" xr:uid="{1BD3CE1F-1397-4304-B453-6B7398FE7996}"/>
    <cellStyle name="Output 3 4 2 5 2" xfId="12306" xr:uid="{C0291A3C-C47B-4BF9-9237-FC397394EBF1}"/>
    <cellStyle name="Output 3 4 2 5 2 2" xfId="36338" xr:uid="{FEC48FC6-5AD7-4BF4-BA8B-D79F3146E1B1}"/>
    <cellStyle name="Output 3 4 2 5 3" xfId="17042" xr:uid="{C383920C-1651-414A-8B1B-9C16BB482BB0}"/>
    <cellStyle name="Output 3 4 2 5 3 2" xfId="41072" xr:uid="{FAA78D41-A5D0-4E9C-9325-56F082483F71}"/>
    <cellStyle name="Output 3 4 2 5 4" xfId="22047" xr:uid="{D6ACB4D2-DF75-48AA-9BAE-EC7CF74B9BC0}"/>
    <cellStyle name="Output 3 4 2 5 4 2" xfId="45841" xr:uid="{35F6E1C9-9667-42DE-8083-446360822786}"/>
    <cellStyle name="Output 3 4 2 5 5" xfId="26650" xr:uid="{8FE756E6-9CB0-477D-AA73-358F495384A7}"/>
    <cellStyle name="Output 3 4 2 5 5 2" xfId="50416" xr:uid="{01F3F74A-2B6A-4125-B13C-E7875228EB5B}"/>
    <cellStyle name="Output 3 4 2 5 6" xfId="31469" xr:uid="{43969089-E8AF-4222-88CA-804546140110}"/>
    <cellStyle name="Output 3 4 2 6" xfId="7660" xr:uid="{C83076F3-CAFF-461D-A3EC-3A6EB9E1ED8C}"/>
    <cellStyle name="Output 3 4 2 6 2" xfId="13039" xr:uid="{3F8472BB-3446-444A-BEF5-25D709235A97}"/>
    <cellStyle name="Output 3 4 2 6 2 2" xfId="37069" xr:uid="{B0B07E85-3D2F-405C-B3C7-6569352F9E36}"/>
    <cellStyle name="Output 3 4 2 6 3" xfId="17773" xr:uid="{EB22DDCD-2207-4738-AE08-69BDFD82142A}"/>
    <cellStyle name="Output 3 4 2 6 3 2" xfId="41803" xr:uid="{544FFC9D-EE3F-4644-B69A-0215A99B2702}"/>
    <cellStyle name="Output 3 4 2 6 4" xfId="22778" xr:uid="{635A382C-DB82-42CA-9D5B-7364E775897A}"/>
    <cellStyle name="Output 3 4 2 6 4 2" xfId="46563" xr:uid="{E4F50D5F-7B7F-4A2D-996A-6203917056D4}"/>
    <cellStyle name="Output 3 4 2 6 5" xfId="27372" xr:uid="{227BB472-52AC-43D2-8A1F-2E42C55A7583}"/>
    <cellStyle name="Output 3 4 2 6 5 2" xfId="51138" xr:uid="{7C36AACE-FEF9-48FA-AB86-0F9F5217FD81}"/>
    <cellStyle name="Output 3 4 2 6 6" xfId="32191" xr:uid="{93107768-49FC-4D45-BD92-2407C564AB70}"/>
    <cellStyle name="Output 3 4 2 7" xfId="8880" xr:uid="{D0B2C161-2ADB-4AF1-B955-E8CDA4E694AC}"/>
    <cellStyle name="Output 3 4 2 7 2" xfId="33094" xr:uid="{F6E67F57-0FC1-4C91-82F3-CFCF41036E35}"/>
    <cellStyle name="Output 3 4 2 8" xfId="13797" xr:uid="{568F9552-B257-4EE4-ACB4-4D1AA0DD798F}"/>
    <cellStyle name="Output 3 4 2 8 2" xfId="37827" xr:uid="{32DD8121-5F17-45C1-B248-032A9BA562CA}"/>
    <cellStyle name="Output 3 4 2 9" xfId="18771" xr:uid="{897F695E-A801-41EE-AA52-DDAB12F5A470}"/>
    <cellStyle name="Output 3 4 2 9 2" xfId="42608" xr:uid="{8F8D7701-13EA-4182-A012-494B3BC7D6CB}"/>
    <cellStyle name="Output 3 4 3" xfId="3722" xr:uid="{F984457F-25C4-49E8-B1E7-6DF96A4513E6}"/>
    <cellStyle name="Output 3 4 3 10" xfId="23680" xr:uid="{7A1C5DE5-BB1E-4C4F-94C6-CF2F2E6F4D25}"/>
    <cellStyle name="Output 3 4 3 10 2" xfId="47446" xr:uid="{009D45E2-0F18-4ED7-BD02-6924A6513EF4}"/>
    <cellStyle name="Output 3 4 3 11" xfId="28485" xr:uid="{844DDD6F-36CC-4AE9-8DD6-9983F6326813}"/>
    <cellStyle name="Output 3 4 3 2" xfId="4525" xr:uid="{CC42EBBC-8387-4DB5-8D0F-EB9AD2A2F7BF}"/>
    <cellStyle name="Output 3 4 3 2 2" xfId="9905" xr:uid="{F540D548-ED91-418A-B19B-76D32CD96CE3}"/>
    <cellStyle name="Output 3 4 3 2 2 2" xfId="34117" xr:uid="{79E0AC23-8433-4B26-B2DF-8C71048B19AF}"/>
    <cellStyle name="Output 3 4 3 2 3" xfId="14820" xr:uid="{F0B4A09F-388B-46D8-BFF8-349442036FA0}"/>
    <cellStyle name="Output 3 4 3 2 3 2" xfId="38850" xr:uid="{218DE1A9-BA29-4D6B-9A6E-2C397D54DC62}"/>
    <cellStyle name="Output 3 4 3 2 4" xfId="20054" xr:uid="{073EE0A6-839C-441B-BEE1-32C43F9D1296}"/>
    <cellStyle name="Output 3 4 3 2 4 2" xfId="43874" xr:uid="{DDC2A5B2-C8C7-4FF4-B8AC-2F4E262C9A87}"/>
    <cellStyle name="Output 3 4 3 2 5" xfId="24683" xr:uid="{CB915A5F-64B4-4D6F-9848-2D2253075ADA}"/>
    <cellStyle name="Output 3 4 3 2 5 2" xfId="48449" xr:uid="{85266248-0C2D-412A-BB92-071FA5B742B1}"/>
    <cellStyle name="Output 3 4 3 2 6" xfId="29275" xr:uid="{CEC7E985-56E4-4916-9A0F-54346F6EEEBD}"/>
    <cellStyle name="Output 3 4 3 3" xfId="5631" xr:uid="{E1BFD0D0-BD5C-4442-AE7A-0585D57AABD0}"/>
    <cellStyle name="Output 3 4 3 3 2" xfId="11010" xr:uid="{662372D3-B2A4-4694-B845-68A68B5482B0}"/>
    <cellStyle name="Output 3 4 3 3 2 2" xfId="35047" xr:uid="{86F65E6E-C784-43F5-9431-B32756888805}"/>
    <cellStyle name="Output 3 4 3 3 3" xfId="15751" xr:uid="{01E54E5D-8D82-4FF1-9818-128A89CEE630}"/>
    <cellStyle name="Output 3 4 3 3 3 2" xfId="39781" xr:uid="{C39AA2A9-3F72-482D-8FB0-5AF09FEC508A}"/>
    <cellStyle name="Output 3 4 3 3 4" xfId="20799" xr:uid="{EF58D4D7-1DDD-4B14-A017-7A61CEA485F1}"/>
    <cellStyle name="Output 3 4 3 3 4 2" xfId="44608" xr:uid="{46BDF293-EEE0-4C9E-B00C-01EEDDE5D9AB}"/>
    <cellStyle name="Output 3 4 3 3 5" xfId="25417" xr:uid="{5442970D-2C6C-4786-A22D-8D74D02CC6E1}"/>
    <cellStyle name="Output 3 4 3 3 5 2" xfId="49183" xr:uid="{B28D91B1-1AD6-42C8-94C6-5F6C2F124AEA}"/>
    <cellStyle name="Output 3 4 3 3 6" xfId="30193" xr:uid="{044EDAF4-DBA0-4123-BDCC-4381BA65B592}"/>
    <cellStyle name="Output 3 4 3 4" xfId="6412" xr:uid="{EBCFC65C-7998-41EC-98CE-A488E44DBF60}"/>
    <cellStyle name="Output 3 4 3 4 2" xfId="11791" xr:uid="{8FF2E057-6E10-4653-AC28-EEDFD5468890}"/>
    <cellStyle name="Output 3 4 3 4 2 2" xfId="35825" xr:uid="{F58EAAE7-5E23-445A-BFEA-880E75C6B8C6}"/>
    <cellStyle name="Output 3 4 3 4 3" xfId="16529" xr:uid="{F176454F-1A0A-474A-85CB-0514C7E532A9}"/>
    <cellStyle name="Output 3 4 3 4 3 2" xfId="40559" xr:uid="{0C8785E5-B98B-4621-85DC-10FE22E1484B}"/>
    <cellStyle name="Output 3 4 3 4 4" xfId="21535" xr:uid="{A8C37631-63FD-44A2-8B7D-DA4FD075AB59}"/>
    <cellStyle name="Output 3 4 3 4 4 2" xfId="45335" xr:uid="{BC8CCD23-4873-4EDC-A14E-C6CD788D7E2D}"/>
    <cellStyle name="Output 3 4 3 4 5" xfId="26144" xr:uid="{2A137511-9E6E-4D70-B996-F66A913C2DE2}"/>
    <cellStyle name="Output 3 4 3 4 5 2" xfId="49910" xr:uid="{5D4D1F34-2E99-4699-A814-2A4FC547C50D}"/>
    <cellStyle name="Output 3 4 3 4 6" xfId="30962" xr:uid="{99A536DF-3127-4456-9E0E-DCBCE9A47678}"/>
    <cellStyle name="Output 3 4 3 5" xfId="7151" xr:uid="{E48FF867-B8D1-4030-920E-FF8C3E10951C}"/>
    <cellStyle name="Output 3 4 3 5 2" xfId="12530" xr:uid="{E4314879-684C-4488-A5C9-855D95E6D815}"/>
    <cellStyle name="Output 3 4 3 5 2 2" xfId="36562" xr:uid="{ED52BE65-F22C-412B-87C3-D3A8BB8CB461}"/>
    <cellStyle name="Output 3 4 3 5 3" xfId="17266" xr:uid="{9E388B19-9C12-48AF-9A65-AD94F04628A3}"/>
    <cellStyle name="Output 3 4 3 5 3 2" xfId="41296" xr:uid="{6C5E86B6-59CF-4A8E-AD6F-F1F538C70BEF}"/>
    <cellStyle name="Output 3 4 3 5 4" xfId="22271" xr:uid="{0BCBE423-5D46-4C95-B0C8-D8FAF90DE417}"/>
    <cellStyle name="Output 3 4 3 5 4 2" xfId="46062" xr:uid="{70321D10-FDFA-4F27-ABAC-1296C57AB3DC}"/>
    <cellStyle name="Output 3 4 3 5 5" xfId="26871" xr:uid="{7A8FDBAA-30EF-4072-AE7B-751ED133E46D}"/>
    <cellStyle name="Output 3 4 3 5 5 2" xfId="50637" xr:uid="{E63CB9F2-AFE6-4BB8-9F2C-C6DE90AF7FE8}"/>
    <cellStyle name="Output 3 4 3 5 6" xfId="31690" xr:uid="{9AEF8487-2007-409F-A7A4-49B90600DDAC}"/>
    <cellStyle name="Output 3 4 3 6" xfId="7884" xr:uid="{70458AE1-EEDE-4983-BE92-7FC5A2B2886C}"/>
    <cellStyle name="Output 3 4 3 6 2" xfId="13263" xr:uid="{D6DF57AF-A0C1-4136-A83D-D921947C8BBB}"/>
    <cellStyle name="Output 3 4 3 6 2 2" xfId="37293" xr:uid="{60F8785F-4E08-4D82-A6D6-84925DEDE9B8}"/>
    <cellStyle name="Output 3 4 3 6 3" xfId="17997" xr:uid="{8A2834BA-1F64-44C5-B455-F548D213DE18}"/>
    <cellStyle name="Output 3 4 3 6 3 2" xfId="42027" xr:uid="{E67B80E7-CBDF-4D57-BB70-110336B1ED51}"/>
    <cellStyle name="Output 3 4 3 6 4" xfId="23002" xr:uid="{C4BB4B11-316B-43E2-8C96-17AE10F41CFD}"/>
    <cellStyle name="Output 3 4 3 6 4 2" xfId="46784" xr:uid="{0EF616D9-5F12-4E3A-BBC6-9A6410EAA7DB}"/>
    <cellStyle name="Output 3 4 3 6 5" xfId="27593" xr:uid="{9179AB70-CE38-4CBC-9C51-2E0F211361F4}"/>
    <cellStyle name="Output 3 4 3 6 5 2" xfId="51359" xr:uid="{0AFB933A-487D-4688-B878-7738ABAC2EAA}"/>
    <cellStyle name="Output 3 4 3 6 6" xfId="32412" xr:uid="{B04C2B9B-6A20-4DD4-A96E-CB33ADC44FDD}"/>
    <cellStyle name="Output 3 4 3 7" xfId="9104" xr:uid="{973298B9-2005-4D65-ABF2-63EDD75A1EFD}"/>
    <cellStyle name="Output 3 4 3 7 2" xfId="33318" xr:uid="{AD6CA4A7-12C4-454B-BC90-2841ACE47808}"/>
    <cellStyle name="Output 3 4 3 8" xfId="14021" xr:uid="{2E4639B9-7342-46B0-BC87-310CA4C49C78}"/>
    <cellStyle name="Output 3 4 3 8 2" xfId="38051" xr:uid="{DFE4E14F-45A5-4494-859E-3C7DA9E7738F}"/>
    <cellStyle name="Output 3 4 3 9" xfId="18995" xr:uid="{55AF2900-5917-4B61-8AE3-AB8E99EC5808}"/>
    <cellStyle name="Output 3 4 3 9 2" xfId="42829" xr:uid="{A3D4510A-E664-4233-A90D-82D61B930599}"/>
    <cellStyle name="Output 3 4 4" xfId="4025" xr:uid="{BBFDC415-BCE5-4899-BC2C-AE7CAC8C1430}"/>
    <cellStyle name="Output 3 4 4 2" xfId="9405" xr:uid="{380F9E5F-6C41-4E6C-9038-7FA5BAA61322}"/>
    <cellStyle name="Output 3 4 4 2 2" xfId="33619" xr:uid="{54659B15-08F9-4203-A15C-A015E124DB7B}"/>
    <cellStyle name="Output 3 4 4 3" xfId="14322" xr:uid="{1A10C38D-4F21-4D97-A902-567421570AE7}"/>
    <cellStyle name="Output 3 4 4 3 2" xfId="38352" xr:uid="{AF330DEE-B44D-4EE2-B37B-6A201A77CB01}"/>
    <cellStyle name="Output 3 4 4 4" xfId="19554" xr:uid="{4FC83671-2AAD-46DF-AF50-67B3AFCD3F46}"/>
    <cellStyle name="Output 3 4 4 4 2" xfId="43380" xr:uid="{950B0E3C-4C16-4DE0-B445-30F6F07C1472}"/>
    <cellStyle name="Output 3 4 4 5" xfId="24189" xr:uid="{1E93ADA2-3454-483A-871B-133BE58F46E3}"/>
    <cellStyle name="Output 3 4 4 5 2" xfId="47955" xr:uid="{8B99CBF8-4BCB-42AC-AF58-CB9C1E6D8A50}"/>
    <cellStyle name="Output 3 4 4 6" xfId="28783" xr:uid="{DEC1F741-D0B3-4D23-9FAF-BC1FDEEF5E81}"/>
    <cellStyle name="Output 3 4 5" xfId="5130" xr:uid="{1C473EDE-3C16-4DF0-BA8F-22638DC4A8D9}"/>
    <cellStyle name="Output 3 4 5 2" xfId="10509" xr:uid="{553FFC3F-3DBB-4BDE-B43D-6FC3BAAFB4EA}"/>
    <cellStyle name="Output 3 4 5 2 2" xfId="34548" xr:uid="{2E93F1D0-B2B3-4E19-A452-840627E3DC94}"/>
    <cellStyle name="Output 3 4 5 3" xfId="15252" xr:uid="{61146992-318A-4643-BF8B-4BAFAD79BA45}"/>
    <cellStyle name="Output 3 4 5 3 2" xfId="39282" xr:uid="{4FD7711B-495C-4B45-878D-1EA67287791E}"/>
    <cellStyle name="Output 3 4 5 4" xfId="20300" xr:uid="{BA5A9912-0CD7-4EE1-923F-842D21B7D192}"/>
    <cellStyle name="Output 3 4 5 4 2" xfId="44115" xr:uid="{94A18BE4-3A90-4B9A-8E03-C1411619A454}"/>
    <cellStyle name="Output 3 4 5 5" xfId="24924" xr:uid="{E458841D-B1BF-4460-A4C1-4C63740EAE88}"/>
    <cellStyle name="Output 3 4 5 5 2" xfId="48690" xr:uid="{A3F735B8-D725-4018-ABF3-CC76A2478590}"/>
    <cellStyle name="Output 3 4 5 6" xfId="29700" xr:uid="{CED81328-A1DB-4559-A205-421FBBDF0DB7}"/>
    <cellStyle name="Output 3 4 6" xfId="5911" xr:uid="{33DE6C7C-5769-4FF7-8FDA-8CEC4F81E184}"/>
    <cellStyle name="Output 3 4 6 2" xfId="11290" xr:uid="{18497C8C-278F-4F14-BCB5-02A4121D68A3}"/>
    <cellStyle name="Output 3 4 6 2 2" xfId="35326" xr:uid="{E6AB4D71-4B60-4D5D-8033-6D6D756C400C}"/>
    <cellStyle name="Output 3 4 6 3" xfId="16030" xr:uid="{71F22EFF-9ACA-4BF8-B05B-5368362055A5}"/>
    <cellStyle name="Output 3 4 6 3 2" xfId="40060" xr:uid="{5114198D-07A0-441A-BE8B-82F8FAEB18FA}"/>
    <cellStyle name="Output 3 4 6 4" xfId="21037" xr:uid="{3A0D25DD-9948-4DF8-AED3-0BCA5CA8F239}"/>
    <cellStyle name="Output 3 4 6 4 2" xfId="44843" xr:uid="{74294EE1-6D97-42A5-BAFB-B1A29882307F}"/>
    <cellStyle name="Output 3 4 6 5" xfId="25652" xr:uid="{6FDB3828-3BF7-4996-86C7-F556A134F217}"/>
    <cellStyle name="Output 3 4 6 5 2" xfId="49418" xr:uid="{30BFA8DD-F5C2-4CAF-9F65-C25479BD0930}"/>
    <cellStyle name="Output 3 4 6 6" xfId="30469" xr:uid="{2D8928D6-BCA3-4407-84AC-C2FDD0246B7E}"/>
    <cellStyle name="Output 3 4 7" xfId="6651" xr:uid="{A26169FD-26D0-401E-9A16-E5F9167A0A18}"/>
    <cellStyle name="Output 3 4 7 2" xfId="12030" xr:uid="{8A892A6B-494C-4C7D-A808-A268BA1CF580}"/>
    <cellStyle name="Output 3 4 7 2 2" xfId="36064" xr:uid="{01845B78-77D5-41FB-919E-1CC8706B2640}"/>
    <cellStyle name="Output 3 4 7 3" xfId="16768" xr:uid="{21079112-C9F0-4EE5-8A1C-FD83118C237F}"/>
    <cellStyle name="Output 3 4 7 3 2" xfId="40798" xr:uid="{389DFD58-E454-48A0-A3C1-CCC948D9DACD}"/>
    <cellStyle name="Output 3 4 7 4" xfId="21773" xr:uid="{E28C01DD-C43A-4D0C-BFD9-F5DD033BF354}"/>
    <cellStyle name="Output 3 4 7 4 2" xfId="45570" xr:uid="{D661DF2D-F9BB-4988-ABD3-424D8BF8EAF4}"/>
    <cellStyle name="Output 3 4 7 5" xfId="26379" xr:uid="{1BF9898A-CC7F-4FC0-B5ED-3C70CB7825C0}"/>
    <cellStyle name="Output 3 4 7 5 2" xfId="50145" xr:uid="{4B2AB334-8984-4CB3-B872-0CD2F82E43D5}"/>
    <cellStyle name="Output 3 4 7 6" xfId="31198" xr:uid="{AB58CF6C-4CD9-4FE9-9AFC-D703C89AA3D0}"/>
    <cellStyle name="Output 3 4 8" xfId="7384" xr:uid="{97169FA5-7021-47BF-8B46-867E546A78DB}"/>
    <cellStyle name="Output 3 4 8 2" xfId="12763" xr:uid="{ED9D9A06-0AE2-4D5F-8FD0-F75B6B33975E}"/>
    <cellStyle name="Output 3 4 8 2 2" xfId="36795" xr:uid="{C3A0ED45-F6D9-4310-8126-86396E7DFA4A}"/>
    <cellStyle name="Output 3 4 8 3" xfId="17499" xr:uid="{E9EA9D21-8A8E-4979-AC0C-DEC28AC431A8}"/>
    <cellStyle name="Output 3 4 8 3 2" xfId="41529" xr:uid="{0FB419EF-8B35-46B1-95F6-1F9076CAB91B}"/>
    <cellStyle name="Output 3 4 8 4" xfId="22504" xr:uid="{B0336831-B1CB-4D4C-AC4C-4E8B288E7808}"/>
    <cellStyle name="Output 3 4 8 4 2" xfId="46292" xr:uid="{05BFE73E-69F0-4A7F-AF84-BF2158DBFA0C}"/>
    <cellStyle name="Output 3 4 8 5" xfId="27101" xr:uid="{ECE72EBB-DF5F-4D2B-A469-E90740B4CEB3}"/>
    <cellStyle name="Output 3 4 8 5 2" xfId="50867" xr:uid="{2024A902-EB41-45EE-AC05-6EC4EC4DBEAE}"/>
    <cellStyle name="Output 3 4 8 6" xfId="31920" xr:uid="{9A8A2CE9-CA23-4B70-86F6-817F1C13EE22}"/>
    <cellStyle name="Output 3 4 9" xfId="8601" xr:uid="{347831E7-AD1B-433A-9CA4-EAB13508764E}"/>
    <cellStyle name="Output 3 4 9 2" xfId="32817" xr:uid="{4F7E17BF-23BE-427B-8BF4-8B330F1AB97C}"/>
    <cellStyle name="Output 3 5" xfId="1853" xr:uid="{8C358254-6CF5-472F-AC8B-E78C46035BDF}"/>
    <cellStyle name="Output 3 5 10" xfId="13431" xr:uid="{2BF50B36-1ACD-480A-80B6-AB86D58D1A9A}"/>
    <cellStyle name="Output 3 5 10 2" xfId="37461" xr:uid="{4E59C0A4-F31A-4CCA-84AF-2A7C349C5171}"/>
    <cellStyle name="Output 3 5 11" xfId="18293" xr:uid="{14490206-C571-49AC-839B-EB9F7CC51D45}"/>
    <cellStyle name="Output 3 5 11 2" xfId="42243" xr:uid="{7948A419-A9D1-4E40-8EC0-36E6C34B3598}"/>
    <cellStyle name="Output 3 5 12" xfId="18334" xr:uid="{D48830ED-707B-4875-9FE1-4B32986707BA}"/>
    <cellStyle name="Output 3 5 12 2" xfId="42244" xr:uid="{EAFEB551-2D07-4F20-B3A0-C09A2E44AA6D}"/>
    <cellStyle name="Output 3 5 13" xfId="3006" xr:uid="{41EBCE25-BB3E-4482-96B8-E9CB8505D13F}"/>
    <cellStyle name="Output 3 5 14" xfId="27901" xr:uid="{709346BF-D9F3-4137-9F06-27732060EFCC}"/>
    <cellStyle name="Output 3 5 2" xfId="3405" xr:uid="{574B4142-9E03-4918-8513-BB7A31663276}"/>
    <cellStyle name="Output 3 5 2 10" xfId="23395" xr:uid="{3736E476-9F0A-4265-B251-475E29B57D56}"/>
    <cellStyle name="Output 3 5 2 10 2" xfId="47162" xr:uid="{35FE1868-6013-492C-9DF3-19B13E46B918}"/>
    <cellStyle name="Output 3 5 2 11" xfId="28173" xr:uid="{1D798F1E-EAB3-4068-BA90-486857DFD985}"/>
    <cellStyle name="Output 3 5 2 2" xfId="4208" xr:uid="{DA933F6C-CDDD-41E4-84F6-4B5E35AD55B0}"/>
    <cellStyle name="Output 3 5 2 2 2" xfId="9588" xr:uid="{526583F1-23B0-4443-AB7C-9389123EDBCF}"/>
    <cellStyle name="Output 3 5 2 2 2 2" xfId="33800" xr:uid="{B5F51701-3668-4228-961F-E86FA32F0346}"/>
    <cellStyle name="Output 3 5 2 2 3" xfId="14503" xr:uid="{7A70DF10-BFB9-4241-BD7E-B4BE28F2DE68}"/>
    <cellStyle name="Output 3 5 2 2 3 2" xfId="38533" xr:uid="{0105890D-3E38-409D-892D-5EAB4A6D4452}"/>
    <cellStyle name="Output 3 5 2 2 4" xfId="19737" xr:uid="{DE188FAB-F28D-4F51-844D-2E987198D11A}"/>
    <cellStyle name="Output 3 5 2 2 4 2" xfId="43562" xr:uid="{32E89783-442C-46FB-9013-F34455169E43}"/>
    <cellStyle name="Output 3 5 2 2 5" xfId="24371" xr:uid="{FE2870B8-75B9-461E-8AAB-AE5BEDC375E5}"/>
    <cellStyle name="Output 3 5 2 2 5 2" xfId="48137" xr:uid="{BAB08679-E198-4304-BDA1-7B6AE4725DBA}"/>
    <cellStyle name="Output 3 5 2 2 6" xfId="28963" xr:uid="{6D36972F-DA97-4FD1-9BEC-BE5B4E909F7C}"/>
    <cellStyle name="Output 3 5 2 3" xfId="5314" xr:uid="{F1D164A4-A6AC-4DA7-ADBF-B0625132300C}"/>
    <cellStyle name="Output 3 5 2 3 2" xfId="10693" xr:uid="{E3881768-CD92-4F9C-B2AE-98BBAC18AD0C}"/>
    <cellStyle name="Output 3 5 2 3 2 2" xfId="34730" xr:uid="{5AA64020-6FE5-431D-9256-EDE5DF53AF5E}"/>
    <cellStyle name="Output 3 5 2 3 3" xfId="15434" xr:uid="{D45F83A5-0B2F-4AE2-B7B1-DAD5EEA7214B}"/>
    <cellStyle name="Output 3 5 2 3 3 2" xfId="39464" xr:uid="{6FFA0743-4BB5-4A29-BC9B-E816594F648B}"/>
    <cellStyle name="Output 3 5 2 3 4" xfId="20482" xr:uid="{2DF54DE5-51AC-4E82-9E70-3058650B8FB5}"/>
    <cellStyle name="Output 3 5 2 3 4 2" xfId="44296" xr:uid="{37870B06-7EBD-440C-B5AA-1B027EF40E9F}"/>
    <cellStyle name="Output 3 5 2 3 5" xfId="25105" xr:uid="{BBE003EB-EFCD-4C3B-AB57-2D102A1FD2ED}"/>
    <cellStyle name="Output 3 5 2 3 5 2" xfId="48871" xr:uid="{D1A4C903-0B45-4799-B58A-D60E3ACF8EF6}"/>
    <cellStyle name="Output 3 5 2 3 6" xfId="29881" xr:uid="{D6DDE287-36FB-4F7B-86C3-CB0C1E91C532}"/>
    <cellStyle name="Output 3 5 2 4" xfId="6095" xr:uid="{DC0B9374-4FF9-46ED-B5DD-BB04EC770B44}"/>
    <cellStyle name="Output 3 5 2 4 2" xfId="11474" xr:uid="{ECAE78F9-F464-4B27-BF1B-4E0870363D8D}"/>
    <cellStyle name="Output 3 5 2 4 2 2" xfId="35508" xr:uid="{083349E9-49ED-4CE3-86F0-10BAAAF4C0E7}"/>
    <cellStyle name="Output 3 5 2 4 3" xfId="16212" xr:uid="{9D16A533-02D5-4795-8C79-DE35371C1CB9}"/>
    <cellStyle name="Output 3 5 2 4 3 2" xfId="40242" xr:uid="{8AF6C539-E4A0-4939-8E90-49856732F709}"/>
    <cellStyle name="Output 3 5 2 4 4" xfId="21218" xr:uid="{25A6F5B9-9EC4-47D9-A953-61A56B0C943F}"/>
    <cellStyle name="Output 3 5 2 4 4 2" xfId="45023" xr:uid="{3E1F280E-D329-413B-81DD-08A1A0783153}"/>
    <cellStyle name="Output 3 5 2 4 5" xfId="25832" xr:uid="{E8805A79-CC68-4A3F-9A90-1FDFEB3FAF44}"/>
    <cellStyle name="Output 3 5 2 4 5 2" xfId="49598" xr:uid="{4D751EF7-2CF2-480B-AD56-3A028D8AC92F}"/>
    <cellStyle name="Output 3 5 2 4 6" xfId="30650" xr:uid="{6AB83CF3-48BD-4C07-94E5-E93DC24193B1}"/>
    <cellStyle name="Output 3 5 2 5" xfId="6834" xr:uid="{3E468656-2968-445C-99CC-FE3902C9484C}"/>
    <cellStyle name="Output 3 5 2 5 2" xfId="12213" xr:uid="{1119B2B3-E705-4C9D-B842-B707D6091A69}"/>
    <cellStyle name="Output 3 5 2 5 2 2" xfId="36245" xr:uid="{C6ED82F2-3771-44E7-851A-F93B11EAA1B2}"/>
    <cellStyle name="Output 3 5 2 5 3" xfId="16949" xr:uid="{CF42659B-263E-4CA1-AF96-64E3713CE131}"/>
    <cellStyle name="Output 3 5 2 5 3 2" xfId="40979" xr:uid="{A5079C1F-2B3B-409C-AF01-A1694361A8CB}"/>
    <cellStyle name="Output 3 5 2 5 4" xfId="21954" xr:uid="{7B00EEC3-16CC-45B0-9DCE-06CED176FFFC}"/>
    <cellStyle name="Output 3 5 2 5 4 2" xfId="45750" xr:uid="{B76ED599-30F7-4A69-A49F-DDC0E8EB6B2D}"/>
    <cellStyle name="Output 3 5 2 5 5" xfId="26559" xr:uid="{93450C31-A640-47F4-8930-8E17A408861C}"/>
    <cellStyle name="Output 3 5 2 5 5 2" xfId="50325" xr:uid="{3095E046-491A-43EC-85E9-37EB50B34F98}"/>
    <cellStyle name="Output 3 5 2 5 6" xfId="31378" xr:uid="{7458701F-35CF-4198-A9CE-DAF3559B9BF9}"/>
    <cellStyle name="Output 3 5 2 6" xfId="7567" xr:uid="{28487C06-2A49-4E2A-89C3-EBC7BC0351AB}"/>
    <cellStyle name="Output 3 5 2 6 2" xfId="12946" xr:uid="{C3F377A3-0912-4BDD-9128-4D5C5D8A51B2}"/>
    <cellStyle name="Output 3 5 2 6 2 2" xfId="36976" xr:uid="{149257DC-83A0-4F24-8499-8114A093E515}"/>
    <cellStyle name="Output 3 5 2 6 3" xfId="17680" xr:uid="{4AAF29E8-E163-4B23-A358-D841AFF95288}"/>
    <cellStyle name="Output 3 5 2 6 3 2" xfId="41710" xr:uid="{C385808D-52B6-4A33-99C6-CD9881B56FB4}"/>
    <cellStyle name="Output 3 5 2 6 4" xfId="22685" xr:uid="{D74382BD-9A32-4394-875D-9C5B3F958183}"/>
    <cellStyle name="Output 3 5 2 6 4 2" xfId="46472" xr:uid="{93CD43D3-8927-4ABB-868C-EC21418990FD}"/>
    <cellStyle name="Output 3 5 2 6 5" xfId="27281" xr:uid="{27B2C0CF-A04A-4AF2-9ADC-C8A0FA41DA60}"/>
    <cellStyle name="Output 3 5 2 6 5 2" xfId="51047" xr:uid="{087DED17-63D6-404E-B775-BE0CBEEFF134}"/>
    <cellStyle name="Output 3 5 2 6 6" xfId="32100" xr:uid="{F4343986-2E34-44FB-A69C-9C8D2CE6D170}"/>
    <cellStyle name="Output 3 5 2 7" xfId="8787" xr:uid="{1D0FD2CB-0D00-4967-956E-E4417438DF5F}"/>
    <cellStyle name="Output 3 5 2 7 2" xfId="33001" xr:uid="{1239AD7E-8654-446A-8FB7-F8CE11F2FDEA}"/>
    <cellStyle name="Output 3 5 2 8" xfId="13704" xr:uid="{6342E0D3-5B1F-48DE-AEA3-BA7143712D55}"/>
    <cellStyle name="Output 3 5 2 8 2" xfId="37734" xr:uid="{8E599395-9F5B-444E-9810-1D9BEB8D9C1E}"/>
    <cellStyle name="Output 3 5 2 9" xfId="18678" xr:uid="{0D42141B-0A23-45BE-B7ED-CF6762B24D88}"/>
    <cellStyle name="Output 3 5 2 9 2" xfId="42517" xr:uid="{8411320D-FD9D-45B5-8A57-164C011D68E0}"/>
    <cellStyle name="Output 3 5 3" xfId="3413" xr:uid="{2803C6C7-8C75-481D-ADB2-28E8D46303B5}"/>
    <cellStyle name="Output 3 5 3 10" xfId="23403" xr:uid="{1FC8059D-488D-45AD-81A4-3292467D4DB2}"/>
    <cellStyle name="Output 3 5 3 10 2" xfId="47170" xr:uid="{D7B4C311-8EEC-4BDA-8A83-539F65A717C5}"/>
    <cellStyle name="Output 3 5 3 11" xfId="28181" xr:uid="{F2E8A50F-CFAA-4F02-BB09-B3FA5576F913}"/>
    <cellStyle name="Output 3 5 3 2" xfId="4216" xr:uid="{D69975E7-7157-4F19-8AB9-EEE22E0667CF}"/>
    <cellStyle name="Output 3 5 3 2 2" xfId="9596" xr:uid="{64578A5F-932B-4933-92E9-CA27A800F155}"/>
    <cellStyle name="Output 3 5 3 2 2 2" xfId="33808" xr:uid="{F28429A8-DF9F-4A10-95D9-FBE8CE079B6A}"/>
    <cellStyle name="Output 3 5 3 2 3" xfId="14511" xr:uid="{F04EAC54-1C94-45AC-9B7A-D510C52EC1A3}"/>
    <cellStyle name="Output 3 5 3 2 3 2" xfId="38541" xr:uid="{9069158C-B7B0-4183-8407-B175287520DD}"/>
    <cellStyle name="Output 3 5 3 2 4" xfId="19745" xr:uid="{7E370AEF-CC98-4666-88E2-54E0AFE1F031}"/>
    <cellStyle name="Output 3 5 3 2 4 2" xfId="43570" xr:uid="{328370B2-BB31-4EA8-9EAC-C3973C7B4E36}"/>
    <cellStyle name="Output 3 5 3 2 5" xfId="24379" xr:uid="{E028E3D3-4113-4987-B820-B16BBC9CE99C}"/>
    <cellStyle name="Output 3 5 3 2 5 2" xfId="48145" xr:uid="{54B79B03-5BF7-4627-B177-783018CAAB4D}"/>
    <cellStyle name="Output 3 5 3 2 6" xfId="28971" xr:uid="{5DD133F8-DD83-40F5-822B-A734E321008D}"/>
    <cellStyle name="Output 3 5 3 3" xfId="5322" xr:uid="{A4780970-5D9D-47C3-A17C-2F6490AF23DA}"/>
    <cellStyle name="Output 3 5 3 3 2" xfId="10701" xr:uid="{440462A2-C2D9-4208-BFED-599A2A45BC19}"/>
    <cellStyle name="Output 3 5 3 3 2 2" xfId="34738" xr:uid="{92646B91-F9F6-4735-9130-CC16A2D1D7B3}"/>
    <cellStyle name="Output 3 5 3 3 3" xfId="15442" xr:uid="{373FA341-8C20-4539-9396-847BD45017CD}"/>
    <cellStyle name="Output 3 5 3 3 3 2" xfId="39472" xr:uid="{500808E0-9ACC-4CDC-B03D-6759A0BCA1A7}"/>
    <cellStyle name="Output 3 5 3 3 4" xfId="20490" xr:uid="{99CFE6EA-BD87-46F0-A8C3-A7E6C9CB4D1C}"/>
    <cellStyle name="Output 3 5 3 3 4 2" xfId="44304" xr:uid="{460BC624-12FB-4832-80D4-882D1C6D1ABB}"/>
    <cellStyle name="Output 3 5 3 3 5" xfId="25113" xr:uid="{69FF8D2E-7155-4FE7-A4BF-9D2C1BAFFC4D}"/>
    <cellStyle name="Output 3 5 3 3 5 2" xfId="48879" xr:uid="{411B0994-A9D3-490E-B011-16E45F1409FF}"/>
    <cellStyle name="Output 3 5 3 3 6" xfId="29889" xr:uid="{32722D3C-2F73-43B1-806E-F3CCE52F16E2}"/>
    <cellStyle name="Output 3 5 3 4" xfId="6103" xr:uid="{F31D107F-7B9D-4B22-A1F2-352166070127}"/>
    <cellStyle name="Output 3 5 3 4 2" xfId="11482" xr:uid="{18934F1C-06DF-4FA1-A098-2B11EAAB3164}"/>
    <cellStyle name="Output 3 5 3 4 2 2" xfId="35516" xr:uid="{A397AB79-C2D0-4762-9B00-AAE9CACAD32C}"/>
    <cellStyle name="Output 3 5 3 4 3" xfId="16220" xr:uid="{DE219283-739E-46C6-92B0-992539B22C53}"/>
    <cellStyle name="Output 3 5 3 4 3 2" xfId="40250" xr:uid="{3A46ADFC-65C0-42A4-A95E-568B54C5D5EC}"/>
    <cellStyle name="Output 3 5 3 4 4" xfId="21226" xr:uid="{FE043AA7-84AB-4C19-9382-01A3E38B855D}"/>
    <cellStyle name="Output 3 5 3 4 4 2" xfId="45031" xr:uid="{F38BA1BB-4A2A-4181-A8C1-BBCA82900363}"/>
    <cellStyle name="Output 3 5 3 4 5" xfId="25840" xr:uid="{5FAA36A5-2BB6-4B8D-BE6E-02905D05BB52}"/>
    <cellStyle name="Output 3 5 3 4 5 2" xfId="49606" xr:uid="{6CDC97A6-491E-46ED-B480-5AAEC6770C8F}"/>
    <cellStyle name="Output 3 5 3 4 6" xfId="30658" xr:uid="{5A86CD74-EC89-46D9-889A-C2288CFB87BA}"/>
    <cellStyle name="Output 3 5 3 5" xfId="6842" xr:uid="{5EE80866-1FD9-4546-B542-542770828EA1}"/>
    <cellStyle name="Output 3 5 3 5 2" xfId="12221" xr:uid="{60354998-2931-4A1B-A52F-C1D668FA77B5}"/>
    <cellStyle name="Output 3 5 3 5 2 2" xfId="36253" xr:uid="{4E6587D8-A2BF-493A-8C06-F1BCFE598851}"/>
    <cellStyle name="Output 3 5 3 5 3" xfId="16957" xr:uid="{336169E6-F3AC-489D-867F-5C7BEBC9152B}"/>
    <cellStyle name="Output 3 5 3 5 3 2" xfId="40987" xr:uid="{EF96E9B9-97DD-4C2D-A227-ECA202C197C1}"/>
    <cellStyle name="Output 3 5 3 5 4" xfId="21962" xr:uid="{DA379B03-DCDC-4E5A-A729-C3B3BD69BB6F}"/>
    <cellStyle name="Output 3 5 3 5 4 2" xfId="45758" xr:uid="{9D9C8940-9864-4ED3-BB28-4114A3176E70}"/>
    <cellStyle name="Output 3 5 3 5 5" xfId="26567" xr:uid="{80249928-CEF2-424A-B526-B2A277037000}"/>
    <cellStyle name="Output 3 5 3 5 5 2" xfId="50333" xr:uid="{517BEBA8-85C3-4CB5-ACCE-A2773388B931}"/>
    <cellStyle name="Output 3 5 3 5 6" xfId="31386" xr:uid="{17B25784-9BA3-4D47-90BB-4175CF88F863}"/>
    <cellStyle name="Output 3 5 3 6" xfId="7575" xr:uid="{A76A2802-3E1B-4BF4-98B2-818395396929}"/>
    <cellStyle name="Output 3 5 3 6 2" xfId="12954" xr:uid="{A7AD01A8-CAA5-4D02-A5E5-ED4A0871E0C1}"/>
    <cellStyle name="Output 3 5 3 6 2 2" xfId="36984" xr:uid="{72A66C0E-8511-434D-A823-F9591B5FF67F}"/>
    <cellStyle name="Output 3 5 3 6 3" xfId="17688" xr:uid="{3FDDBBCD-ED07-4F9A-8523-502BB92F433B}"/>
    <cellStyle name="Output 3 5 3 6 3 2" xfId="41718" xr:uid="{160C9BE6-080A-4A00-9F33-6F6F079C8A29}"/>
    <cellStyle name="Output 3 5 3 6 4" xfId="22693" xr:uid="{2A0ADAA0-CB2E-4B08-AAAF-43A3DFBEF12C}"/>
    <cellStyle name="Output 3 5 3 6 4 2" xfId="46480" xr:uid="{3638C803-771D-4DCC-81B2-60158BDBA1C8}"/>
    <cellStyle name="Output 3 5 3 6 5" xfId="27289" xr:uid="{5415D75B-8C61-49AB-8C14-0C5C0397CD12}"/>
    <cellStyle name="Output 3 5 3 6 5 2" xfId="51055" xr:uid="{8A3F5DC9-733F-4FEE-AB6B-3EFC8796624E}"/>
    <cellStyle name="Output 3 5 3 6 6" xfId="32108" xr:uid="{392B3602-BEDB-4B3D-8795-706E429784BE}"/>
    <cellStyle name="Output 3 5 3 7" xfId="8795" xr:uid="{04FFB0DD-785B-4F12-9EFC-A00B5B2E0907}"/>
    <cellStyle name="Output 3 5 3 7 2" xfId="33009" xr:uid="{FC0F3D2C-D07A-4BD9-BE78-70FE0CBB3F2B}"/>
    <cellStyle name="Output 3 5 3 8" xfId="13712" xr:uid="{19E1E9C4-92F9-4424-94D4-49F580EF7301}"/>
    <cellStyle name="Output 3 5 3 8 2" xfId="37742" xr:uid="{508A76E3-64FD-49B6-B157-2678B5DEC298}"/>
    <cellStyle name="Output 3 5 3 9" xfId="18686" xr:uid="{31D100E3-BCCB-413E-B85A-CE1F675F581A}"/>
    <cellStyle name="Output 3 5 3 9 2" xfId="42525" xr:uid="{85468469-050F-41FD-ABB4-E8E27F34ED9F}"/>
    <cellStyle name="Output 3 5 4" xfId="3932" xr:uid="{D20BEF39-400C-4308-98DE-E051E3F8D18D}"/>
    <cellStyle name="Output 3 5 4 2" xfId="9312" xr:uid="{5CD11880-C885-44D1-8B29-4EEAB02DA182}"/>
    <cellStyle name="Output 3 5 4 2 2" xfId="33526" xr:uid="{EAD22591-E5C1-44B9-B350-B220C1F6B6BB}"/>
    <cellStyle name="Output 3 5 4 3" xfId="14229" xr:uid="{CCA5D790-E875-43EE-AD33-377B0237D91F}"/>
    <cellStyle name="Output 3 5 4 3 2" xfId="38259" xr:uid="{7E2DBDA3-9178-452C-8B64-C3A6EEB19779}"/>
    <cellStyle name="Output 3 5 4 4" xfId="19399" xr:uid="{6332ECD7-FB26-472E-B39F-4CAC660F7BBE}"/>
    <cellStyle name="Output 3 5 4 4 2" xfId="43227" xr:uid="{65B242FC-12A5-4343-A89A-BB35D8880221}"/>
    <cellStyle name="Output 3 5 4 5" xfId="24036" xr:uid="{4B39541F-E252-4752-8103-BEDA7E7AAD5B}"/>
    <cellStyle name="Output 3 5 4 5 2" xfId="47802" xr:uid="{2B478860-BABB-402E-ACCD-DC927E78071F}"/>
    <cellStyle name="Output 3 5 4 6" xfId="28692" xr:uid="{DFB842EC-6B38-4E90-9317-6C38F405E190}"/>
    <cellStyle name="Output 3 5 5" xfId="4904" xr:uid="{2914B3C7-D63A-41B9-A2AE-F201B2A80309}"/>
    <cellStyle name="Output 3 5 5 2" xfId="10283" xr:uid="{DE6C8898-EB13-40A0-8E96-2C573E1B0195}"/>
    <cellStyle name="Output 3 5 5 2 2" xfId="34427" xr:uid="{FFFDB6FF-35C9-4699-A14F-91D6FCD61065}"/>
    <cellStyle name="Output 3 5 5 3" xfId="15131" xr:uid="{B9DBB1B1-63C4-4550-B493-CD6ABAD01A39}"/>
    <cellStyle name="Output 3 5 5 3 2" xfId="39161" xr:uid="{EE1F19FC-20CD-44D7-B1FB-D9BF615B6871}"/>
    <cellStyle name="Output 3 5 5 4" xfId="19200" xr:uid="{80B17662-2945-4D32-9F0C-896CD89774C3}"/>
    <cellStyle name="Output 3 5 5 4 2" xfId="43031" xr:uid="{270DF0EC-6D09-4BCF-8FA9-AF11BD08F840}"/>
    <cellStyle name="Output 3 5 5 5" xfId="23876" xr:uid="{726F7E29-A620-4BE1-A073-3FBA97B621AF}"/>
    <cellStyle name="Output 3 5 5 5 2" xfId="47642" xr:uid="{9E130ECF-E630-4F9B-8397-4672CB1F6EB3}"/>
    <cellStyle name="Output 3 5 5 6" xfId="29582" xr:uid="{57632318-4B07-44B0-94EF-EFB63793FD62}"/>
    <cellStyle name="Output 3 5 6" xfId="4946" xr:uid="{F1D5A386-58BD-4C60-A6E8-E08BC3BBBDD6}"/>
    <cellStyle name="Output 3 5 6 2" xfId="10325" xr:uid="{FC07B050-3C19-4EDE-9C47-92321F5FE035}"/>
    <cellStyle name="Output 3 5 6 2 2" xfId="34429" xr:uid="{C229A8D4-4F69-49B7-A803-ACEF582ED8B7}"/>
    <cellStyle name="Output 3 5 6 3" xfId="15133" xr:uid="{BEF6DFF2-8618-40C1-A855-F75230B48396}"/>
    <cellStyle name="Output 3 5 6 3 2" xfId="39163" xr:uid="{DD62EAF0-34F0-40A3-BE46-DDB7234CE8DA}"/>
    <cellStyle name="Output 3 5 6 4" xfId="19332" xr:uid="{4CE2D748-C36D-4E26-B13B-2D3B3566E986}"/>
    <cellStyle name="Output 3 5 6 4 2" xfId="43161" xr:uid="{D579324D-461E-4667-894C-6AB6EC0DBA90}"/>
    <cellStyle name="Output 3 5 6 5" xfId="23980" xr:uid="{675952B0-C644-471B-B4C2-1F4C9733EE7E}"/>
    <cellStyle name="Output 3 5 6 5 2" xfId="47746" xr:uid="{1C20F8D9-5950-460D-A481-E5DC69346BBB}"/>
    <cellStyle name="Output 3 5 6 6" xfId="29584" xr:uid="{BE246B20-735D-4C70-8DA3-4C0E69C23F8F}"/>
    <cellStyle name="Output 3 5 7" xfId="4855" xr:uid="{5B73CF93-74D8-4B5F-BE29-7F40D43E6EA5}"/>
    <cellStyle name="Output 3 5 7 2" xfId="10234" xr:uid="{C14A8BF5-21FF-4820-8663-F12AD08F2DD9}"/>
    <cellStyle name="Output 3 5 7 2 2" xfId="34386" xr:uid="{2AA8B991-DF68-4CE4-B02C-CEE257497F20}"/>
    <cellStyle name="Output 3 5 7 3" xfId="15090" xr:uid="{488A7897-1040-4C7C-A1F5-7DA0639A07E8}"/>
    <cellStyle name="Output 3 5 7 3 2" xfId="39120" xr:uid="{FD76695F-342A-4054-A5E2-694FBC4B6052}"/>
    <cellStyle name="Output 3 5 7 4" xfId="19424" xr:uid="{BF6D16C0-4DAD-49EA-BA48-CCB99F29465E}"/>
    <cellStyle name="Output 3 5 7 4 2" xfId="43252" xr:uid="{1CC0C1ED-ABDA-4468-82FC-93146BE16368}"/>
    <cellStyle name="Output 3 5 7 5" xfId="24061" xr:uid="{D4D969F7-B66D-47BB-AC99-7C71962714C9}"/>
    <cellStyle name="Output 3 5 7 5 2" xfId="47827" xr:uid="{B24DDC36-ACB8-4EEE-8EF1-412242C63D0D}"/>
    <cellStyle name="Output 3 5 7 6" xfId="29543" xr:uid="{A6B63F1A-D935-4757-A3C8-5E6D1B6FD759}"/>
    <cellStyle name="Output 3 5 8" xfId="4752" xr:uid="{3D9206EF-D2D0-4CB6-8241-A9B1E091508B}"/>
    <cellStyle name="Output 3 5 8 2" xfId="10132" xr:uid="{B447D5C4-ADB8-44B2-8B60-F8B8D75FB5A1}"/>
    <cellStyle name="Output 3 5 8 2 2" xfId="34318" xr:uid="{7E3B1E40-989A-4DFF-9FF0-E73C9A85D792}"/>
    <cellStyle name="Output 3 5 8 3" xfId="15021" xr:uid="{DEAC552D-A62D-4DEC-9241-44985DD9002C}"/>
    <cellStyle name="Output 3 5 8 3 2" xfId="39051" xr:uid="{9775E99D-EA9B-49D4-8E7B-14AA857A4C4A}"/>
    <cellStyle name="Output 3 5 8 4" xfId="19363" xr:uid="{84B79EB8-2F8D-4CA2-8958-B73241E3BB60}"/>
    <cellStyle name="Output 3 5 8 4 2" xfId="43191" xr:uid="{0B858BF5-7701-4829-87C4-73C2B2936341}"/>
    <cellStyle name="Output 3 5 8 5" xfId="24008" xr:uid="{3CB7B9E3-597C-4286-940B-AEA7AF18D9D1}"/>
    <cellStyle name="Output 3 5 8 5 2" xfId="47774" xr:uid="{05ADEF56-AA5E-4A52-8F4F-4DFDE619A40D}"/>
    <cellStyle name="Output 3 5 8 6" xfId="29474" xr:uid="{A047C2AA-6908-48E1-B183-8952D1DE014F}"/>
    <cellStyle name="Output 3 5 9" xfId="8390" xr:uid="{E9AAF33E-9E48-46DD-8E84-30490DCE8560}"/>
    <cellStyle name="Output 3 5 9 2" xfId="32711" xr:uid="{0B224E54-306D-47ED-B7C7-C5E0EDD91065}"/>
    <cellStyle name="Output 3 6" xfId="2953" xr:uid="{98BBB130-3174-47F4-BF54-2616512573A9}"/>
    <cellStyle name="Output 3 6 2" xfId="8366" xr:uid="{5F50D89F-31EE-4C85-B41D-1300171FC993}"/>
    <cellStyle name="Output 3 6 2 2" xfId="32696" xr:uid="{85883451-3C9F-4C59-B4A9-41EEF94C192E}"/>
    <cellStyle name="Output 3 6 3" xfId="8091" xr:uid="{EC79C3DC-9FCA-4940-A9F1-0A362EE50809}"/>
    <cellStyle name="Output 3 6 3 2" xfId="32570" xr:uid="{7D1CFD8B-03F9-4144-ADCB-5EB62E8359CF}"/>
    <cellStyle name="Output 3 6 4" xfId="19320" xr:uid="{F36E7631-FE25-40F6-89CC-50A2AFB7AE0E}"/>
    <cellStyle name="Output 3 6 4 2" xfId="43150" xr:uid="{44A8F197-6344-4E86-A602-AABA903A14C4}"/>
    <cellStyle name="Output 3 6 5" xfId="27888" xr:uid="{AA0568FA-1307-4066-A407-B599579A60C2}"/>
    <cellStyle name="Output 3 7" xfId="3912" xr:uid="{57620161-92F4-4BA6-A672-EFF4826ED189}"/>
    <cellStyle name="Output 3 7 2" xfId="9292" xr:uid="{8842958B-EF87-444A-A5CF-E9CB86434882}"/>
    <cellStyle name="Output 3 7 2 2" xfId="33506" xr:uid="{FCC4E732-BAB6-462D-8375-954AF8DBF847}"/>
    <cellStyle name="Output 3 7 3" xfId="14209" xr:uid="{964F0466-9E31-48DE-9EF6-851253844336}"/>
    <cellStyle name="Output 3 7 3 2" xfId="38239" xr:uid="{C509E142-E0F9-4EE5-A5DE-BA295822FCD9}"/>
    <cellStyle name="Output 3 7 4" xfId="19240" xr:uid="{C7238037-95F9-488F-B817-5581D8E146D3}"/>
    <cellStyle name="Output 3 7 4 2" xfId="43070" xr:uid="{1256CE09-2710-424D-BBEC-988E9A596BA2}"/>
    <cellStyle name="Output 3 7 5" xfId="23915" xr:uid="{B4962743-BCAE-484B-AD2B-75D9D6EE2935}"/>
    <cellStyle name="Output 3 7 5 2" xfId="47681" xr:uid="{91E6ACF6-FD4A-4793-921A-CF8B7C2BDF62}"/>
    <cellStyle name="Output 3 7 6" xfId="28672" xr:uid="{3F624D48-6BE7-4B3A-BFDC-75F0CE1B5E1F}"/>
    <cellStyle name="Output 3 8" xfId="4850" xr:uid="{9937EC36-D90D-475F-8A2E-204B798E6C9B}"/>
    <cellStyle name="Output 3 8 2" xfId="10229" xr:uid="{5A3C9C75-6469-4DFD-B6EE-829B7D029D24}"/>
    <cellStyle name="Output 3 8 2 2" xfId="34382" xr:uid="{1BA727D4-E958-41C9-BA9B-6E8E67F6323C}"/>
    <cellStyle name="Output 3 8 3" xfId="15086" xr:uid="{E8275C43-F768-4F2C-8178-2F69A1A8C99C}"/>
    <cellStyle name="Output 3 8 3 2" xfId="39116" xr:uid="{4817171D-8D88-4159-B40E-D16BA6EF5EE8}"/>
    <cellStyle name="Output 3 8 4" xfId="19440" xr:uid="{926929A2-0A3C-4D16-AC37-E19D22D790F2}"/>
    <cellStyle name="Output 3 8 4 2" xfId="43268" xr:uid="{3204C57C-3ACD-4853-B227-0A93A7CA83E2}"/>
    <cellStyle name="Output 3 8 5" xfId="24077" xr:uid="{C76243B3-E917-4152-9E31-97E536B32E94}"/>
    <cellStyle name="Output 3 8 5 2" xfId="47843" xr:uid="{E99D2C9C-5459-4D19-B7D7-463CF44BC735}"/>
    <cellStyle name="Output 3 8 6" xfId="29539" xr:uid="{83264E19-163B-482B-A9B5-8A2291E53D09}"/>
    <cellStyle name="Output 3 9" xfId="4765" xr:uid="{EB68D132-91A7-4DF3-9225-567521A53D96}"/>
    <cellStyle name="Output 3 9 2" xfId="10144" xr:uid="{37B3D3F8-0CC2-4F23-90C2-4EE0D24FB78A}"/>
    <cellStyle name="Output 3 9 2 2" xfId="34326" xr:uid="{58307258-3933-41D6-828B-E2E9A7D964AE}"/>
    <cellStyle name="Output 3 9 3" xfId="15030" xr:uid="{E1131BD6-FAB2-4F8D-948B-48C2CF152A99}"/>
    <cellStyle name="Output 3 9 3 2" xfId="39060" xr:uid="{172640EC-BE35-4F33-8DE8-5F1A4FF305C0}"/>
    <cellStyle name="Output 3 9 4" xfId="19392" xr:uid="{97415D17-95CF-4D62-874D-19D4FA403CAE}"/>
    <cellStyle name="Output 3 9 4 2" xfId="43220" xr:uid="{F9A3B1EB-34C1-449F-9E11-A61784AA2930}"/>
    <cellStyle name="Output 3 9 5" xfId="24029" xr:uid="{DA12F913-AF5A-4282-87B8-9159AC875037}"/>
    <cellStyle name="Output 3 9 5 2" xfId="47795" xr:uid="{C3757A80-E250-4D9F-9A9E-16B9F8D79A5F}"/>
    <cellStyle name="Output 3 9 6" xfId="29483" xr:uid="{80DC2956-F052-4183-850F-C9BCF57B27C0}"/>
    <cellStyle name="Output 4" xfId="1370" xr:uid="{00000000-0005-0000-0000-00005B050000}"/>
    <cellStyle name="Output 4 2" xfId="1371" xr:uid="{00000000-0005-0000-0000-00005C050000}"/>
    <cellStyle name="Output 5" xfId="1372" xr:uid="{00000000-0005-0000-0000-00005D050000}"/>
    <cellStyle name="Output 5 2" xfId="1373" xr:uid="{00000000-0005-0000-0000-00005E050000}"/>
    <cellStyle name="Output 5 2 2" xfId="1872" xr:uid="{8C1CF47A-DA52-48F3-8904-A1318FE94789}"/>
    <cellStyle name="Output 6" xfId="1374" xr:uid="{00000000-0005-0000-0000-00005F050000}"/>
    <cellStyle name="Output 6 2" xfId="1831" xr:uid="{8041B411-74AC-4073-AF83-627E1E78E288}"/>
    <cellStyle name="PB Table Heading" xfId="1375" xr:uid="{00000000-0005-0000-0000-000060050000}"/>
    <cellStyle name="PB Table Highlight1" xfId="1376" xr:uid="{00000000-0005-0000-0000-000061050000}"/>
    <cellStyle name="PB Table Highlight2" xfId="1377" xr:uid="{00000000-0005-0000-0000-000062050000}"/>
    <cellStyle name="PB Table Highlight3" xfId="1378" xr:uid="{00000000-0005-0000-0000-000063050000}"/>
    <cellStyle name="PB Table Standard Row" xfId="1379" xr:uid="{00000000-0005-0000-0000-000064050000}"/>
    <cellStyle name="PB Table Standard Row 2" xfId="3913" xr:uid="{C13D05D6-9869-47D3-9112-951D4F649FEA}"/>
    <cellStyle name="PB Table Standard Row 2 2" xfId="9293" xr:uid="{30CC440E-83E0-46A5-9686-24BDED41286F}"/>
    <cellStyle name="PB Table Standard Row 2 2 2" xfId="33507" xr:uid="{79CABE3E-0A78-4146-98E8-3DFD1EC3C55B}"/>
    <cellStyle name="PB Table Standard Row 2 3" xfId="14210" xr:uid="{DB6CC3D6-128A-4657-8399-531CAECE4549}"/>
    <cellStyle name="PB Table Standard Row 2 3 2" xfId="38240" xr:uid="{0EC6E891-5FAD-4CB5-AE53-8FFB56EE003C}"/>
    <cellStyle name="PB Table Standard Row 2 4" xfId="28673" xr:uid="{F0BF0CA6-455B-426A-BD4B-4CA030A75B41}"/>
    <cellStyle name="PB Table Standard Row 3" xfId="4760" xr:uid="{288FB23F-4D48-4997-8300-53DF4B424549}"/>
    <cellStyle name="PB Table Standard Row 3 2" xfId="15029" xr:uid="{1F15E594-8936-4B2A-A9F1-6597E30F5E4E}"/>
    <cellStyle name="PB Table Standard Row 3 2 2" xfId="39059" xr:uid="{6AAFF30F-BC86-47E6-8A84-EE939DA000DA}"/>
    <cellStyle name="PB Table Standard Row 3 3" xfId="29482" xr:uid="{667321BF-8505-4C3E-81E1-8CBDF032D455}"/>
    <cellStyle name="PB Table Standard Row 4" xfId="8263" xr:uid="{1D8082A8-34EB-438A-A955-B4EAB7B999C1}"/>
    <cellStyle name="PB Table Standard Row 4 2" xfId="32634" xr:uid="{109F72A9-C978-401E-BEA9-44B19CE96911}"/>
    <cellStyle name="PB Table Standard Row 5" xfId="18338" xr:uid="{AAE721D9-876E-4779-B3EB-965F1C0AAB23}"/>
    <cellStyle name="PB Table Standard Row 5 2" xfId="42248" xr:uid="{9833003D-1AB2-477E-B5DC-8F7DEB69E8EC}"/>
    <cellStyle name="PB Table Standard Row 6" xfId="2954" xr:uid="{AE39A66E-690D-4682-8A86-C62C6E6ABDE2}"/>
    <cellStyle name="PB Table Standard Row 7" xfId="27889" xr:uid="{03C545F6-719E-40C3-B023-35A240B7AD66}"/>
    <cellStyle name="PB Table Subtotal Row" xfId="1380" xr:uid="{00000000-0005-0000-0000-000065050000}"/>
    <cellStyle name="PB Table Total Row" xfId="1381" xr:uid="{00000000-0005-0000-0000-000066050000}"/>
    <cellStyle name="pcdos" xfId="1382" xr:uid="{00000000-0005-0000-0000-000067050000}"/>
    <cellStyle name="Percent" xfId="1716" builtinId="5"/>
    <cellStyle name="Percent [0]" xfId="1383" xr:uid="{00000000-0005-0000-0000-000068050000}"/>
    <cellStyle name="Percent [0] 2" xfId="1384" xr:uid="{00000000-0005-0000-0000-000069050000}"/>
    <cellStyle name="Percent [0] 3" xfId="1385" xr:uid="{00000000-0005-0000-0000-00006A050000}"/>
    <cellStyle name="Percent [0] 3 2" xfId="2246" xr:uid="{39682387-1266-4E97-B8F5-C08CA109F3BF}"/>
    <cellStyle name="Percent [0] 4" xfId="2955" xr:uid="{9A61A82F-5517-43C7-A93C-328AAAD7EAD0}"/>
    <cellStyle name="Percent [00]" xfId="1386" xr:uid="{00000000-0005-0000-0000-00006B050000}"/>
    <cellStyle name="Percent [00] 2" xfId="2247" xr:uid="{B6692779-362C-45B2-ACBB-A8336FB6B6E7}"/>
    <cellStyle name="Percent [00] 3" xfId="2956" xr:uid="{8A398FBA-540D-4F6D-9E3F-4FDD6F20BCCE}"/>
    <cellStyle name="Percent [2]" xfId="1387" xr:uid="{00000000-0005-0000-0000-00006C050000}"/>
    <cellStyle name="Percent [2] 2" xfId="1388" xr:uid="{00000000-0005-0000-0000-00006D050000}"/>
    <cellStyle name="Percent 10" xfId="1389" xr:uid="{00000000-0005-0000-0000-00006E050000}"/>
    <cellStyle name="Percent 10 2" xfId="1390" xr:uid="{00000000-0005-0000-0000-00006F050000}"/>
    <cellStyle name="Percent 100" xfId="2558" xr:uid="{6096734E-25C5-4B4C-B335-A03F52FE6177}"/>
    <cellStyle name="Percent 11" xfId="1391" xr:uid="{00000000-0005-0000-0000-000070050000}"/>
    <cellStyle name="Percent 11 2" xfId="1392" xr:uid="{00000000-0005-0000-0000-000071050000}"/>
    <cellStyle name="Percent 12" xfId="1393" xr:uid="{00000000-0005-0000-0000-000072050000}"/>
    <cellStyle name="Percent 12 2" xfId="1394" xr:uid="{00000000-0005-0000-0000-000073050000}"/>
    <cellStyle name="Percent 13" xfId="1395" xr:uid="{00000000-0005-0000-0000-000074050000}"/>
    <cellStyle name="Percent 13 2" xfId="1396" xr:uid="{00000000-0005-0000-0000-000075050000}"/>
    <cellStyle name="Percent 14" xfId="1397" xr:uid="{00000000-0005-0000-0000-000076050000}"/>
    <cellStyle name="Percent 14 2" xfId="1398" xr:uid="{00000000-0005-0000-0000-000077050000}"/>
    <cellStyle name="Percent 15" xfId="1399" xr:uid="{00000000-0005-0000-0000-000078050000}"/>
    <cellStyle name="Percent 15 2" xfId="1400" xr:uid="{00000000-0005-0000-0000-000079050000}"/>
    <cellStyle name="Percent 16" xfId="1401" xr:uid="{00000000-0005-0000-0000-00007A050000}"/>
    <cellStyle name="Percent 16 2" xfId="1402" xr:uid="{00000000-0005-0000-0000-00007B050000}"/>
    <cellStyle name="Percent 17" xfId="1403" xr:uid="{00000000-0005-0000-0000-00007C050000}"/>
    <cellStyle name="Percent 17 2" xfId="1404" xr:uid="{00000000-0005-0000-0000-00007D050000}"/>
    <cellStyle name="Percent 18" xfId="1405" xr:uid="{00000000-0005-0000-0000-00007E050000}"/>
    <cellStyle name="Percent 18 2" xfId="1406" xr:uid="{00000000-0005-0000-0000-00007F050000}"/>
    <cellStyle name="Percent 19" xfId="1407" xr:uid="{00000000-0005-0000-0000-000080050000}"/>
    <cellStyle name="Percent 19 2" xfId="1408" xr:uid="{00000000-0005-0000-0000-000081050000}"/>
    <cellStyle name="Percent 2" xfId="1409" xr:uid="{00000000-0005-0000-0000-000082050000}"/>
    <cellStyle name="Percent 2 10" xfId="2473" xr:uid="{20E6995B-02E5-4426-83EE-5725275F4D56}"/>
    <cellStyle name="Percent 2 2" xfId="1410" xr:uid="{00000000-0005-0000-0000-000083050000}"/>
    <cellStyle name="Percent 2 2 2" xfId="1411" xr:uid="{00000000-0005-0000-0000-000084050000}"/>
    <cellStyle name="Percent 2 2 2 2" xfId="1412" xr:uid="{00000000-0005-0000-0000-000085050000}"/>
    <cellStyle name="Percent 2 2 2 2 2" xfId="2316" xr:uid="{AB3794DC-20B9-4F42-9F79-5F94552038FB}"/>
    <cellStyle name="Percent 2 2 2 2 2 2" xfId="8503" xr:uid="{A7189029-F1F0-4E6B-8780-2FE915A311AC}"/>
    <cellStyle name="Percent 2 2 2 2 2 3" xfId="3117" xr:uid="{62896127-07B3-4B14-90E9-32E4F1830922}"/>
    <cellStyle name="Percent 2 2 2 2 3" xfId="5031" xr:uid="{8D6132A4-A91E-483B-993B-55CB0FC323E5}"/>
    <cellStyle name="Percent 2 2 2 2 3 2" xfId="10410" xr:uid="{775F4DC6-A8E6-49FB-8C81-AECC1BF2C546}"/>
    <cellStyle name="Percent 2 2 2 2 4" xfId="8174" xr:uid="{141F7442-991E-41E4-AB69-46578574CB61}"/>
    <cellStyle name="Percent 2 2 2 2 5" xfId="18397" xr:uid="{8E6211DA-2F77-469C-A71F-57BAC3F6F98B}"/>
    <cellStyle name="Percent 2 2 2 2 6" xfId="2626" xr:uid="{3530D2FC-1000-4EE2-91E4-5A948F382639}"/>
    <cellStyle name="Percent 2 2 2 3" xfId="2167" xr:uid="{6BEF1B28-A68A-481A-8E0F-C1B69A8E690F}"/>
    <cellStyle name="Percent 2 2 2 3 2" xfId="4936" xr:uid="{BAF6490B-DC7C-4BBC-8386-3379C62885F6}"/>
    <cellStyle name="Percent 2 2 2 3 2 2" xfId="10315" xr:uid="{076B7881-76FC-4ACE-A643-81ECF10B384D}"/>
    <cellStyle name="Percent 2 2 2 3 3" xfId="8423" xr:uid="{48ED7F57-EA40-48A8-8D0A-905B32765798}"/>
    <cellStyle name="Percent 2 2 2 3 4" xfId="18324" xr:uid="{35B94D46-8181-4345-B706-D7367BA87E6D}"/>
    <cellStyle name="Percent 2 2 2 3 5" xfId="3037" xr:uid="{C567118F-6F4B-4E7B-B6DB-96C2012442CD}"/>
    <cellStyle name="Percent 2 2 2 4" xfId="2959" xr:uid="{C1A125C9-55DC-4F0C-8AA4-FD8A3EA9AD86}"/>
    <cellStyle name="Percent 2 2 2 5" xfId="8079" xr:uid="{E6C4B16A-7239-435C-AF0F-85FD5BB4B72E}"/>
    <cellStyle name="Percent 2 2 2 6" xfId="2504" xr:uid="{DDB5CA5A-785C-4976-8C9A-50650CDA8361}"/>
    <cellStyle name="Percent 2 2 3" xfId="1413" xr:uid="{00000000-0005-0000-0000-000086050000}"/>
    <cellStyle name="Percent 2 2 3 2" xfId="2297" xr:uid="{8822F6CB-8145-4914-A34D-041FC5EC2460}"/>
    <cellStyle name="Percent 2 2 3 2 2" xfId="8484" xr:uid="{09411F14-81A3-4FFC-9A60-0976A63E3DCE}"/>
    <cellStyle name="Percent 2 2 3 2 3" xfId="3098" xr:uid="{2259587A-4492-4089-8D21-526A4FAE7986}"/>
    <cellStyle name="Percent 2 2 3 3" xfId="5012" xr:uid="{049EE790-7881-4EC3-A073-EE3B28849154}"/>
    <cellStyle name="Percent 2 2 3 3 2" xfId="10391" xr:uid="{A6066566-C0B4-466F-8CCF-4C1552E03E7A}"/>
    <cellStyle name="Percent 2 2 3 4" xfId="8154" xr:uid="{7EED4655-C9B6-447C-9FFB-B6545288D0F9}"/>
    <cellStyle name="Percent 2 2 3 5" xfId="18378" xr:uid="{9FC5BAFD-F5CA-4D93-8088-BECE02E801BB}"/>
    <cellStyle name="Percent 2 2 3 6" xfId="2606" xr:uid="{319A6452-7A73-402F-AB10-EAE42E3F7F44}"/>
    <cellStyle name="Percent 2 2 4" xfId="2148" xr:uid="{071D8C0F-30E7-4EF7-8547-A4CEDC3B5C88}"/>
    <cellStyle name="Percent 2 2 4 2" xfId="4918" xr:uid="{1F98C27B-1C38-4BC2-BABD-32AF8614BF99}"/>
    <cellStyle name="Percent 2 2 4 2 2" xfId="10297" xr:uid="{218AF13B-6B30-4F0A-89E0-A12797034EF1}"/>
    <cellStyle name="Percent 2 2 4 3" xfId="8405" xr:uid="{5E3CD70C-EF40-4118-821F-14D9C1274BA4}"/>
    <cellStyle name="Percent 2 2 4 4" xfId="18306" xr:uid="{D532586D-ABD0-441F-B381-ADC7B78F5DFF}"/>
    <cellStyle name="Percent 2 2 4 5" xfId="3019" xr:uid="{C61FAA79-556A-40A2-A3A8-DE8238B3250B}"/>
    <cellStyle name="Percent 2 2 5" xfId="2747" xr:uid="{9DDF56D1-7686-4C9F-945A-B6D5D6A5342F}"/>
    <cellStyle name="Percent 2 2 6" xfId="8059" xr:uid="{07939B67-41E5-4614-8F5F-E42A77BD3AC0}"/>
    <cellStyle name="Percent 2 2 7" xfId="2483" xr:uid="{7B4A1FBC-6CCA-47D9-B636-2D8D5581CFEA}"/>
    <cellStyle name="Percent 2 3" xfId="1414" xr:uid="{00000000-0005-0000-0000-000087050000}"/>
    <cellStyle name="Percent 2 3 2" xfId="1415" xr:uid="{00000000-0005-0000-0000-000088050000}"/>
    <cellStyle name="Percent 2 3 2 2" xfId="2306" xr:uid="{3AEC3878-DD46-4B97-8CAA-269FB4445FE3}"/>
    <cellStyle name="Percent 2 3 2 2 2" xfId="8493" xr:uid="{3858D78C-870B-4202-8FC7-74F40AEBF743}"/>
    <cellStyle name="Percent 2 3 2 2 3" xfId="3107" xr:uid="{CDDB8166-B227-4F38-AE50-84840F9D6FB7}"/>
    <cellStyle name="Percent 2 3 2 3" xfId="5021" xr:uid="{D00E1CD7-899C-43C3-9F36-0100A29B0DEF}"/>
    <cellStyle name="Percent 2 3 2 3 2" xfId="10400" xr:uid="{E3F42542-81E7-46A1-844B-210242B28241}"/>
    <cellStyle name="Percent 2 3 2 4" xfId="8164" xr:uid="{6DDE52D8-B4CE-486C-9B68-089DFF0FDC38}"/>
    <cellStyle name="Percent 2 3 2 5" xfId="18387" xr:uid="{53407330-B16E-4581-84E3-55A6559D3D15}"/>
    <cellStyle name="Percent 2 3 2 6" xfId="2616" xr:uid="{EF9585D5-2230-4179-892C-D8463FE5F8BC}"/>
    <cellStyle name="Percent 2 3 3" xfId="1416" xr:uid="{00000000-0005-0000-0000-000089050000}"/>
    <cellStyle name="Percent 2 3 3 2" xfId="8367" xr:uid="{8FCF8AA5-E0B3-470E-9A8C-F69A417BEED0}"/>
    <cellStyle name="Percent 2 3 3 3" xfId="2960" xr:uid="{E666ED46-019C-4E00-A73D-8226847A04DD}"/>
    <cellStyle name="Percent 2 3 4" xfId="1417" xr:uid="{00000000-0005-0000-0000-00008A050000}"/>
    <cellStyle name="Percent 2 3 4 2" xfId="1967" xr:uid="{9AB0CB52-54C5-4B1C-AD13-539FB27BD7F2}"/>
    <cellStyle name="Percent 2 3 4 2 2" xfId="10233" xr:uid="{8CA5EEE3-47CC-4C51-A8FC-9661B5A0F08F}"/>
    <cellStyle name="Percent 2 3 4 3" xfId="4854" xr:uid="{0846FD0B-F1E3-4148-9424-619E875E3C86}"/>
    <cellStyle name="Percent 2 3 5" xfId="1418" xr:uid="{00000000-0005-0000-0000-00008B050000}"/>
    <cellStyle name="Percent 2 3 5 2" xfId="1915" xr:uid="{9494E71E-781C-4432-86B6-0B00C1E3E0CC}"/>
    <cellStyle name="Percent 2 3 5 3" xfId="8069" xr:uid="{F7989C29-AE42-4B44-9721-406564F136FD}"/>
    <cellStyle name="Percent 2 3 6" xfId="2080" xr:uid="{BB4F426E-9BBE-4314-99F3-9133AAA64DB2}"/>
    <cellStyle name="Percent 2 3 6 2" xfId="18265" xr:uid="{82D92398-9695-470A-B49D-DBC6B7F242FA}"/>
    <cellStyle name="Percent 2 3 7" xfId="1817" xr:uid="{9597F3D3-980B-4F83-B72B-5E0140169800}"/>
    <cellStyle name="Percent 2 3 8" xfId="2494" xr:uid="{C14D18CD-2021-4C71-9772-CE96B07C7239}"/>
    <cellStyle name="Percent 2 4" xfId="1419" xr:uid="{00000000-0005-0000-0000-00008C050000}"/>
    <cellStyle name="Percent 2 4 2" xfId="1420" xr:uid="{00000000-0005-0000-0000-00008D050000}"/>
    <cellStyle name="Percent 2 4 2 2" xfId="2248" xr:uid="{3C38EABF-B0C0-4E16-A874-26EDCB661CFD}"/>
    <cellStyle name="Percent 2 4 3" xfId="1421" xr:uid="{00000000-0005-0000-0000-00008E050000}"/>
    <cellStyle name="Percent 2 4 3 2" xfId="2961" xr:uid="{E3D30EB1-46CE-4B75-838A-6762E1E79CB8}"/>
    <cellStyle name="Percent 2 5" xfId="1422" xr:uid="{00000000-0005-0000-0000-00008F050000}"/>
    <cellStyle name="Percent 2 5 2" xfId="1423" xr:uid="{00000000-0005-0000-0000-000090050000}"/>
    <cellStyle name="Percent 2 5 2 2" xfId="2287" xr:uid="{764105A4-EEAB-4A01-974B-3E7AEF7702EA}"/>
    <cellStyle name="Percent 2 5 2 2 2" xfId="10381" xr:uid="{FDF1B50B-93D0-46A1-8396-20489740EB3A}"/>
    <cellStyle name="Percent 2 5 2 2 3" xfId="5002" xr:uid="{53532DBF-9E7C-4CD1-9302-87E1A7E93D45}"/>
    <cellStyle name="Percent 2 5 2 3" xfId="8474" xr:uid="{422D7788-5018-4FF7-956E-09B730A5B6A6}"/>
    <cellStyle name="Percent 2 5 2 4" xfId="18368" xr:uid="{72F5CCCF-26F5-44F6-83B4-B3A47224275B}"/>
    <cellStyle name="Percent 2 5 2 5" xfId="3088" xr:uid="{AF737B41-671B-4272-AFE4-39B479CE93BA}"/>
    <cellStyle name="Percent 2 5 3" xfId="1424" xr:uid="{00000000-0005-0000-0000-000091050000}"/>
    <cellStyle name="Percent 2 5 3 2" xfId="2962" xr:uid="{644EC91B-1AA3-4166-AED5-0BE2AEB27332}"/>
    <cellStyle name="Percent 2 5 4" xfId="8144" xr:uid="{E3E44D98-1583-4E13-857C-1C98A77B07A6}"/>
    <cellStyle name="Percent 2 5 5" xfId="2596" xr:uid="{679A2B9D-2B5B-4628-99EF-09A364274BB4}"/>
    <cellStyle name="Percent 2 6" xfId="1425" xr:uid="{00000000-0005-0000-0000-000092050000}"/>
    <cellStyle name="Percent 2 6 2" xfId="1426" xr:uid="{00000000-0005-0000-0000-000093050000}"/>
    <cellStyle name="Percent 2 6 2 2" xfId="2963" xr:uid="{920D1D0F-64C5-4531-93E9-147B67676746}"/>
    <cellStyle name="Percent 2 6 3" xfId="1427" xr:uid="{00000000-0005-0000-0000-000094050000}"/>
    <cellStyle name="Percent 2 7" xfId="1428" xr:uid="{00000000-0005-0000-0000-000095050000}"/>
    <cellStyle name="Percent 2 8" xfId="1429" xr:uid="{00000000-0005-0000-0000-000096050000}"/>
    <cellStyle name="Percent 2 8 2" xfId="8049" xr:uid="{27F9ED92-08EF-4D5B-A6FB-53F294FB7D58}"/>
    <cellStyle name="Percent 2 9" xfId="27759" xr:uid="{D5B0DDC5-0683-4B9B-AB13-6AFD769C64ED}"/>
    <cellStyle name="Percent 20" xfId="1430" xr:uid="{00000000-0005-0000-0000-000097050000}"/>
    <cellStyle name="Percent 20 2" xfId="1431" xr:uid="{00000000-0005-0000-0000-000098050000}"/>
    <cellStyle name="Percent 21" xfId="1432" xr:uid="{00000000-0005-0000-0000-000099050000}"/>
    <cellStyle name="Percent 21 2" xfId="1433" xr:uid="{00000000-0005-0000-0000-00009A050000}"/>
    <cellStyle name="Percent 22" xfId="1434" xr:uid="{00000000-0005-0000-0000-00009B050000}"/>
    <cellStyle name="Percent 22 2" xfId="1435" xr:uid="{00000000-0005-0000-0000-00009C050000}"/>
    <cellStyle name="Percent 23" xfId="1436" xr:uid="{00000000-0005-0000-0000-00009D050000}"/>
    <cellStyle name="Percent 23 2" xfId="1437" xr:uid="{00000000-0005-0000-0000-00009E050000}"/>
    <cellStyle name="Percent 24" xfId="1438" xr:uid="{00000000-0005-0000-0000-00009F050000}"/>
    <cellStyle name="Percent 24 2" xfId="1439" xr:uid="{00000000-0005-0000-0000-0000A0050000}"/>
    <cellStyle name="Percent 25" xfId="1440" xr:uid="{00000000-0005-0000-0000-0000A1050000}"/>
    <cellStyle name="Percent 25 2" xfId="1441" xr:uid="{00000000-0005-0000-0000-0000A2050000}"/>
    <cellStyle name="Percent 26" xfId="1442" xr:uid="{00000000-0005-0000-0000-0000A3050000}"/>
    <cellStyle name="Percent 26 2" xfId="1443" xr:uid="{00000000-0005-0000-0000-0000A4050000}"/>
    <cellStyle name="Percent 27" xfId="1444" xr:uid="{00000000-0005-0000-0000-0000A5050000}"/>
    <cellStyle name="Percent 27 2" xfId="1445" xr:uid="{00000000-0005-0000-0000-0000A6050000}"/>
    <cellStyle name="Percent 28" xfId="1446" xr:uid="{00000000-0005-0000-0000-0000A7050000}"/>
    <cellStyle name="Percent 28 2" xfId="1447" xr:uid="{00000000-0005-0000-0000-0000A8050000}"/>
    <cellStyle name="Percent 29" xfId="1448" xr:uid="{00000000-0005-0000-0000-0000A9050000}"/>
    <cellStyle name="Percent 29 2" xfId="1449" xr:uid="{00000000-0005-0000-0000-0000AA050000}"/>
    <cellStyle name="Percent 3" xfId="1450" xr:uid="{00000000-0005-0000-0000-0000AB050000}"/>
    <cellStyle name="Percent 3 10" xfId="2508" xr:uid="{916C69DE-B7FB-4A4D-9097-01E38EBB3E3B}"/>
    <cellStyle name="Percent 3 2" xfId="1451" xr:uid="{00000000-0005-0000-0000-0000AC050000}"/>
    <cellStyle name="Percent 3 2 2" xfId="2249" xr:uid="{7CFC5311-BE68-4FAD-AD34-BB564D9DF549}"/>
    <cellStyle name="Percent 3 2 3" xfId="2964" xr:uid="{B5AE47D2-DBEF-4EAB-9E38-A82C3D61D2DE}"/>
    <cellStyle name="Percent 3 3" xfId="1452" xr:uid="{00000000-0005-0000-0000-0000AD050000}"/>
    <cellStyle name="Percent 3 3 2" xfId="2320" xr:uid="{8DCB330A-843C-45AF-95DF-BF4E1C6A20CC}"/>
    <cellStyle name="Percent 3 3 2 2" xfId="5035" xr:uid="{75F1F4F7-E096-4DB2-B3D3-58D4DC8E8B3B}"/>
    <cellStyle name="Percent 3 3 2 2 2" xfId="10414" xr:uid="{96F0A1F7-ABD5-4A9F-84A8-C32D2BAD046C}"/>
    <cellStyle name="Percent 3 3 2 3" xfId="8507" xr:uid="{603CF7F7-49F0-49D7-AB61-AD334F2429C9}"/>
    <cellStyle name="Percent 3 3 2 4" xfId="18401" xr:uid="{AFAD0927-F21F-45E6-B079-71F78BA999CF}"/>
    <cellStyle name="Percent 3 3 2 5" xfId="3121" xr:uid="{186F91E8-D971-4CBD-9CBB-4B886D2E1366}"/>
    <cellStyle name="Percent 3 3 3" xfId="2965" xr:uid="{BBD170C0-4AE9-44A7-A8F6-2F1ECB5232D2}"/>
    <cellStyle name="Percent 3 3 4" xfId="8178" xr:uid="{B3E5EB94-A0A8-40ED-9C77-31008C74B9D4}"/>
    <cellStyle name="Percent 3 3 5" xfId="2630" xr:uid="{FAABE413-A25F-4DEE-8151-F4672712FFB6}"/>
    <cellStyle name="Percent 3 4" xfId="1453" xr:uid="{00000000-0005-0000-0000-0000AE050000}"/>
    <cellStyle name="Percent 3 4 2" xfId="2966" xr:uid="{F96B579F-061F-478F-BFC5-CF71E18A0403}"/>
    <cellStyle name="Percent 3 4 3" xfId="2697" xr:uid="{7005E4B2-4A41-4C2F-B0BC-9E61406BB4D1}"/>
    <cellStyle name="Percent 3 5" xfId="1454" xr:uid="{00000000-0005-0000-0000-0000AF050000}"/>
    <cellStyle name="Percent 3 6" xfId="2171" xr:uid="{F91671EC-2FAA-4479-B908-25E3A0A6F241}"/>
    <cellStyle name="Percent 3 6 2" xfId="4940" xr:uid="{EF89E63B-6B29-438F-85C0-A9609669C0B5}"/>
    <cellStyle name="Percent 3 6 2 2" xfId="10319" xr:uid="{2614D42A-DD42-4E28-9641-C68F49ACB7A1}"/>
    <cellStyle name="Percent 3 6 3" xfId="8427" xr:uid="{5225D69E-2204-4984-9896-4CB4AA58A187}"/>
    <cellStyle name="Percent 3 6 4" xfId="18328" xr:uid="{2A441D03-5A14-4389-9D62-F02F87568CA7}"/>
    <cellStyle name="Percent 3 6 5" xfId="3041" xr:uid="{62B02736-6D16-4035-9DE0-2B02852EA47E}"/>
    <cellStyle name="Percent 3 7" xfId="1819" xr:uid="{029C346A-411A-4264-8A85-0E71C2B8627E}"/>
    <cellStyle name="Percent 3 8" xfId="8083" xr:uid="{89F743E5-799F-4DC2-8351-A505F11E8828}"/>
    <cellStyle name="Percent 3 9" xfId="27826" xr:uid="{7F80FAE3-B0B2-4F2B-AE86-1EC94BDD5D3A}"/>
    <cellStyle name="Percent 30" xfId="1455" xr:uid="{00000000-0005-0000-0000-0000B0050000}"/>
    <cellStyle name="Percent 30 2" xfId="1456" xr:uid="{00000000-0005-0000-0000-0000B1050000}"/>
    <cellStyle name="Percent 31" xfId="1457" xr:uid="{00000000-0005-0000-0000-0000B2050000}"/>
    <cellStyle name="Percent 32" xfId="1458" xr:uid="{00000000-0005-0000-0000-0000B3050000}"/>
    <cellStyle name="Percent 33" xfId="1459" xr:uid="{00000000-0005-0000-0000-0000B4050000}"/>
    <cellStyle name="Percent 34" xfId="1460" xr:uid="{00000000-0005-0000-0000-0000B5050000}"/>
    <cellStyle name="Percent 35" xfId="1461" xr:uid="{00000000-0005-0000-0000-0000B6050000}"/>
    <cellStyle name="Percent 36" xfId="1462" xr:uid="{00000000-0005-0000-0000-0000B7050000}"/>
    <cellStyle name="Percent 37" xfId="1463" xr:uid="{00000000-0005-0000-0000-0000B8050000}"/>
    <cellStyle name="Percent 38" xfId="1464" xr:uid="{00000000-0005-0000-0000-0000B9050000}"/>
    <cellStyle name="Percent 39" xfId="1465" xr:uid="{00000000-0005-0000-0000-0000BA050000}"/>
    <cellStyle name="Percent 4" xfId="1466" xr:uid="{00000000-0005-0000-0000-0000BB050000}"/>
    <cellStyle name="Percent 4 2" xfId="1467" xr:uid="{00000000-0005-0000-0000-0000BC050000}"/>
    <cellStyle name="Percent 4 2 2" xfId="1468" xr:uid="{00000000-0005-0000-0000-0000BD050000}"/>
    <cellStyle name="Percent 4 3" xfId="1469" xr:uid="{00000000-0005-0000-0000-0000BE050000}"/>
    <cellStyle name="Percent 4 4" xfId="1470" xr:uid="{00000000-0005-0000-0000-0000BF050000}"/>
    <cellStyle name="Percent 4 4 2" xfId="2117" xr:uid="{59E3E7FF-7EF1-4D78-B4A4-2AD759E0EF77}"/>
    <cellStyle name="Percent 4 5" xfId="2003" xr:uid="{9521528B-A48B-45C2-AA16-20C90BF7B300}"/>
    <cellStyle name="Percent 40" xfId="1471" xr:uid="{00000000-0005-0000-0000-0000C0050000}"/>
    <cellStyle name="Percent 41" xfId="1472" xr:uid="{00000000-0005-0000-0000-0000C1050000}"/>
    <cellStyle name="Percent 42" xfId="1473" xr:uid="{00000000-0005-0000-0000-0000C2050000}"/>
    <cellStyle name="Percent 43" xfId="1474" xr:uid="{00000000-0005-0000-0000-0000C3050000}"/>
    <cellStyle name="Percent 44" xfId="1475" xr:uid="{00000000-0005-0000-0000-0000C4050000}"/>
    <cellStyle name="Percent 45" xfId="1476" xr:uid="{00000000-0005-0000-0000-0000C5050000}"/>
    <cellStyle name="Percent 46" xfId="1477" xr:uid="{00000000-0005-0000-0000-0000C6050000}"/>
    <cellStyle name="Percent 47" xfId="1478" xr:uid="{00000000-0005-0000-0000-0000C7050000}"/>
    <cellStyle name="Percent 48" xfId="1479" xr:uid="{00000000-0005-0000-0000-0000C8050000}"/>
    <cellStyle name="Percent 49" xfId="1480" xr:uid="{00000000-0005-0000-0000-0000C9050000}"/>
    <cellStyle name="Percent 5" xfId="1481" xr:uid="{00000000-0005-0000-0000-0000CA050000}"/>
    <cellStyle name="Percent 5 2" xfId="1482" xr:uid="{00000000-0005-0000-0000-0000CB050000}"/>
    <cellStyle name="Percent 5 3" xfId="1483" xr:uid="{00000000-0005-0000-0000-0000CC050000}"/>
    <cellStyle name="Percent 5 4" xfId="2273" xr:uid="{DBD6DCC7-8F8B-4BAC-AF5A-111160DE9B0C}"/>
    <cellStyle name="Percent 5 5" xfId="2968" xr:uid="{41C09B04-5ADA-465E-B331-5A2D740DE85E}"/>
    <cellStyle name="Percent 50" xfId="1484" xr:uid="{00000000-0005-0000-0000-0000CD050000}"/>
    <cellStyle name="Percent 51" xfId="1485" xr:uid="{00000000-0005-0000-0000-0000CE050000}"/>
    <cellStyle name="Percent 52" xfId="1486" xr:uid="{00000000-0005-0000-0000-0000CF050000}"/>
    <cellStyle name="Percent 53" xfId="1487" xr:uid="{00000000-0005-0000-0000-0000D0050000}"/>
    <cellStyle name="Percent 54" xfId="1488" xr:uid="{00000000-0005-0000-0000-0000D1050000}"/>
    <cellStyle name="Percent 55" xfId="1489" xr:uid="{00000000-0005-0000-0000-0000D2050000}"/>
    <cellStyle name="Percent 56" xfId="1490" xr:uid="{00000000-0005-0000-0000-0000D3050000}"/>
    <cellStyle name="Percent 57" xfId="1491" xr:uid="{00000000-0005-0000-0000-0000D4050000}"/>
    <cellStyle name="Percent 58" xfId="1492" xr:uid="{00000000-0005-0000-0000-0000D5050000}"/>
    <cellStyle name="Percent 59" xfId="1493" xr:uid="{00000000-0005-0000-0000-0000D6050000}"/>
    <cellStyle name="Percent 6" xfId="1494" xr:uid="{00000000-0005-0000-0000-0000D7050000}"/>
    <cellStyle name="Percent 6 2" xfId="1495" xr:uid="{00000000-0005-0000-0000-0000D8050000}"/>
    <cellStyle name="Percent 6 3" xfId="2969" xr:uid="{66EA24C3-E533-4DE9-BF07-F6482CC82E8A}"/>
    <cellStyle name="Percent 6 4" xfId="8232" xr:uid="{8AB1FE2A-54B6-4737-8461-F89D057CAB4C}"/>
    <cellStyle name="Percent 6 5" xfId="2696" xr:uid="{8266D573-27A7-4E5B-853F-FAC49D0D22F9}"/>
    <cellStyle name="Percent 60" xfId="1496" xr:uid="{00000000-0005-0000-0000-0000D9050000}"/>
    <cellStyle name="Percent 61" xfId="1497" xr:uid="{00000000-0005-0000-0000-0000DA050000}"/>
    <cellStyle name="Percent 62" xfId="1498" xr:uid="{00000000-0005-0000-0000-0000DB050000}"/>
    <cellStyle name="Percent 63" xfId="1499" xr:uid="{00000000-0005-0000-0000-0000DC050000}"/>
    <cellStyle name="Percent 64" xfId="1500" xr:uid="{00000000-0005-0000-0000-0000DD050000}"/>
    <cellStyle name="Percent 65" xfId="1501" xr:uid="{00000000-0005-0000-0000-0000DE050000}"/>
    <cellStyle name="Percent 66" xfId="1502" xr:uid="{00000000-0005-0000-0000-0000DF050000}"/>
    <cellStyle name="Percent 67" xfId="1503" xr:uid="{00000000-0005-0000-0000-0000E0050000}"/>
    <cellStyle name="Percent 68" xfId="1504" xr:uid="{00000000-0005-0000-0000-0000E1050000}"/>
    <cellStyle name="Percent 69" xfId="1505" xr:uid="{00000000-0005-0000-0000-0000E2050000}"/>
    <cellStyle name="Percent 7" xfId="1506" xr:uid="{00000000-0005-0000-0000-0000E3050000}"/>
    <cellStyle name="Percent 7 2" xfId="1507" xr:uid="{00000000-0005-0000-0000-0000E4050000}"/>
    <cellStyle name="Percent 7 3" xfId="2970" xr:uid="{BE09E610-9258-4A84-ACA4-FF077358A5F1}"/>
    <cellStyle name="Percent 7 4" xfId="8234" xr:uid="{B9D66CBE-9601-4F64-A75D-C82EFD81B4E6}"/>
    <cellStyle name="Percent 7 5" xfId="2701" xr:uid="{C9F59A80-1794-4C09-9948-2AEF8B650A93}"/>
    <cellStyle name="Percent 70" xfId="1508" xr:uid="{00000000-0005-0000-0000-0000E5050000}"/>
    <cellStyle name="Percent 71" xfId="1509" xr:uid="{00000000-0005-0000-0000-0000E6050000}"/>
    <cellStyle name="Percent 72" xfId="1510" xr:uid="{00000000-0005-0000-0000-0000E7050000}"/>
    <cellStyle name="Percent 73" xfId="1511" xr:uid="{00000000-0005-0000-0000-0000E8050000}"/>
    <cellStyle name="Percent 74" xfId="1512" xr:uid="{00000000-0005-0000-0000-0000E9050000}"/>
    <cellStyle name="Percent 74 10" xfId="2474" xr:uid="{23CC9921-59AD-4E24-BC87-195D4AF085AA}"/>
    <cellStyle name="Percent 74 2" xfId="1513" xr:uid="{00000000-0005-0000-0000-0000EA050000}"/>
    <cellStyle name="Percent 74 2 2" xfId="2168" xr:uid="{B5A667A9-1F25-4C42-A93B-E2F1F298DF9D}"/>
    <cellStyle name="Percent 74 2 2 2" xfId="2317" xr:uid="{0FBC052E-AF3A-46BF-8255-6F972C5D8BE6}"/>
    <cellStyle name="Percent 74 2 2 2 2" xfId="3118" xr:uid="{22AB9346-A2CC-4B9D-81DE-AE2CEA500841}"/>
    <cellStyle name="Percent 74 2 2 2 2 2" xfId="8504" xr:uid="{7FF9BD9C-2D03-4D2E-9769-E231FBCC11A0}"/>
    <cellStyle name="Percent 74 2 2 2 3" xfId="5032" xr:uid="{5A6F8296-F12D-4FD0-9FFE-B46C2D9D7406}"/>
    <cellStyle name="Percent 74 2 2 2 3 2" xfId="10411" xr:uid="{94927823-3E19-44F4-8CA9-4ABDC855ADE2}"/>
    <cellStyle name="Percent 74 2 2 2 4" xfId="8175" xr:uid="{F9340999-3732-4478-B7C4-E054574B898B}"/>
    <cellStyle name="Percent 74 2 2 2 5" xfId="18398" xr:uid="{74498759-1EAD-4497-8859-95AB4AEC1725}"/>
    <cellStyle name="Percent 74 2 2 2 6" xfId="2627" xr:uid="{52A17A82-D156-48B4-91DC-9AB889C9F471}"/>
    <cellStyle name="Percent 74 2 2 3" xfId="3038" xr:uid="{57FFF8ED-9CDD-4C58-9973-DB8462B93F7D}"/>
    <cellStyle name="Percent 74 2 2 3 2" xfId="8424" xr:uid="{F64342DD-6576-44F5-B24D-C78B1D2B5EDE}"/>
    <cellStyle name="Percent 74 2 2 4" xfId="4937" xr:uid="{EAE37263-9264-4D63-8FA0-1F4729E7AD8D}"/>
    <cellStyle name="Percent 74 2 2 4 2" xfId="10316" xr:uid="{122D3CC6-F8F8-452F-BA13-15C381069C38}"/>
    <cellStyle name="Percent 74 2 2 5" xfId="8080" xr:uid="{8D1E38B4-4128-4166-AA30-13048CB61056}"/>
    <cellStyle name="Percent 74 2 2 6" xfId="18325" xr:uid="{974527E2-D133-443C-A5B9-3D93255CC28F}"/>
    <cellStyle name="Percent 74 2 2 7" xfId="2505" xr:uid="{4D797F64-D430-49BD-9AF5-C27D12F35C63}"/>
    <cellStyle name="Percent 74 2 3" xfId="2298" xr:uid="{D4F338B6-80A7-4F4C-BC61-A0862A0BC335}"/>
    <cellStyle name="Percent 74 2 3 2" xfId="3099" xr:uid="{BDB55B35-7A5B-4DCB-866F-16F8C1DE7F15}"/>
    <cellStyle name="Percent 74 2 3 2 2" xfId="8485" xr:uid="{2416C69A-D2B5-4BEF-83E3-72409D9E2509}"/>
    <cellStyle name="Percent 74 2 3 3" xfId="5013" xr:uid="{E2426289-CFDF-4509-A7E8-B72736C65385}"/>
    <cellStyle name="Percent 74 2 3 3 2" xfId="10392" xr:uid="{6917F00B-E93D-4FF7-B173-A95426963AF7}"/>
    <cellStyle name="Percent 74 2 3 4" xfId="8155" xr:uid="{7D62F71C-83ED-49B1-8958-81639E391041}"/>
    <cellStyle name="Percent 74 2 3 5" xfId="18379" xr:uid="{A64D8BE2-E8DB-4D75-BA92-188932583ACF}"/>
    <cellStyle name="Percent 74 2 3 6" xfId="2607" xr:uid="{A09275AD-A4D1-43B3-8267-7281F48084C9}"/>
    <cellStyle name="Percent 74 2 4" xfId="2149" xr:uid="{76AC9A98-9995-4ABB-9D1D-5124E255686B}"/>
    <cellStyle name="Percent 74 2 4 2" xfId="8406" xr:uid="{A3FD9312-8ED0-48EB-B1F0-5BAD81152047}"/>
    <cellStyle name="Percent 74 2 4 3" xfId="3020" xr:uid="{855A00FA-C51F-4B7B-A4E6-B1E8AA83EE0D}"/>
    <cellStyle name="Percent 74 2 5" xfId="1968" xr:uid="{B1E125EE-873E-4570-BB22-06F96C0D5086}"/>
    <cellStyle name="Percent 74 2 5 2" xfId="10298" xr:uid="{738E5A14-46A0-4903-8E37-EAEA506417F9}"/>
    <cellStyle name="Percent 74 2 5 3" xfId="4919" xr:uid="{62126D14-7D15-4FC6-AEB4-F68183B4FE78}"/>
    <cellStyle name="Percent 74 2 6" xfId="8060" xr:uid="{E05B77F5-4197-4AA0-81D0-E3E7AE780AD7}"/>
    <cellStyle name="Percent 74 2 7" xfId="18307" xr:uid="{E21437E0-A1E6-49E9-BC06-02DB910AC02D}"/>
    <cellStyle name="Percent 74 2 8" xfId="2484" xr:uid="{ED522174-85EA-479E-B59C-75D5CA9B657B}"/>
    <cellStyle name="Percent 74 3" xfId="1514" xr:uid="{00000000-0005-0000-0000-0000EB050000}"/>
    <cellStyle name="Percent 74 3 2" xfId="2307" xr:uid="{2D4FAEF9-49F3-4777-A821-19423A424ED3}"/>
    <cellStyle name="Percent 74 3 2 2" xfId="3108" xr:uid="{35C7368A-3876-42EE-9053-5D75D7FFCF9D}"/>
    <cellStyle name="Percent 74 3 2 2 2" xfId="8494" xr:uid="{A7C6C64E-E709-4F59-8B88-7B7229D22ACB}"/>
    <cellStyle name="Percent 74 3 2 3" xfId="5022" xr:uid="{F8324634-9698-477C-8C2C-6914E370675E}"/>
    <cellStyle name="Percent 74 3 2 3 2" xfId="10401" xr:uid="{E3384645-A1ED-4542-A693-A0CC83CD322F}"/>
    <cellStyle name="Percent 74 3 2 4" xfId="8165" xr:uid="{D0278568-955F-4B30-88B2-95F158FEFCBC}"/>
    <cellStyle name="Percent 74 3 2 5" xfId="18388" xr:uid="{A7590352-2983-44E7-ABF9-1057233DBBF4}"/>
    <cellStyle name="Percent 74 3 2 6" xfId="2617" xr:uid="{E27CB0F5-5379-4FBB-BB29-65FE3CEF9E3F}"/>
    <cellStyle name="Percent 74 3 3" xfId="2158" xr:uid="{0DE322AA-04BC-40B4-B783-FBEDDB524A42}"/>
    <cellStyle name="Percent 74 3 3 2" xfId="8414" xr:uid="{44EB750A-56F8-4747-A4E1-9F0D96906255}"/>
    <cellStyle name="Percent 74 3 3 3" xfId="3028" xr:uid="{33D2AC89-E9AB-4877-A0A8-FF1D523844ED}"/>
    <cellStyle name="Percent 74 3 4" xfId="1916" xr:uid="{F90D6403-FFE2-4B0D-9BEC-E0E8EAD98EDF}"/>
    <cellStyle name="Percent 74 3 4 2" xfId="10306" xr:uid="{DDA476ED-725E-47E2-B040-6CAA62B1F1CA}"/>
    <cellStyle name="Percent 74 3 4 3" xfId="4927" xr:uid="{824828A6-E447-4495-9559-CDF48CFAA375}"/>
    <cellStyle name="Percent 74 3 5" xfId="8070" xr:uid="{BEA0B8F0-96E0-4395-A69E-1D0D8064B82C}"/>
    <cellStyle name="Percent 74 3 6" xfId="18315" xr:uid="{A877C66F-49DC-4138-959B-384F233998A4}"/>
    <cellStyle name="Percent 74 3 7" xfId="2495" xr:uid="{1F563415-85E8-4B2E-9BB1-F9C7B711BAEC}"/>
    <cellStyle name="Percent 74 4" xfId="2172" xr:uid="{FDA53700-FB70-478E-9AA8-B8CCBEEEEDB2}"/>
    <cellStyle name="Percent 74 4 2" xfId="2321" xr:uid="{84A65B34-4A5E-47C0-9718-C214E0E28862}"/>
    <cellStyle name="Percent 74 4 2 2" xfId="3122" xr:uid="{25A3D5B8-A086-4409-90E5-72B963744F8D}"/>
    <cellStyle name="Percent 74 4 2 2 2" xfId="8508" xr:uid="{3FC81121-1F44-4CA5-952D-4A993B81A9F6}"/>
    <cellStyle name="Percent 74 4 2 3" xfId="5036" xr:uid="{1EC72D50-BB26-4B37-8F60-B8F60253E2F6}"/>
    <cellStyle name="Percent 74 4 2 3 2" xfId="10415" xr:uid="{0EAA56B9-CB21-4235-821C-5BAAE3026EF0}"/>
    <cellStyle name="Percent 74 4 2 4" xfId="8179" xr:uid="{BD8CD8BA-D6C0-44BC-83DA-4F3451704E45}"/>
    <cellStyle name="Percent 74 4 2 5" xfId="18402" xr:uid="{4D860BE7-0A34-4DFC-928F-4A1AB249B9E4}"/>
    <cellStyle name="Percent 74 4 2 6" xfId="2631" xr:uid="{4A28765A-4B91-4729-BC16-1DBAFE3ED0E8}"/>
    <cellStyle name="Percent 74 4 3" xfId="3042" xr:uid="{4DBCEB63-AE5A-4EA0-91D8-A8008CF2F776}"/>
    <cellStyle name="Percent 74 4 3 2" xfId="8428" xr:uid="{ECE709A2-7195-4FEB-BEF2-510C7114DF18}"/>
    <cellStyle name="Percent 74 4 4" xfId="4941" xr:uid="{8A9D1988-DF7E-45E6-9709-2021A025B439}"/>
    <cellStyle name="Percent 74 4 4 2" xfId="10320" xr:uid="{5E00FEF1-BCE0-4BBE-A2A1-6372307BEF13}"/>
    <cellStyle name="Percent 74 4 5" xfId="8084" xr:uid="{54188928-0A4A-4520-BBE9-CA36E5B33D35}"/>
    <cellStyle name="Percent 74 4 6" xfId="18329" xr:uid="{FA0C0D38-B7A9-4B41-AB67-17EEC1D6276F}"/>
    <cellStyle name="Percent 74 4 7" xfId="2509" xr:uid="{6117309D-2EE5-4CA0-A44B-78B144B2C22A}"/>
    <cellStyle name="Percent 74 5" xfId="2288" xr:uid="{7D586DEC-AE79-44F0-AE2F-6A95FA3AE280}"/>
    <cellStyle name="Percent 74 5 2" xfId="3089" xr:uid="{82414B1F-D122-450A-8354-1738573BAB60}"/>
    <cellStyle name="Percent 74 5 2 2" xfId="8475" xr:uid="{578B47AD-F71E-47E4-9EAC-436980CB698C}"/>
    <cellStyle name="Percent 74 5 3" xfId="5003" xr:uid="{6810B7A3-A3B6-4725-81E1-1A8608D99964}"/>
    <cellStyle name="Percent 74 5 3 2" xfId="10382" xr:uid="{21A78664-FD4B-4B6D-AB61-15484CA57B2B}"/>
    <cellStyle name="Percent 74 5 4" xfId="8145" xr:uid="{F728E0DA-956E-4B27-9B0E-1C39CC151BA6}"/>
    <cellStyle name="Percent 74 5 5" xfId="18369" xr:uid="{6D90E73C-C597-4BE7-BB2B-6B183BF3C434}"/>
    <cellStyle name="Percent 74 5 6" xfId="2597" xr:uid="{74B96C36-D695-476F-A83E-5CE638EA3ED2}"/>
    <cellStyle name="Percent 74 6" xfId="2081" xr:uid="{9AFCB6A8-0003-4C5A-B96A-07F5BC583424}"/>
    <cellStyle name="Percent 74 6 2" xfId="8370" xr:uid="{330CC55B-23C2-4F2F-A998-3B779CF2B7A3}"/>
    <cellStyle name="Percent 74 6 3" xfId="2971" xr:uid="{3DF2F79C-FA7B-448D-9248-2F49E5BFFD5F}"/>
    <cellStyle name="Percent 74 7" xfId="1820" xr:uid="{08FC25E9-9CCC-42E4-B7FD-86C0AC5511F0}"/>
    <cellStyle name="Percent 74 7 2" xfId="10246" xr:uid="{857530EE-05E6-44F1-BDB6-15016A4DD607}"/>
    <cellStyle name="Percent 74 7 3" xfId="4867" xr:uid="{28B31EA6-4D3F-483C-8875-86A71D1F963B}"/>
    <cellStyle name="Percent 74 8" xfId="8050" xr:uid="{951D3AE4-D28C-4FE0-854D-8FA9F1349A5F}"/>
    <cellStyle name="Percent 74 9" xfId="18266" xr:uid="{6A935F94-3152-4424-83F1-61DFFF0829AE}"/>
    <cellStyle name="Percent 75" xfId="1515" xr:uid="{00000000-0005-0000-0000-0000EC050000}"/>
    <cellStyle name="Percent 75 2" xfId="1516" xr:uid="{00000000-0005-0000-0000-0000ED050000}"/>
    <cellStyle name="Percent 75 2 2" xfId="1969" xr:uid="{7077A794-12CC-457A-BE60-0714F0BF5872}"/>
    <cellStyle name="Percent 75 2 2 2" xfId="10247" xr:uid="{E8C25717-385B-42E2-B465-759D8E4540BE}"/>
    <cellStyle name="Percent 75 2 3" xfId="4868" xr:uid="{D85EE4F8-A56B-48A2-B7D7-2F4B2F8BED20}"/>
    <cellStyle name="Percent 75 3" xfId="1517" xr:uid="{00000000-0005-0000-0000-0000EE050000}"/>
    <cellStyle name="Percent 75 3 2" xfId="1917" xr:uid="{75C69A1E-BDED-49A4-A070-D5F6D437A249}"/>
    <cellStyle name="Percent 75 3 3" xfId="8371" xr:uid="{89BA2EB9-7565-4815-8583-4A7C29C9B0EF}"/>
    <cellStyle name="Percent 75 4" xfId="2082" xr:uid="{F6E427D8-E6F9-4ED0-A241-620D60B8F0CE}"/>
    <cellStyle name="Percent 75 4 2" xfId="18267" xr:uid="{E9E15E06-58A8-4A26-8FF4-B414123A0436}"/>
    <cellStyle name="Percent 75 5" xfId="1821" xr:uid="{C1C474ED-E1D0-459A-8EC2-5905515DD734}"/>
    <cellStyle name="Percent 75 6" xfId="2972" xr:uid="{0A203FCC-65DF-4563-9007-FEA3B38F269A}"/>
    <cellStyle name="Percent 76" xfId="1518" xr:uid="{00000000-0005-0000-0000-0000EF050000}"/>
    <cellStyle name="Percent 76 2" xfId="1519" xr:uid="{00000000-0005-0000-0000-0000F0050000}"/>
    <cellStyle name="Percent 76 2 2" xfId="1970" xr:uid="{CE5CE638-0DBC-4B40-8F5D-4096C6B5C43D}"/>
    <cellStyle name="Percent 76 2 2 2" xfId="10248" xr:uid="{1FF3B907-C55A-48E0-AEE6-A94EA76435A6}"/>
    <cellStyle name="Percent 76 2 3" xfId="4869" xr:uid="{5E2686E6-ED8C-4933-B9E0-AB175943411C}"/>
    <cellStyle name="Percent 76 3" xfId="1520" xr:uid="{00000000-0005-0000-0000-0000F1050000}"/>
    <cellStyle name="Percent 76 3 2" xfId="1918" xr:uid="{3951506F-1262-47A4-9005-9FA2248FFEAF}"/>
    <cellStyle name="Percent 76 3 3" xfId="8372" xr:uid="{1CEE293E-6DFC-425F-AFCB-346CA1A6E885}"/>
    <cellStyle name="Percent 76 4" xfId="2083" xr:uid="{7D1658D3-D319-46DC-B50F-C984372EB06F}"/>
    <cellStyle name="Percent 76 4 2" xfId="18268" xr:uid="{C257B374-9029-422F-B0C1-968BADEE20CC}"/>
    <cellStyle name="Percent 76 5" xfId="1822" xr:uid="{D94510FF-7F36-4328-A5E8-C7BC3B9EC0E1}"/>
    <cellStyle name="Percent 76 6" xfId="2973" xr:uid="{176AEA84-00A8-4D44-BA70-4D608E3DB6FD}"/>
    <cellStyle name="Percent 77" xfId="1521" xr:uid="{00000000-0005-0000-0000-0000F2050000}"/>
    <cellStyle name="Percent 77 2" xfId="1522" xr:uid="{00000000-0005-0000-0000-0000F3050000}"/>
    <cellStyle name="Percent 77 2 2" xfId="1971" xr:uid="{EFADFB3B-FA51-4F74-9D44-149008AF46C0}"/>
    <cellStyle name="Percent 77 2 2 2" xfId="10249" xr:uid="{37BCAB42-FF5F-4F51-86F8-90CB2124E86F}"/>
    <cellStyle name="Percent 77 2 3" xfId="4870" xr:uid="{D34AB8BA-88B1-49CB-8387-B4A59CAE8BA9}"/>
    <cellStyle name="Percent 77 3" xfId="1523" xr:uid="{00000000-0005-0000-0000-0000F4050000}"/>
    <cellStyle name="Percent 77 3 2" xfId="1919" xr:uid="{BC8C9A8E-37FC-4685-B474-2A9A265E6E0B}"/>
    <cellStyle name="Percent 77 3 3" xfId="8373" xr:uid="{D12A5975-3ACF-425F-89FB-BF89B34CEBDA}"/>
    <cellStyle name="Percent 77 4" xfId="2084" xr:uid="{8A4A1894-26E3-4CA0-9A1A-50C7046C2C47}"/>
    <cellStyle name="Percent 77 4 2" xfId="18269" xr:uid="{A09F0B90-B653-482B-93C9-10193A787A4B}"/>
    <cellStyle name="Percent 77 5" xfId="1823" xr:uid="{EFD708FD-B71C-4817-BD57-FA0A1104D92C}"/>
    <cellStyle name="Percent 77 6" xfId="2974" xr:uid="{5301A5F5-16C3-42B5-864C-F177DEAE7B23}"/>
    <cellStyle name="Percent 78" xfId="1524" xr:uid="{00000000-0005-0000-0000-0000F5050000}"/>
    <cellStyle name="Percent 78 2" xfId="1525" xr:uid="{00000000-0005-0000-0000-0000F6050000}"/>
    <cellStyle name="Percent 78 2 2" xfId="1972" xr:uid="{459FB23F-8C8C-492F-B114-476190C97CBC}"/>
    <cellStyle name="Percent 78 2 2 2" xfId="10250" xr:uid="{D72C9C1F-55F8-41FD-9E72-DD4D6042A1F4}"/>
    <cellStyle name="Percent 78 2 3" xfId="4871" xr:uid="{486C9A74-96CE-48B7-8FBA-A6A4A580A2C8}"/>
    <cellStyle name="Percent 78 3" xfId="1526" xr:uid="{00000000-0005-0000-0000-0000F7050000}"/>
    <cellStyle name="Percent 78 3 2" xfId="1920" xr:uid="{88C14AAF-73D6-406C-AE02-A0A61B4FA083}"/>
    <cellStyle name="Percent 78 3 3" xfId="8374" xr:uid="{C1858C57-431D-47B2-99A9-CE812231E453}"/>
    <cellStyle name="Percent 78 4" xfId="2085" xr:uid="{D6F104E6-B930-4242-969A-FFE133CBD144}"/>
    <cellStyle name="Percent 78 4 2" xfId="18270" xr:uid="{ED9CF459-03B8-4F15-9493-53AF0CC2FD1C}"/>
    <cellStyle name="Percent 78 5" xfId="1824" xr:uid="{732F0F16-0D93-4210-9767-FFE0A268DD98}"/>
    <cellStyle name="Percent 78 6" xfId="2975" xr:uid="{669840E3-A03E-44BF-BEDE-262774D1BE6B}"/>
    <cellStyle name="Percent 79" xfId="1527" xr:uid="{00000000-0005-0000-0000-0000F8050000}"/>
    <cellStyle name="Percent 8" xfId="1528" xr:uid="{00000000-0005-0000-0000-0000F9050000}"/>
    <cellStyle name="Percent 8 2" xfId="1529" xr:uid="{00000000-0005-0000-0000-0000FA050000}"/>
    <cellStyle name="Percent 8 3" xfId="2976" xr:uid="{24E4D469-97EF-4164-9F91-F5FCC77DF56F}"/>
    <cellStyle name="Percent 8 4" xfId="2705" xr:uid="{54FA402A-0705-4483-AA5D-64C290778A27}"/>
    <cellStyle name="Percent 80" xfId="1530" xr:uid="{00000000-0005-0000-0000-0000FB050000}"/>
    <cellStyle name="Percent 81" xfId="1531" xr:uid="{00000000-0005-0000-0000-0000FC050000}"/>
    <cellStyle name="Percent 82" xfId="1532" xr:uid="{00000000-0005-0000-0000-0000FD050000}"/>
    <cellStyle name="Percent 82 2" xfId="2150" xr:uid="{E92483EE-A458-45F5-879F-0E7FAC3CECD3}"/>
    <cellStyle name="Percent 83" xfId="1985" xr:uid="{670A7DB3-42AD-4F19-96FF-7313486C4E24}"/>
    <cellStyle name="Percent 83 2" xfId="2366" xr:uid="{AF8D238F-4C25-409F-8F18-1DF3D63B2DE4}"/>
    <cellStyle name="Percent 84" xfId="2004" xr:uid="{0575362E-8E89-42B0-B3B9-B76236334689}"/>
    <cellStyle name="Percent 84 2" xfId="3380" xr:uid="{62B83B88-FE51-4621-A4EE-6B33A0CBB899}"/>
    <cellStyle name="Percent 85" xfId="1810" xr:uid="{3380C5ED-7498-4D36-A804-365802FFF747}"/>
    <cellStyle name="Percent 85 2" xfId="3383" xr:uid="{74B7361B-CBA5-44AA-81CF-DAC8DFF9C48B}"/>
    <cellStyle name="Percent 86" xfId="1783" xr:uid="{236581BB-89D5-4251-8881-5B519D2F4A0E}"/>
    <cellStyle name="Percent 86 2" xfId="8762" xr:uid="{FB983247-0F4C-4F76-BBCF-537B76674A63}"/>
    <cellStyle name="Percent 86 3" xfId="3375" xr:uid="{6EF5DD3A-787B-4621-B79A-EB1B284EFE80}"/>
    <cellStyle name="Percent 87" xfId="4186" xr:uid="{C7D4AE67-A245-406C-950C-A7D477953B14}"/>
    <cellStyle name="Percent 87 2" xfId="9566" xr:uid="{0AB1A7D6-BF08-4CE6-A3C2-ED047A7FC774}"/>
    <cellStyle name="Percent 88" xfId="5291" xr:uid="{ABEF7A3F-3563-43F7-8C1A-FA0E7F1F59E8}"/>
    <cellStyle name="Percent 88 2" xfId="10670" xr:uid="{67E40856-9529-41F7-B369-22D046228454}"/>
    <cellStyle name="Percent 89" xfId="6072" xr:uid="{42337EC1-438C-4460-881B-7889938FA62F}"/>
    <cellStyle name="Percent 89 2" xfId="11451" xr:uid="{261F502A-7AC4-418B-9E87-3E56AD73066F}"/>
    <cellStyle name="Percent 9" xfId="1533" xr:uid="{00000000-0005-0000-0000-0000FE050000}"/>
    <cellStyle name="Percent 9 2" xfId="1534" xr:uid="{00000000-0005-0000-0000-0000FF050000}"/>
    <cellStyle name="Percent 9 3" xfId="2977" xr:uid="{F7E2AC77-C4F9-48D5-B29B-3D9D2F3B7C10}"/>
    <cellStyle name="Percent 9 4" xfId="2707" xr:uid="{4021F3CB-F58B-494F-BA0A-96DC75A11619}"/>
    <cellStyle name="Percent 90" xfId="6812" xr:uid="{5299926F-817C-48D3-B0DA-8677C5948EA0}"/>
    <cellStyle name="Percent 90 2" xfId="12191" xr:uid="{292B84EF-6E3B-4AC0-BE8E-F89886348FC5}"/>
    <cellStyle name="Percent 91" xfId="7545" xr:uid="{A768B460-DEDE-49DF-89B0-E756B2702318}"/>
    <cellStyle name="Percent 91 2" xfId="12924" xr:uid="{B796F95A-5322-4A01-937D-3893B8F69808}"/>
    <cellStyle name="Percent 92" xfId="18159" xr:uid="{45B633E6-7F99-47F5-897E-F6E59FA4BCDD}"/>
    <cellStyle name="Percent 93" xfId="18656" xr:uid="{36FE47A2-90EF-46FC-B164-90B337D2D3EF}"/>
    <cellStyle name="Percent 94" xfId="23373" xr:uid="{9A05EE09-4437-47E2-87EF-F3F4EAFAAB4A}"/>
    <cellStyle name="Percent 95" xfId="27757" xr:uid="{1F5DEE13-9CE4-43B5-AA2E-7849040767F7}"/>
    <cellStyle name="Percent 96" xfId="27825" xr:uid="{CDD49A03-3C80-43FD-9B81-20CE35F29D6E}"/>
    <cellStyle name="Percent 97" xfId="27832" xr:uid="{22172070-33F9-4726-93F1-4D8DDD61A22F}"/>
    <cellStyle name="Percent 98" xfId="27884" xr:uid="{296C7CDF-5E91-4481-86FC-8EC6EE04B5D6}"/>
    <cellStyle name="Percent 99" xfId="2485" xr:uid="{B40DD9A6-ACB3-4763-B2D8-C286CB8F15BB}"/>
    <cellStyle name="Pilkku_BINV" xfId="1535" xr:uid="{00000000-0005-0000-0000-000000060000}"/>
    <cellStyle name="PrePop Currency (0)" xfId="1536" xr:uid="{00000000-0005-0000-0000-000001060000}"/>
    <cellStyle name="PrePop Currency (0) 2" xfId="1537" xr:uid="{00000000-0005-0000-0000-000002060000}"/>
    <cellStyle name="PrePop Currency (0) 3" xfId="1538" xr:uid="{00000000-0005-0000-0000-000003060000}"/>
    <cellStyle name="PrePop Currency (0) 3 2" xfId="2250" xr:uid="{3EFC0D0C-E218-45C8-965A-4F9C1E9B92AB}"/>
    <cellStyle name="PrePop Currency (0) 4" xfId="2978" xr:uid="{09A635ED-A5D3-4F5E-BAF0-11F09608C8C5}"/>
    <cellStyle name="PrePop Currency (2)" xfId="1539" xr:uid="{00000000-0005-0000-0000-000004060000}"/>
    <cellStyle name="PrePop Currency (2) 2" xfId="1540" xr:uid="{00000000-0005-0000-0000-000005060000}"/>
    <cellStyle name="PrePop Currency (2) 3" xfId="1541" xr:uid="{00000000-0005-0000-0000-000006060000}"/>
    <cellStyle name="PrePop Currency (2) 3 2" xfId="2251" xr:uid="{2045FC14-F32F-402D-9695-D564DE43BE08}"/>
    <cellStyle name="PrePop Currency (2) 4" xfId="2979" xr:uid="{63B54B89-2685-4DBD-8A1A-628BE80F7D18}"/>
    <cellStyle name="PrePop Units (0)" xfId="1542" xr:uid="{00000000-0005-0000-0000-000007060000}"/>
    <cellStyle name="PrePop Units (0) 2" xfId="1543" xr:uid="{00000000-0005-0000-0000-000008060000}"/>
    <cellStyle name="PrePop Units (0) 3" xfId="1544" xr:uid="{00000000-0005-0000-0000-000009060000}"/>
    <cellStyle name="PrePop Units (0) 3 2" xfId="2252" xr:uid="{EF8E5EA0-BB60-418B-86DD-6B5C740D6115}"/>
    <cellStyle name="PrePop Units (0) 4" xfId="2980" xr:uid="{E8A43D42-B995-4077-9E9E-AC351D936057}"/>
    <cellStyle name="PrePop Units (1)" xfId="1545" xr:uid="{00000000-0005-0000-0000-00000A060000}"/>
    <cellStyle name="PrePop Units (1) 2" xfId="1546" xr:uid="{00000000-0005-0000-0000-00000B060000}"/>
    <cellStyle name="PrePop Units (1) 3" xfId="1547" xr:uid="{00000000-0005-0000-0000-00000C060000}"/>
    <cellStyle name="PrePop Units (1) 3 2" xfId="2253" xr:uid="{60FD2B31-D90D-47B9-89D8-BCCBF33FBFDE}"/>
    <cellStyle name="PrePop Units (1) 4" xfId="2981" xr:uid="{B538EBAE-179D-4064-AF4C-8E786E177825}"/>
    <cellStyle name="PrePop Units (2)" xfId="1548" xr:uid="{00000000-0005-0000-0000-00000D060000}"/>
    <cellStyle name="PrePop Units (2) 2" xfId="1549" xr:uid="{00000000-0005-0000-0000-00000E060000}"/>
    <cellStyle name="PrePop Units (2) 3" xfId="1550" xr:uid="{00000000-0005-0000-0000-00000F060000}"/>
    <cellStyle name="PrePop Units (2) 3 2" xfId="2254" xr:uid="{A2C6F970-3802-4EEE-9263-CF4BF028FE2D}"/>
    <cellStyle name="PrePop Units (2) 4" xfId="2982" xr:uid="{AE22DF56-5816-4875-85A6-78F7A54A511A}"/>
    <cellStyle name="Py?r. luku_BINV" xfId="1551" xr:uid="{00000000-0005-0000-0000-000010060000}"/>
    <cellStyle name="Py?r. valuutta_BINV" xfId="1552" xr:uid="{00000000-0005-0000-0000-000011060000}"/>
    <cellStyle name="Quantity" xfId="1553" xr:uid="{00000000-0005-0000-0000-000012060000}"/>
    <cellStyle name="Quantity 2" xfId="1554" xr:uid="{00000000-0005-0000-0000-000013060000}"/>
    <cellStyle name="Quantity 3" xfId="1555" xr:uid="{00000000-0005-0000-0000-000014060000}"/>
    <cellStyle name="Rate" xfId="1556" xr:uid="{00000000-0005-0000-0000-000015060000}"/>
    <cellStyle name="Rate 2" xfId="1871" xr:uid="{366A67E8-74E4-42CC-87FC-F36CEFCF11BD}"/>
    <cellStyle name="Reset range style to defaults" xfId="1557" xr:uid="{00000000-0005-0000-0000-000016060000}"/>
    <cellStyle name="RevList" xfId="1558" xr:uid="{00000000-0005-0000-0000-000017060000}"/>
    <cellStyle name="rrency [0]_laroux_1" xfId="1559" xr:uid="{00000000-0005-0000-0000-000018060000}"/>
    <cellStyle name="sbt2" xfId="1560" xr:uid="{00000000-0005-0000-0000-000019060000}"/>
    <cellStyle name="sbt2 10" xfId="8120" xr:uid="{52340F1D-171F-4A06-8D04-BE67B81F3F4E}"/>
    <cellStyle name="sbt2 10 2" xfId="32594" xr:uid="{D057D0A5-9013-4D50-BA31-E7FFE481FA61}"/>
    <cellStyle name="sbt2 11" xfId="18271" xr:uid="{1540081F-8481-49BE-B98C-5AFD2B0C0E38}"/>
    <cellStyle name="sbt2 11 2" xfId="42224" xr:uid="{BB60A292-F29E-4943-A3BE-D0FFBC500F8A}"/>
    <cellStyle name="sbt2 12" xfId="2554" xr:uid="{DE46599B-04AC-4201-9D9C-A99FA7A6BB02}"/>
    <cellStyle name="sbt2 13" xfId="2934" xr:uid="{8848F3B6-8FCB-4498-B759-38B266C5DF80}"/>
    <cellStyle name="sbt2 2" xfId="2342" xr:uid="{2F430A2C-B2B3-44BC-84D0-3F1089E9AE86}"/>
    <cellStyle name="sbt2 2 10" xfId="7323" xr:uid="{1A4C7865-74A4-4ABB-A5CA-4193FDB8D7DC}"/>
    <cellStyle name="sbt2 2 10 2" xfId="12702" xr:uid="{EE950346-36C3-443B-9553-D67528E746E4}"/>
    <cellStyle name="sbt2 2 10 2 2" xfId="36734" xr:uid="{F1A21FC8-4AC0-4FFD-9AE1-71839F3CA9F6}"/>
    <cellStyle name="sbt2 2 10 3" xfId="17438" xr:uid="{A095C63E-A1FF-4508-98C8-12793F8BEB0C}"/>
    <cellStyle name="sbt2 2 10 3 2" xfId="41468" xr:uid="{9CCA184A-F387-434C-B14C-DDD4B1BFCAAE}"/>
    <cellStyle name="sbt2 2 10 4" xfId="31861" xr:uid="{2017459B-D95D-49DB-B0D5-0A3938267E0B}"/>
    <cellStyle name="sbt2 2 11" xfId="8200" xr:uid="{2B3C55A7-2066-4AA6-868A-02A6F515FC71}"/>
    <cellStyle name="sbt2 2 11 2" xfId="32610" xr:uid="{355B7926-C2B7-4A70-8230-A9423F994597}"/>
    <cellStyle name="sbt2 2 12" xfId="8256" xr:uid="{CFE73584-6679-4A6A-8AA3-8241AE4EA8EF}"/>
    <cellStyle name="sbt2 2 12 2" xfId="32628" xr:uid="{BB976E37-AE3F-4013-80D9-90097CA1641D}"/>
    <cellStyle name="sbt2 2 13" xfId="18423" xr:uid="{6A70EFF0-0B61-44E9-9F0B-86303796C496}"/>
    <cellStyle name="sbt2 2 13 2" xfId="42278" xr:uid="{18CEFA1F-271F-4AD8-98BB-D3A33F91677B}"/>
    <cellStyle name="sbt2 2 14" xfId="2652" xr:uid="{B8BF26A3-A55C-47C5-AF42-F07709AAC5F3}"/>
    <cellStyle name="sbt2 2 15" xfId="2573" xr:uid="{E643CACE-92F6-4B60-810F-C74E26A547D5}"/>
    <cellStyle name="sbt2 2 2" xfId="2450" xr:uid="{99DF6CC4-1263-4228-931C-4EC24F23A739}"/>
    <cellStyle name="sbt2 2 2 10" xfId="13628" xr:uid="{25B1C3E3-2398-4943-A66E-8E1192B1793D}"/>
    <cellStyle name="sbt2 2 2 10 2" xfId="37658" xr:uid="{94C80F81-8628-4B65-B7E8-7FC2960C28B1}"/>
    <cellStyle name="sbt2 2 2 11" xfId="18600" xr:uid="{4CF6EEF1-E0AF-44B9-90EE-85BCEBE341D1}"/>
    <cellStyle name="sbt2 2 2 11 2" xfId="42441" xr:uid="{F98A26B8-2AC4-4628-85B6-0BEF48ABE9BA}"/>
    <cellStyle name="sbt2 2 2 12" xfId="3319" xr:uid="{2E9236D8-003F-4C9E-ACD4-257A2C0D112E}"/>
    <cellStyle name="sbt2 2 2 13" xfId="28097" xr:uid="{54A51A33-18CE-4426-B4F0-2AEF0567649F}"/>
    <cellStyle name="sbt2 2 2 2" xfId="3602" xr:uid="{3E5211D8-DA66-44F4-93B2-E567C743C278}"/>
    <cellStyle name="sbt2 2 2 2 10" xfId="23576" xr:uid="{AD9B177F-F5E0-402A-8B86-ACC64FD8448E}"/>
    <cellStyle name="sbt2 2 2 2 10 2" xfId="47342" xr:uid="{3E5062EF-D7B3-4D3C-A250-0527DF88E2A7}"/>
    <cellStyle name="sbt2 2 2 2 11" xfId="28367" xr:uid="{646EF536-3F47-4D70-A77B-94F6632495A8}"/>
    <cellStyle name="sbt2 2 2 2 2" xfId="4405" xr:uid="{D9F81A0A-0B47-48E5-BAF7-A83FCCA84C29}"/>
    <cellStyle name="sbt2 2 2 2 2 2" xfId="9785" xr:uid="{E885F252-AD1B-47EE-B5F7-2164083B965A}"/>
    <cellStyle name="sbt2 2 2 2 2 2 2" xfId="33997" xr:uid="{4C190C64-2A50-4DC9-968A-8AB198BC081B}"/>
    <cellStyle name="sbt2 2 2 2 2 3" xfId="14700" xr:uid="{AEA6CA40-6666-48C2-85E2-F95D38E7CA55}"/>
    <cellStyle name="sbt2 2 2 2 2 3 2" xfId="38730" xr:uid="{DC544E99-B126-41E6-A02E-6ED35FB11E00}"/>
    <cellStyle name="sbt2 2 2 2 2 4" xfId="19934" xr:uid="{9FBA1CCA-2BE2-4AD7-81CC-D69CA01EF39B}"/>
    <cellStyle name="sbt2 2 2 2 2 4 2" xfId="43756" xr:uid="{7F363459-0074-4D41-8DF5-4569090EE8EF}"/>
    <cellStyle name="sbt2 2 2 2 2 5" xfId="24565" xr:uid="{2C523B5C-D3F5-4A39-ABDA-DFB16FE33A86}"/>
    <cellStyle name="sbt2 2 2 2 2 5 2" xfId="48331" xr:uid="{6199F554-46DF-4016-8231-0CBD8403CCD0}"/>
    <cellStyle name="sbt2 2 2 2 2 6" xfId="29157" xr:uid="{C88B7E83-295D-4784-B96D-6DEA40048923}"/>
    <cellStyle name="sbt2 2 2 2 3" xfId="5511" xr:uid="{C52EB7EB-2E71-49A1-85D9-8DF38FF81A39}"/>
    <cellStyle name="sbt2 2 2 2 3 2" xfId="10890" xr:uid="{57A2F62F-C090-4170-9618-6F62E93EA6E8}"/>
    <cellStyle name="sbt2 2 2 2 3 2 2" xfId="34927" xr:uid="{F039B056-8699-45D6-A5A5-A0C819A32E6D}"/>
    <cellStyle name="sbt2 2 2 2 3 3" xfId="15631" xr:uid="{E1831C9D-D1E7-473B-ADE6-C784AF291728}"/>
    <cellStyle name="sbt2 2 2 2 3 3 2" xfId="39661" xr:uid="{C714E6E1-BFFF-4842-8840-DFE99FA56AEC}"/>
    <cellStyle name="sbt2 2 2 2 3 4" xfId="20679" xr:uid="{337EF169-F17A-4C0C-B17E-414B49365283}"/>
    <cellStyle name="sbt2 2 2 2 3 4 2" xfId="44490" xr:uid="{7192B5BD-A523-42C3-9018-173542FBE4BA}"/>
    <cellStyle name="sbt2 2 2 2 3 5" xfId="25299" xr:uid="{C6DCC0E4-1C5A-40AF-9805-D65EB5ACC003}"/>
    <cellStyle name="sbt2 2 2 2 3 5 2" xfId="49065" xr:uid="{9DE1F14E-B0C1-485B-B44A-F2EE01694F43}"/>
    <cellStyle name="sbt2 2 2 2 3 6" xfId="30075" xr:uid="{6B6310D5-13EF-4FC1-98E7-A0A0BA65878D}"/>
    <cellStyle name="sbt2 2 2 2 4" xfId="6292" xr:uid="{B246F230-45FF-46CB-AB1B-5D05E738F1C7}"/>
    <cellStyle name="sbt2 2 2 2 4 2" xfId="11671" xr:uid="{EE1D476A-9C19-487E-AE6A-48050C950E11}"/>
    <cellStyle name="sbt2 2 2 2 4 2 2" xfId="35705" xr:uid="{1AFFBB2E-951A-4820-8FDE-3EF1C07F4A0A}"/>
    <cellStyle name="sbt2 2 2 2 4 3" xfId="16409" xr:uid="{1E6075F6-A11B-4138-9EF7-0AFB258CD1AF}"/>
    <cellStyle name="sbt2 2 2 2 4 3 2" xfId="40439" xr:uid="{EFB1717F-1A55-4178-9B2D-4B5075BEBD6E}"/>
    <cellStyle name="sbt2 2 2 2 4 4" xfId="21415" xr:uid="{068A6414-42CE-47B0-A280-928DBC3A885F}"/>
    <cellStyle name="sbt2 2 2 2 4 4 2" xfId="45217" xr:uid="{A411B2A4-F89E-4DD0-8C96-469B2F8EE9BD}"/>
    <cellStyle name="sbt2 2 2 2 4 5" xfId="26026" xr:uid="{6F367340-E81A-4EB3-A093-A5335294BFF9}"/>
    <cellStyle name="sbt2 2 2 2 4 5 2" xfId="49792" xr:uid="{1EC58B59-7645-447A-9E10-CCB6EE52672C}"/>
    <cellStyle name="sbt2 2 2 2 4 6" xfId="30844" xr:uid="{038D8EC7-915F-4A64-83B5-3F895C1718C9}"/>
    <cellStyle name="sbt2 2 2 2 5" xfId="7031" xr:uid="{83F8E2B7-D3FE-453C-B3D7-C533C00E2AB1}"/>
    <cellStyle name="sbt2 2 2 2 5 2" xfId="12410" xr:uid="{0FAA417E-AF5A-4EBB-9402-A1DEF4920D68}"/>
    <cellStyle name="sbt2 2 2 2 5 2 2" xfId="36442" xr:uid="{C37EF558-57C1-414F-BDFD-C9D17254E059}"/>
    <cellStyle name="sbt2 2 2 2 5 3" xfId="17146" xr:uid="{9BFE44EB-CC57-4F82-9825-148698D907DF}"/>
    <cellStyle name="sbt2 2 2 2 5 3 2" xfId="41176" xr:uid="{5E53F27F-D67E-40E9-9F43-560547DA5180}"/>
    <cellStyle name="sbt2 2 2 2 5 4" xfId="22151" xr:uid="{5C1699DC-7756-4162-8354-C3956A729FAF}"/>
    <cellStyle name="sbt2 2 2 2 5 4 2" xfId="45944" xr:uid="{0547727D-B1C0-4B62-9978-5DD6D5F90A1E}"/>
    <cellStyle name="sbt2 2 2 2 5 5" xfId="26753" xr:uid="{6E37F5B2-F6EC-4320-85E3-BD3253297627}"/>
    <cellStyle name="sbt2 2 2 2 5 5 2" xfId="50519" xr:uid="{B076D901-0AB1-482B-9570-9E3B8B08EB3B}"/>
    <cellStyle name="sbt2 2 2 2 5 6" xfId="31572" xr:uid="{3FF2EB2D-2D94-4670-974F-DEABF54154F5}"/>
    <cellStyle name="sbt2 2 2 2 6" xfId="7764" xr:uid="{DF4521E9-F814-41D4-A81B-A5D4D394A443}"/>
    <cellStyle name="sbt2 2 2 2 6 2" xfId="13143" xr:uid="{DCD3DB1A-1A9B-492D-8769-D7219B908A4E}"/>
    <cellStyle name="sbt2 2 2 2 6 2 2" xfId="37173" xr:uid="{C1B0BEE7-A38B-45E2-8EEF-B3150BCC205F}"/>
    <cellStyle name="sbt2 2 2 2 6 3" xfId="17877" xr:uid="{55A6724A-056B-4CDB-B1D1-6E89AE52A4B0}"/>
    <cellStyle name="sbt2 2 2 2 6 3 2" xfId="41907" xr:uid="{87F0B1D9-56E9-46D8-A168-E13646AAA394}"/>
    <cellStyle name="sbt2 2 2 2 6 4" xfId="22882" xr:uid="{6BE0A09C-F55E-4725-AF05-56617C188A6A}"/>
    <cellStyle name="sbt2 2 2 2 6 4 2" xfId="46666" xr:uid="{A18FDAC9-AD87-4973-B0FA-0EEC16FAF6BF}"/>
    <cellStyle name="sbt2 2 2 2 6 5" xfId="27475" xr:uid="{2A5EF940-BE97-4528-90F1-247C444C816E}"/>
    <cellStyle name="sbt2 2 2 2 6 5 2" xfId="51241" xr:uid="{A046465C-AB93-405F-8BD0-1533D69D5D58}"/>
    <cellStyle name="sbt2 2 2 2 6 6" xfId="32294" xr:uid="{0C3EE03A-C060-47CE-9A83-18EBBE46EAF6}"/>
    <cellStyle name="sbt2 2 2 2 7" xfId="8984" xr:uid="{FE674AC4-A4CF-4189-8EDC-9F1DAE80F585}"/>
    <cellStyle name="sbt2 2 2 2 7 2" xfId="33198" xr:uid="{CBA771D0-133A-4A41-B502-F1F8FD9428D2}"/>
    <cellStyle name="sbt2 2 2 2 8" xfId="13901" xr:uid="{9A0A6CB6-8241-4BC8-9E72-CF7164C485BC}"/>
    <cellStyle name="sbt2 2 2 2 8 2" xfId="37931" xr:uid="{536CC6CF-986C-4965-A9EF-846BFDBA2FDA}"/>
    <cellStyle name="sbt2 2 2 2 9" xfId="18875" xr:uid="{531E139E-C85E-4B7B-821D-B251F704A6F1}"/>
    <cellStyle name="sbt2 2 2 2 9 2" xfId="42711" xr:uid="{BB16034F-6CDF-46E2-AC2F-87F3A8E7613A}"/>
    <cellStyle name="sbt2 2 2 3" xfId="3826" xr:uid="{7C099551-7574-44EA-83F0-220D802835F1}"/>
    <cellStyle name="sbt2 2 2 3 10" xfId="23779" xr:uid="{0F96FCDF-46E1-4897-ABC3-7DDA2562B155}"/>
    <cellStyle name="sbt2 2 2 3 10 2" xfId="47545" xr:uid="{35F4E943-3D58-4AB2-BDA5-DD9D32FF1CAF}"/>
    <cellStyle name="sbt2 2 2 3 11" xfId="28588" xr:uid="{4976E3A6-B284-4BC5-BA65-410AB77D812B}"/>
    <cellStyle name="sbt2 2 2 3 2" xfId="4629" xr:uid="{2F213FEE-8B36-4F19-AB11-B4C3204BFFE2}"/>
    <cellStyle name="sbt2 2 2 3 2 2" xfId="10009" xr:uid="{79FD1990-8508-45D8-A566-71A1B6E373AF}"/>
    <cellStyle name="sbt2 2 2 3 2 2 2" xfId="34221" xr:uid="{17D68047-A8D4-47BC-B2BC-6551F44B7DBD}"/>
    <cellStyle name="sbt2 2 2 3 2 3" xfId="14924" xr:uid="{1434B8F4-0499-4890-BB8A-5D37E4EB378B}"/>
    <cellStyle name="sbt2 2 2 3 2 3 2" xfId="38954" xr:uid="{6BA4382E-455C-49D7-822B-0E40BD72448A}"/>
    <cellStyle name="sbt2 2 2 3 2 4" xfId="20158" xr:uid="{09E8B4D6-E80F-48AA-8E24-D761C427783D}"/>
    <cellStyle name="sbt2 2 2 3 2 4 2" xfId="43977" xr:uid="{CC705C35-C623-4852-A4D8-FA1EC16BB144}"/>
    <cellStyle name="sbt2 2 2 3 2 5" xfId="24786" xr:uid="{3B0406BC-A24A-4BA2-9C88-A3136520FEF7}"/>
    <cellStyle name="sbt2 2 2 3 2 5 2" xfId="48552" xr:uid="{0D886726-4299-4CCE-934F-F8365D22D999}"/>
    <cellStyle name="sbt2 2 2 3 2 6" xfId="29378" xr:uid="{A8C1B1C1-93D0-4ED4-8BE3-3D73A4F800F3}"/>
    <cellStyle name="sbt2 2 2 3 3" xfId="5735" xr:uid="{C05507A8-DCBC-4391-A5EC-605B9B387B93}"/>
    <cellStyle name="sbt2 2 2 3 3 2" xfId="11114" xr:uid="{7BE7172B-3B99-4103-B2D8-66973BD9D607}"/>
    <cellStyle name="sbt2 2 2 3 3 2 2" xfId="35151" xr:uid="{B9C54173-F91A-455A-BB46-CF2FDD325A72}"/>
    <cellStyle name="sbt2 2 2 3 3 3" xfId="15855" xr:uid="{CA2E7109-08CB-4D1E-8DC0-0CB54696CCCF}"/>
    <cellStyle name="sbt2 2 2 3 3 3 2" xfId="39885" xr:uid="{78A074F2-C58D-4CB9-B330-73488CB2C2BD}"/>
    <cellStyle name="sbt2 2 2 3 3 4" xfId="20903" xr:uid="{441704AF-E6D5-4BB2-A4BE-980AC98E4959}"/>
    <cellStyle name="sbt2 2 2 3 3 4 2" xfId="44711" xr:uid="{0BC99324-9BDE-46DF-8A73-091550601981}"/>
    <cellStyle name="sbt2 2 2 3 3 5" xfId="25520" xr:uid="{67CC34DC-0903-471B-8339-851F2E8E9EA9}"/>
    <cellStyle name="sbt2 2 2 3 3 5 2" xfId="49286" xr:uid="{B768B953-6273-4C1A-AF4F-AE4E7081D9D5}"/>
    <cellStyle name="sbt2 2 2 3 3 6" xfId="30296" xr:uid="{81DC8482-EA95-4CCF-8EAC-219B3E39AFDE}"/>
    <cellStyle name="sbt2 2 2 3 4" xfId="6516" xr:uid="{7434B4EE-2816-4EB5-8B1D-B7FD1D8D159D}"/>
    <cellStyle name="sbt2 2 2 3 4 2" xfId="11895" xr:uid="{3120D21C-581C-49B7-A761-F15AAC6EAFBE}"/>
    <cellStyle name="sbt2 2 2 3 4 2 2" xfId="35929" xr:uid="{89EDA138-C841-4189-BD96-8654AF70075C}"/>
    <cellStyle name="sbt2 2 2 3 4 3" xfId="16633" xr:uid="{04973C78-51F1-4C9E-8660-C9E4AAE3986B}"/>
    <cellStyle name="sbt2 2 2 3 4 3 2" xfId="40663" xr:uid="{252B93D2-DA93-4A2E-8207-AEE4D62F99D8}"/>
    <cellStyle name="sbt2 2 2 3 4 4" xfId="21639" xr:uid="{840D073B-54B1-4418-AF78-2DE163FAFF52}"/>
    <cellStyle name="sbt2 2 2 3 4 4 2" xfId="45438" xr:uid="{D512E40A-A3DD-4B0E-9BEC-5FD831B6289C}"/>
    <cellStyle name="sbt2 2 2 3 4 5" xfId="26247" xr:uid="{A70DC42E-76DC-4D4C-97EB-C6B7386C349F}"/>
    <cellStyle name="sbt2 2 2 3 4 5 2" xfId="50013" xr:uid="{9DC7CDF7-3EC4-4346-AF40-CFD73F51029F}"/>
    <cellStyle name="sbt2 2 2 3 4 6" xfId="31065" xr:uid="{7430F012-B930-4857-9DF3-A087D5B8FBA1}"/>
    <cellStyle name="sbt2 2 2 3 5" xfId="7255" xr:uid="{C2E3A0F9-0D5D-473A-B1B1-215B0EF7C0D3}"/>
    <cellStyle name="sbt2 2 2 3 5 2" xfId="12634" xr:uid="{B223F34F-F902-4054-855D-178E6F751C81}"/>
    <cellStyle name="sbt2 2 2 3 5 2 2" xfId="36666" xr:uid="{300039C8-8793-43C1-8817-702C6F4BDB63}"/>
    <cellStyle name="sbt2 2 2 3 5 3" xfId="17370" xr:uid="{F8924A76-A065-4891-BFE8-0954DD036B4C}"/>
    <cellStyle name="sbt2 2 2 3 5 3 2" xfId="41400" xr:uid="{A2152D35-F307-42C0-9FCE-CE2A5AAE19A4}"/>
    <cellStyle name="sbt2 2 2 3 5 4" xfId="22375" xr:uid="{8733A0F2-A8A9-40C2-8986-3BDEFD5D118E}"/>
    <cellStyle name="sbt2 2 2 3 5 4 2" xfId="46165" xr:uid="{F9A2341C-8948-40D9-A966-64762BD1BEFA}"/>
    <cellStyle name="sbt2 2 2 3 5 5" xfId="26974" xr:uid="{0A378C2E-A4CE-442F-98BB-4A58D5296305}"/>
    <cellStyle name="sbt2 2 2 3 5 5 2" xfId="50740" xr:uid="{37BE8E32-6751-4585-A44A-0557E307CED4}"/>
    <cellStyle name="sbt2 2 2 3 5 6" xfId="31793" xr:uid="{D0B0593F-1498-489B-8322-BFBDA6CE120C}"/>
    <cellStyle name="sbt2 2 2 3 6" xfId="7988" xr:uid="{26374691-65B2-4F3E-B6CB-C17F33A4333C}"/>
    <cellStyle name="sbt2 2 2 3 6 2" xfId="13367" xr:uid="{E62E0587-AA74-4796-8131-4D2341D8D44A}"/>
    <cellStyle name="sbt2 2 2 3 6 2 2" xfId="37397" xr:uid="{091C493F-14E6-4282-9317-71F6349F1E8F}"/>
    <cellStyle name="sbt2 2 2 3 6 3" xfId="18101" xr:uid="{5779CAC6-96D7-48A8-9A0A-41B53ABB2AAC}"/>
    <cellStyle name="sbt2 2 2 3 6 3 2" xfId="42131" xr:uid="{0094E6D4-D92F-48E2-9411-C12F1376C024}"/>
    <cellStyle name="sbt2 2 2 3 6 4" xfId="23106" xr:uid="{07D33783-7ED3-4CE5-8910-DBB61EDD7469}"/>
    <cellStyle name="sbt2 2 2 3 6 4 2" xfId="46887" xr:uid="{E9EFACC2-FA5B-40AD-801F-A877BDDE00E9}"/>
    <cellStyle name="sbt2 2 2 3 6 5" xfId="27696" xr:uid="{31F8906C-1856-4833-9464-E750A3C72104}"/>
    <cellStyle name="sbt2 2 2 3 6 5 2" xfId="51462" xr:uid="{A684A5B7-B78A-4C22-889A-620074339168}"/>
    <cellStyle name="sbt2 2 2 3 6 6" xfId="32515" xr:uid="{0B0BC866-CF21-495D-8AC0-A02A5D0E6942}"/>
    <cellStyle name="sbt2 2 2 3 7" xfId="9208" xr:uid="{EA099EB3-C2EE-41BB-B128-69A6A8210E66}"/>
    <cellStyle name="sbt2 2 2 3 7 2" xfId="33422" xr:uid="{189BC0AA-D5F9-4E24-9D22-EAD4A530EAA4}"/>
    <cellStyle name="sbt2 2 2 3 8" xfId="14125" xr:uid="{95694953-54F9-4937-8032-D6E8627EA25E}"/>
    <cellStyle name="sbt2 2 2 3 8 2" xfId="38155" xr:uid="{D3591377-93E8-46D8-95FB-8B0B98433D67}"/>
    <cellStyle name="sbt2 2 2 3 9" xfId="19099" xr:uid="{49440D4C-C32F-4940-B0C6-980F35A93461}"/>
    <cellStyle name="sbt2 2 2 3 9 2" xfId="42932" xr:uid="{90A79242-7B62-4304-8256-96EAD3D7380A}"/>
    <cellStyle name="sbt2 2 2 4" xfId="4130" xr:uid="{DF6693A9-C92C-4F61-8B54-9A867BBFFBD4}"/>
    <cellStyle name="sbt2 2 2 4 2" xfId="9510" xr:uid="{9CE28479-30ED-483A-9FDD-BDE9AE9B3F9C}"/>
    <cellStyle name="sbt2 2 2 4 2 2" xfId="33724" xr:uid="{D01A9C01-5F35-4331-8C4A-55A75A7EA1E4}"/>
    <cellStyle name="sbt2 2 2 4 3" xfId="14427" xr:uid="{D832672D-B54D-445E-A3E3-F97AC24ED714}"/>
    <cellStyle name="sbt2 2 2 4 3 2" xfId="38457" xr:uid="{399E50C2-2221-45F3-B55C-B97A54AAADBD}"/>
    <cellStyle name="sbt2 2 2 4 4" xfId="19659" xr:uid="{2F8A28D8-8C72-479C-BEE7-289D0D2F2C87}"/>
    <cellStyle name="sbt2 2 2 4 4 2" xfId="43484" xr:uid="{A5C061F7-B55D-48AD-BAC9-1D3857E4215C}"/>
    <cellStyle name="sbt2 2 2 4 5" xfId="24293" xr:uid="{F11AE378-06DA-45B7-B57F-054C67238DFE}"/>
    <cellStyle name="sbt2 2 2 4 5 2" xfId="48059" xr:uid="{69886BF6-8EF7-49B1-8584-2971BA3E32B2}"/>
    <cellStyle name="sbt2 2 2 4 6" xfId="28887" xr:uid="{D65D325B-EDCC-44D7-A254-83B4341343AA}"/>
    <cellStyle name="sbt2 2 2 5" xfId="5235" xr:uid="{95FB596F-09DD-4A9F-8687-80818F5F7D7B}"/>
    <cellStyle name="sbt2 2 2 5 2" xfId="10614" xr:uid="{8960F5EB-498B-47F0-B49D-648171A8DE2F}"/>
    <cellStyle name="sbt2 2 2 5 2 2" xfId="34653" xr:uid="{17F07B94-D1F9-43E3-AA1E-2EC916BDA7A1}"/>
    <cellStyle name="sbt2 2 2 5 3" xfId="15357" xr:uid="{37408185-17EA-40F5-99F0-575231E5835E}"/>
    <cellStyle name="sbt2 2 2 5 3 2" xfId="39387" xr:uid="{3BD696F7-4C34-4371-9428-B7AD43AD2B38}"/>
    <cellStyle name="sbt2 2 2 5 4" xfId="20405" xr:uid="{98B15BB9-A4DB-494A-9016-C45DEE2368E8}"/>
    <cellStyle name="sbt2 2 2 5 4 2" xfId="44219" xr:uid="{91633068-6D43-4D3D-885B-93CAEE0650AE}"/>
    <cellStyle name="sbt2 2 2 5 5" xfId="25028" xr:uid="{FE209E28-A2BB-4079-B35E-4D76F1D518BB}"/>
    <cellStyle name="sbt2 2 2 5 5 2" xfId="48794" xr:uid="{A2F0828D-D568-4F4B-8BF3-6BDDC67E26B5}"/>
    <cellStyle name="sbt2 2 2 5 6" xfId="29804" xr:uid="{ADF7630B-7DC1-4E34-8AA9-F8BB04720A41}"/>
    <cellStyle name="sbt2 2 2 6" xfId="6016" xr:uid="{FC0D6871-E885-43FA-B566-8EC2D77FAA7A}"/>
    <cellStyle name="sbt2 2 2 6 2" xfId="11395" xr:uid="{1054655D-680E-4337-92B4-3A764A8A8A47}"/>
    <cellStyle name="sbt2 2 2 6 2 2" xfId="35431" xr:uid="{4D7FDFE2-365E-48F9-AF4A-058E07137AC2}"/>
    <cellStyle name="sbt2 2 2 6 3" xfId="16135" xr:uid="{6DD4B081-B52A-4455-8523-DF78D36B005B}"/>
    <cellStyle name="sbt2 2 2 6 3 2" xfId="40165" xr:uid="{DB460FC0-313B-475E-9A53-29607E27D90D}"/>
    <cellStyle name="sbt2 2 2 6 4" xfId="21142" xr:uid="{DD820659-438D-497C-8975-C60D7E852E40}"/>
    <cellStyle name="sbt2 2 2 6 4 2" xfId="44947" xr:uid="{D970CD78-8B02-4099-9481-50151E372B8F}"/>
    <cellStyle name="sbt2 2 2 6 5" xfId="25756" xr:uid="{6FE8E287-53DF-42AE-AC1E-9FC70CA0E6E0}"/>
    <cellStyle name="sbt2 2 2 6 5 2" xfId="49522" xr:uid="{91789F17-8428-473A-AED1-E73482E2CD51}"/>
    <cellStyle name="sbt2 2 2 6 6" xfId="30573" xr:uid="{33514943-4CAB-4169-8F4A-E5CB11EFBFA3}"/>
    <cellStyle name="sbt2 2 2 7" xfId="6756" xr:uid="{D2645408-336C-4985-A5D9-C7ED309FDD85}"/>
    <cellStyle name="sbt2 2 2 7 2" xfId="12135" xr:uid="{0DD7C496-5D7B-4CFD-B8C1-40A3C15CC831}"/>
    <cellStyle name="sbt2 2 2 7 2 2" xfId="36169" xr:uid="{9E9BA811-A220-4B1C-9606-436B16038407}"/>
    <cellStyle name="sbt2 2 2 7 3" xfId="16873" xr:uid="{FFFB86AF-78D6-45E9-868C-0ABA7BB3D7A4}"/>
    <cellStyle name="sbt2 2 2 7 3 2" xfId="40903" xr:uid="{EC9E9D9E-0B24-44F8-859A-5EC8CA3DEA3B}"/>
    <cellStyle name="sbt2 2 2 7 4" xfId="21878" xr:uid="{5EA44D5A-30A4-4BDA-8563-48F6A753E929}"/>
    <cellStyle name="sbt2 2 2 7 4 2" xfId="45674" xr:uid="{EEC38967-67A0-4138-9FDC-B36B3023D647}"/>
    <cellStyle name="sbt2 2 2 7 5" xfId="26483" xr:uid="{A08C6737-6ED4-4619-87B7-72AAF6552EFC}"/>
    <cellStyle name="sbt2 2 2 7 5 2" xfId="50249" xr:uid="{492FE714-E877-4B14-AF8B-ADE1F9C20331}"/>
    <cellStyle name="sbt2 2 2 7 6" xfId="31302" xr:uid="{2809E09B-AE50-4A10-912A-A770275D3094}"/>
    <cellStyle name="sbt2 2 2 8" xfId="7489" xr:uid="{EAA5E7EE-31EE-4AA6-96BD-C64E8E85D19E}"/>
    <cellStyle name="sbt2 2 2 8 2" xfId="12868" xr:uid="{588E2A21-95D3-4399-AC5A-0AAF3080C0C8}"/>
    <cellStyle name="sbt2 2 2 8 2 2" xfId="36900" xr:uid="{279D107C-D6F0-43C3-B2A6-8522EFC49E8B}"/>
    <cellStyle name="sbt2 2 2 8 3" xfId="17604" xr:uid="{E6F992F8-B5B6-4A65-A5C1-B5A81DE32763}"/>
    <cellStyle name="sbt2 2 2 8 3 2" xfId="41634" xr:uid="{FBA0D9A5-4D82-4F9C-8B51-CBB2E14BBC27}"/>
    <cellStyle name="sbt2 2 2 8 4" xfId="22609" xr:uid="{0AEB5F5E-80AB-4EA3-B2AA-C4F7593095D5}"/>
    <cellStyle name="sbt2 2 2 8 4 2" xfId="46396" xr:uid="{2F1ACEEA-6104-4CD3-93E5-1294445E4B79}"/>
    <cellStyle name="sbt2 2 2 8 5" xfId="27205" xr:uid="{3F28FB90-AC55-4604-A319-225670B2EAFD}"/>
    <cellStyle name="sbt2 2 2 8 5 2" xfId="50971" xr:uid="{F3FEB40A-BA5F-4557-89C9-8DC2E6D92389}"/>
    <cellStyle name="sbt2 2 2 8 6" xfId="32024" xr:uid="{708044EB-423B-4327-BEE3-E7F06F06C71E}"/>
    <cellStyle name="sbt2 2 2 9" xfId="8706" xr:uid="{34812434-386A-453A-8E9E-03CBE143E594}"/>
    <cellStyle name="sbt2 2 2 9 2" xfId="32922" xr:uid="{762ABD4A-61E6-4404-95AA-83961E37033C}"/>
    <cellStyle name="sbt2 2 3" xfId="3438" xr:uid="{57916C5A-B9F9-47E8-A54C-62F9109FF860}"/>
    <cellStyle name="sbt2 2 3 10" xfId="23428" xr:uid="{D818DB71-9FC6-49A0-88EA-E0186C409345}"/>
    <cellStyle name="sbt2 2 3 10 2" xfId="47195" xr:uid="{9A53728B-1F57-4FCB-B963-D1F639CEA167}"/>
    <cellStyle name="sbt2 2 3 11" xfId="28206" xr:uid="{515AE644-F205-477C-9742-E56BC46680D0}"/>
    <cellStyle name="sbt2 2 3 2" xfId="4241" xr:uid="{1DE2F53A-3500-4CDE-852B-B16B14ABB552}"/>
    <cellStyle name="sbt2 2 3 2 2" xfId="9621" xr:uid="{7628A022-9FE5-47B2-A147-9EBF5E360C27}"/>
    <cellStyle name="sbt2 2 3 2 2 2" xfId="33833" xr:uid="{CDF9CC46-72AA-425F-903C-E54C48D7521E}"/>
    <cellStyle name="sbt2 2 3 2 3" xfId="14536" xr:uid="{DBD5C310-672C-49AF-8055-14B807FF89A5}"/>
    <cellStyle name="sbt2 2 3 2 3 2" xfId="38566" xr:uid="{809E323B-856A-4DFC-AB9E-06BD215D9391}"/>
    <cellStyle name="sbt2 2 3 2 4" xfId="19770" xr:uid="{6DC12F76-4CB7-4F4F-AE27-92C06963095C}"/>
    <cellStyle name="sbt2 2 3 2 4 2" xfId="43595" xr:uid="{4C302CB9-D302-4569-81A1-4C863B0BF277}"/>
    <cellStyle name="sbt2 2 3 2 5" xfId="24404" xr:uid="{A4877352-3762-43DD-B0FF-A679A484A1C5}"/>
    <cellStyle name="sbt2 2 3 2 5 2" xfId="48170" xr:uid="{5CB19587-87D8-4169-8C6B-02E900D729F4}"/>
    <cellStyle name="sbt2 2 3 2 6" xfId="28996" xr:uid="{557799CE-A3FC-4E3A-B9BB-789731EFB7A6}"/>
    <cellStyle name="sbt2 2 3 3" xfId="5347" xr:uid="{69DCBFE4-4121-4D01-A85B-78046F3C1CC3}"/>
    <cellStyle name="sbt2 2 3 3 2" xfId="10726" xr:uid="{3BDAD743-79A0-4400-9516-6DFDF2F88A36}"/>
    <cellStyle name="sbt2 2 3 3 2 2" xfId="34763" xr:uid="{178F11CF-2265-4D6F-A7CF-1292AFA59BDF}"/>
    <cellStyle name="sbt2 2 3 3 3" xfId="15467" xr:uid="{F6D90FC5-9924-4AA0-A508-8576D55525CE}"/>
    <cellStyle name="sbt2 2 3 3 3 2" xfId="39497" xr:uid="{8C771013-E7DA-4815-B132-4517FA02BC60}"/>
    <cellStyle name="sbt2 2 3 3 4" xfId="20515" xr:uid="{AAEEAAD3-D878-4BFB-90B9-7D840522FB73}"/>
    <cellStyle name="sbt2 2 3 3 4 2" xfId="44329" xr:uid="{D2B1EC3C-15D3-44A1-B244-5199B4B2E894}"/>
    <cellStyle name="sbt2 2 3 3 5" xfId="25138" xr:uid="{8A078384-CF8D-4C7F-9409-8DCF4A09CC65}"/>
    <cellStyle name="sbt2 2 3 3 5 2" xfId="48904" xr:uid="{7152B3E3-2A0E-4D0A-BC8A-F958ABB4C116}"/>
    <cellStyle name="sbt2 2 3 3 6" xfId="29914" xr:uid="{15F148D8-B549-4464-B8C4-111127C2D36F}"/>
    <cellStyle name="sbt2 2 3 4" xfId="6128" xr:uid="{5A8F8C77-51B2-4746-BC39-6E0DC4163638}"/>
    <cellStyle name="sbt2 2 3 4 2" xfId="11507" xr:uid="{04A9DC87-A9BB-4432-BF40-4EE778640240}"/>
    <cellStyle name="sbt2 2 3 4 2 2" xfId="35541" xr:uid="{7AD208A7-0003-4FB0-8D1F-7A0605C2F103}"/>
    <cellStyle name="sbt2 2 3 4 3" xfId="16245" xr:uid="{D5AE9AFF-1A80-43DC-9A67-BFC371F5BCF3}"/>
    <cellStyle name="sbt2 2 3 4 3 2" xfId="40275" xr:uid="{DE8C721B-9B2D-4227-8EDE-D6B9367C6157}"/>
    <cellStyle name="sbt2 2 3 4 4" xfId="21251" xr:uid="{9C2841A6-EEDB-4D7D-9037-0ABDDF987FEC}"/>
    <cellStyle name="sbt2 2 3 4 4 2" xfId="45056" xr:uid="{986F28E3-7C52-4AC3-9BF9-4F690552253E}"/>
    <cellStyle name="sbt2 2 3 4 5" xfId="25865" xr:uid="{D74E2A60-FCCF-4D4F-8600-38C99C118CD8}"/>
    <cellStyle name="sbt2 2 3 4 5 2" xfId="49631" xr:uid="{3A5AF8E4-CC65-4F10-8DE3-524FC01A8B76}"/>
    <cellStyle name="sbt2 2 3 4 6" xfId="30683" xr:uid="{A0074461-675A-42C7-8B9E-FA04DA2ED8E0}"/>
    <cellStyle name="sbt2 2 3 5" xfId="6867" xr:uid="{F1844A3D-CB0E-49B6-ADD7-081BDF3D2F98}"/>
    <cellStyle name="sbt2 2 3 5 2" xfId="12246" xr:uid="{E4049BC1-A285-4595-B94A-9EA43D1B18CF}"/>
    <cellStyle name="sbt2 2 3 5 2 2" xfId="36278" xr:uid="{77E5E3CC-4AE3-4F96-975E-0C790348F814}"/>
    <cellStyle name="sbt2 2 3 5 3" xfId="16982" xr:uid="{75A19D81-F4B1-4298-8FA2-65D7E341EEE4}"/>
    <cellStyle name="sbt2 2 3 5 3 2" xfId="41012" xr:uid="{8C58FBCD-3B91-4A40-BBD1-6CBEBDB5D33E}"/>
    <cellStyle name="sbt2 2 3 5 4" xfId="21987" xr:uid="{18EBB8DD-9D29-4A3B-9FD2-839005D93903}"/>
    <cellStyle name="sbt2 2 3 5 4 2" xfId="45783" xr:uid="{A8E7FAD6-F754-4CD9-A586-D39FE2413BD1}"/>
    <cellStyle name="sbt2 2 3 5 5" xfId="26592" xr:uid="{274EC98D-CA61-4D2F-A891-7AEB2E7CBAF7}"/>
    <cellStyle name="sbt2 2 3 5 5 2" xfId="50358" xr:uid="{127E5AAA-6AC2-4FAE-B711-34B88A1E3741}"/>
    <cellStyle name="sbt2 2 3 5 6" xfId="31411" xr:uid="{FF62C162-2C4B-4114-8BDB-E4B130B99EEE}"/>
    <cellStyle name="sbt2 2 3 6" xfId="7600" xr:uid="{36B0718C-CEA5-4345-A1E6-E88D99A7E50E}"/>
    <cellStyle name="sbt2 2 3 6 2" xfId="12979" xr:uid="{CA7B6249-DE6F-4CBA-B449-1E9D88078FC5}"/>
    <cellStyle name="sbt2 2 3 6 2 2" xfId="37009" xr:uid="{4DFE0C84-EA4E-402F-A95E-B6345BB169B5}"/>
    <cellStyle name="sbt2 2 3 6 3" xfId="17713" xr:uid="{7D5D7B01-6E22-4683-A07A-216D56BC4C67}"/>
    <cellStyle name="sbt2 2 3 6 3 2" xfId="41743" xr:uid="{93DF4528-FFD8-468D-AB71-1611B626571B}"/>
    <cellStyle name="sbt2 2 3 6 4" xfId="22718" xr:uid="{21D0A95A-79B0-44A6-AB26-94EF3F41EA97}"/>
    <cellStyle name="sbt2 2 3 6 4 2" xfId="46505" xr:uid="{82E8CCE7-2D86-4541-8096-B4336D47B1C6}"/>
    <cellStyle name="sbt2 2 3 6 5" xfId="27314" xr:uid="{ADE52E26-E312-4588-AF9F-0AF44F3164C3}"/>
    <cellStyle name="sbt2 2 3 6 5 2" xfId="51080" xr:uid="{228607B6-BF43-4063-A67E-5C3FB3CA62C1}"/>
    <cellStyle name="sbt2 2 3 6 6" xfId="32133" xr:uid="{EF69B205-43B2-4471-9BF6-F50EF0859348}"/>
    <cellStyle name="sbt2 2 3 7" xfId="8820" xr:uid="{75F20752-5047-4C60-8833-71000F992A10}"/>
    <cellStyle name="sbt2 2 3 7 2" xfId="33034" xr:uid="{BFA221EE-DA1B-481F-8962-D1258871E0DF}"/>
    <cellStyle name="sbt2 2 3 8" xfId="13737" xr:uid="{15DB3840-583D-47B6-89D7-2544ECCCC586}"/>
    <cellStyle name="sbt2 2 3 8 2" xfId="37767" xr:uid="{8ACA031A-1854-46AB-989B-DBD342ABC846}"/>
    <cellStyle name="sbt2 2 3 9" xfId="18711" xr:uid="{F49511DE-75A2-40D2-9B6E-0C15E4176D66}"/>
    <cellStyle name="sbt2 2 3 9 2" xfId="42550" xr:uid="{064CBC50-07EF-45DB-9479-4DCAC850B2CC}"/>
    <cellStyle name="sbt2 2 4" xfId="3662" xr:uid="{FB2859E3-D544-45E0-A00C-0952E4ED079F}"/>
    <cellStyle name="sbt2 2 4 10" xfId="23626" xr:uid="{DC9918EA-586E-4B55-AEB4-5037BE7D558E}"/>
    <cellStyle name="sbt2 2 4 10 2" xfId="47392" xr:uid="{66A711A8-1D92-43B7-A078-9F9E8874D8A2}"/>
    <cellStyle name="sbt2 2 4 11" xfId="28427" xr:uid="{425E14C2-A667-45A0-BAB2-07FC061AF361}"/>
    <cellStyle name="sbt2 2 4 2" xfId="4465" xr:uid="{70D2CF0F-F5BA-4E41-ABC1-2DA7A2E379DB}"/>
    <cellStyle name="sbt2 2 4 2 2" xfId="9845" xr:uid="{9E5D549B-8A24-4D01-9700-1E888F3FD34B}"/>
    <cellStyle name="sbt2 2 4 2 2 2" xfId="34057" xr:uid="{9A371106-97C0-4DFF-B2A0-6A02AFECDE7C}"/>
    <cellStyle name="sbt2 2 4 2 3" xfId="14760" xr:uid="{4395DBD4-15D3-4654-8820-3CF6EF1962D3}"/>
    <cellStyle name="sbt2 2 4 2 3 2" xfId="38790" xr:uid="{100B2F79-646F-4690-A8AE-F1562A1614B1}"/>
    <cellStyle name="sbt2 2 4 2 4" xfId="19994" xr:uid="{F531DD16-CFDB-48A0-BD79-EA1A69C0E928}"/>
    <cellStyle name="sbt2 2 4 2 4 2" xfId="43816" xr:uid="{431A9AE0-A332-4EB4-B6EA-0C094D3C42E6}"/>
    <cellStyle name="sbt2 2 4 2 5" xfId="24625" xr:uid="{09FB94FF-9DC7-4632-866B-AC36CDDDD47B}"/>
    <cellStyle name="sbt2 2 4 2 5 2" xfId="48391" xr:uid="{A1FBFBC9-337D-4333-B90F-BB5B6F22E5D4}"/>
    <cellStyle name="sbt2 2 4 2 6" xfId="29217" xr:uid="{302D4037-7D97-43F3-A77C-BB6EF6D54CFB}"/>
    <cellStyle name="sbt2 2 4 3" xfId="5571" xr:uid="{31B45C83-CAD7-4684-B32F-B989E408C253}"/>
    <cellStyle name="sbt2 2 4 3 2" xfId="10950" xr:uid="{A507BE1F-7D22-4DC7-ACA9-AA4AC4220D27}"/>
    <cellStyle name="sbt2 2 4 3 2 2" xfId="34987" xr:uid="{395B5C83-2686-4C54-8073-578514F70E45}"/>
    <cellStyle name="sbt2 2 4 3 3" xfId="15691" xr:uid="{F58CCE84-D32B-46B9-93A6-1A76530E0B3F}"/>
    <cellStyle name="sbt2 2 4 3 3 2" xfId="39721" xr:uid="{10E53EB3-CDAA-40EC-B6E8-DE54E8B5E577}"/>
    <cellStyle name="sbt2 2 4 3 4" xfId="20739" xr:uid="{6C39318B-25EA-4840-A163-0C0EB4CA50E6}"/>
    <cellStyle name="sbt2 2 4 3 4 2" xfId="44550" xr:uid="{F3A191DD-3375-4256-9107-06AEEFC644A0}"/>
    <cellStyle name="sbt2 2 4 3 5" xfId="25359" xr:uid="{2F5B0DBD-BCFA-46AD-B167-1693A8A08D94}"/>
    <cellStyle name="sbt2 2 4 3 5 2" xfId="49125" xr:uid="{5475650D-F03A-461A-960F-635521395587}"/>
    <cellStyle name="sbt2 2 4 3 6" xfId="30135" xr:uid="{E7136983-6779-4DB3-8063-E05FB7278BEA}"/>
    <cellStyle name="sbt2 2 4 4" xfId="6352" xr:uid="{721077D9-C62C-4FDE-9D9C-283D5F130AEC}"/>
    <cellStyle name="sbt2 2 4 4 2" xfId="11731" xr:uid="{B71EA611-5A2A-44D2-950F-3305024862B9}"/>
    <cellStyle name="sbt2 2 4 4 2 2" xfId="35765" xr:uid="{A730B5F2-39D2-4929-9A8A-7EC5D785C795}"/>
    <cellStyle name="sbt2 2 4 4 3" xfId="16469" xr:uid="{A77728D8-B483-49B8-AD69-87F7D63DB319}"/>
    <cellStyle name="sbt2 2 4 4 3 2" xfId="40499" xr:uid="{C712616B-10A9-4D7A-B975-1BC368B69392}"/>
    <cellStyle name="sbt2 2 4 4 4" xfId="21475" xr:uid="{B53197E8-81B7-470A-B32B-29D1C3A103F5}"/>
    <cellStyle name="sbt2 2 4 4 4 2" xfId="45277" xr:uid="{F48B17E9-3690-4656-AE1E-C6C1A8AF78F5}"/>
    <cellStyle name="sbt2 2 4 4 5" xfId="26086" xr:uid="{1BE87A8C-4F77-48F5-A91A-74FE343D1247}"/>
    <cellStyle name="sbt2 2 4 4 5 2" xfId="49852" xr:uid="{D947506A-E60C-4EBF-9AF7-3F17CE24806C}"/>
    <cellStyle name="sbt2 2 4 4 6" xfId="30904" xr:uid="{5BB69B7B-D0ED-4E69-8A98-DBDD81ECF36C}"/>
    <cellStyle name="sbt2 2 4 5" xfId="7091" xr:uid="{A1BF3800-57DA-4499-AFD6-571D1A116F92}"/>
    <cellStyle name="sbt2 2 4 5 2" xfId="12470" xr:uid="{719F0A86-CDA7-422B-94C8-15C29369CFB8}"/>
    <cellStyle name="sbt2 2 4 5 2 2" xfId="36502" xr:uid="{C392EBB1-566A-407F-BDE8-37CC7DC794CB}"/>
    <cellStyle name="sbt2 2 4 5 3" xfId="17206" xr:uid="{C684BEEB-26B7-4D81-A1ED-3B36B79C9CB0}"/>
    <cellStyle name="sbt2 2 4 5 3 2" xfId="41236" xr:uid="{4EF3B60C-7088-4705-B206-9A0C58ACFB57}"/>
    <cellStyle name="sbt2 2 4 5 4" xfId="22211" xr:uid="{C18D4B70-94E3-44CF-886F-103BB57C5572}"/>
    <cellStyle name="sbt2 2 4 5 4 2" xfId="46004" xr:uid="{5F0AB832-7460-40B6-8EDF-4FDE3DFAB19A}"/>
    <cellStyle name="sbt2 2 4 5 5" xfId="26813" xr:uid="{317B4527-41BE-4BE0-8B10-480B508C461A}"/>
    <cellStyle name="sbt2 2 4 5 5 2" xfId="50579" xr:uid="{00E32D90-61A8-499F-B47F-5562BD664B30}"/>
    <cellStyle name="sbt2 2 4 5 6" xfId="31632" xr:uid="{3FB0C63E-AED8-4DF8-8AAD-4392502FABFB}"/>
    <cellStyle name="sbt2 2 4 6" xfId="7824" xr:uid="{3AE12A19-9D15-4880-9509-70E709032E4D}"/>
    <cellStyle name="sbt2 2 4 6 2" xfId="13203" xr:uid="{9812EF98-051B-413E-B445-11B4A0F7FA59}"/>
    <cellStyle name="sbt2 2 4 6 2 2" xfId="37233" xr:uid="{580C8F6E-72C9-4CE0-8504-773DDDCE4713}"/>
    <cellStyle name="sbt2 2 4 6 3" xfId="17937" xr:uid="{1BDF636F-F5E1-4189-8F84-633D490A1782}"/>
    <cellStyle name="sbt2 2 4 6 3 2" xfId="41967" xr:uid="{00B6AC78-65AE-454F-8C4B-E15D21C3FF61}"/>
    <cellStyle name="sbt2 2 4 6 4" xfId="22942" xr:uid="{C6655798-919F-48A9-9EC9-90ED8CFF1651}"/>
    <cellStyle name="sbt2 2 4 6 4 2" xfId="46726" xr:uid="{CDCEE6DA-A56E-4712-B525-FB212D6454BF}"/>
    <cellStyle name="sbt2 2 4 6 5" xfId="27535" xr:uid="{0AF0EDA2-1713-44EF-99D1-DF337834F38B}"/>
    <cellStyle name="sbt2 2 4 6 5 2" xfId="51301" xr:uid="{D0C6411A-00F4-4EE8-9142-04A4FBAF45E4}"/>
    <cellStyle name="sbt2 2 4 6 6" xfId="32354" xr:uid="{76E604C0-8445-40A5-90A2-7193D89A8733}"/>
    <cellStyle name="sbt2 2 4 7" xfId="9044" xr:uid="{D9D8F04F-6944-481F-A1B8-AF7C2F950E7A}"/>
    <cellStyle name="sbt2 2 4 7 2" xfId="33258" xr:uid="{5EF72C68-73E3-4455-97A5-217FA049601F}"/>
    <cellStyle name="sbt2 2 4 8" xfId="13961" xr:uid="{912515A5-8224-4AAC-A2A5-3B3220508A6A}"/>
    <cellStyle name="sbt2 2 4 8 2" xfId="37991" xr:uid="{EC9A40F7-373F-4FB9-8495-1E7272C18FBF}"/>
    <cellStyle name="sbt2 2 4 9" xfId="18935" xr:uid="{72D4EAB0-9E12-4569-A33B-975D5354191B}"/>
    <cellStyle name="sbt2 2 4 9 2" xfId="42771" xr:uid="{4A9724EF-55A9-448F-A8BB-242E3D9A89DB}"/>
    <cellStyle name="sbt2 2 5" xfId="3142" xr:uid="{6234DF7A-6D0A-4A10-90D0-CA8037DFF015}"/>
    <cellStyle name="sbt2 2 5 2" xfId="8528" xr:uid="{AD04EB26-090F-4F84-8938-0BA46698BE61}"/>
    <cellStyle name="sbt2 2 5 2 2" xfId="32755" xr:uid="{4A8E124C-9DE4-4751-91F3-543700B63DA2}"/>
    <cellStyle name="sbt2 2 5 3" xfId="13462" xr:uid="{D2F5C500-F5FB-47F7-AA5A-FEF8914B8029}"/>
    <cellStyle name="sbt2 2 5 3 2" xfId="37492" xr:uid="{7301EA25-442C-4128-82CC-8DA4FD308AE9}"/>
    <cellStyle name="sbt2 2 5 4" xfId="19489" xr:uid="{06A1364F-7C5B-49C2-B5B7-F1DAC4D329C8}"/>
    <cellStyle name="sbt2 2 5 4 2" xfId="43317" xr:uid="{4B21E33E-CA68-43E5-AB4C-4C25456269B9}"/>
    <cellStyle name="sbt2 2 5 5" xfId="24126" xr:uid="{398F48C8-EE17-4791-97CC-4B9FD35DFCCF}"/>
    <cellStyle name="sbt2 2 5 5 2" xfId="47892" xr:uid="{E8F75358-F8BF-4A82-897D-D861B8F363B7}"/>
    <cellStyle name="sbt2 2 5 6" xfId="27932" xr:uid="{C01F9551-0AA3-49C9-A236-AA055A489DE9}"/>
    <cellStyle name="sbt2 2 6" xfId="3964" xr:uid="{4BDDC782-2474-4093-A432-C011950B8763}"/>
    <cellStyle name="sbt2 2 6 2" xfId="9344" xr:uid="{AC4C81C9-5366-47D1-B17C-C458AA4BAF4C}"/>
    <cellStyle name="sbt2 2 6 2 2" xfId="33558" xr:uid="{89E572FD-6F9E-46A4-B8CF-810853EE1E9A}"/>
    <cellStyle name="sbt2 2 6 3" xfId="14261" xr:uid="{67383D90-5922-4B16-998A-1F884BC5C5E8}"/>
    <cellStyle name="sbt2 2 6 3 2" xfId="38291" xr:uid="{9F03F6C7-4183-454C-A13E-7EA12887D443}"/>
    <cellStyle name="sbt2 2 6 4" xfId="20235" xr:uid="{F7878E2C-E5C1-4C97-A33A-9D074A06A25A}"/>
    <cellStyle name="sbt2 2 6 4 2" xfId="44052" xr:uid="{FC78E956-551E-4D1B-8E99-F4D16CAF0727}"/>
    <cellStyle name="sbt2 2 6 5" xfId="24861" xr:uid="{27510607-6E66-4D2E-8530-42DA2322A7D6}"/>
    <cellStyle name="sbt2 2 6 5 2" xfId="48627" xr:uid="{3FF7D4EA-4884-405D-9E34-47E4D37B189C}"/>
    <cellStyle name="sbt2 2 6 6" xfId="28724" xr:uid="{B38B712F-A393-4024-8600-71B6A95497DE}"/>
    <cellStyle name="sbt2 2 7" xfId="5057" xr:uid="{2CF3AB25-0ADA-4167-A3B5-3F0D04EA0AF0}"/>
    <cellStyle name="sbt2 2 7 2" xfId="10436" xr:uid="{08CABB51-B530-4DC6-9FB2-64E493A7B5BE}"/>
    <cellStyle name="sbt2 2 7 2 2" xfId="34486" xr:uid="{43B47670-5176-47B6-86D1-1A5A8C8ED02F}"/>
    <cellStyle name="sbt2 2 7 3" xfId="15190" xr:uid="{09EEBC02-CFC8-454B-91D7-A74F4793BD28}"/>
    <cellStyle name="sbt2 2 7 3 2" xfId="39220" xr:uid="{EE39CAEB-6D49-434D-A8B7-6D45CB389BF7}"/>
    <cellStyle name="sbt2 2 7 4" xfId="20973" xr:uid="{62B8DBA0-5429-415C-8302-C9BB558D2914}"/>
    <cellStyle name="sbt2 2 7 4 2" xfId="44781" xr:uid="{3ED4389E-ADDC-4E3E-9206-EEED1B4BCF72}"/>
    <cellStyle name="sbt2 2 7 5" xfId="25590" xr:uid="{CFC9EB75-0226-4849-8D3F-B51453A6690B}"/>
    <cellStyle name="sbt2 2 7 5 2" xfId="49356" xr:uid="{1C3C05F9-45BB-4AC8-9156-3091EAAD4517}"/>
    <cellStyle name="sbt2 2 7 6" xfId="29640" xr:uid="{9BF1E74F-3F77-4EE3-8E20-45E8BC4AAD95}"/>
    <cellStyle name="sbt2 2 8" xfId="5847" xr:uid="{009A20DE-4E45-48BF-A8FB-B138E807F5EF}"/>
    <cellStyle name="sbt2 2 8 2" xfId="11226" xr:uid="{1DA2C1DF-763F-4CD7-B9E8-AF783BD7A09A}"/>
    <cellStyle name="sbt2 2 8 2 2" xfId="35262" xr:uid="{0FF39040-459D-48C5-B560-6CBBCD60107C}"/>
    <cellStyle name="sbt2 2 8 3" xfId="15966" xr:uid="{32CB4EEB-78ED-4DCF-AB8D-1891E6EA7C86}"/>
    <cellStyle name="sbt2 2 8 3 2" xfId="39996" xr:uid="{182E4C7C-6F6B-4F1E-82C1-677B2CDB2393}"/>
    <cellStyle name="sbt2 2 8 4" xfId="21709" xr:uid="{A86F469F-ABF4-4BF8-85B3-D0CB4DCF469C}"/>
    <cellStyle name="sbt2 2 8 4 2" xfId="45508" xr:uid="{E71B7191-182D-4694-9C9D-55F2043CF11B}"/>
    <cellStyle name="sbt2 2 8 5" xfId="26317" xr:uid="{56EB1312-601F-4209-93D4-E2AEBAAA279C}"/>
    <cellStyle name="sbt2 2 8 5 2" xfId="50083" xr:uid="{30E51EF6-7248-4379-A77F-05F350265927}"/>
    <cellStyle name="sbt2 2 8 6" xfId="30407" xr:uid="{1614E892-AD3E-49AD-ACEB-6A33A7D3A248}"/>
    <cellStyle name="sbt2 2 9" xfId="6588" xr:uid="{AA10D928-1FC2-40A7-ACB3-964E74E817DB}"/>
    <cellStyle name="sbt2 2 9 2" xfId="11967" xr:uid="{EAB31F02-CA67-4BB3-9CF4-3A8E9D74CF36}"/>
    <cellStyle name="sbt2 2 9 2 2" xfId="36001" xr:uid="{4E44BCEF-2444-46CA-AC1D-819541186DC7}"/>
    <cellStyle name="sbt2 2 9 3" xfId="16705" xr:uid="{BF6EC108-DA77-42DB-828C-BD659A0D65C7}"/>
    <cellStyle name="sbt2 2 9 3 2" xfId="40735" xr:uid="{A0D4B689-1FF8-4254-AAC2-4C7881C71B81}"/>
    <cellStyle name="sbt2 2 9 4" xfId="22443" xr:uid="{307E83AA-A5F5-4AB5-8732-0E3EF136B0F0}"/>
    <cellStyle name="sbt2 2 9 4 2" xfId="46233" xr:uid="{156BE4F5-150C-4CF8-A124-D6B50AD207B0}"/>
    <cellStyle name="sbt2 2 9 5" xfId="27042" xr:uid="{4CC752F0-0AD1-44E2-9131-A73C20921A7C}"/>
    <cellStyle name="sbt2 2 9 5 2" xfId="50808" xr:uid="{72E32DAA-1E97-4517-971E-848D35B47D2C}"/>
    <cellStyle name="sbt2 2 9 6" xfId="31137" xr:uid="{EC8261CF-2BFB-49A1-81EB-8202881A158A}"/>
    <cellStyle name="sbt2 3" xfId="2358" xr:uid="{E0B6F232-BEB5-4596-907A-9E23678E8F16}"/>
    <cellStyle name="sbt2 3 10" xfId="7333" xr:uid="{B70DCB19-405D-48E8-A5B2-82A30FBFC515}"/>
    <cellStyle name="sbt2 3 10 2" xfId="12712" xr:uid="{EF6B4418-A6A9-4344-BCD4-2C377CE367C2}"/>
    <cellStyle name="sbt2 3 10 2 2" xfId="36744" xr:uid="{7AFA0FD8-9DEE-40D8-AEDB-68E3239724C4}"/>
    <cellStyle name="sbt2 3 10 3" xfId="17448" xr:uid="{BE5A45F9-7EE4-4D83-A455-540E617E683B}"/>
    <cellStyle name="sbt2 3 10 3 2" xfId="41478" xr:uid="{26E83315-B508-47DA-A29A-6C31EF3DBA2B}"/>
    <cellStyle name="sbt2 3 10 4" xfId="31871" xr:uid="{1CBADE8F-C042-4642-9A73-D1E364872CDE}"/>
    <cellStyle name="sbt2 3 11" xfId="8217" xr:uid="{FBA044A5-FD95-4E41-B329-2D61A69DA7EE}"/>
    <cellStyle name="sbt2 3 11 2" xfId="32620" xr:uid="{2003397F-B908-4F2A-93AB-63B0F2E3E96D}"/>
    <cellStyle name="sbt2 3 12" xfId="8100" xr:uid="{22174D82-C8E1-40BC-9C43-48D51811BD4E}"/>
    <cellStyle name="sbt2 3 12 2" xfId="32579" xr:uid="{CE0F4233-552A-445D-9D51-18D9B4F74AF1}"/>
    <cellStyle name="sbt2 3 13" xfId="18439" xr:uid="{AC0CA5A0-5B9C-4DFF-8165-0E9EDDB3EF60}"/>
    <cellStyle name="sbt2 3 13 2" xfId="42288" xr:uid="{A84F4A30-C8F9-4B3D-A369-E3486ED0245C}"/>
    <cellStyle name="sbt2 3 14" xfId="2669" xr:uid="{DB0AE2AC-C133-4F10-B5F1-D46EBDD4D81A}"/>
    <cellStyle name="sbt2 3 15" xfId="2536" xr:uid="{E5F2D29C-14F3-4CDF-90A2-01EE4796765F}"/>
    <cellStyle name="sbt2 3 2" xfId="2460" xr:uid="{418CCF8A-30D4-442C-84F4-011062B2FA1A}"/>
    <cellStyle name="sbt2 3 2 10" xfId="13637" xr:uid="{7542D722-58BB-4037-8A5B-A1E9FAEB7A60}"/>
    <cellStyle name="sbt2 3 2 10 2" xfId="37667" xr:uid="{C39C33E6-83E3-4595-BAF2-8D5E918CBA93}"/>
    <cellStyle name="sbt2 3 2 11" xfId="18609" xr:uid="{24EDB7B9-62DC-4E31-B3D2-73456A0F7393}"/>
    <cellStyle name="sbt2 3 2 11 2" xfId="42450" xr:uid="{ED148779-E78C-4C85-BB3F-7055F7675F57}"/>
    <cellStyle name="sbt2 3 2 12" xfId="3328" xr:uid="{D3651159-3B32-436B-945B-FCCDDCB17FCB}"/>
    <cellStyle name="sbt2 3 2 13" xfId="28106" xr:uid="{FAD32993-E5A4-453C-9277-F5AB77E6277E}"/>
    <cellStyle name="sbt2 3 2 2" xfId="3611" xr:uid="{67054580-51DF-45C8-86B4-DF7271E56F89}"/>
    <cellStyle name="sbt2 3 2 2 10" xfId="23584" xr:uid="{D7816E32-90E0-4DD5-B320-EDCE10380A1C}"/>
    <cellStyle name="sbt2 3 2 2 10 2" xfId="47350" xr:uid="{C2248654-BF9D-412C-82F5-7C8DC78FE864}"/>
    <cellStyle name="sbt2 3 2 2 11" xfId="28376" xr:uid="{EA60E943-5E7D-49D0-932B-F370B536B775}"/>
    <cellStyle name="sbt2 3 2 2 2" xfId="4414" xr:uid="{61BA36B2-6843-4482-9706-11EC21A2D06C}"/>
    <cellStyle name="sbt2 3 2 2 2 2" xfId="9794" xr:uid="{34C43A2B-84EF-431B-BC9F-70150ECE8043}"/>
    <cellStyle name="sbt2 3 2 2 2 2 2" xfId="34006" xr:uid="{DEB2DD2B-C8CA-4C29-83A3-230CF0FB7240}"/>
    <cellStyle name="sbt2 3 2 2 2 3" xfId="14709" xr:uid="{35AA3614-B73B-4F76-AA0D-928D35846233}"/>
    <cellStyle name="sbt2 3 2 2 2 3 2" xfId="38739" xr:uid="{F092E906-5A4A-4F40-B3E4-A4CFE8E67B92}"/>
    <cellStyle name="sbt2 3 2 2 2 4" xfId="19943" xr:uid="{944AD280-7623-4D22-A77F-B3DE481E046C}"/>
    <cellStyle name="sbt2 3 2 2 2 4 2" xfId="43765" xr:uid="{6B7F65F3-2C45-48E1-AD78-CC187DB76822}"/>
    <cellStyle name="sbt2 3 2 2 2 5" xfId="24574" xr:uid="{58BA8EA9-CCA1-498F-A3E8-AFB7E8737C42}"/>
    <cellStyle name="sbt2 3 2 2 2 5 2" xfId="48340" xr:uid="{BDBF31BC-81EA-43DD-A8D5-D86A9B9A4297}"/>
    <cellStyle name="sbt2 3 2 2 2 6" xfId="29166" xr:uid="{A586EEC9-CF3C-4A6B-9BB8-1BCE59671445}"/>
    <cellStyle name="sbt2 3 2 2 3" xfId="5520" xr:uid="{A06588AB-4105-428B-A10B-6411C704CF0A}"/>
    <cellStyle name="sbt2 3 2 2 3 2" xfId="10899" xr:uid="{553FBEE1-BD80-403A-9453-7AD4DFD34036}"/>
    <cellStyle name="sbt2 3 2 2 3 2 2" xfId="34936" xr:uid="{2C437E27-6628-4DEC-9D7A-6BB136939013}"/>
    <cellStyle name="sbt2 3 2 2 3 3" xfId="15640" xr:uid="{EF2A2A2C-707E-4747-B8A3-704C976AC2B5}"/>
    <cellStyle name="sbt2 3 2 2 3 3 2" xfId="39670" xr:uid="{7E9E2BB5-893E-49E6-915C-7B477101BB65}"/>
    <cellStyle name="sbt2 3 2 2 3 4" xfId="20688" xr:uid="{007A193A-0770-4CDE-A574-3243A78F1721}"/>
    <cellStyle name="sbt2 3 2 2 3 4 2" xfId="44499" xr:uid="{C539716D-9CC9-40C7-968E-79F2AC859F47}"/>
    <cellStyle name="sbt2 3 2 2 3 5" xfId="25308" xr:uid="{498164B7-E695-4B6E-B689-3B61D6B68480}"/>
    <cellStyle name="sbt2 3 2 2 3 5 2" xfId="49074" xr:uid="{272E232F-D375-40ED-977A-E8E0C31A9D0E}"/>
    <cellStyle name="sbt2 3 2 2 3 6" xfId="30084" xr:uid="{42DBCCBE-D29D-4DB4-8DFE-A948130083CD}"/>
    <cellStyle name="sbt2 3 2 2 4" xfId="6301" xr:uid="{809DEE58-3399-4E92-9DDC-08C404E5A9A7}"/>
    <cellStyle name="sbt2 3 2 2 4 2" xfId="11680" xr:uid="{78CFAD8B-8A49-4425-A6EF-85BB73C8958D}"/>
    <cellStyle name="sbt2 3 2 2 4 2 2" xfId="35714" xr:uid="{45D48A5B-2A91-4322-B855-D8280BE8DDDB}"/>
    <cellStyle name="sbt2 3 2 2 4 3" xfId="16418" xr:uid="{535FF24A-CEBD-4711-AC21-D1B06BC1C2DD}"/>
    <cellStyle name="sbt2 3 2 2 4 3 2" xfId="40448" xr:uid="{E979BCBF-0A3E-435E-8F01-38487686D99B}"/>
    <cellStyle name="sbt2 3 2 2 4 4" xfId="21424" xr:uid="{294331C3-8F6A-41C9-9020-86D2327410C0}"/>
    <cellStyle name="sbt2 3 2 2 4 4 2" xfId="45226" xr:uid="{FC062888-7A4D-4F3F-9749-E66ECA37710A}"/>
    <cellStyle name="sbt2 3 2 2 4 5" xfId="26035" xr:uid="{8B245CA2-CBDB-4301-A7CF-81E8C07047E5}"/>
    <cellStyle name="sbt2 3 2 2 4 5 2" xfId="49801" xr:uid="{F62AF19C-501D-4A4E-B6C3-CFCF5FE740AC}"/>
    <cellStyle name="sbt2 3 2 2 4 6" xfId="30853" xr:uid="{20BDA5AF-8577-4105-86ED-C2026A08CE8A}"/>
    <cellStyle name="sbt2 3 2 2 5" xfId="7040" xr:uid="{2E22F1D5-563D-4AF3-B73E-E78486D0B42D}"/>
    <cellStyle name="sbt2 3 2 2 5 2" xfId="12419" xr:uid="{1FBFEEEE-1055-4149-A443-679F7A15F49E}"/>
    <cellStyle name="sbt2 3 2 2 5 2 2" xfId="36451" xr:uid="{65588ACC-EA9F-433A-AF21-AB78654E7FA4}"/>
    <cellStyle name="sbt2 3 2 2 5 3" xfId="17155" xr:uid="{621CE1C2-434B-4B8D-8584-F74AFD14ED53}"/>
    <cellStyle name="sbt2 3 2 2 5 3 2" xfId="41185" xr:uid="{970498D4-023D-406B-ACEF-932F743C9927}"/>
    <cellStyle name="sbt2 3 2 2 5 4" xfId="22160" xr:uid="{9338D3ED-7962-4FC4-B840-117D537CF5B4}"/>
    <cellStyle name="sbt2 3 2 2 5 4 2" xfId="45953" xr:uid="{BFAE70BD-8416-4228-94FB-7A4E3D901282}"/>
    <cellStyle name="sbt2 3 2 2 5 5" xfId="26762" xr:uid="{50DC91BE-4BDD-4073-B0EB-5F731A70A817}"/>
    <cellStyle name="sbt2 3 2 2 5 5 2" xfId="50528" xr:uid="{977E6285-8DA4-4B83-968E-F5289D4EFFC3}"/>
    <cellStyle name="sbt2 3 2 2 5 6" xfId="31581" xr:uid="{B565A21D-2014-483E-8091-2C14620444EA}"/>
    <cellStyle name="sbt2 3 2 2 6" xfId="7773" xr:uid="{D145FF0B-3ABF-42E0-9140-5DB0C5331E8C}"/>
    <cellStyle name="sbt2 3 2 2 6 2" xfId="13152" xr:uid="{18B2EE08-7651-452A-B08B-BD90C46FA835}"/>
    <cellStyle name="sbt2 3 2 2 6 2 2" xfId="37182" xr:uid="{D3F82F0D-3318-47DD-86EE-60DC51C6A428}"/>
    <cellStyle name="sbt2 3 2 2 6 3" xfId="17886" xr:uid="{B3B25444-C849-4E55-94E7-258C3552B2CC}"/>
    <cellStyle name="sbt2 3 2 2 6 3 2" xfId="41916" xr:uid="{91BADDD6-2E2D-413F-BBEB-5BEAF9B75CF4}"/>
    <cellStyle name="sbt2 3 2 2 6 4" xfId="22891" xr:uid="{38569BF8-15BC-46CF-801D-63C0DDFD2D82}"/>
    <cellStyle name="sbt2 3 2 2 6 4 2" xfId="46675" xr:uid="{0F5FC503-5606-4E6D-A91F-4EE5B02A71DE}"/>
    <cellStyle name="sbt2 3 2 2 6 5" xfId="27484" xr:uid="{EF424C74-5C77-4038-A3E5-4121ABEF597C}"/>
    <cellStyle name="sbt2 3 2 2 6 5 2" xfId="51250" xr:uid="{27136ABF-406A-4508-86FD-4640D4EE3061}"/>
    <cellStyle name="sbt2 3 2 2 6 6" xfId="32303" xr:uid="{05A0A8E8-E88D-4EA4-B1DF-C36109EE5A65}"/>
    <cellStyle name="sbt2 3 2 2 7" xfId="8993" xr:uid="{20D597E5-0D31-4F59-934C-1AF74C31778F}"/>
    <cellStyle name="sbt2 3 2 2 7 2" xfId="33207" xr:uid="{FEB7EB3B-BAC6-4893-A42F-604F7BE154CA}"/>
    <cellStyle name="sbt2 3 2 2 8" xfId="13910" xr:uid="{AF94D2B5-B6F7-4A56-924E-F569019E8726}"/>
    <cellStyle name="sbt2 3 2 2 8 2" xfId="37940" xr:uid="{55F7D654-7501-439F-9C6C-399C19854DF3}"/>
    <cellStyle name="sbt2 3 2 2 9" xfId="18884" xr:uid="{EAAFD5C7-9D68-4D5E-A3F6-E2B05CA120B3}"/>
    <cellStyle name="sbt2 3 2 2 9 2" xfId="42720" xr:uid="{852C07AE-F9B6-42DC-B165-05D19C1871AC}"/>
    <cellStyle name="sbt2 3 2 3" xfId="3835" xr:uid="{E5D51EA9-A818-40C8-9A11-A3AAD69CBE31}"/>
    <cellStyle name="sbt2 3 2 3 10" xfId="23788" xr:uid="{C15CC6CD-63AC-4193-8BC7-4962EBDDFFD3}"/>
    <cellStyle name="sbt2 3 2 3 10 2" xfId="47554" xr:uid="{7EEAC8AC-B85C-435E-AF36-767ECE3B9326}"/>
    <cellStyle name="sbt2 3 2 3 11" xfId="28597" xr:uid="{FCFF1FCE-1391-4B93-891D-21348F0DDA70}"/>
    <cellStyle name="sbt2 3 2 3 2" xfId="4638" xr:uid="{2FE6EB21-2535-43DE-8AB0-6E57E9F6A75C}"/>
    <cellStyle name="sbt2 3 2 3 2 2" xfId="10018" xr:uid="{96780448-05C1-4773-900F-347C579AC0BF}"/>
    <cellStyle name="sbt2 3 2 3 2 2 2" xfId="34230" xr:uid="{7E51756A-F070-49E0-9FC5-86673B3DCA5D}"/>
    <cellStyle name="sbt2 3 2 3 2 3" xfId="14933" xr:uid="{90B5513A-8183-4B7D-BAAF-9F0E4B03A710}"/>
    <cellStyle name="sbt2 3 2 3 2 3 2" xfId="38963" xr:uid="{EBD30413-9505-418C-BB4B-282D8CA3FD7A}"/>
    <cellStyle name="sbt2 3 2 3 2 4" xfId="20167" xr:uid="{CD009BC7-B7E5-4662-97A4-5E65294C3CAB}"/>
    <cellStyle name="sbt2 3 2 3 2 4 2" xfId="43986" xr:uid="{BD79503F-E8E5-43E3-ADAE-9E7B1E31EFD5}"/>
    <cellStyle name="sbt2 3 2 3 2 5" xfId="24795" xr:uid="{19A4629F-6378-468B-A762-A055155359A1}"/>
    <cellStyle name="sbt2 3 2 3 2 5 2" xfId="48561" xr:uid="{EDD16DFE-9CBF-41C8-B83E-689846CBF15C}"/>
    <cellStyle name="sbt2 3 2 3 2 6" xfId="29387" xr:uid="{94AD3985-E2B2-453F-AA97-5DF5DAC489F0}"/>
    <cellStyle name="sbt2 3 2 3 3" xfId="5744" xr:uid="{9A8D6177-3EBC-41F3-B219-EF206052682E}"/>
    <cellStyle name="sbt2 3 2 3 3 2" xfId="11123" xr:uid="{895849B1-E9D6-4C8B-939A-172B53124ABC}"/>
    <cellStyle name="sbt2 3 2 3 3 2 2" xfId="35160" xr:uid="{ABC7A2D5-9107-4C31-ACD6-60B15EAE1625}"/>
    <cellStyle name="sbt2 3 2 3 3 3" xfId="15864" xr:uid="{D0B87121-B58F-45AA-9B3D-0B5683C0701A}"/>
    <cellStyle name="sbt2 3 2 3 3 3 2" xfId="39894" xr:uid="{CB96DDEF-54F8-45E1-920B-E6242153796C}"/>
    <cellStyle name="sbt2 3 2 3 3 4" xfId="20912" xr:uid="{D82821C4-6E40-43EE-BD5D-8F57724DABD7}"/>
    <cellStyle name="sbt2 3 2 3 3 4 2" xfId="44720" xr:uid="{D72E50D7-A4D5-4648-88F9-9A497CF2B601}"/>
    <cellStyle name="sbt2 3 2 3 3 5" xfId="25529" xr:uid="{F1F3EC9A-9F73-4455-9FDF-8A3163EA8D07}"/>
    <cellStyle name="sbt2 3 2 3 3 5 2" xfId="49295" xr:uid="{5849125C-A986-46BC-8726-BC773F414FDB}"/>
    <cellStyle name="sbt2 3 2 3 3 6" xfId="30305" xr:uid="{FF8AA211-61D9-45F4-8D64-BAF7C6291770}"/>
    <cellStyle name="sbt2 3 2 3 4" xfId="6525" xr:uid="{847F2D90-E0AF-48AA-B5C4-623371E8F40C}"/>
    <cellStyle name="sbt2 3 2 3 4 2" xfId="11904" xr:uid="{4ED47DA9-83FC-4DBB-8BA1-8F9E8A765913}"/>
    <cellStyle name="sbt2 3 2 3 4 2 2" xfId="35938" xr:uid="{D0F7A275-F8DF-42DB-8B7F-83C99FC79F75}"/>
    <cellStyle name="sbt2 3 2 3 4 3" xfId="16642" xr:uid="{C974353B-8C3E-473E-9915-1E58C5E49D92}"/>
    <cellStyle name="sbt2 3 2 3 4 3 2" xfId="40672" xr:uid="{ACCBC415-2E86-43C3-A87C-22E5A4EA3825}"/>
    <cellStyle name="sbt2 3 2 3 4 4" xfId="21648" xr:uid="{548D6D18-0BF4-4846-BC01-DCEEDBE79266}"/>
    <cellStyle name="sbt2 3 2 3 4 4 2" xfId="45447" xr:uid="{18B4B64C-4F97-4539-BD79-8E4CC80B41F0}"/>
    <cellStyle name="sbt2 3 2 3 4 5" xfId="26256" xr:uid="{3A6FBCE9-8370-4433-83FA-0EB26C127319}"/>
    <cellStyle name="sbt2 3 2 3 4 5 2" xfId="50022" xr:uid="{5DB116A6-BDFB-4844-8CF2-8A9AB2396EDF}"/>
    <cellStyle name="sbt2 3 2 3 4 6" xfId="31074" xr:uid="{F5F298BE-F65A-42EA-9037-28B587734573}"/>
    <cellStyle name="sbt2 3 2 3 5" xfId="7264" xr:uid="{814B9D7F-EAC8-4E16-A55A-0893402E8857}"/>
    <cellStyle name="sbt2 3 2 3 5 2" xfId="12643" xr:uid="{B9489062-3BF5-46F0-B343-8962EF4959B9}"/>
    <cellStyle name="sbt2 3 2 3 5 2 2" xfId="36675" xr:uid="{4698D633-354E-4283-A4A7-D507E0DD35BA}"/>
    <cellStyle name="sbt2 3 2 3 5 3" xfId="17379" xr:uid="{F232217B-7FEB-44EC-A022-FC2FECA2FEC9}"/>
    <cellStyle name="sbt2 3 2 3 5 3 2" xfId="41409" xr:uid="{E8518FAE-AC48-442D-B3CA-F147EB129C66}"/>
    <cellStyle name="sbt2 3 2 3 5 4" xfId="22384" xr:uid="{DC23178D-7FEE-476A-9521-37C73A107D0D}"/>
    <cellStyle name="sbt2 3 2 3 5 4 2" xfId="46174" xr:uid="{04358E01-8843-4061-8F42-8A70144FD4CB}"/>
    <cellStyle name="sbt2 3 2 3 5 5" xfId="26983" xr:uid="{3D41D54E-3FB0-46CD-A85F-071688D000B7}"/>
    <cellStyle name="sbt2 3 2 3 5 5 2" xfId="50749" xr:uid="{FD704D59-EBA5-4952-82D3-D3A54540A3F6}"/>
    <cellStyle name="sbt2 3 2 3 5 6" xfId="31802" xr:uid="{C82101EE-67D8-47F9-BC2B-9CFF6D48F34D}"/>
    <cellStyle name="sbt2 3 2 3 6" xfId="7997" xr:uid="{8D833D59-63F3-4B44-8A82-512E64AB32E1}"/>
    <cellStyle name="sbt2 3 2 3 6 2" xfId="13376" xr:uid="{8C6DEC7D-E798-4195-8628-6649DABD98C8}"/>
    <cellStyle name="sbt2 3 2 3 6 2 2" xfId="37406" xr:uid="{EBD1ECC2-5DF9-4E3B-B435-E3DD80CB8516}"/>
    <cellStyle name="sbt2 3 2 3 6 3" xfId="18110" xr:uid="{BFD9280B-CFF8-441B-A007-48A7E6F59C2D}"/>
    <cellStyle name="sbt2 3 2 3 6 3 2" xfId="42140" xr:uid="{3171BA97-1C60-4A63-8908-A0E3524295A3}"/>
    <cellStyle name="sbt2 3 2 3 6 4" xfId="23115" xr:uid="{D093219A-A4C7-425B-83E4-023A16167C0F}"/>
    <cellStyle name="sbt2 3 2 3 6 4 2" xfId="46896" xr:uid="{A29B8CE8-9DC3-4679-8738-A7E21BC65E9D}"/>
    <cellStyle name="sbt2 3 2 3 6 5" xfId="27705" xr:uid="{B3D16B82-7ECE-435B-B710-D81CEB341A04}"/>
    <cellStyle name="sbt2 3 2 3 6 5 2" xfId="51471" xr:uid="{4B07AE24-C959-4354-A5B9-2C5BE9147B87}"/>
    <cellStyle name="sbt2 3 2 3 6 6" xfId="32524" xr:uid="{9F69BC74-4CCE-4785-B139-78B4E0BDF353}"/>
    <cellStyle name="sbt2 3 2 3 7" xfId="9217" xr:uid="{52A823BC-E957-4F65-B1BF-302AA1CCDB64}"/>
    <cellStyle name="sbt2 3 2 3 7 2" xfId="33431" xr:uid="{1B0B9697-7C60-4DF9-956A-5D3BF3FF25BD}"/>
    <cellStyle name="sbt2 3 2 3 8" xfId="14134" xr:uid="{D612444D-C401-4457-A7F7-AEB31853EE9D}"/>
    <cellStyle name="sbt2 3 2 3 8 2" xfId="38164" xr:uid="{D6DE8F7E-2669-4C3A-B55E-4F8E796CB0F4}"/>
    <cellStyle name="sbt2 3 2 3 9" xfId="19108" xr:uid="{C339308C-5308-4907-9915-3AB9CE1853AC}"/>
    <cellStyle name="sbt2 3 2 3 9 2" xfId="42941" xr:uid="{C883F38F-907D-453B-96CC-A98BCF062100}"/>
    <cellStyle name="sbt2 3 2 4" xfId="4139" xr:uid="{6D52EBBD-6AA4-4279-BB56-BC5BB8B0DF6D}"/>
    <cellStyle name="sbt2 3 2 4 2" xfId="9519" xr:uid="{42D407E4-3141-4D17-A2B0-1F507E05FCA4}"/>
    <cellStyle name="sbt2 3 2 4 2 2" xfId="33733" xr:uid="{8896AD55-E4F4-497E-9B32-39BC2F1A14A4}"/>
    <cellStyle name="sbt2 3 2 4 3" xfId="14436" xr:uid="{633ACA6C-BAE2-4514-A17E-56D4449343DF}"/>
    <cellStyle name="sbt2 3 2 4 3 2" xfId="38466" xr:uid="{FD96449A-CF94-4E23-9A5F-BFB90F56B6DB}"/>
    <cellStyle name="sbt2 3 2 4 4" xfId="19668" xr:uid="{F2794220-BA72-4126-85A1-CACCA7F49A94}"/>
    <cellStyle name="sbt2 3 2 4 4 2" xfId="43493" xr:uid="{1943D690-BE9F-4701-A342-175FDE9B6DBB}"/>
    <cellStyle name="sbt2 3 2 4 5" xfId="24302" xr:uid="{B852C53B-04C2-44A2-979E-62CCC2426E73}"/>
    <cellStyle name="sbt2 3 2 4 5 2" xfId="48068" xr:uid="{AE457291-52D2-41B9-8A96-19CA39072599}"/>
    <cellStyle name="sbt2 3 2 4 6" xfId="28896" xr:uid="{3AB65CFE-C0CF-41DC-98C8-BE9133740E12}"/>
    <cellStyle name="sbt2 3 2 5" xfId="5244" xr:uid="{3555769B-760D-4589-9810-08A83EA386D1}"/>
    <cellStyle name="sbt2 3 2 5 2" xfId="10623" xr:uid="{239134FA-3CDE-4C22-893E-68BE5FF92D69}"/>
    <cellStyle name="sbt2 3 2 5 2 2" xfId="34662" xr:uid="{D31A97BB-D780-4315-91D9-A7ED5D9644EC}"/>
    <cellStyle name="sbt2 3 2 5 3" xfId="15366" xr:uid="{EEB5EF9D-50D7-47B0-A8A2-9AEB72519A3B}"/>
    <cellStyle name="sbt2 3 2 5 3 2" xfId="39396" xr:uid="{0C4B5612-D979-4D3C-B660-6625B8F670F7}"/>
    <cellStyle name="sbt2 3 2 5 4" xfId="20414" xr:uid="{75ED7F4C-2586-40F6-905B-EEC0177EA4AA}"/>
    <cellStyle name="sbt2 3 2 5 4 2" xfId="44228" xr:uid="{7F6D172A-0C6F-4E52-BBAE-6AB71F319EB6}"/>
    <cellStyle name="sbt2 3 2 5 5" xfId="25037" xr:uid="{705C32D1-CBA1-45A4-9D9C-37873A958937}"/>
    <cellStyle name="sbt2 3 2 5 5 2" xfId="48803" xr:uid="{3ACA4DC2-2C7E-4E9C-8862-C0477C9C71BE}"/>
    <cellStyle name="sbt2 3 2 5 6" xfId="29813" xr:uid="{F56AB8E1-4351-4BD7-8DD5-82215BF00394}"/>
    <cellStyle name="sbt2 3 2 6" xfId="6025" xr:uid="{32A17C7A-1E34-404D-A929-4F81ED102F50}"/>
    <cellStyle name="sbt2 3 2 6 2" xfId="11404" xr:uid="{FAB8DDEE-79D5-4419-8315-62DA94329388}"/>
    <cellStyle name="sbt2 3 2 6 2 2" xfId="35440" xr:uid="{4F98F865-B974-4E73-961E-78111F75687B}"/>
    <cellStyle name="sbt2 3 2 6 3" xfId="16144" xr:uid="{94DAC0BE-6A97-4814-B5D7-5DB16E4EE426}"/>
    <cellStyle name="sbt2 3 2 6 3 2" xfId="40174" xr:uid="{34815067-8359-4810-B51C-665A84240BE4}"/>
    <cellStyle name="sbt2 3 2 6 4" xfId="21151" xr:uid="{44C96E88-4096-41D0-A470-B10219F0847A}"/>
    <cellStyle name="sbt2 3 2 6 4 2" xfId="44956" xr:uid="{D2D8A433-AB0D-430E-A6AC-1F4523073B20}"/>
    <cellStyle name="sbt2 3 2 6 5" xfId="25765" xr:uid="{047559AC-DFEE-43F5-80B0-D4F64CAF4D37}"/>
    <cellStyle name="sbt2 3 2 6 5 2" xfId="49531" xr:uid="{1FA75D1F-BCA8-4283-A3A9-60BA230A60F7}"/>
    <cellStyle name="sbt2 3 2 6 6" xfId="30582" xr:uid="{EC138034-1080-4633-8B1C-AAB2E018D7CE}"/>
    <cellStyle name="sbt2 3 2 7" xfId="6765" xr:uid="{8BAD7458-E0C3-41D6-A4D9-750F492CE7CD}"/>
    <cellStyle name="sbt2 3 2 7 2" xfId="12144" xr:uid="{53AA0F4C-9B2B-416D-BB0B-DA11EDD10864}"/>
    <cellStyle name="sbt2 3 2 7 2 2" xfId="36178" xr:uid="{B2CE0C61-806A-4E60-A3C2-8AE74644092D}"/>
    <cellStyle name="sbt2 3 2 7 3" xfId="16882" xr:uid="{437DE7EB-9F38-47D2-B094-59D02A12CAC9}"/>
    <cellStyle name="sbt2 3 2 7 3 2" xfId="40912" xr:uid="{CFABE471-FE89-4819-B188-80063812EC19}"/>
    <cellStyle name="sbt2 3 2 7 4" xfId="21887" xr:uid="{F7E28F8B-6463-4BA1-B2B8-5C9832CAAEA3}"/>
    <cellStyle name="sbt2 3 2 7 4 2" xfId="45683" xr:uid="{3B705C13-CD65-4A8B-8A07-6905ED442D6E}"/>
    <cellStyle name="sbt2 3 2 7 5" xfId="26492" xr:uid="{AC970710-5E91-4EF8-9E59-AB6A0924E6FC}"/>
    <cellStyle name="sbt2 3 2 7 5 2" xfId="50258" xr:uid="{FC137403-6589-4267-A5C7-4E3221EA9799}"/>
    <cellStyle name="sbt2 3 2 7 6" xfId="31311" xr:uid="{6D013064-12D8-47CC-940C-C98C565FC51F}"/>
    <cellStyle name="sbt2 3 2 8" xfId="7498" xr:uid="{DB3CFB7E-5889-424A-B018-29CA4F0B2E04}"/>
    <cellStyle name="sbt2 3 2 8 2" xfId="12877" xr:uid="{7716B91D-07D7-455F-8442-6B7D50FDF514}"/>
    <cellStyle name="sbt2 3 2 8 2 2" xfId="36909" xr:uid="{4F7F345E-88E2-49A7-99D3-8B2BC8D5EBA0}"/>
    <cellStyle name="sbt2 3 2 8 3" xfId="17613" xr:uid="{A4D176B8-7E02-4031-AC60-FDF9DCB80698}"/>
    <cellStyle name="sbt2 3 2 8 3 2" xfId="41643" xr:uid="{F17DF1BF-63C0-4B4F-98E4-282677AAB826}"/>
    <cellStyle name="sbt2 3 2 8 4" xfId="22618" xr:uid="{65C843FE-D904-463E-8C50-01FF00D79FFF}"/>
    <cellStyle name="sbt2 3 2 8 4 2" xfId="46405" xr:uid="{CC04EE70-61DD-460F-8A4A-35D1800D6AA2}"/>
    <cellStyle name="sbt2 3 2 8 5" xfId="27214" xr:uid="{BFBE8255-EAB9-4C4E-AEC4-2159A2517642}"/>
    <cellStyle name="sbt2 3 2 8 5 2" xfId="50980" xr:uid="{3026AC07-D907-4B55-BA73-0D21A22EA550}"/>
    <cellStyle name="sbt2 3 2 8 6" xfId="32033" xr:uid="{359AB698-43E0-459C-8FA6-B98AF078B97D}"/>
    <cellStyle name="sbt2 3 2 9" xfId="8715" xr:uid="{DB56E856-74E8-4120-8BEC-64DBBA35C744}"/>
    <cellStyle name="sbt2 3 2 9 2" xfId="32931" xr:uid="{530CF52F-6DFA-4787-BDCE-16B2904BD4A1}"/>
    <cellStyle name="sbt2 3 3" xfId="3447" xr:uid="{E609092B-3459-446C-BC39-F7EAE7FAD4B5}"/>
    <cellStyle name="sbt2 3 3 10" xfId="23437" xr:uid="{88BD4690-72E0-49E6-A7CD-C7C95E8B5C29}"/>
    <cellStyle name="sbt2 3 3 10 2" xfId="47204" xr:uid="{99B93A2F-AD56-4C8B-8978-9238DB9BCEA9}"/>
    <cellStyle name="sbt2 3 3 11" xfId="28215" xr:uid="{8819B00C-0A51-48AC-9375-608C5864F77B}"/>
    <cellStyle name="sbt2 3 3 2" xfId="4250" xr:uid="{CF1B7BCE-2E33-4897-A511-5D5C457FF411}"/>
    <cellStyle name="sbt2 3 3 2 2" xfId="9630" xr:uid="{31BBBB4C-D1F3-46FC-A15D-1B500CE71BD1}"/>
    <cellStyle name="sbt2 3 3 2 2 2" xfId="33842" xr:uid="{5FF42A86-E3D6-4188-82F7-07F3D01AC936}"/>
    <cellStyle name="sbt2 3 3 2 3" xfId="14545" xr:uid="{6C66EC05-4101-42D0-B66E-9B77505F85CD}"/>
    <cellStyle name="sbt2 3 3 2 3 2" xfId="38575" xr:uid="{D43355DE-38C8-4A37-9CF3-CE8A7C3CD40D}"/>
    <cellStyle name="sbt2 3 3 2 4" xfId="19779" xr:uid="{84373749-1E56-4CD7-B37A-82571F19376C}"/>
    <cellStyle name="sbt2 3 3 2 4 2" xfId="43604" xr:uid="{93ED9AF8-0420-4407-9AC9-3FFD8E2A8597}"/>
    <cellStyle name="sbt2 3 3 2 5" xfId="24413" xr:uid="{BC994950-A082-4A60-9678-3A31B590EE47}"/>
    <cellStyle name="sbt2 3 3 2 5 2" xfId="48179" xr:uid="{88B4A140-A412-4177-8490-7F66B8CFE3DB}"/>
    <cellStyle name="sbt2 3 3 2 6" xfId="29005" xr:uid="{2C0E2EBA-A00E-47BC-B74B-FB122F5486F3}"/>
    <cellStyle name="sbt2 3 3 3" xfId="5356" xr:uid="{EE5EB9CD-3F45-4EDC-8283-CE5FA6DFED04}"/>
    <cellStyle name="sbt2 3 3 3 2" xfId="10735" xr:uid="{D3621D6A-ACC8-483A-A658-08AB0F421411}"/>
    <cellStyle name="sbt2 3 3 3 2 2" xfId="34772" xr:uid="{67EADE05-9516-4CE8-8C35-41B6204F4FA8}"/>
    <cellStyle name="sbt2 3 3 3 3" xfId="15476" xr:uid="{55AC598A-BB62-48FA-86BA-4E27F2EB45EA}"/>
    <cellStyle name="sbt2 3 3 3 3 2" xfId="39506" xr:uid="{368A451A-DEF6-4F97-943B-DDA69AE81156}"/>
    <cellStyle name="sbt2 3 3 3 4" xfId="20524" xr:uid="{FC11E2D4-D09E-4F20-AF5C-627B2005C90A}"/>
    <cellStyle name="sbt2 3 3 3 4 2" xfId="44338" xr:uid="{89056B80-9E75-4E4A-A6CF-A90F4A60D6AB}"/>
    <cellStyle name="sbt2 3 3 3 5" xfId="25147" xr:uid="{34A44705-9711-4C24-8791-1451290B1455}"/>
    <cellStyle name="sbt2 3 3 3 5 2" xfId="48913" xr:uid="{F7A2BA03-B92F-44AA-91EE-7EE42A77264E}"/>
    <cellStyle name="sbt2 3 3 3 6" xfId="29923" xr:uid="{17E6D559-DDA4-4162-9035-253F35F27E1D}"/>
    <cellStyle name="sbt2 3 3 4" xfId="6137" xr:uid="{7A1A4014-EFF5-4DD3-8DCC-09ADF18C67B4}"/>
    <cellStyle name="sbt2 3 3 4 2" xfId="11516" xr:uid="{A814B613-B2D1-477C-9453-AB01FE140F9B}"/>
    <cellStyle name="sbt2 3 3 4 2 2" xfId="35550" xr:uid="{93F109C4-D812-4035-BE70-47A1CF867437}"/>
    <cellStyle name="sbt2 3 3 4 3" xfId="16254" xr:uid="{BFB313C6-BC53-43CC-BF76-819A7527B688}"/>
    <cellStyle name="sbt2 3 3 4 3 2" xfId="40284" xr:uid="{EDC5CA37-5987-4900-9419-121095FB8969}"/>
    <cellStyle name="sbt2 3 3 4 4" xfId="21260" xr:uid="{89A678EE-F895-46E1-B908-778D797F43FB}"/>
    <cellStyle name="sbt2 3 3 4 4 2" xfId="45065" xr:uid="{A4D2F488-7EA3-4FDA-B02E-C7AC84B1CF4B}"/>
    <cellStyle name="sbt2 3 3 4 5" xfId="25874" xr:uid="{81F9449B-2C62-4620-BEC9-6B9DFFBFD1AB}"/>
    <cellStyle name="sbt2 3 3 4 5 2" xfId="49640" xr:uid="{54763710-0AF3-4854-8349-4C8EAE2FE468}"/>
    <cellStyle name="sbt2 3 3 4 6" xfId="30692" xr:uid="{0872E3E0-DED0-4798-83CD-D80EB768813D}"/>
    <cellStyle name="sbt2 3 3 5" xfId="6876" xr:uid="{8DA641D7-BA2B-4C42-AA94-09BA66B1380C}"/>
    <cellStyle name="sbt2 3 3 5 2" xfId="12255" xr:uid="{8D82F7BF-BE7A-43BA-8790-FDEF7426C8ED}"/>
    <cellStyle name="sbt2 3 3 5 2 2" xfId="36287" xr:uid="{71102EDC-6C00-47D8-9679-AF8811D0C48D}"/>
    <cellStyle name="sbt2 3 3 5 3" xfId="16991" xr:uid="{E0B10410-BA56-426A-9125-18AB684F920F}"/>
    <cellStyle name="sbt2 3 3 5 3 2" xfId="41021" xr:uid="{C709331F-1F49-4504-BE12-4C9D3443B610}"/>
    <cellStyle name="sbt2 3 3 5 4" xfId="21996" xr:uid="{5FC916F2-9DCB-4ACA-AAE4-9BB925B88DCE}"/>
    <cellStyle name="sbt2 3 3 5 4 2" xfId="45792" xr:uid="{27BA3716-D403-43C0-BBA2-9EA1734A8789}"/>
    <cellStyle name="sbt2 3 3 5 5" xfId="26601" xr:uid="{1A2FDCE9-F74A-4F08-BE30-0FCFF40A8FD2}"/>
    <cellStyle name="sbt2 3 3 5 5 2" xfId="50367" xr:uid="{ADA71478-1FF8-46EC-ACAE-701B13AFA06E}"/>
    <cellStyle name="sbt2 3 3 5 6" xfId="31420" xr:uid="{2233A726-E8A8-4D09-9AB9-54004EB6A4D8}"/>
    <cellStyle name="sbt2 3 3 6" xfId="7609" xr:uid="{93B3A2BE-9197-40FB-BAC4-0BD646FC029A}"/>
    <cellStyle name="sbt2 3 3 6 2" xfId="12988" xr:uid="{5FF1FA07-24E1-49FE-9F36-9974386EEE41}"/>
    <cellStyle name="sbt2 3 3 6 2 2" xfId="37018" xr:uid="{95A74C84-DD3C-45CF-B98F-BBEAF96F4D90}"/>
    <cellStyle name="sbt2 3 3 6 3" xfId="17722" xr:uid="{81EBE36A-5B7D-4F61-9F47-6E6D4A19BC5A}"/>
    <cellStyle name="sbt2 3 3 6 3 2" xfId="41752" xr:uid="{13CD3EE0-A007-4AEA-89F3-EF2BB55B2BE9}"/>
    <cellStyle name="sbt2 3 3 6 4" xfId="22727" xr:uid="{93AEC467-4B79-43FB-A41B-3E84C007140B}"/>
    <cellStyle name="sbt2 3 3 6 4 2" xfId="46514" xr:uid="{3F2D8682-DDC6-4E70-9958-0CAB023DF7CE}"/>
    <cellStyle name="sbt2 3 3 6 5" xfId="27323" xr:uid="{07896A82-C41B-4562-A5DD-6B8DECE1CB3E}"/>
    <cellStyle name="sbt2 3 3 6 5 2" xfId="51089" xr:uid="{688521D1-2C84-455D-811D-F099AECD32E2}"/>
    <cellStyle name="sbt2 3 3 6 6" xfId="32142" xr:uid="{93814CF9-D351-42A2-B898-571E5716EA2A}"/>
    <cellStyle name="sbt2 3 3 7" xfId="8829" xr:uid="{E6DF9880-1BCF-4AB2-A21E-0C45942A8FBD}"/>
    <cellStyle name="sbt2 3 3 7 2" xfId="33043" xr:uid="{11D337DF-DA52-49B8-8089-CAA9A826DDDB}"/>
    <cellStyle name="sbt2 3 3 8" xfId="13746" xr:uid="{A92037B7-957C-45DB-84AB-307386269F9D}"/>
    <cellStyle name="sbt2 3 3 8 2" xfId="37776" xr:uid="{52493346-C5FE-4806-A6FA-9A03C4B00A61}"/>
    <cellStyle name="sbt2 3 3 9" xfId="18720" xr:uid="{B399AF7A-7899-49C9-BD8C-23690A91AABF}"/>
    <cellStyle name="sbt2 3 3 9 2" xfId="42559" xr:uid="{51F6F1A7-A0DE-4EF3-BA40-F64B33FE06CA}"/>
    <cellStyle name="sbt2 3 4" xfId="3671" xr:uid="{C8343EB6-591F-43F0-A438-4C44210FBAC5}"/>
    <cellStyle name="sbt2 3 4 10" xfId="23635" xr:uid="{2C16EEFE-9668-4E1C-818C-D53845C6C938}"/>
    <cellStyle name="sbt2 3 4 10 2" xfId="47401" xr:uid="{3651853B-0DB2-4D5B-B7EF-49B126C67EB7}"/>
    <cellStyle name="sbt2 3 4 11" xfId="28436" xr:uid="{D4266DD3-813F-4344-87E1-C19301EE31AC}"/>
    <cellStyle name="sbt2 3 4 2" xfId="4474" xr:uid="{F71EB773-B9DA-4D23-8AE8-0578D42403F5}"/>
    <cellStyle name="sbt2 3 4 2 2" xfId="9854" xr:uid="{9F0FACE0-8561-48A1-87E2-8F497B3300A5}"/>
    <cellStyle name="sbt2 3 4 2 2 2" xfId="34066" xr:uid="{EB059BB4-883D-4CD8-93B3-D00F7E2EDD89}"/>
    <cellStyle name="sbt2 3 4 2 3" xfId="14769" xr:uid="{F363F55D-301F-43A8-8DAC-7F0C80B2EE7D}"/>
    <cellStyle name="sbt2 3 4 2 3 2" xfId="38799" xr:uid="{78DB56A3-F967-499A-B7FC-29814E039443}"/>
    <cellStyle name="sbt2 3 4 2 4" xfId="20003" xr:uid="{4404A6A6-74A6-4394-9B58-F437457EC26E}"/>
    <cellStyle name="sbt2 3 4 2 4 2" xfId="43825" xr:uid="{BAC60563-A00D-4BD5-A285-3AF0614EB7F0}"/>
    <cellStyle name="sbt2 3 4 2 5" xfId="24634" xr:uid="{355034BE-9C38-4EC7-B180-50EE52642DF5}"/>
    <cellStyle name="sbt2 3 4 2 5 2" xfId="48400" xr:uid="{D7D66009-1BC7-4BEF-8019-A03AE1BCD68C}"/>
    <cellStyle name="sbt2 3 4 2 6" xfId="29226" xr:uid="{BD8894A2-64E9-4038-99CE-A0CC8FAAE4DB}"/>
    <cellStyle name="sbt2 3 4 3" xfId="5580" xr:uid="{383645BB-00B2-4167-912B-E010FC4C645B}"/>
    <cellStyle name="sbt2 3 4 3 2" xfId="10959" xr:uid="{AF8E0409-A140-4F35-95D4-496CF1590690}"/>
    <cellStyle name="sbt2 3 4 3 2 2" xfId="34996" xr:uid="{02E7BD41-340F-4938-8E64-EDE3E17C55A3}"/>
    <cellStyle name="sbt2 3 4 3 3" xfId="15700" xr:uid="{69A98D6A-95E1-4F12-9587-D77D76DDC61C}"/>
    <cellStyle name="sbt2 3 4 3 3 2" xfId="39730" xr:uid="{7C73A4D2-3635-4655-8CFB-C2AE58333FA0}"/>
    <cellStyle name="sbt2 3 4 3 4" xfId="20748" xr:uid="{B0505266-A7A0-4673-9B42-86D04A5AA323}"/>
    <cellStyle name="sbt2 3 4 3 4 2" xfId="44559" xr:uid="{1D44A186-5199-4900-83F3-675E465972AE}"/>
    <cellStyle name="sbt2 3 4 3 5" xfId="25368" xr:uid="{B6378AFC-6838-482E-84F7-E92A5117D0C7}"/>
    <cellStyle name="sbt2 3 4 3 5 2" xfId="49134" xr:uid="{16E63E7A-6454-4337-9906-C2FB286E7258}"/>
    <cellStyle name="sbt2 3 4 3 6" xfId="30144" xr:uid="{EA274962-E7FF-4940-8A97-25EABEDB89F1}"/>
    <cellStyle name="sbt2 3 4 4" xfId="6361" xr:uid="{C419FF45-8C4E-49D5-A28E-D6ED42ECB0D1}"/>
    <cellStyle name="sbt2 3 4 4 2" xfId="11740" xr:uid="{897E29C0-60E2-42F1-973F-F80123F1F8A9}"/>
    <cellStyle name="sbt2 3 4 4 2 2" xfId="35774" xr:uid="{29BCB4F5-5EED-4E64-8C45-20045237CA1E}"/>
    <cellStyle name="sbt2 3 4 4 3" xfId="16478" xr:uid="{90E1D224-B7E8-46BD-A128-779EC9850AE9}"/>
    <cellStyle name="sbt2 3 4 4 3 2" xfId="40508" xr:uid="{398167ED-EED1-4EAF-B9AD-7D6794C8D106}"/>
    <cellStyle name="sbt2 3 4 4 4" xfId="21484" xr:uid="{F486B548-3BC1-4881-AB5E-CE4E2469C8A4}"/>
    <cellStyle name="sbt2 3 4 4 4 2" xfId="45286" xr:uid="{F5E54E07-D664-4D75-9D55-792A61941810}"/>
    <cellStyle name="sbt2 3 4 4 5" xfId="26095" xr:uid="{E35C0D9E-3327-45F7-8A60-3F5E6307AFA8}"/>
    <cellStyle name="sbt2 3 4 4 5 2" xfId="49861" xr:uid="{951C2694-F259-4605-915B-DC21ED7CC87C}"/>
    <cellStyle name="sbt2 3 4 4 6" xfId="30913" xr:uid="{8DA7DD1E-F93F-450C-903A-A07961F4DC22}"/>
    <cellStyle name="sbt2 3 4 5" xfId="7100" xr:uid="{3CD8A030-3AF3-4703-84F3-1D7B961CE83F}"/>
    <cellStyle name="sbt2 3 4 5 2" xfId="12479" xr:uid="{45807D2B-B628-4AEE-9934-705A43F2D1DD}"/>
    <cellStyle name="sbt2 3 4 5 2 2" xfId="36511" xr:uid="{7FC50D33-10C4-48F1-A794-A8A807A82EE6}"/>
    <cellStyle name="sbt2 3 4 5 3" xfId="17215" xr:uid="{153D1487-6744-4595-A564-98F7EDCE4238}"/>
    <cellStyle name="sbt2 3 4 5 3 2" xfId="41245" xr:uid="{0C865BD3-120C-4CA5-A174-74A3D81AF007}"/>
    <cellStyle name="sbt2 3 4 5 4" xfId="22220" xr:uid="{59459402-4376-49BE-A8D4-A3AF3FC8DC9E}"/>
    <cellStyle name="sbt2 3 4 5 4 2" xfId="46013" xr:uid="{8997501C-19CF-4CE5-9CD6-0A3AAA4CCDB8}"/>
    <cellStyle name="sbt2 3 4 5 5" xfId="26822" xr:uid="{73CB0A6A-953B-45CD-8726-8E928476AB49}"/>
    <cellStyle name="sbt2 3 4 5 5 2" xfId="50588" xr:uid="{ECA42A14-BCA4-4B7B-9319-91AA2208A488}"/>
    <cellStyle name="sbt2 3 4 5 6" xfId="31641" xr:uid="{90571264-B7FF-4626-980D-2787CAC62A69}"/>
    <cellStyle name="sbt2 3 4 6" xfId="7833" xr:uid="{075EC7F4-7BA7-4B1B-A6FB-A9A25D0DEEEA}"/>
    <cellStyle name="sbt2 3 4 6 2" xfId="13212" xr:uid="{97D7DE1B-1CDC-4F47-BE68-E97536AC0EC7}"/>
    <cellStyle name="sbt2 3 4 6 2 2" xfId="37242" xr:uid="{560A432B-93C4-4CED-8792-07293A85DE2C}"/>
    <cellStyle name="sbt2 3 4 6 3" xfId="17946" xr:uid="{76BF0661-D2A3-40FD-BFB8-64A8A4DAC69F}"/>
    <cellStyle name="sbt2 3 4 6 3 2" xfId="41976" xr:uid="{004E5C82-4EB5-4065-BC35-73B646C94261}"/>
    <cellStyle name="sbt2 3 4 6 4" xfId="22951" xr:uid="{FC58AEFC-88AA-4CFD-8433-F6DCA14EA078}"/>
    <cellStyle name="sbt2 3 4 6 4 2" xfId="46735" xr:uid="{617970DB-4BDF-4A9A-ABE5-DAA09746676B}"/>
    <cellStyle name="sbt2 3 4 6 5" xfId="27544" xr:uid="{EE175F5E-46E0-4CB8-85EE-D522C0356F41}"/>
    <cellStyle name="sbt2 3 4 6 5 2" xfId="51310" xr:uid="{E52A3766-529B-420A-B4BE-DC10E127F9B3}"/>
    <cellStyle name="sbt2 3 4 6 6" xfId="32363" xr:uid="{42BB7D88-3243-428E-8176-358CACB03A36}"/>
    <cellStyle name="sbt2 3 4 7" xfId="9053" xr:uid="{983B72D9-B9A7-46D7-B920-436EE9CCCEF5}"/>
    <cellStyle name="sbt2 3 4 7 2" xfId="33267" xr:uid="{30D35AB6-2A15-4566-8A49-EBC6A658051D}"/>
    <cellStyle name="sbt2 3 4 8" xfId="13970" xr:uid="{947EC92A-6EFB-4A43-938A-E68B6912B8D0}"/>
    <cellStyle name="sbt2 3 4 8 2" xfId="38000" xr:uid="{B6F2E25A-91C4-46CA-BFEE-B6F9C2A9BC65}"/>
    <cellStyle name="sbt2 3 4 9" xfId="18944" xr:uid="{A2277E13-5068-4D46-AA5E-3A45DBADE08C}"/>
    <cellStyle name="sbt2 3 4 9 2" xfId="42780" xr:uid="{E3E5C67C-5E9E-4862-B450-E5DEB62D0729}"/>
    <cellStyle name="sbt2 3 5" xfId="3158" xr:uid="{BBA1A0F9-B23B-4C52-835A-841D7358932F}"/>
    <cellStyle name="sbt2 3 5 2" xfId="8544" xr:uid="{679C180F-53EB-4BE8-9807-B983026037D4}"/>
    <cellStyle name="sbt2 3 5 2 2" xfId="32765" xr:uid="{9E647F7C-094A-4F67-A101-E9791A2A9D3A}"/>
    <cellStyle name="sbt2 3 5 3" xfId="13472" xr:uid="{4F31DBCC-5526-4B6F-A8B3-75CF1CA92188}"/>
    <cellStyle name="sbt2 3 5 3 2" xfId="37502" xr:uid="{95AE627D-1A57-4641-9562-B49AD7278DBF}"/>
    <cellStyle name="sbt2 3 5 4" xfId="19502" xr:uid="{3EDE6398-8B14-448B-BB1D-5C746444FC4E}"/>
    <cellStyle name="sbt2 3 5 4 2" xfId="43330" xr:uid="{4520D618-AF7D-4B2E-A045-1986366B4FE9}"/>
    <cellStyle name="sbt2 3 5 5" xfId="24139" xr:uid="{7FE0440D-FA75-43BF-8418-EDA52207F527}"/>
    <cellStyle name="sbt2 3 5 5 2" xfId="47905" xr:uid="{83C3574E-F03A-462E-9D61-0B3A9595EB35}"/>
    <cellStyle name="sbt2 3 5 6" xfId="27942" xr:uid="{6970D367-3954-4EE9-AF91-4BAD0960332A}"/>
    <cellStyle name="sbt2 3 6" xfId="3974" xr:uid="{8C2FC6A5-4490-4131-85B1-6AE848DB8286}"/>
    <cellStyle name="sbt2 3 6 2" xfId="9354" xr:uid="{E7D31179-D809-44AB-A6D7-C5EF3D120B3F}"/>
    <cellStyle name="sbt2 3 6 2 2" xfId="33568" xr:uid="{170408CB-61A0-4B51-A7B4-C8D363E02DD6}"/>
    <cellStyle name="sbt2 3 6 3" xfId="14271" xr:uid="{250DBF61-93A9-4810-983E-F59F838EC961}"/>
    <cellStyle name="sbt2 3 6 3 2" xfId="38301" xr:uid="{8ECD5A3C-F7F7-42C4-A37B-5797BD03C48E}"/>
    <cellStyle name="sbt2 3 6 4" xfId="20247" xr:uid="{46066A33-98E6-4B61-8FF5-280551FDD8AF}"/>
    <cellStyle name="sbt2 3 6 4 2" xfId="44064" xr:uid="{36AC8D1A-5AAE-417F-A91A-65C5125D44C9}"/>
    <cellStyle name="sbt2 3 6 5" xfId="24873" xr:uid="{8EB2EB4C-57D3-4C11-A3F1-07FB381DD01D}"/>
    <cellStyle name="sbt2 3 6 5 2" xfId="48639" xr:uid="{A74A5ED1-C9A1-4FEA-BB4B-2C27784BEA9C}"/>
    <cellStyle name="sbt2 3 6 6" xfId="28734" xr:uid="{09818813-CAAE-445A-913F-7C22E0CA6690}"/>
    <cellStyle name="sbt2 3 7" xfId="5073" xr:uid="{D52BC36D-7539-48F0-BD3B-CDB3D1D65675}"/>
    <cellStyle name="sbt2 3 7 2" xfId="10452" xr:uid="{09640742-2C15-4DF9-B09E-841A0CE215B5}"/>
    <cellStyle name="sbt2 3 7 2 2" xfId="34496" xr:uid="{242F0FC2-6496-4B3F-AE6B-131072EDCA71}"/>
    <cellStyle name="sbt2 3 7 3" xfId="15200" xr:uid="{E88E84BE-A37F-41BA-B74B-09699BBCFE83}"/>
    <cellStyle name="sbt2 3 7 3 2" xfId="39230" xr:uid="{6677ABBE-5A28-4D9B-A26D-ADA678EF40D4}"/>
    <cellStyle name="sbt2 3 7 4" xfId="20985" xr:uid="{2D9E305D-FECA-411B-92AA-5CE9A2D61983}"/>
    <cellStyle name="sbt2 3 7 4 2" xfId="44793" xr:uid="{57BBD401-9FF0-4561-B98D-6CA5AAE52FD5}"/>
    <cellStyle name="sbt2 3 7 5" xfId="25602" xr:uid="{9E4A8AFC-FFDD-44DB-B112-010BD29738DC}"/>
    <cellStyle name="sbt2 3 7 5 2" xfId="49368" xr:uid="{6CDF27E3-F6E4-48F4-983D-88D5646493A1}"/>
    <cellStyle name="sbt2 3 7 6" xfId="29650" xr:uid="{2CA4938B-260B-4D35-BD4E-4BBA366C66FC}"/>
    <cellStyle name="sbt2 3 8" xfId="5859" xr:uid="{BCFED612-9598-4A6D-AC76-3E3CA215E959}"/>
    <cellStyle name="sbt2 3 8 2" xfId="11238" xr:uid="{C58D7D6A-B47A-4AE3-A342-D4EA6AC2190F}"/>
    <cellStyle name="sbt2 3 8 2 2" xfId="35274" xr:uid="{6D51CB86-062F-4F6B-AE82-5C9FFE7D911C}"/>
    <cellStyle name="sbt2 3 8 3" xfId="15978" xr:uid="{4F567590-F69A-4B3E-B0C0-83F927E1E4CE}"/>
    <cellStyle name="sbt2 3 8 3 2" xfId="40008" xr:uid="{672D99EE-2FF7-4277-859D-545C76B767B3}"/>
    <cellStyle name="sbt2 3 8 4" xfId="21721" xr:uid="{6381A429-259D-414C-BC78-E392F35DDD9B}"/>
    <cellStyle name="sbt2 3 8 4 2" xfId="45520" xr:uid="{B3563FF6-A6C0-4BE7-998F-830F5EC9A320}"/>
    <cellStyle name="sbt2 3 8 5" xfId="26329" xr:uid="{85D93329-AE7B-480B-9F7F-AE4B3B5AAC1A}"/>
    <cellStyle name="sbt2 3 8 5 2" xfId="50095" xr:uid="{10700C53-4EC2-4757-A28E-EA8F59D7E1AD}"/>
    <cellStyle name="sbt2 3 8 6" xfId="30419" xr:uid="{DC300227-F340-45C6-A15B-D9A2C1233FA4}"/>
    <cellStyle name="sbt2 3 9" xfId="6600" xr:uid="{6B626FA8-9945-470E-BF1E-B53B0EA80B6B}"/>
    <cellStyle name="sbt2 3 9 2" xfId="11979" xr:uid="{0A6DE680-A761-49E3-961E-814E5B85AEF2}"/>
    <cellStyle name="sbt2 3 9 2 2" xfId="36013" xr:uid="{704731F3-881F-4F04-8513-A6D9B5E058E2}"/>
    <cellStyle name="sbt2 3 9 3" xfId="16717" xr:uid="{BF2602B5-4463-4A47-8663-E282BE89BD67}"/>
    <cellStyle name="sbt2 3 9 3 2" xfId="40747" xr:uid="{81D6C7EA-562C-4739-9AAA-6AFA8320C598}"/>
    <cellStyle name="sbt2 3 9 4" xfId="22453" xr:uid="{4E40E1CC-B90F-4A4B-BAD7-3907E34DCF15}"/>
    <cellStyle name="sbt2 3 9 4 2" xfId="46243" xr:uid="{D0AA2426-3AE1-40DF-AE66-6FA9869F4EEF}"/>
    <cellStyle name="sbt2 3 9 5" xfId="27052" xr:uid="{5D23BDF0-89B1-4175-A10D-0E2CBA165BAB}"/>
    <cellStyle name="sbt2 3 9 5 2" xfId="50818" xr:uid="{DE5A33DF-015B-4551-B1BD-4DA6FEF47FAA}"/>
    <cellStyle name="sbt2 3 9 6" xfId="31149" xr:uid="{9570EFC9-AA23-49F6-A746-85E7B34C4A16}"/>
    <cellStyle name="sbt2 4" xfId="2255" xr:uid="{3A6C36FD-34F7-4F1A-BC39-C239BA736886}"/>
    <cellStyle name="sbt2 4 10" xfId="8453" xr:uid="{91F6EE7E-37E2-4338-8435-404A138F12D4}"/>
    <cellStyle name="sbt2 4 10 2" xfId="32733" xr:uid="{DA36B56F-451A-49D2-ABC6-847CD73E7929}"/>
    <cellStyle name="sbt2 4 11" xfId="13440" xr:uid="{CC148A22-CA66-42D3-B347-1E4144A1A620}"/>
    <cellStyle name="sbt2 4 11 2" xfId="37470" xr:uid="{EA71B986-D590-4B27-A961-73565713AB95}"/>
    <cellStyle name="sbt2 4 12" xfId="18347" xr:uid="{7EECB25D-DBDF-4B9A-99B4-A32B250F4A3E}"/>
    <cellStyle name="sbt2 4 12 2" xfId="42255" xr:uid="{9F9F0EBE-DD84-4D1C-84E4-8414FE1D7AAF}"/>
    <cellStyle name="sbt2 4 13" xfId="3066" xr:uid="{DF3CF5B6-D84F-4B75-BF09-F31851A5D1BF}"/>
    <cellStyle name="sbt2 4 14" xfId="27910" xr:uid="{56E67338-E56E-494C-9E76-9F8176ABFD01}"/>
    <cellStyle name="sbt2 4 2" xfId="2427" xr:uid="{DD2B00CB-8D3D-4F5C-91A1-C269633D49A4}"/>
    <cellStyle name="sbt2 4 2 10" xfId="13608" xr:uid="{AF2B2F0A-8D1F-42E3-98D9-70B9C69D19CE}"/>
    <cellStyle name="sbt2 4 2 10 2" xfId="37638" xr:uid="{22E4C536-8616-40BC-B4F4-B0AA61219FE1}"/>
    <cellStyle name="sbt2 4 2 11" xfId="18580" xr:uid="{F89FFAFB-7FBA-47CB-94A5-C1BD565E6A1C}"/>
    <cellStyle name="sbt2 4 2 11 2" xfId="42421" xr:uid="{8910604B-974B-42C6-9A53-A97C641EE109}"/>
    <cellStyle name="sbt2 4 2 12" xfId="3299" xr:uid="{75218DFD-D032-4221-979A-3F2A094AB64D}"/>
    <cellStyle name="sbt2 4 2 13" xfId="28077" xr:uid="{68FE3912-A41D-4EAB-B40B-630F3E6C0A87}"/>
    <cellStyle name="sbt2 4 2 2" xfId="3582" xr:uid="{B500C2B5-77A5-4AE1-8E60-B0E00355EE59}"/>
    <cellStyle name="sbt2 4 2 2 10" xfId="23559" xr:uid="{003075EC-5BE3-400B-A86C-373111EFC0F0}"/>
    <cellStyle name="sbt2 4 2 2 10 2" xfId="47325" xr:uid="{288FB888-112C-42E6-BF5D-7C76CA40B9E9}"/>
    <cellStyle name="sbt2 4 2 2 11" xfId="28347" xr:uid="{7A8404D8-9038-4A93-9D2D-6B5902F138CB}"/>
    <cellStyle name="sbt2 4 2 2 2" xfId="4385" xr:uid="{8A6F06CF-A41E-43ED-B9E5-C89DAC04DE30}"/>
    <cellStyle name="sbt2 4 2 2 2 2" xfId="9765" xr:uid="{9EAE3F92-A041-4684-B52D-66D19BE0A21A}"/>
    <cellStyle name="sbt2 4 2 2 2 2 2" xfId="33977" xr:uid="{8200589C-D56E-4587-A6F6-CC35B98944A1}"/>
    <cellStyle name="sbt2 4 2 2 2 3" xfId="14680" xr:uid="{D37BEB19-E0B9-4732-BB01-BE26360653D0}"/>
    <cellStyle name="sbt2 4 2 2 2 3 2" xfId="38710" xr:uid="{9FC87A18-8619-4EFA-A27E-6E2418D96F84}"/>
    <cellStyle name="sbt2 4 2 2 2 4" xfId="19914" xr:uid="{929946C5-489E-41BE-9D11-9A3753328122}"/>
    <cellStyle name="sbt2 4 2 2 2 4 2" xfId="43736" xr:uid="{FDE36D8F-C305-48DB-A05A-F83824E82855}"/>
    <cellStyle name="sbt2 4 2 2 2 5" xfId="24545" xr:uid="{2CA2B20A-17B8-4F35-987D-0F73BCF5E0D5}"/>
    <cellStyle name="sbt2 4 2 2 2 5 2" xfId="48311" xr:uid="{0343C5B0-4401-412C-88F0-785047F84758}"/>
    <cellStyle name="sbt2 4 2 2 2 6" xfId="29137" xr:uid="{C875AA66-9BF4-42CA-AFE0-658418123588}"/>
    <cellStyle name="sbt2 4 2 2 3" xfId="5491" xr:uid="{9DEBB956-4972-4B80-B83E-20D8D58ADC60}"/>
    <cellStyle name="sbt2 4 2 2 3 2" xfId="10870" xr:uid="{222858B9-2FB4-4DB6-89DC-6EBBE33A0B1B}"/>
    <cellStyle name="sbt2 4 2 2 3 2 2" xfId="34907" xr:uid="{4026C500-6F63-41AD-8BDB-19E415C07441}"/>
    <cellStyle name="sbt2 4 2 2 3 3" xfId="15611" xr:uid="{40954E90-BA3E-4137-A6A3-19D284F7DA80}"/>
    <cellStyle name="sbt2 4 2 2 3 3 2" xfId="39641" xr:uid="{2559A7FE-7C37-4FE7-A0B4-581D14CFB644}"/>
    <cellStyle name="sbt2 4 2 2 3 4" xfId="20659" xr:uid="{2B3CF6B3-D4F0-414C-A009-29E8C3ABD9D5}"/>
    <cellStyle name="sbt2 4 2 2 3 4 2" xfId="44470" xr:uid="{C406DE1E-392B-4B21-BA34-1C153C0234FE}"/>
    <cellStyle name="sbt2 4 2 2 3 5" xfId="25279" xr:uid="{FB3B3D73-E2A1-4EA2-9302-D18536EFF777}"/>
    <cellStyle name="sbt2 4 2 2 3 5 2" xfId="49045" xr:uid="{7BE32AA2-F2AB-467A-8320-11CDD13A6150}"/>
    <cellStyle name="sbt2 4 2 2 3 6" xfId="30055" xr:uid="{1BBCE6EA-850D-4FD8-99B8-975495188FB8}"/>
    <cellStyle name="sbt2 4 2 2 4" xfId="6272" xr:uid="{C5640240-8DDF-46B3-B3D5-2A7F8CEC0B1A}"/>
    <cellStyle name="sbt2 4 2 2 4 2" xfId="11651" xr:uid="{48C6E69D-3069-4100-A2A4-EF7F3544C7A3}"/>
    <cellStyle name="sbt2 4 2 2 4 2 2" xfId="35685" xr:uid="{D1835B03-FA2A-4393-964B-0E7F0EDB3740}"/>
    <cellStyle name="sbt2 4 2 2 4 3" xfId="16389" xr:uid="{D87837E4-9CB4-45BF-9160-723A62A184B8}"/>
    <cellStyle name="sbt2 4 2 2 4 3 2" xfId="40419" xr:uid="{FD284858-C63F-48DE-A079-8FC6CB006A36}"/>
    <cellStyle name="sbt2 4 2 2 4 4" xfId="21395" xr:uid="{14956501-6862-4A09-90A8-8DD3A5C0E6EE}"/>
    <cellStyle name="sbt2 4 2 2 4 4 2" xfId="45197" xr:uid="{E79BC4F7-5CFB-4468-B357-B6AA53BD4F5C}"/>
    <cellStyle name="sbt2 4 2 2 4 5" xfId="26006" xr:uid="{EA194BEC-A24F-4B9A-970F-7F56DFD2EC70}"/>
    <cellStyle name="sbt2 4 2 2 4 5 2" xfId="49772" xr:uid="{4A1E61D8-F5F2-4DE5-8F03-96CBA6984DD2}"/>
    <cellStyle name="sbt2 4 2 2 4 6" xfId="30824" xr:uid="{43AF0AFF-6E2E-4CF6-9423-86B95C765C14}"/>
    <cellStyle name="sbt2 4 2 2 5" xfId="7011" xr:uid="{FF0B0FEB-4666-4E04-82EB-49B45ED2E4CB}"/>
    <cellStyle name="sbt2 4 2 2 5 2" xfId="12390" xr:uid="{AF8DD234-67AC-42AF-999F-B8F723E8168C}"/>
    <cellStyle name="sbt2 4 2 2 5 2 2" xfId="36422" xr:uid="{6B3FCE1C-4082-40B8-9B9C-FCE04C306575}"/>
    <cellStyle name="sbt2 4 2 2 5 3" xfId="17126" xr:uid="{6CD9E17E-4FD1-4C60-BC08-86C790463614}"/>
    <cellStyle name="sbt2 4 2 2 5 3 2" xfId="41156" xr:uid="{2B085BF4-5976-430C-B3B1-F8086EDA0F2B}"/>
    <cellStyle name="sbt2 4 2 2 5 4" xfId="22131" xr:uid="{F4301895-2B8E-4B91-925F-2F313C01171B}"/>
    <cellStyle name="sbt2 4 2 2 5 4 2" xfId="45924" xr:uid="{7041DDE5-1DF8-477F-A177-099AD079913D}"/>
    <cellStyle name="sbt2 4 2 2 5 5" xfId="26733" xr:uid="{35DFB104-7900-493D-AC45-F148FC46DD01}"/>
    <cellStyle name="sbt2 4 2 2 5 5 2" xfId="50499" xr:uid="{0AEE9915-C46A-4ECE-9EBB-6CAB2A424D63}"/>
    <cellStyle name="sbt2 4 2 2 5 6" xfId="31552" xr:uid="{C069BACF-AB9C-44EC-9746-3F27AD3641BE}"/>
    <cellStyle name="sbt2 4 2 2 6" xfId="7744" xr:uid="{0145E103-ADED-497C-9C22-F7AA7FF99194}"/>
    <cellStyle name="sbt2 4 2 2 6 2" xfId="13123" xr:uid="{D7BFB6EF-212B-4EDF-8277-9B10F0F575BC}"/>
    <cellStyle name="sbt2 4 2 2 6 2 2" xfId="37153" xr:uid="{6CF6A0EB-E5A7-42B5-9555-EE4EEC764F9C}"/>
    <cellStyle name="sbt2 4 2 2 6 3" xfId="17857" xr:uid="{B4E95439-8E9F-40C7-9B80-2620448879EF}"/>
    <cellStyle name="sbt2 4 2 2 6 3 2" xfId="41887" xr:uid="{E4EF5E11-CECE-47AA-AE1B-FDF5FA163CF5}"/>
    <cellStyle name="sbt2 4 2 2 6 4" xfId="22862" xr:uid="{CEAE08A7-210C-45EF-82D1-2931DDE72EF7}"/>
    <cellStyle name="sbt2 4 2 2 6 4 2" xfId="46646" xr:uid="{D52B4A85-A34E-48F5-83BE-73DC5EE9C345}"/>
    <cellStyle name="sbt2 4 2 2 6 5" xfId="27455" xr:uid="{E83B49ED-6367-4DB1-B9F9-1A6D7773F60A}"/>
    <cellStyle name="sbt2 4 2 2 6 5 2" xfId="51221" xr:uid="{C112DCD4-E482-4F98-AEB2-983B80A374FA}"/>
    <cellStyle name="sbt2 4 2 2 6 6" xfId="32274" xr:uid="{88BF2BD1-F0F6-4DC9-8EDB-4355F3C1E231}"/>
    <cellStyle name="sbt2 4 2 2 7" xfId="8964" xr:uid="{A0BBC468-FD19-41ED-B811-845B96100473}"/>
    <cellStyle name="sbt2 4 2 2 7 2" xfId="33178" xr:uid="{62C29BB8-1F64-4AF9-AAD1-8506F2B96C61}"/>
    <cellStyle name="sbt2 4 2 2 8" xfId="13881" xr:uid="{51093D9F-443C-46B2-9D4A-8EEF57A3F3C8}"/>
    <cellStyle name="sbt2 4 2 2 8 2" xfId="37911" xr:uid="{38DA73E5-D5ED-48CA-B6F7-38FE0ECBA94C}"/>
    <cellStyle name="sbt2 4 2 2 9" xfId="18855" xr:uid="{E21352AC-E8CB-47FA-8B80-9FF167301D85}"/>
    <cellStyle name="sbt2 4 2 2 9 2" xfId="42691" xr:uid="{0E50DD47-EE8D-4D77-9475-45D7DCB0F3BB}"/>
    <cellStyle name="sbt2 4 2 3" xfId="3806" xr:uid="{4D116720-655F-4735-AFBC-7058575ED79B}"/>
    <cellStyle name="sbt2 4 2 3 10" xfId="23759" xr:uid="{67991E3F-D8F1-42B8-8065-4561A62309B9}"/>
    <cellStyle name="sbt2 4 2 3 10 2" xfId="47525" xr:uid="{3B4EE414-3024-4B06-92B4-0408C1433289}"/>
    <cellStyle name="sbt2 4 2 3 11" xfId="28568" xr:uid="{9F0CBCCD-56FB-4FC9-B855-E6AEB4B9D801}"/>
    <cellStyle name="sbt2 4 2 3 2" xfId="4609" xr:uid="{0AED690E-AAAF-4E88-AB0D-83F13CBB2A71}"/>
    <cellStyle name="sbt2 4 2 3 2 2" xfId="9989" xr:uid="{62931C06-526E-497A-B4D4-AD5CB4F4B1C3}"/>
    <cellStyle name="sbt2 4 2 3 2 2 2" xfId="34201" xr:uid="{F424B795-050A-45A1-8813-6E1560AAC3E6}"/>
    <cellStyle name="sbt2 4 2 3 2 3" xfId="14904" xr:uid="{01EE6B87-D982-4359-BB6B-BBE3E4D74505}"/>
    <cellStyle name="sbt2 4 2 3 2 3 2" xfId="38934" xr:uid="{FF1E708E-AAD2-4752-823C-D1B359287B80}"/>
    <cellStyle name="sbt2 4 2 3 2 4" xfId="20138" xr:uid="{FD1F0907-4981-46E9-A332-95DAE6B89C03}"/>
    <cellStyle name="sbt2 4 2 3 2 4 2" xfId="43957" xr:uid="{8622F1B4-0491-40E7-A457-096CFC0471BA}"/>
    <cellStyle name="sbt2 4 2 3 2 5" xfId="24766" xr:uid="{DDCC8F0A-13C0-42E2-B6AC-D5FB3D72591A}"/>
    <cellStyle name="sbt2 4 2 3 2 5 2" xfId="48532" xr:uid="{72EF09A4-A985-4B70-99AB-43DD6A6D1821}"/>
    <cellStyle name="sbt2 4 2 3 2 6" xfId="29358" xr:uid="{80D3374A-05BE-43F0-8595-D10300F0E174}"/>
    <cellStyle name="sbt2 4 2 3 3" xfId="5715" xr:uid="{4F0E733D-955A-4E53-86CA-F731DE5D6787}"/>
    <cellStyle name="sbt2 4 2 3 3 2" xfId="11094" xr:uid="{6B75F809-502C-484C-B130-CE99E2022526}"/>
    <cellStyle name="sbt2 4 2 3 3 2 2" xfId="35131" xr:uid="{3C1D0EAC-C815-4F74-B343-2E39E26EB389}"/>
    <cellStyle name="sbt2 4 2 3 3 3" xfId="15835" xr:uid="{AD4D43B2-8D91-4F8A-8D96-473D90B24080}"/>
    <cellStyle name="sbt2 4 2 3 3 3 2" xfId="39865" xr:uid="{552373DF-5FAC-4471-9F6D-817DBC93BD22}"/>
    <cellStyle name="sbt2 4 2 3 3 4" xfId="20883" xr:uid="{93E2B90D-0F18-47F4-A530-991976D7A852}"/>
    <cellStyle name="sbt2 4 2 3 3 4 2" xfId="44691" xr:uid="{E8E5AAF1-B59B-47A9-8CD4-1B9A46A3C556}"/>
    <cellStyle name="sbt2 4 2 3 3 5" xfId="25500" xr:uid="{A24AF06F-B7E3-4223-B13B-69AB9174C177}"/>
    <cellStyle name="sbt2 4 2 3 3 5 2" xfId="49266" xr:uid="{C282F4BA-3348-421C-8CF4-23803A089509}"/>
    <cellStyle name="sbt2 4 2 3 3 6" xfId="30276" xr:uid="{B421756B-70AC-4788-B814-4C18A7BE458F}"/>
    <cellStyle name="sbt2 4 2 3 4" xfId="6496" xr:uid="{B1F72955-F642-4A3D-A81A-949BCCBD9688}"/>
    <cellStyle name="sbt2 4 2 3 4 2" xfId="11875" xr:uid="{F1C06F22-D690-4788-B1C1-5F5A8CBAA238}"/>
    <cellStyle name="sbt2 4 2 3 4 2 2" xfId="35909" xr:uid="{29182CA3-5BD8-446E-9479-F1865C8626D0}"/>
    <cellStyle name="sbt2 4 2 3 4 3" xfId="16613" xr:uid="{EBD8318D-AA2A-4995-8605-C884823EE29E}"/>
    <cellStyle name="sbt2 4 2 3 4 3 2" xfId="40643" xr:uid="{B1E43DAE-6DF6-4F89-9925-822C0FF8D4D5}"/>
    <cellStyle name="sbt2 4 2 3 4 4" xfId="21619" xr:uid="{BD371C08-1921-4679-92EF-8811E9ACCF53}"/>
    <cellStyle name="sbt2 4 2 3 4 4 2" xfId="45418" xr:uid="{1AB306BB-7687-47F1-A15F-5E420ABEAB4A}"/>
    <cellStyle name="sbt2 4 2 3 4 5" xfId="26227" xr:uid="{A35DCA00-7C4C-4396-AF81-EC7E2AA0E72B}"/>
    <cellStyle name="sbt2 4 2 3 4 5 2" xfId="49993" xr:uid="{09512A30-C11D-4C58-A55B-9A5C00F93EDE}"/>
    <cellStyle name="sbt2 4 2 3 4 6" xfId="31045" xr:uid="{1B0C7394-1613-4529-90D7-6E09D15C8FC9}"/>
    <cellStyle name="sbt2 4 2 3 5" xfId="7235" xr:uid="{CF8DA330-1792-460E-A4A6-95C9A5C3386E}"/>
    <cellStyle name="sbt2 4 2 3 5 2" xfId="12614" xr:uid="{A33E9CCC-BF69-4867-BB13-E5AFB8415042}"/>
    <cellStyle name="sbt2 4 2 3 5 2 2" xfId="36646" xr:uid="{540C627B-5556-4515-B1D6-5358B158F5DE}"/>
    <cellStyle name="sbt2 4 2 3 5 3" xfId="17350" xr:uid="{1BF9CA86-6079-4389-ABF3-53F3A89CBA1B}"/>
    <cellStyle name="sbt2 4 2 3 5 3 2" xfId="41380" xr:uid="{CEB399BD-DEB6-4174-803E-0B84FA26AF06}"/>
    <cellStyle name="sbt2 4 2 3 5 4" xfId="22355" xr:uid="{6CA78FBE-403A-4BFC-A417-316ABEC5ED22}"/>
    <cellStyle name="sbt2 4 2 3 5 4 2" xfId="46145" xr:uid="{D7465186-AAE8-4619-854F-AD7D3DD51475}"/>
    <cellStyle name="sbt2 4 2 3 5 5" xfId="26954" xr:uid="{976F57DF-C6F1-4BA1-B5A6-BD4E0CD495A4}"/>
    <cellStyle name="sbt2 4 2 3 5 5 2" xfId="50720" xr:uid="{6D05B909-C896-4247-819C-CF2BAEBFE23C}"/>
    <cellStyle name="sbt2 4 2 3 5 6" xfId="31773" xr:uid="{C2D45F7B-773C-4C7F-AFF2-A83EDC29DCA8}"/>
    <cellStyle name="sbt2 4 2 3 6" xfId="7968" xr:uid="{B7022F67-3DAD-4166-9F37-D32DCF1EFDF3}"/>
    <cellStyle name="sbt2 4 2 3 6 2" xfId="13347" xr:uid="{F280731D-F2FC-4CDF-B749-867ADCC483A5}"/>
    <cellStyle name="sbt2 4 2 3 6 2 2" xfId="37377" xr:uid="{F3598C75-BCAB-45E0-9637-F477FEC4DD20}"/>
    <cellStyle name="sbt2 4 2 3 6 3" xfId="18081" xr:uid="{42B22F73-943E-4637-95E2-4C5F0D33891B}"/>
    <cellStyle name="sbt2 4 2 3 6 3 2" xfId="42111" xr:uid="{C6863F97-3728-41A9-8F0E-0C89927F5C5D}"/>
    <cellStyle name="sbt2 4 2 3 6 4" xfId="23086" xr:uid="{17BFC85D-1D51-4B9C-9D7D-3EDC27394C92}"/>
    <cellStyle name="sbt2 4 2 3 6 4 2" xfId="46867" xr:uid="{04EB7FF5-A792-4DFA-B20F-E98A738F2AB9}"/>
    <cellStyle name="sbt2 4 2 3 6 5" xfId="27676" xr:uid="{533E0241-C68B-44F4-BC5C-5B93A11042C3}"/>
    <cellStyle name="sbt2 4 2 3 6 5 2" xfId="51442" xr:uid="{891CF587-211C-4975-98AF-AEF7857E79CF}"/>
    <cellStyle name="sbt2 4 2 3 6 6" xfId="32495" xr:uid="{554E085A-89AE-4D62-82C8-C3887F3F1CB1}"/>
    <cellStyle name="sbt2 4 2 3 7" xfId="9188" xr:uid="{B389CA84-C128-4074-B03A-050BE328FEA4}"/>
    <cellStyle name="sbt2 4 2 3 7 2" xfId="33402" xr:uid="{CB4C7CEB-ED04-4B39-B04E-AF94F5369AD1}"/>
    <cellStyle name="sbt2 4 2 3 8" xfId="14105" xr:uid="{4E186BC9-2B8A-4D31-B84C-005A7E3AA72D}"/>
    <cellStyle name="sbt2 4 2 3 8 2" xfId="38135" xr:uid="{89CC131B-3FD3-45A5-8F6C-90ED603A95F7}"/>
    <cellStyle name="sbt2 4 2 3 9" xfId="19079" xr:uid="{8B94C16C-CFD8-4D39-B73D-13ADE0E26A90}"/>
    <cellStyle name="sbt2 4 2 3 9 2" xfId="42912" xr:uid="{2FFFECDA-B113-44EC-A014-A4F3CFC43A57}"/>
    <cellStyle name="sbt2 4 2 4" xfId="4110" xr:uid="{57491A78-7817-4AF6-A301-A47E489D216F}"/>
    <cellStyle name="sbt2 4 2 4 2" xfId="9490" xr:uid="{A861DC20-58D8-4743-8065-F63784704CED}"/>
    <cellStyle name="sbt2 4 2 4 2 2" xfId="33704" xr:uid="{46EF31FB-0E34-4383-B938-B38E9DAA0011}"/>
    <cellStyle name="sbt2 4 2 4 3" xfId="14407" xr:uid="{9620A6C8-26BE-473F-A349-442EA84F2FB6}"/>
    <cellStyle name="sbt2 4 2 4 3 2" xfId="38437" xr:uid="{F69AB0A9-BD26-42EC-BF8E-0CD621DDEA71}"/>
    <cellStyle name="sbt2 4 2 4 4" xfId="19639" xr:uid="{7D7BFE7F-E46E-4AE4-AD58-2EAA58F8DBA4}"/>
    <cellStyle name="sbt2 4 2 4 4 2" xfId="43464" xr:uid="{AB372DA4-7A3F-4FBC-B2B2-B0EC117895A6}"/>
    <cellStyle name="sbt2 4 2 4 5" xfId="24273" xr:uid="{0AC9B68D-17E0-43FC-94D1-FB04939CE90A}"/>
    <cellStyle name="sbt2 4 2 4 5 2" xfId="48039" xr:uid="{D12874CA-24FE-4C5B-AD98-A46F80FA464B}"/>
    <cellStyle name="sbt2 4 2 4 6" xfId="28867" xr:uid="{129C0022-F99D-49F3-84B9-7CB2157A1025}"/>
    <cellStyle name="sbt2 4 2 5" xfId="5215" xr:uid="{48CACE04-87BE-44A3-934D-11FE1D6C2CD5}"/>
    <cellStyle name="sbt2 4 2 5 2" xfId="10594" xr:uid="{D7C921D9-F21D-4B55-B0C4-E3646CF72C0A}"/>
    <cellStyle name="sbt2 4 2 5 2 2" xfId="34633" xr:uid="{4E1064EF-AE94-4469-8A4E-A5934B3BA6B0}"/>
    <cellStyle name="sbt2 4 2 5 3" xfId="15337" xr:uid="{65227373-C3DC-406D-A34C-22FA56B34419}"/>
    <cellStyle name="sbt2 4 2 5 3 2" xfId="39367" xr:uid="{E8BE78A6-7019-4081-9DDA-40B65EFC7219}"/>
    <cellStyle name="sbt2 4 2 5 4" xfId="20385" xr:uid="{2B375AA0-0811-45BC-B10C-F291CEC38FD7}"/>
    <cellStyle name="sbt2 4 2 5 4 2" xfId="44199" xr:uid="{3B28C87C-6581-4204-AA13-D5D2E1B21F2F}"/>
    <cellStyle name="sbt2 4 2 5 5" xfId="25008" xr:uid="{E6612B45-AB45-4FA3-AD98-5BB879C32C91}"/>
    <cellStyle name="sbt2 4 2 5 5 2" xfId="48774" xr:uid="{4B021396-9775-4783-8B5B-830A87574DD6}"/>
    <cellStyle name="sbt2 4 2 5 6" xfId="29784" xr:uid="{73543AF2-B78E-4966-BAD9-B022FBFCFB81}"/>
    <cellStyle name="sbt2 4 2 6" xfId="5996" xr:uid="{8944E50B-4839-435F-A250-7BC7D41341DA}"/>
    <cellStyle name="sbt2 4 2 6 2" xfId="11375" xr:uid="{AB19395E-868C-4DB1-BE8C-D340B0D0BAF3}"/>
    <cellStyle name="sbt2 4 2 6 2 2" xfId="35411" xr:uid="{FF2D80CF-07C1-4D14-A54C-888E99F2AB97}"/>
    <cellStyle name="sbt2 4 2 6 3" xfId="16115" xr:uid="{CA38DBAA-7511-440A-B4F7-676E63B163B3}"/>
    <cellStyle name="sbt2 4 2 6 3 2" xfId="40145" xr:uid="{CC085662-0D5A-4C15-843F-1FDD2E49D645}"/>
    <cellStyle name="sbt2 4 2 6 4" xfId="21122" xr:uid="{88401381-2BBB-4892-B25A-081F594D6E14}"/>
    <cellStyle name="sbt2 4 2 6 4 2" xfId="44927" xr:uid="{100F0536-49F2-4194-AA9C-EE7BC550DAE3}"/>
    <cellStyle name="sbt2 4 2 6 5" xfId="25736" xr:uid="{EE5B6E1C-FE3A-4C92-9D76-A939AED35320}"/>
    <cellStyle name="sbt2 4 2 6 5 2" xfId="49502" xr:uid="{2F18B730-FFE0-495F-92EC-FF3B73B42F51}"/>
    <cellStyle name="sbt2 4 2 6 6" xfId="30553" xr:uid="{1609E960-8871-42F3-AF54-E178D6AF5258}"/>
    <cellStyle name="sbt2 4 2 7" xfId="6736" xr:uid="{720CDD96-282C-42C5-AF7B-457F8E832BDF}"/>
    <cellStyle name="sbt2 4 2 7 2" xfId="12115" xr:uid="{7A788ADE-B879-44F7-B2DA-9FF0EE7308D5}"/>
    <cellStyle name="sbt2 4 2 7 2 2" xfId="36149" xr:uid="{19766AB9-5E49-4BE2-8E3D-93F81A828B03}"/>
    <cellStyle name="sbt2 4 2 7 3" xfId="16853" xr:uid="{F15736C8-2AA9-427F-AACC-E72885D0D2FE}"/>
    <cellStyle name="sbt2 4 2 7 3 2" xfId="40883" xr:uid="{9ACC697D-64AE-4467-A61D-1C633295168D}"/>
    <cellStyle name="sbt2 4 2 7 4" xfId="21858" xr:uid="{69BC0951-D998-4A57-955B-1525F81A6706}"/>
    <cellStyle name="sbt2 4 2 7 4 2" xfId="45654" xr:uid="{0CA98452-9417-4ABB-BF52-1AD653A350BA}"/>
    <cellStyle name="sbt2 4 2 7 5" xfId="26463" xr:uid="{EF74AA99-E891-4762-A5C1-B3BCBAB3BA95}"/>
    <cellStyle name="sbt2 4 2 7 5 2" xfId="50229" xr:uid="{971ECCFB-6255-4970-8513-F55C86402779}"/>
    <cellStyle name="sbt2 4 2 7 6" xfId="31282" xr:uid="{CB4CF7B7-78E2-4455-B827-E90EA1C37044}"/>
    <cellStyle name="sbt2 4 2 8" xfId="7469" xr:uid="{3572886A-F314-4904-AA3B-4E2DD4605ADE}"/>
    <cellStyle name="sbt2 4 2 8 2" xfId="12848" xr:uid="{754B7ED7-FBF8-4E4C-903E-46222272D5D7}"/>
    <cellStyle name="sbt2 4 2 8 2 2" xfId="36880" xr:uid="{E525C920-5BB4-4E47-AE79-83C11AB9EDE6}"/>
    <cellStyle name="sbt2 4 2 8 3" xfId="17584" xr:uid="{10283F77-4424-4A28-972A-B16163FA9E0F}"/>
    <cellStyle name="sbt2 4 2 8 3 2" xfId="41614" xr:uid="{6E15D767-E9C3-4FFA-BFF4-42EF510622D1}"/>
    <cellStyle name="sbt2 4 2 8 4" xfId="22589" xr:uid="{36CB945A-4E15-460F-AB49-19909EAB0779}"/>
    <cellStyle name="sbt2 4 2 8 4 2" xfId="46376" xr:uid="{E03B8876-9656-4C6F-8F7E-30C83DFEBF4A}"/>
    <cellStyle name="sbt2 4 2 8 5" xfId="27185" xr:uid="{E9062903-9ADE-42E1-B2DE-B9A73442851C}"/>
    <cellStyle name="sbt2 4 2 8 5 2" xfId="50951" xr:uid="{B7E91524-B15E-4EC2-97D8-86A0D13415FC}"/>
    <cellStyle name="sbt2 4 2 8 6" xfId="32004" xr:uid="{5EF98C8A-CDA0-456A-95E7-EFF78FE9FD55}"/>
    <cellStyle name="sbt2 4 2 9" xfId="8686" xr:uid="{EF262659-0DDF-4DCA-8D9B-7AF0CE9615FF}"/>
    <cellStyle name="sbt2 4 2 9 2" xfId="32902" xr:uid="{7E49274B-DC82-4A21-8A6C-8C629D30DEAC}"/>
    <cellStyle name="sbt2 4 3" xfId="3418" xr:uid="{5AE17A14-66F8-4A19-9080-594F5C56C352}"/>
    <cellStyle name="sbt2 4 3 10" xfId="23408" xr:uid="{77A5DBD9-BE9E-4F1D-B97C-D8A3C3E10E9B}"/>
    <cellStyle name="sbt2 4 3 10 2" xfId="47175" xr:uid="{FD825C89-71C2-4BFF-901B-5B48EBF1245A}"/>
    <cellStyle name="sbt2 4 3 11" xfId="28186" xr:uid="{DC04F759-825A-49C1-9E87-7687CB344133}"/>
    <cellStyle name="sbt2 4 3 2" xfId="4221" xr:uid="{FD177FC7-38C1-4C24-A704-44D51D61EFEA}"/>
    <cellStyle name="sbt2 4 3 2 2" xfId="9601" xr:uid="{9F795355-2F2E-472D-BDFB-D9D1E536EE7A}"/>
    <cellStyle name="sbt2 4 3 2 2 2" xfId="33813" xr:uid="{1ACD9536-7B09-41A4-89D0-0FDEB39B6738}"/>
    <cellStyle name="sbt2 4 3 2 3" xfId="14516" xr:uid="{921E24FD-643F-4D8B-9244-FAFCE915902D}"/>
    <cellStyle name="sbt2 4 3 2 3 2" xfId="38546" xr:uid="{4E4FA16A-4EEC-40DD-B521-065BB38FD647}"/>
    <cellStyle name="sbt2 4 3 2 4" xfId="19750" xr:uid="{B5650BB3-73A5-4FC5-BA24-A5F6BBE9AF84}"/>
    <cellStyle name="sbt2 4 3 2 4 2" xfId="43575" xr:uid="{9E64512E-C2A4-45DC-AA2C-F67B7DDE2AC6}"/>
    <cellStyle name="sbt2 4 3 2 5" xfId="24384" xr:uid="{9812F684-056C-42E1-920C-ED7394620AC7}"/>
    <cellStyle name="sbt2 4 3 2 5 2" xfId="48150" xr:uid="{BD1E57CF-36E0-4C6C-BF1D-3B0DC3E5B81B}"/>
    <cellStyle name="sbt2 4 3 2 6" xfId="28976" xr:uid="{DFA7C91C-BE88-45C2-AB4E-B35C13D463F4}"/>
    <cellStyle name="sbt2 4 3 3" xfId="5327" xr:uid="{0CFF6999-7683-46AB-B8DB-96193B997D3D}"/>
    <cellStyle name="sbt2 4 3 3 2" xfId="10706" xr:uid="{2BAF5E4B-83FF-4191-8D9B-66BCD0E25003}"/>
    <cellStyle name="sbt2 4 3 3 2 2" xfId="34743" xr:uid="{5AEE91DC-CD88-4E3E-B952-934F45ADE3F0}"/>
    <cellStyle name="sbt2 4 3 3 3" xfId="15447" xr:uid="{5916CAE0-0B67-4CA8-BC76-3F2B72277F69}"/>
    <cellStyle name="sbt2 4 3 3 3 2" xfId="39477" xr:uid="{349B1A60-D963-4139-9F8B-BFFD67FCC4D4}"/>
    <cellStyle name="sbt2 4 3 3 4" xfId="20495" xr:uid="{2E041433-03B3-42C8-A37E-84CF9342D470}"/>
    <cellStyle name="sbt2 4 3 3 4 2" xfId="44309" xr:uid="{2E65B635-FC5C-4780-B89E-12CC0C0756B5}"/>
    <cellStyle name="sbt2 4 3 3 5" xfId="25118" xr:uid="{A2332C06-02B2-4838-8CD7-A48F6567B674}"/>
    <cellStyle name="sbt2 4 3 3 5 2" xfId="48884" xr:uid="{CB207995-EBB2-4B5D-819E-F4E9574E527B}"/>
    <cellStyle name="sbt2 4 3 3 6" xfId="29894" xr:uid="{F2966BF1-A737-435A-934E-B576652D44E6}"/>
    <cellStyle name="sbt2 4 3 4" xfId="6108" xr:uid="{0CFA8C11-EDCE-4819-9485-F7869CCEB414}"/>
    <cellStyle name="sbt2 4 3 4 2" xfId="11487" xr:uid="{B7F1C73F-72D2-4C0B-AC6D-6532CE8A0B43}"/>
    <cellStyle name="sbt2 4 3 4 2 2" xfId="35521" xr:uid="{40D277F4-8AE8-4EF3-86A9-F0B91BF5975B}"/>
    <cellStyle name="sbt2 4 3 4 3" xfId="16225" xr:uid="{D2AA8C7A-D476-43AF-80E4-AEDF90EBCBA4}"/>
    <cellStyle name="sbt2 4 3 4 3 2" xfId="40255" xr:uid="{E0812189-E8EF-428D-B702-D8B6556AC190}"/>
    <cellStyle name="sbt2 4 3 4 4" xfId="21231" xr:uid="{4E508FD1-C964-4D95-8CFE-FF315034C3FE}"/>
    <cellStyle name="sbt2 4 3 4 4 2" xfId="45036" xr:uid="{AC8A8543-201D-46CD-BBF5-0A3925FDB3D9}"/>
    <cellStyle name="sbt2 4 3 4 5" xfId="25845" xr:uid="{E2ABD199-0F74-45A0-8C48-1D0F4FD24489}"/>
    <cellStyle name="sbt2 4 3 4 5 2" xfId="49611" xr:uid="{BF4EEAF1-AB34-4CEF-985E-E31877F2EFB6}"/>
    <cellStyle name="sbt2 4 3 4 6" xfId="30663" xr:uid="{1A9D7567-9EA9-4526-8E13-D0B3844C2D57}"/>
    <cellStyle name="sbt2 4 3 5" xfId="6847" xr:uid="{B340566A-BC4E-4488-9744-6E9A48C5EF08}"/>
    <cellStyle name="sbt2 4 3 5 2" xfId="12226" xr:uid="{576130F0-8065-4E78-AF0D-114DDFEE19EC}"/>
    <cellStyle name="sbt2 4 3 5 2 2" xfId="36258" xr:uid="{3F683CBF-CF5C-455D-AF03-38AF4E224400}"/>
    <cellStyle name="sbt2 4 3 5 3" xfId="16962" xr:uid="{B1A4B010-BD6E-43CC-95C6-BBB8EE61E123}"/>
    <cellStyle name="sbt2 4 3 5 3 2" xfId="40992" xr:uid="{12B728FC-BDEE-4CC4-91F1-9600CB80F62B}"/>
    <cellStyle name="sbt2 4 3 5 4" xfId="21967" xr:uid="{BBFD5696-E77F-458A-94D4-8ADB11502854}"/>
    <cellStyle name="sbt2 4 3 5 4 2" xfId="45763" xr:uid="{F1C11AD4-6577-44CB-A3CA-41BA58B33C37}"/>
    <cellStyle name="sbt2 4 3 5 5" xfId="26572" xr:uid="{834A3287-04DF-4717-9DEA-45A6723A5683}"/>
    <cellStyle name="sbt2 4 3 5 5 2" xfId="50338" xr:uid="{7A8B7BDD-C2F7-45EE-86FF-DDBC027A0F2F}"/>
    <cellStyle name="sbt2 4 3 5 6" xfId="31391" xr:uid="{096C1512-71EE-4C37-9424-3A07307E52D5}"/>
    <cellStyle name="sbt2 4 3 6" xfId="7580" xr:uid="{F0D65C90-2F9B-4502-9981-D52A07E3C786}"/>
    <cellStyle name="sbt2 4 3 6 2" xfId="12959" xr:uid="{F0E4987C-7192-4F34-A5D8-5A67A95C9790}"/>
    <cellStyle name="sbt2 4 3 6 2 2" xfId="36989" xr:uid="{67E9AEA6-BF94-4FC1-808C-6D7ACC609701}"/>
    <cellStyle name="sbt2 4 3 6 3" xfId="17693" xr:uid="{7B1EED28-237E-45E0-BCCD-9C116A00A8F4}"/>
    <cellStyle name="sbt2 4 3 6 3 2" xfId="41723" xr:uid="{E5306582-674C-4C9F-B9CC-CEEE618C21CC}"/>
    <cellStyle name="sbt2 4 3 6 4" xfId="22698" xr:uid="{F2B7DD96-F6E1-4D6E-A0EF-2B23EDE41D12}"/>
    <cellStyle name="sbt2 4 3 6 4 2" xfId="46485" xr:uid="{0894BD6C-A6A1-4291-9100-E442A33D2CED}"/>
    <cellStyle name="sbt2 4 3 6 5" xfId="27294" xr:uid="{9066561F-7E5E-4B1F-B7C1-D0B67E82BA0E}"/>
    <cellStyle name="sbt2 4 3 6 5 2" xfId="51060" xr:uid="{DB64881E-FAFF-4FDF-BF79-2C67C892A276}"/>
    <cellStyle name="sbt2 4 3 6 6" xfId="32113" xr:uid="{0AC23002-11EE-4706-96B1-9C499930C6CE}"/>
    <cellStyle name="sbt2 4 3 7" xfId="8800" xr:uid="{0B3D6098-27F0-4992-B1DA-A5DC2EFE8359}"/>
    <cellStyle name="sbt2 4 3 7 2" xfId="33014" xr:uid="{8A4D5118-FEA1-48EA-B423-121A8157A50D}"/>
    <cellStyle name="sbt2 4 3 8" xfId="13717" xr:uid="{5197629D-6747-4DB4-B867-FEC800E58E4C}"/>
    <cellStyle name="sbt2 4 3 8 2" xfId="37747" xr:uid="{61FA96CF-8A9A-4365-9DB0-EF4E3E747B6B}"/>
    <cellStyle name="sbt2 4 3 9" xfId="18691" xr:uid="{0147197E-DF61-4808-8A9E-AE52F71A74BC}"/>
    <cellStyle name="sbt2 4 3 9 2" xfId="42530" xr:uid="{B13E45BB-5244-4138-A8D4-181478C3B9D4}"/>
    <cellStyle name="sbt2 4 4" xfId="3385" xr:uid="{D43B15A4-1689-48BC-A588-87E009DB65FD}"/>
    <cellStyle name="sbt2 4 4 10" xfId="23375" xr:uid="{A0909332-4066-4F3F-9574-38BC449E8CDE}"/>
    <cellStyle name="sbt2 4 4 10 2" xfId="47142" xr:uid="{7D53C720-FFED-44D7-8E5D-5ECE186B903F}"/>
    <cellStyle name="sbt2 4 4 11" xfId="28153" xr:uid="{B5450C2D-D4AD-4B62-B2DC-38919708D923}"/>
    <cellStyle name="sbt2 4 4 2" xfId="4188" xr:uid="{53A80975-2838-4438-A12A-2B1644F7C507}"/>
    <cellStyle name="sbt2 4 4 2 2" xfId="9568" xr:uid="{31FC0716-5418-4C4B-BCA5-7CC5A41BB4D2}"/>
    <cellStyle name="sbt2 4 4 2 2 2" xfId="33780" xr:uid="{EB648D88-3D2F-4F2F-8863-776E2B536B40}"/>
    <cellStyle name="sbt2 4 4 2 3" xfId="14483" xr:uid="{68A66195-B710-4349-99B7-07DB0B7F9198}"/>
    <cellStyle name="sbt2 4 4 2 3 2" xfId="38513" xr:uid="{80D3BFD5-E900-4C85-A179-6A84B4A53E8D}"/>
    <cellStyle name="sbt2 4 4 2 4" xfId="19717" xr:uid="{9342C43A-28BE-454B-B16C-F4C6B9C20478}"/>
    <cellStyle name="sbt2 4 4 2 4 2" xfId="43542" xr:uid="{090369FA-5F50-4AF9-B40F-1631527756E9}"/>
    <cellStyle name="sbt2 4 4 2 5" xfId="24351" xr:uid="{7EAE899E-B731-443C-8762-2AF2BB5B4364}"/>
    <cellStyle name="sbt2 4 4 2 5 2" xfId="48117" xr:uid="{7F54B6B5-2F03-4056-B6EA-915F86B6ACFB}"/>
    <cellStyle name="sbt2 4 4 2 6" xfId="28943" xr:uid="{187958B6-CB80-4A17-B782-BD6355E15E6B}"/>
    <cellStyle name="sbt2 4 4 3" xfId="5294" xr:uid="{00E26B51-99BF-4B44-A8FE-7389E1E6BA8D}"/>
    <cellStyle name="sbt2 4 4 3 2" xfId="10673" xr:uid="{9EDA821F-ED2F-4ACD-9A12-2E13FF633839}"/>
    <cellStyle name="sbt2 4 4 3 2 2" xfId="34710" xr:uid="{F76DF150-0A88-4C21-A46B-E9B06FBF5BA8}"/>
    <cellStyle name="sbt2 4 4 3 3" xfId="15414" xr:uid="{501AF0E8-183E-40D5-8D7F-38482A6775D6}"/>
    <cellStyle name="sbt2 4 4 3 3 2" xfId="39444" xr:uid="{BEC546F2-7671-4840-8DFC-4C589A936964}"/>
    <cellStyle name="sbt2 4 4 3 4" xfId="20462" xr:uid="{7AC22033-C0E2-44E8-855E-AB91EF833CA3}"/>
    <cellStyle name="sbt2 4 4 3 4 2" xfId="44276" xr:uid="{96B517BB-CDA3-4D87-964C-DC3DECFB8BC5}"/>
    <cellStyle name="sbt2 4 4 3 5" xfId="25085" xr:uid="{905DA722-DAB1-439A-A436-0D17C139143B}"/>
    <cellStyle name="sbt2 4 4 3 5 2" xfId="48851" xr:uid="{A4675B08-7EC0-4167-93CD-5FCFDA960898}"/>
    <cellStyle name="sbt2 4 4 3 6" xfId="29861" xr:uid="{CC1D0CFC-0865-4721-ACF6-77FB0FF7C479}"/>
    <cellStyle name="sbt2 4 4 4" xfId="6075" xr:uid="{3C394CF3-61B8-4EF8-B7FF-45DAE2B63A98}"/>
    <cellStyle name="sbt2 4 4 4 2" xfId="11454" xr:uid="{0239E322-7357-48DA-B9DD-19B00EB32265}"/>
    <cellStyle name="sbt2 4 4 4 2 2" xfId="35488" xr:uid="{397D0D3E-CBDC-4206-9EB7-338771DFF29F}"/>
    <cellStyle name="sbt2 4 4 4 3" xfId="16192" xr:uid="{8136345F-DD87-45A6-AEA4-9EB469E22C5C}"/>
    <cellStyle name="sbt2 4 4 4 3 2" xfId="40222" xr:uid="{8A498808-AB92-45FB-9A06-5E56699E6C1D}"/>
    <cellStyle name="sbt2 4 4 4 4" xfId="21198" xr:uid="{C2270193-4E45-4AD0-9E0A-1A7AA61FAACB}"/>
    <cellStyle name="sbt2 4 4 4 4 2" xfId="45003" xr:uid="{1A6CBBBD-AFDF-4340-B688-87308885055E}"/>
    <cellStyle name="sbt2 4 4 4 5" xfId="25812" xr:uid="{99C2B9EB-8215-4FEB-AFF0-0CF5C84E7D87}"/>
    <cellStyle name="sbt2 4 4 4 5 2" xfId="49578" xr:uid="{508F0FF7-3D15-4B20-BBC3-1CAF68F53C1E}"/>
    <cellStyle name="sbt2 4 4 4 6" xfId="30630" xr:uid="{923191D2-EB1A-4C3A-9247-E8A1B22B58FC}"/>
    <cellStyle name="sbt2 4 4 5" xfId="6814" xr:uid="{67E18D90-E6A3-4824-9B59-DB15887C9D1D}"/>
    <cellStyle name="sbt2 4 4 5 2" xfId="12193" xr:uid="{1E64D704-9C3E-48A0-8BA7-411B6E81ECFD}"/>
    <cellStyle name="sbt2 4 4 5 2 2" xfId="36225" xr:uid="{04D2DC72-E6DC-4BCA-A73C-A2ACF21A1A88}"/>
    <cellStyle name="sbt2 4 4 5 3" xfId="16929" xr:uid="{ED24BB80-E55E-4285-8B20-16AD289B8DCA}"/>
    <cellStyle name="sbt2 4 4 5 3 2" xfId="40959" xr:uid="{0A112FA6-9BCC-4C21-91CF-21B9000E4266}"/>
    <cellStyle name="sbt2 4 4 5 4" xfId="21934" xr:uid="{193F9273-EC95-44B5-9FBD-4279538EB087}"/>
    <cellStyle name="sbt2 4 4 5 4 2" xfId="45730" xr:uid="{51056564-80D4-46BF-9AF3-BAFEF6EBD889}"/>
    <cellStyle name="sbt2 4 4 5 5" xfId="26539" xr:uid="{ED228355-7DF4-4CDF-8ABF-829E84665B9F}"/>
    <cellStyle name="sbt2 4 4 5 5 2" xfId="50305" xr:uid="{254B4590-2250-4F01-A4EF-A98F92E899E3}"/>
    <cellStyle name="sbt2 4 4 5 6" xfId="31358" xr:uid="{FEC0EAAE-5B76-435F-8A8E-F96BED6B535A}"/>
    <cellStyle name="sbt2 4 4 6" xfId="7547" xr:uid="{007AEC25-AABD-470D-9850-3796B79B93F3}"/>
    <cellStyle name="sbt2 4 4 6 2" xfId="12926" xr:uid="{567C617F-8C84-4112-945B-34484BFCBDCD}"/>
    <cellStyle name="sbt2 4 4 6 2 2" xfId="36956" xr:uid="{BFEE0F40-74DC-41F3-AB46-EE57DFA151F9}"/>
    <cellStyle name="sbt2 4 4 6 3" xfId="17660" xr:uid="{5ADD905C-9167-41F0-939B-3AC552248DAD}"/>
    <cellStyle name="sbt2 4 4 6 3 2" xfId="41690" xr:uid="{FC1005B6-2796-4C0C-B7C5-C047BB4A5247}"/>
    <cellStyle name="sbt2 4 4 6 4" xfId="22665" xr:uid="{A93F919A-1646-4AEE-9B2D-46165500C3DB}"/>
    <cellStyle name="sbt2 4 4 6 4 2" xfId="46452" xr:uid="{977FAE95-9C42-40E2-903C-E296864B16CD}"/>
    <cellStyle name="sbt2 4 4 6 5" xfId="27261" xr:uid="{C4DD8FB8-6CCE-4981-8776-A5B1F6DFB0B2}"/>
    <cellStyle name="sbt2 4 4 6 5 2" xfId="51027" xr:uid="{79B32882-AA29-4849-A98F-491FFC622F6B}"/>
    <cellStyle name="sbt2 4 4 6 6" xfId="32080" xr:uid="{24ADBE93-FF00-4F1B-9F58-9CDC550B6056}"/>
    <cellStyle name="sbt2 4 4 7" xfId="8767" xr:uid="{04D60680-3D4A-4BFE-956F-EA8199F8DB4D}"/>
    <cellStyle name="sbt2 4 4 7 2" xfId="32981" xr:uid="{4F9E2483-4B91-456A-9C88-04DC4D20D178}"/>
    <cellStyle name="sbt2 4 4 8" xfId="13684" xr:uid="{0A7F7CE1-6316-42CB-B8E3-87DF097FF046}"/>
    <cellStyle name="sbt2 4 4 8 2" xfId="37714" xr:uid="{13DA32CB-95A4-47A5-8AE6-EB2AAB595295}"/>
    <cellStyle name="sbt2 4 4 9" xfId="18658" xr:uid="{2D699723-FA57-4E29-B4ED-108DFE831C59}"/>
    <cellStyle name="sbt2 4 4 9 2" xfId="42497" xr:uid="{A0C40AC4-92F6-42FF-9881-D16C7ABC333B}"/>
    <cellStyle name="sbt2 4 5" xfId="3941" xr:uid="{316858B5-293E-401E-8DF0-E80FE61C46A6}"/>
    <cellStyle name="sbt2 4 5 2" xfId="9321" xr:uid="{1AAC14A4-92C8-4FCE-9768-CF1151A9F8B2}"/>
    <cellStyle name="sbt2 4 5 2 2" xfId="33535" xr:uid="{D8F739F7-589E-48F1-BB0C-0E0C3BB2FCA7}"/>
    <cellStyle name="sbt2 4 5 3" xfId="14238" xr:uid="{2C4F0631-D6DB-449E-88C8-D1EC4C14824B}"/>
    <cellStyle name="sbt2 4 5 3 2" xfId="38268" xr:uid="{76342187-CB3D-47FC-8809-13FD863C5398}"/>
    <cellStyle name="sbt2 4 5 4" xfId="19446" xr:uid="{3F50B9F4-6B90-41A6-BB02-584AD616B3D2}"/>
    <cellStyle name="sbt2 4 5 4 2" xfId="43274" xr:uid="{CCC16E47-F96E-4942-9D43-147FCF5FFE38}"/>
    <cellStyle name="sbt2 4 5 5" xfId="24083" xr:uid="{86E88EDA-BAFE-44D3-9329-7B978209BCED}"/>
    <cellStyle name="sbt2 4 5 5 2" xfId="47849" xr:uid="{781AAE51-4945-4BF9-8833-07353C62A0B9}"/>
    <cellStyle name="sbt2 4 5 6" xfId="28701" xr:uid="{13D0A3E5-D134-4EAB-B0AA-99582650AD01}"/>
    <cellStyle name="sbt2 4 6" xfId="4977" xr:uid="{F666D1C8-D660-4989-A6C9-510B86967354}"/>
    <cellStyle name="sbt2 4 6 2" xfId="10356" xr:uid="{DF71C2EC-2EC4-450B-B811-92AEA63BD3F7}"/>
    <cellStyle name="sbt2 4 6 2 2" xfId="34459" xr:uid="{D67ACC5F-8D5C-4E8F-8046-A35C6DB6C80C}"/>
    <cellStyle name="sbt2 4 6 3" xfId="15163" xr:uid="{F1E59DF4-55AF-4829-ADA9-0B0100984A40}"/>
    <cellStyle name="sbt2 4 6 3 2" xfId="39193" xr:uid="{E075991C-A012-4F98-86C9-05D11A0D77C4}"/>
    <cellStyle name="sbt2 4 6 4" xfId="19411" xr:uid="{139B56D9-EE12-4E4A-BD92-BDD994AA5715}"/>
    <cellStyle name="sbt2 4 6 4 2" xfId="43239" xr:uid="{64C7D38A-A363-4B8D-A11C-428D54377490}"/>
    <cellStyle name="sbt2 4 6 5" xfId="24048" xr:uid="{83A4F851-BF7C-4486-A6DC-DEFB6C5046E3}"/>
    <cellStyle name="sbt2 4 6 5 2" xfId="47814" xr:uid="{214C8B45-C872-4111-9DB4-EDEC3EB385A7}"/>
    <cellStyle name="sbt2 4 6 6" xfId="29614" xr:uid="{EA7AE6D3-A778-4721-93AB-8D5B685467E6}"/>
    <cellStyle name="sbt2 4 7" xfId="5814" xr:uid="{404E9204-81DE-42E0-91FB-6AC3A0C6326F}"/>
    <cellStyle name="sbt2 4 7 2" xfId="11193" xr:uid="{90C0BD62-D538-44EE-8B52-0C7AA96BEF20}"/>
    <cellStyle name="sbt2 4 7 2 2" xfId="35230" xr:uid="{5388817E-386C-46A3-8E09-53298780C850}"/>
    <cellStyle name="sbt2 4 7 3" xfId="15934" xr:uid="{2004C981-0DD8-42E2-BDAB-EEF9D5F76588}"/>
    <cellStyle name="sbt2 4 7 3 2" xfId="39964" xr:uid="{7628237B-E5BC-4FB7-8BA6-3ED6EE09D30C}"/>
    <cellStyle name="sbt2 4 7 4" xfId="19351" xr:uid="{ADBB3444-2650-40AB-AC86-B8F6BAA379DB}"/>
    <cellStyle name="sbt2 4 7 4 2" xfId="43180" xr:uid="{B4FA7C4E-49A4-488B-93C9-987903B8EB89}"/>
    <cellStyle name="sbt2 4 7 5" xfId="23999" xr:uid="{B94461F7-828A-4342-9D02-676B92496680}"/>
    <cellStyle name="sbt2 4 7 5 2" xfId="47765" xr:uid="{B02BD826-2A28-4F81-B4CC-973A17FECE0E}"/>
    <cellStyle name="sbt2 4 7 6" xfId="30375" xr:uid="{4383B7C6-6F1B-4A20-AD1B-6662B9761B01}"/>
    <cellStyle name="sbt2 4 8" xfId="4876" xr:uid="{A21E59B9-F51B-4E9F-9E5E-1396EE428762}"/>
    <cellStyle name="sbt2 4 8 2" xfId="10255" xr:uid="{39FE0277-02C2-47B1-B10A-E5E7B2F7E9E6}"/>
    <cellStyle name="sbt2 4 8 2 2" xfId="34402" xr:uid="{5AABADD2-64CA-4203-BE50-C69C4B3F7F4D}"/>
    <cellStyle name="sbt2 4 8 3" xfId="15106" xr:uid="{FDADC968-4661-46AF-9A1B-40316DB62882}"/>
    <cellStyle name="sbt2 4 8 3 2" xfId="39136" xr:uid="{4550E1FE-2E58-40BA-8619-0973CE2169AC}"/>
    <cellStyle name="sbt2 4 8 4" xfId="19384" xr:uid="{25B3231E-B6F6-4BF8-AD54-496A8B0E419B}"/>
    <cellStyle name="sbt2 4 8 4 2" xfId="43212" xr:uid="{841F2A42-E389-41BD-A4B6-A316D955E858}"/>
    <cellStyle name="sbt2 4 8 5" xfId="24021" xr:uid="{4260E3A6-6373-4F16-82FD-D24C32FD8409}"/>
    <cellStyle name="sbt2 4 8 5 2" xfId="47787" xr:uid="{E4699972-38AF-4919-9983-D07B46E6AE03}"/>
    <cellStyle name="sbt2 4 8 6" xfId="29558" xr:uid="{0A62176D-6721-4680-8ECA-52FA5F60F373}"/>
    <cellStyle name="sbt2 4 9" xfId="5813" xr:uid="{B73CEFCC-A3ED-4858-A1ED-1404B6242782}"/>
    <cellStyle name="sbt2 4 9 2" xfId="11192" xr:uid="{8F579F44-44E5-434D-B9D2-50F4682F94EE}"/>
    <cellStyle name="sbt2 4 9 2 2" xfId="35229" xr:uid="{D0AA61B4-B551-430A-804E-44CE59713E52}"/>
    <cellStyle name="sbt2 4 9 3" xfId="15933" xr:uid="{A30775A2-51E3-44C8-84DA-5365CA890AA8}"/>
    <cellStyle name="sbt2 4 9 3 2" xfId="39963" xr:uid="{9A24CD4F-BF99-447C-8285-2314C9F9F731}"/>
    <cellStyle name="sbt2 4 9 4" xfId="20213" xr:uid="{3CC70AE6-C184-4848-BFC8-7FAB128795F5}"/>
    <cellStyle name="sbt2 4 9 4 2" xfId="44030" xr:uid="{301D119B-F5EE-4511-B041-485E504913C9}"/>
    <cellStyle name="sbt2 4 9 5" xfId="24839" xr:uid="{999F9E63-C87A-4C18-BA4C-4A6CC65FC2F1}"/>
    <cellStyle name="sbt2 4 9 5 2" xfId="48605" xr:uid="{93805960-A9FC-414F-8423-49EEAF8DBAD9}"/>
    <cellStyle name="sbt2 4 9 6" xfId="30374" xr:uid="{443CC9C8-7DCF-4627-BE29-5B5046D4EAF9}"/>
    <cellStyle name="sbt2 5" xfId="2086" xr:uid="{A8AABB92-2B84-4FD6-A9F0-0C783E133F01}"/>
    <cellStyle name="sbt2 5 2" xfId="2405" xr:uid="{4F0FD52A-9F7D-4AD6-A6CC-237AD8D56FDA}"/>
    <cellStyle name="sbt2 5 2 2" xfId="9294" xr:uid="{7AE57FB3-9037-475B-9F0E-3B1699ADF598}"/>
    <cellStyle name="sbt2 5 2 3" xfId="33508" xr:uid="{3BD497AB-BF5C-4EB1-8194-F9C0510BF9D1}"/>
    <cellStyle name="sbt2 5 3" xfId="14211" xr:uid="{2009A8B2-DF57-4A23-9D91-2EA82FCE1E9F}"/>
    <cellStyle name="sbt2 5 3 2" xfId="38241" xr:uid="{56EADE43-70C0-4825-9D92-B8132AFB541A}"/>
    <cellStyle name="sbt2 5 4" xfId="19355" xr:uid="{735C7140-24F1-4750-B46E-D085C3955DEE}"/>
    <cellStyle name="sbt2 5 4 2" xfId="43184" xr:uid="{E8E511B4-C75F-4799-9CB0-6E5A41568B69}"/>
    <cellStyle name="sbt2 5 5" xfId="24003" xr:uid="{87A95D27-AAAF-4B21-A39E-9CF339BA0652}"/>
    <cellStyle name="sbt2 5 5 2" xfId="47769" xr:uid="{88EB09DD-7076-44A6-896E-05D419471F79}"/>
    <cellStyle name="sbt2 5 6" xfId="3914" xr:uid="{E119516A-6788-4D92-B376-AD5E78ECEA62}"/>
    <cellStyle name="sbt2 5 7" xfId="28674" xr:uid="{E60D679D-4433-4759-AB77-E7B11230FCD4}"/>
    <cellStyle name="sbt2 6" xfId="1778" xr:uid="{5A05D835-7DE4-48AE-889D-4BA724E4B6FB}"/>
    <cellStyle name="sbt2 6 2" xfId="10117" xr:uid="{E474ACE7-6613-40CC-A082-0755B62D5B2E}"/>
    <cellStyle name="sbt2 6 2 2" xfId="34311" xr:uid="{672947B1-2405-4DAE-9C3B-A827D46D6DA6}"/>
    <cellStyle name="sbt2 6 3" xfId="15014" xr:uid="{FA979C4E-A436-4F04-A6F5-A3CCD0C32B68}"/>
    <cellStyle name="sbt2 6 3 2" xfId="39044" xr:uid="{CE069F5D-FB4C-40D8-A85E-6A170EAC5F65}"/>
    <cellStyle name="sbt2 6 4" xfId="19221" xr:uid="{1522CE6B-E718-4E2A-8331-4ABF9831313E}"/>
    <cellStyle name="sbt2 6 4 2" xfId="43051" xr:uid="{969AFFF0-6EF7-4DFD-A97B-54BC8F16C3AF}"/>
    <cellStyle name="sbt2 6 5" xfId="23896" xr:uid="{9CDC23D6-B9A2-40B0-AC8E-A0701ADBF1C6}"/>
    <cellStyle name="sbt2 6 5 2" xfId="47662" xr:uid="{BE065EDA-347C-4FF6-8FFC-679DCA7CE222}"/>
    <cellStyle name="sbt2 6 6" xfId="4737" xr:uid="{699933DA-BC85-47A2-998D-7AB495835300}"/>
    <cellStyle name="sbt2 6 7" xfId="29467" xr:uid="{16FF6F10-32AB-478F-8806-6F2F7E78A131}"/>
    <cellStyle name="sbt2 7" xfId="5079" xr:uid="{EBC12D2A-A63C-42A4-973E-72440C6BC5A6}"/>
    <cellStyle name="sbt2 7 2" xfId="10458" xr:uid="{9DCB174B-6FA9-4524-84E0-E1AFD3A7ADEE}"/>
    <cellStyle name="sbt2 7 2 2" xfId="34499" xr:uid="{624907A7-1982-4490-96E7-A1D34CF6CDEF}"/>
    <cellStyle name="sbt2 7 3" xfId="15203" xr:uid="{ECAAB08E-B75B-442C-AA25-43E988624A70}"/>
    <cellStyle name="sbt2 7 3 2" xfId="39233" xr:uid="{88CA676D-6757-4AB2-89CC-4FCD05695EC3}"/>
    <cellStyle name="sbt2 7 4" xfId="19358" xr:uid="{B1170CC6-4F57-4CAD-8E47-85983CF43BF8}"/>
    <cellStyle name="sbt2 7 4 2" xfId="43186" xr:uid="{8E8ACA54-E9E3-43A7-8E54-5E3F1A1543F1}"/>
    <cellStyle name="sbt2 7 5" xfId="24005" xr:uid="{F6E65693-FDA7-4C9E-8853-58B4754142C5}"/>
    <cellStyle name="sbt2 7 5 2" xfId="47771" xr:uid="{52C583E9-F2C9-46C3-84FC-1BE0E6BB8CDB}"/>
    <cellStyle name="sbt2 7 6" xfId="29653" xr:uid="{857D89BF-E305-4232-87BA-06FB3369E9B2}"/>
    <cellStyle name="sbt2 8" xfId="6073" xr:uid="{0FFDE43F-BC87-43AF-8C98-16ADE90B552A}"/>
    <cellStyle name="sbt2 8 2" xfId="11452" xr:uid="{0D2BF828-8AFC-4A2C-876B-6B88A66151E6}"/>
    <cellStyle name="sbt2 8 2 2" xfId="35486" xr:uid="{13E4AAA2-AD89-42CC-98DD-C9991589B832}"/>
    <cellStyle name="sbt2 8 3" xfId="16190" xr:uid="{DD5CA26B-55E6-4DF6-BAE9-F1DB21D96874}"/>
    <cellStyle name="sbt2 8 3 2" xfId="40220" xr:uid="{718E90D7-BE28-43AA-B9FF-E9B0BF9B6CA5}"/>
    <cellStyle name="sbt2 8 4" xfId="19218" xr:uid="{874B4EA7-3810-4A4D-858C-6F6BFB753C7A}"/>
    <cellStyle name="sbt2 8 4 2" xfId="43049" xr:uid="{FBD3D843-716C-4404-82FE-E023361A6F93}"/>
    <cellStyle name="sbt2 8 5" xfId="23894" xr:uid="{3477BEA3-AA0A-43D5-8416-25966CE6F35A}"/>
    <cellStyle name="sbt2 8 5 2" xfId="47660" xr:uid="{517CA153-DD30-40E5-80BD-ADED3538BBC8}"/>
    <cellStyle name="sbt2 8 6" xfId="30628" xr:uid="{3EFE7B3D-0E3E-4A83-B1FD-DB122A125B51}"/>
    <cellStyle name="sbt2 9" xfId="8109" xr:uid="{1B334866-4D9F-41E1-A290-61390A13F827}"/>
    <cellStyle name="sbt2 9 2" xfId="19322" xr:uid="{A18DB623-E70B-4624-9D43-7BE13FDC37FC}"/>
    <cellStyle name="sbt2 9 2 2" xfId="43151" xr:uid="{B85F1F6D-B1DF-4AEF-8026-B6A569720F93}"/>
    <cellStyle name="sbt2 9 3" xfId="23970" xr:uid="{C8274D7F-68AD-4285-98FF-AEAA2BADD004}"/>
    <cellStyle name="sbt2 9 3 2" xfId="47736" xr:uid="{EEF250E5-870F-44DD-8326-ECFBCCE6E35E}"/>
    <cellStyle name="sbt2 9 4" xfId="32587" xr:uid="{767EC226-4657-4DA0-B5A2-FDFD9C124DDC}"/>
    <cellStyle name="SHEET2" xfId="1561" xr:uid="{00000000-0005-0000-0000-00001A060000}"/>
    <cellStyle name="Standard_Division-List (A)" xfId="1562" xr:uid="{00000000-0005-0000-0000-00001B060000}"/>
    <cellStyle name="Style 1" xfId="1563" xr:uid="{00000000-0005-0000-0000-00001C060000}"/>
    <cellStyle name="Style 1 2" xfId="1564" xr:uid="{00000000-0005-0000-0000-00001D060000}"/>
    <cellStyle name="Style 1 3" xfId="1565" xr:uid="{00000000-0005-0000-0000-00001E060000}"/>
    <cellStyle name="Style 1 4" xfId="1566" xr:uid="{00000000-0005-0000-0000-00001F060000}"/>
    <cellStyle name="Style 2" xfId="1567" xr:uid="{00000000-0005-0000-0000-000020060000}"/>
    <cellStyle name="Style 2 2" xfId="1870" xr:uid="{1D1B0BFB-4072-465D-9EF4-BF409B7A5DDE}"/>
    <cellStyle name="subhead" xfId="1568" xr:uid="{00000000-0005-0000-0000-000021060000}"/>
    <cellStyle name="subt1" xfId="1569" xr:uid="{00000000-0005-0000-0000-000022060000}"/>
    <cellStyle name="Subtotal" xfId="1570" xr:uid="{00000000-0005-0000-0000-000023060000}"/>
    <cellStyle name="Text Indent A" xfId="1571" xr:uid="{00000000-0005-0000-0000-000024060000}"/>
    <cellStyle name="Text Indent B" xfId="1572" xr:uid="{00000000-0005-0000-0000-000025060000}"/>
    <cellStyle name="Text Indent B 2" xfId="1573" xr:uid="{00000000-0005-0000-0000-000026060000}"/>
    <cellStyle name="Text Indent B 3" xfId="1574" xr:uid="{00000000-0005-0000-0000-000027060000}"/>
    <cellStyle name="Text Indent B 3 2" xfId="2256" xr:uid="{8587F2F6-4EE0-4B14-A79E-9B083418178E}"/>
    <cellStyle name="Text Indent B 4" xfId="2983" xr:uid="{9BB0E30E-2337-4739-8A91-B6367C9E434C}"/>
    <cellStyle name="Text Indent C" xfId="1575" xr:uid="{00000000-0005-0000-0000-000028060000}"/>
    <cellStyle name="Text Indent C 2" xfId="1576" xr:uid="{00000000-0005-0000-0000-000029060000}"/>
    <cellStyle name="Text Indent C 3" xfId="1577" xr:uid="{00000000-0005-0000-0000-00002A060000}"/>
    <cellStyle name="Text Indent C 3 2" xfId="2257" xr:uid="{ABA6E26F-1849-4BEF-8686-68EC6280F423}"/>
    <cellStyle name="Text Indent C 4" xfId="2984" xr:uid="{42D74859-6FFB-418A-82BE-3A92E0B5FD53}"/>
    <cellStyle name="Tickmark" xfId="1578" xr:uid="{00000000-0005-0000-0000-00002B060000}"/>
    <cellStyle name="Times New Roman" xfId="1579" xr:uid="{00000000-0005-0000-0000-00002C060000}"/>
    <cellStyle name="Timing Schedule" xfId="1580" xr:uid="{00000000-0005-0000-0000-00002D060000}"/>
    <cellStyle name="Timing Schedule 2" xfId="2343" xr:uid="{0398FD90-829B-45A1-9265-8CBC7F8103A1}"/>
    <cellStyle name="Timing Schedule 2 10" xfId="18424" xr:uid="{021E8148-C0FF-46D0-860C-533A91C77DAA}"/>
    <cellStyle name="Timing Schedule 2 10 2" xfId="42279" xr:uid="{22478C43-0AC9-4EAA-B485-9327F6706A8F}"/>
    <cellStyle name="Timing Schedule 2 11" xfId="23193" xr:uid="{2AE92850-487E-4082-84F2-97C3BCCBF0B7}"/>
    <cellStyle name="Timing Schedule 2 11 2" xfId="46962" xr:uid="{83420CDE-8E16-45C9-B66D-7B4DBC1C2A72}"/>
    <cellStyle name="Timing Schedule 2 12" xfId="2653" xr:uid="{74CB866C-F58E-4697-B484-A16BA7C8C153}"/>
    <cellStyle name="Timing Schedule 2 13" xfId="3059" xr:uid="{3B29FD95-2119-4142-AC0C-DC947150F962}"/>
    <cellStyle name="Timing Schedule 2 2" xfId="2451" xr:uid="{636B267B-0838-4E6A-B14F-BC8349E13760}"/>
    <cellStyle name="Timing Schedule 2 2 2" xfId="8529" xr:uid="{886807EA-2256-4A53-9920-B29615ACBBD9}"/>
    <cellStyle name="Timing Schedule 2 2 2 2" xfId="32756" xr:uid="{D84221C6-E485-45A0-B1A2-103F3A41FCDC}"/>
    <cellStyle name="Timing Schedule 2 2 3" xfId="13463" xr:uid="{E2BD6AAA-0D7B-4E4F-AE69-A02ABA9BB29F}"/>
    <cellStyle name="Timing Schedule 2 2 3 2" xfId="37493" xr:uid="{551A2264-0DD9-479D-9937-6D7C2CA51CD3}"/>
    <cellStyle name="Timing Schedule 2 2 4" xfId="19490" xr:uid="{D8B80CA3-4163-43D8-A05F-874A57B9A551}"/>
    <cellStyle name="Timing Schedule 2 2 4 2" xfId="43318" xr:uid="{D4E1BBF4-E75D-4EE9-A565-75220969430D}"/>
    <cellStyle name="Timing Schedule 2 2 5" xfId="24127" xr:uid="{51AC60F0-FCBF-4AB0-8CA0-E3B08F7A02DB}"/>
    <cellStyle name="Timing Schedule 2 2 5 2" xfId="47893" xr:uid="{039F70E6-869B-4BF1-9C91-875FA1308E81}"/>
    <cellStyle name="Timing Schedule 2 2 6" xfId="3143" xr:uid="{7385F41F-D31D-454A-A99C-1279C43DAE10}"/>
    <cellStyle name="Timing Schedule 2 2 7" xfId="27933" xr:uid="{01E05C9C-2452-450F-A491-6564955249D3}"/>
    <cellStyle name="Timing Schedule 2 3" xfId="3965" xr:uid="{ADAC9FFD-FC5C-4FA5-BB87-4537A49C13FE}"/>
    <cellStyle name="Timing Schedule 2 3 2" xfId="9345" xr:uid="{EE65BC68-E296-4DE0-B711-1C656A5E3DAF}"/>
    <cellStyle name="Timing Schedule 2 3 2 2" xfId="33559" xr:uid="{46673B1C-E31D-40E7-ACBF-17A204A5EE7C}"/>
    <cellStyle name="Timing Schedule 2 3 3" xfId="14262" xr:uid="{94BCC19F-BF7F-42D0-877C-661E3E3E1041}"/>
    <cellStyle name="Timing Schedule 2 3 3 2" xfId="38292" xr:uid="{BEF3E4D1-444C-41BD-BBFF-95FF9D8A60B8}"/>
    <cellStyle name="Timing Schedule 2 3 4" xfId="20236" xr:uid="{5A27A375-951A-482B-9014-70727AFFC1BA}"/>
    <cellStyle name="Timing Schedule 2 3 4 2" xfId="44053" xr:uid="{E108DBC8-A675-487E-960F-4640FF3923F1}"/>
    <cellStyle name="Timing Schedule 2 3 5" xfId="24862" xr:uid="{1ACB7EF1-77D9-45AD-9497-28C5E1443F92}"/>
    <cellStyle name="Timing Schedule 2 3 5 2" xfId="48628" xr:uid="{4761587A-642C-4779-8677-F48074A8C0A4}"/>
    <cellStyle name="Timing Schedule 2 3 6" xfId="28725" xr:uid="{86F7E0B9-F11C-42EC-90F6-1C31AE70C093}"/>
    <cellStyle name="Timing Schedule 2 4" xfId="5058" xr:uid="{9D8CD2AE-5431-4E12-84F6-4C5E98C06117}"/>
    <cellStyle name="Timing Schedule 2 4 2" xfId="10437" xr:uid="{3EB80BCE-66FB-4A0E-A175-7CBDC1DF1B96}"/>
    <cellStyle name="Timing Schedule 2 4 2 2" xfId="34487" xr:uid="{13799282-9D43-4192-9A30-34618E55577F}"/>
    <cellStyle name="Timing Schedule 2 4 3" xfId="15191" xr:uid="{4B73CB7C-6E53-4983-BF65-1A61BEF0665E}"/>
    <cellStyle name="Timing Schedule 2 4 3 2" xfId="39221" xr:uid="{527CCC56-BD99-4433-941D-71F27AC3C0E5}"/>
    <cellStyle name="Timing Schedule 2 4 4" xfId="20974" xr:uid="{59F5B96D-DBAA-4104-B609-40FA0A9A853F}"/>
    <cellStyle name="Timing Schedule 2 4 4 2" xfId="44782" xr:uid="{DF20589F-64C1-4BFF-BEEF-35655140D912}"/>
    <cellStyle name="Timing Schedule 2 4 5" xfId="25591" xr:uid="{6BBBD95C-79FF-41A6-85D8-AF4682C4F743}"/>
    <cellStyle name="Timing Schedule 2 4 5 2" xfId="49357" xr:uid="{4AC7E024-6B2D-46EF-BDAC-EADE6F14A69E}"/>
    <cellStyle name="Timing Schedule 2 4 6" xfId="29641" xr:uid="{05CBBF49-AA63-45A9-8C65-8D419909FB63}"/>
    <cellStyle name="Timing Schedule 2 5" xfId="5848" xr:uid="{9E0AF39E-2E70-462A-8148-3845D31D700F}"/>
    <cellStyle name="Timing Schedule 2 5 2" xfId="11227" xr:uid="{D8207F77-BF45-4C2F-AD21-F49526F4CF4F}"/>
    <cellStyle name="Timing Schedule 2 5 2 2" xfId="35263" xr:uid="{87A6CD44-EA51-4761-928E-D7FAA3D26A6B}"/>
    <cellStyle name="Timing Schedule 2 5 3" xfId="15967" xr:uid="{3E50A481-0518-43EA-824F-A8FE61C3E628}"/>
    <cellStyle name="Timing Schedule 2 5 3 2" xfId="39997" xr:uid="{9DCAB1EE-BC4D-48A9-9C3C-015D99848530}"/>
    <cellStyle name="Timing Schedule 2 5 4" xfId="21710" xr:uid="{36530647-9720-4F39-A4B1-33C162A645B8}"/>
    <cellStyle name="Timing Schedule 2 5 4 2" xfId="45509" xr:uid="{FD64CE99-129D-403E-9022-094BDCFBB6BA}"/>
    <cellStyle name="Timing Schedule 2 5 5" xfId="26318" xr:uid="{50693C2A-DD97-497D-9CD4-0A29EB6C40CC}"/>
    <cellStyle name="Timing Schedule 2 5 5 2" xfId="50084" xr:uid="{44C3B6CA-48BF-4FAD-BBAC-871A109C4445}"/>
    <cellStyle name="Timing Schedule 2 5 6" xfId="30408" xr:uid="{A474FF29-384D-4A94-AFEA-133A6FEEFD99}"/>
    <cellStyle name="Timing Schedule 2 6" xfId="6589" xr:uid="{B56BD4EC-8F4D-4B99-BD31-30AEE0CD57F1}"/>
    <cellStyle name="Timing Schedule 2 6 2" xfId="11968" xr:uid="{DB4CC5FF-362F-471D-A675-E663537B5D63}"/>
    <cellStyle name="Timing Schedule 2 6 2 2" xfId="36002" xr:uid="{9F91D52E-6EEF-463C-984C-F869F1259577}"/>
    <cellStyle name="Timing Schedule 2 6 3" xfId="16706" xr:uid="{922BC04A-0DF2-4CFB-B3C1-A984C84AB0CC}"/>
    <cellStyle name="Timing Schedule 2 6 3 2" xfId="40736" xr:uid="{5BA65706-4C5A-4464-8551-793CB9EBDCD6}"/>
    <cellStyle name="Timing Schedule 2 6 4" xfId="22444" xr:uid="{304E55A0-E7E8-4F29-A40F-5056CA360B3B}"/>
    <cellStyle name="Timing Schedule 2 6 4 2" xfId="46234" xr:uid="{CA5F1F41-7583-4B5F-AD97-F10B848F432E}"/>
    <cellStyle name="Timing Schedule 2 6 5" xfId="27043" xr:uid="{95DBC82A-DE15-4EDB-8A49-E35B0ED3D9FD}"/>
    <cellStyle name="Timing Schedule 2 6 5 2" xfId="50809" xr:uid="{BE13165D-5B11-4D20-A9FF-2164D739431A}"/>
    <cellStyle name="Timing Schedule 2 6 6" xfId="31138" xr:uid="{0BACC5F1-6370-418D-9507-F435F8AFB88D}"/>
    <cellStyle name="Timing Schedule 2 7" xfId="7324" xr:uid="{EC08FB77-2835-4EA2-90C9-A819AA7C1CFE}"/>
    <cellStyle name="Timing Schedule 2 7 2" xfId="12703" xr:uid="{C2907FB6-2906-400E-AAB6-80634835519E}"/>
    <cellStyle name="Timing Schedule 2 7 2 2" xfId="36735" xr:uid="{938435A3-1A1F-41FF-9243-3138EB6534F9}"/>
    <cellStyle name="Timing Schedule 2 7 3" xfId="17439" xr:uid="{A2438282-CFA7-4CB3-815B-FCAF895B9D9C}"/>
    <cellStyle name="Timing Schedule 2 7 3 2" xfId="41469" xr:uid="{DF35A15B-9612-466D-B9D4-49153D24BC51}"/>
    <cellStyle name="Timing Schedule 2 7 4" xfId="31862" xr:uid="{83A4E84A-FF67-4D42-B9A7-D4DFCA115296}"/>
    <cellStyle name="Timing Schedule 2 8" xfId="8201" xr:uid="{08B547B4-68B7-4C24-AF2A-90E8904BCD62}"/>
    <cellStyle name="Timing Schedule 2 8 2" xfId="32611" xr:uid="{9FFF7C50-3646-4B49-98D4-944E52A4C1A6}"/>
    <cellStyle name="Timing Schedule 2 9" xfId="8763" xr:uid="{D19ABACF-1978-4D1B-B4F9-A13FE21C4677}"/>
    <cellStyle name="Timing Schedule 2 9 2" xfId="32977" xr:uid="{3662776C-8250-4B78-9492-98EB149AA91A}"/>
    <cellStyle name="Timing Schedule 3" xfId="2258" xr:uid="{13092542-2175-40A0-B1AE-744445A1C24F}"/>
    <cellStyle name="Timing Schedule 3 10" xfId="8454" xr:uid="{1FBBE41A-3915-4B85-B4F5-C876B3BCD032}"/>
    <cellStyle name="Timing Schedule 3 10 2" xfId="32734" xr:uid="{6A280C36-FE3A-4AAB-BE14-ADC1C96F2858}"/>
    <cellStyle name="Timing Schedule 3 11" xfId="13441" xr:uid="{EC2F0377-4791-402D-A782-8DE028F711A5}"/>
    <cellStyle name="Timing Schedule 3 11 2" xfId="37471" xr:uid="{8C1AE8A4-34B0-4933-998A-17CE439F8DCB}"/>
    <cellStyle name="Timing Schedule 3 12" xfId="18348" xr:uid="{6A463C71-6584-4589-94CE-0854758DC725}"/>
    <cellStyle name="Timing Schedule 3 12 2" xfId="42256" xr:uid="{8352962C-AF64-426C-9801-DC7E6EBF4490}"/>
    <cellStyle name="Timing Schedule 3 13" xfId="3067" xr:uid="{18313AD5-A1EE-457B-909E-41E867A1EFD4}"/>
    <cellStyle name="Timing Schedule 3 14" xfId="27911" xr:uid="{88DC4190-2A06-4742-95D8-2326B14241B4}"/>
    <cellStyle name="Timing Schedule 3 2" xfId="2428" xr:uid="{019BD65E-D225-45DE-8B10-E4F487483A06}"/>
    <cellStyle name="Timing Schedule 3 2 10" xfId="13609" xr:uid="{ABF26DA9-2E36-4E66-AAF6-44A6BC29973C}"/>
    <cellStyle name="Timing Schedule 3 2 10 2" xfId="37639" xr:uid="{C9E47540-2580-4DC8-8265-53623F4FD30C}"/>
    <cellStyle name="Timing Schedule 3 2 11" xfId="18581" xr:uid="{4E47C830-5281-4856-9251-EC9519C49C64}"/>
    <cellStyle name="Timing Schedule 3 2 11 2" xfId="42422" xr:uid="{9E59E546-9954-4921-8471-A5B94935350D}"/>
    <cellStyle name="Timing Schedule 3 2 12" xfId="23313" xr:uid="{A9781598-A48C-4CB6-9422-1ECC109FA0C5}"/>
    <cellStyle name="Timing Schedule 3 2 12 2" xfId="47082" xr:uid="{D94B594C-1AAD-4C8F-9E32-70BCD9203603}"/>
    <cellStyle name="Timing Schedule 3 2 13" xfId="3300" xr:uid="{01CB2885-780C-4D98-9354-F26E714F6751}"/>
    <cellStyle name="Timing Schedule 3 2 14" xfId="28078" xr:uid="{02E94BAC-2D8C-4474-8DC8-19BFE0961C14}"/>
    <cellStyle name="Timing Schedule 3 2 2" xfId="3583" xr:uid="{45219809-3A67-41E5-B9C0-1A8960AD0C04}"/>
    <cellStyle name="Timing Schedule 3 2 2 10" xfId="23560" xr:uid="{232417D1-78F2-4BC0-B9DC-05C8E12EA2B3}"/>
    <cellStyle name="Timing Schedule 3 2 2 10 2" xfId="47326" xr:uid="{CEE90CC8-92AA-4F2C-B18D-D86E5B10AAB9}"/>
    <cellStyle name="Timing Schedule 3 2 2 11" xfId="28348" xr:uid="{21E3F770-6858-4F3A-AAAF-4A9760E11417}"/>
    <cellStyle name="Timing Schedule 3 2 2 2" xfId="4386" xr:uid="{417B71CA-F168-474B-846C-674F10A9CE08}"/>
    <cellStyle name="Timing Schedule 3 2 2 2 2" xfId="9766" xr:uid="{107E2302-6F6F-4080-BE69-50528E8EDA4C}"/>
    <cellStyle name="Timing Schedule 3 2 2 2 2 2" xfId="33978" xr:uid="{E97F4C39-F685-4F7A-8505-7A2834FEE391}"/>
    <cellStyle name="Timing Schedule 3 2 2 2 3" xfId="14681" xr:uid="{4710070B-EA11-4BF6-AC2A-C7CCAEA646FC}"/>
    <cellStyle name="Timing Schedule 3 2 2 2 3 2" xfId="38711" xr:uid="{B4071ABA-F5E1-4932-9EDE-95B0E8A4494D}"/>
    <cellStyle name="Timing Schedule 3 2 2 2 4" xfId="19915" xr:uid="{EC3B302A-D4AC-451F-87BC-C6BB3318D902}"/>
    <cellStyle name="Timing Schedule 3 2 2 2 4 2" xfId="43737" xr:uid="{F354D9B7-E21F-46D0-B6F0-324FFA9632F9}"/>
    <cellStyle name="Timing Schedule 3 2 2 2 5" xfId="24546" xr:uid="{BCB7987F-4901-41F6-880A-3F8E5702D533}"/>
    <cellStyle name="Timing Schedule 3 2 2 2 5 2" xfId="48312" xr:uid="{1F866DEC-A8FA-4988-A9EB-2D154CD5B9E4}"/>
    <cellStyle name="Timing Schedule 3 2 2 2 6" xfId="29138" xr:uid="{E13A0C53-748C-43FB-8B60-E12435DEF593}"/>
    <cellStyle name="Timing Schedule 3 2 2 3" xfId="5492" xr:uid="{1FC3E358-E8AE-4F8B-AADA-82EC268D8DAF}"/>
    <cellStyle name="Timing Schedule 3 2 2 3 2" xfId="10871" xr:uid="{0A590AFA-F2E7-4BD8-9AEF-A207473A09A5}"/>
    <cellStyle name="Timing Schedule 3 2 2 3 2 2" xfId="34908" xr:uid="{2196E256-A650-478E-B118-755946EDE412}"/>
    <cellStyle name="Timing Schedule 3 2 2 3 3" xfId="15612" xr:uid="{B86CF8C2-7DAF-4D33-9CF5-3A2AC29E8E29}"/>
    <cellStyle name="Timing Schedule 3 2 2 3 3 2" xfId="39642" xr:uid="{20D90BFD-CBBE-4541-90DB-44DB85C96479}"/>
    <cellStyle name="Timing Schedule 3 2 2 3 4" xfId="20660" xr:uid="{5F91332B-D65D-4691-AABC-02DE664E7BC9}"/>
    <cellStyle name="Timing Schedule 3 2 2 3 4 2" xfId="44471" xr:uid="{0EB301D6-85C4-442B-9122-2F6EF30254E8}"/>
    <cellStyle name="Timing Schedule 3 2 2 3 5" xfId="25280" xr:uid="{9E4C20DC-194D-4A7C-8018-B74E7CB94B9B}"/>
    <cellStyle name="Timing Schedule 3 2 2 3 5 2" xfId="49046" xr:uid="{2DEF73B6-66F9-4B58-8AE2-B4E77E4B8CB3}"/>
    <cellStyle name="Timing Schedule 3 2 2 3 6" xfId="30056" xr:uid="{1C552789-80B1-4E31-8212-4B769D267AE2}"/>
    <cellStyle name="Timing Schedule 3 2 2 4" xfId="6273" xr:uid="{CDCA59BE-B504-47DF-B31F-11ADF8425194}"/>
    <cellStyle name="Timing Schedule 3 2 2 4 2" xfId="11652" xr:uid="{AA3B9A33-E01F-4D76-B63A-C54787A6A584}"/>
    <cellStyle name="Timing Schedule 3 2 2 4 2 2" xfId="35686" xr:uid="{3B4738D2-0109-4D12-B893-7E31373E9BC6}"/>
    <cellStyle name="Timing Schedule 3 2 2 4 3" xfId="16390" xr:uid="{B65A72FC-953F-45D3-AC12-C8BBA563E8E0}"/>
    <cellStyle name="Timing Schedule 3 2 2 4 3 2" xfId="40420" xr:uid="{57637400-C274-4B2F-9B5B-829990EE6C0F}"/>
    <cellStyle name="Timing Schedule 3 2 2 4 4" xfId="21396" xr:uid="{851DD1C5-38C1-4F7E-B3C5-08EA08DF3D37}"/>
    <cellStyle name="Timing Schedule 3 2 2 4 4 2" xfId="45198" xr:uid="{BADEC90D-03B7-4D72-B55B-17F4D5E0C808}"/>
    <cellStyle name="Timing Schedule 3 2 2 4 5" xfId="26007" xr:uid="{71437722-84AC-4A8F-8AFC-4C0A48435C5B}"/>
    <cellStyle name="Timing Schedule 3 2 2 4 5 2" xfId="49773" xr:uid="{F2D8C2E2-8BFA-4AAE-8441-07F967E81B47}"/>
    <cellStyle name="Timing Schedule 3 2 2 4 6" xfId="30825" xr:uid="{6893DCAF-6D49-49E6-A936-511AA7EDBC9F}"/>
    <cellStyle name="Timing Schedule 3 2 2 5" xfId="7012" xr:uid="{66414BD9-4033-48C8-85E0-34FFA2D81BDC}"/>
    <cellStyle name="Timing Schedule 3 2 2 5 2" xfId="12391" xr:uid="{3B494D81-95F2-4E0B-B3A6-EF0303933713}"/>
    <cellStyle name="Timing Schedule 3 2 2 5 2 2" xfId="36423" xr:uid="{CA8C50CB-9EC0-4FCC-9D6F-1C9307B431A1}"/>
    <cellStyle name="Timing Schedule 3 2 2 5 3" xfId="17127" xr:uid="{0DDCAF26-5F4B-4C83-A7C7-E3519045BB2E}"/>
    <cellStyle name="Timing Schedule 3 2 2 5 3 2" xfId="41157" xr:uid="{8C098E79-BD29-4547-ACE0-11B179BE5028}"/>
    <cellStyle name="Timing Schedule 3 2 2 5 4" xfId="22132" xr:uid="{394346C2-314E-4613-80C3-15221174D35F}"/>
    <cellStyle name="Timing Schedule 3 2 2 5 4 2" xfId="45925" xr:uid="{A9A4E8A7-5B88-4FB2-B292-061286156C61}"/>
    <cellStyle name="Timing Schedule 3 2 2 5 5" xfId="26734" xr:uid="{3D07D9D3-448E-4AF1-A4AA-81CFBB4AD393}"/>
    <cellStyle name="Timing Schedule 3 2 2 5 5 2" xfId="50500" xr:uid="{7CB3BC4D-CE46-4682-8173-D8E21C3C0B63}"/>
    <cellStyle name="Timing Schedule 3 2 2 5 6" xfId="31553" xr:uid="{D23280EF-2846-4286-838A-37879B944581}"/>
    <cellStyle name="Timing Schedule 3 2 2 6" xfId="7745" xr:uid="{55B5A268-C60B-499A-918C-75AD6313ACE9}"/>
    <cellStyle name="Timing Schedule 3 2 2 6 2" xfId="13124" xr:uid="{38F33F0B-01B8-4D62-98A1-3FEAA05A5801}"/>
    <cellStyle name="Timing Schedule 3 2 2 6 2 2" xfId="37154" xr:uid="{58B04ACF-BD8F-4D63-8D8A-E471136F3D4B}"/>
    <cellStyle name="Timing Schedule 3 2 2 6 3" xfId="17858" xr:uid="{2F1A3987-0DAA-40B6-88CA-20C478F8D6DD}"/>
    <cellStyle name="Timing Schedule 3 2 2 6 3 2" xfId="41888" xr:uid="{AC61F64B-4327-4552-B92D-2E0733D344CE}"/>
    <cellStyle name="Timing Schedule 3 2 2 6 4" xfId="22863" xr:uid="{8ABE05E2-4F2A-424E-B8DE-CA55E56B7C0F}"/>
    <cellStyle name="Timing Schedule 3 2 2 6 4 2" xfId="46647" xr:uid="{ECFF8756-810B-4F32-BFCE-6137E8638902}"/>
    <cellStyle name="Timing Schedule 3 2 2 6 5" xfId="27456" xr:uid="{52693E9A-EC4C-4AB8-AB76-85E52CE34C99}"/>
    <cellStyle name="Timing Schedule 3 2 2 6 5 2" xfId="51222" xr:uid="{25570880-3FF0-4DAA-8141-EB50AF4610E4}"/>
    <cellStyle name="Timing Schedule 3 2 2 6 6" xfId="32275" xr:uid="{2889EFC0-98FD-4B37-B1B4-5E3E1CBE4078}"/>
    <cellStyle name="Timing Schedule 3 2 2 7" xfId="8965" xr:uid="{BF0258EA-1E24-4FEF-B311-6444A7D1EFEE}"/>
    <cellStyle name="Timing Schedule 3 2 2 7 2" xfId="33179" xr:uid="{B986DF18-E411-4F5D-B0D6-DF44DACFAA46}"/>
    <cellStyle name="Timing Schedule 3 2 2 8" xfId="13882" xr:uid="{5E58D7E0-54B1-492C-BDDC-E6D21A54B1A6}"/>
    <cellStyle name="Timing Schedule 3 2 2 8 2" xfId="37912" xr:uid="{FDA485DD-5A59-4204-BB66-9074C22D8133}"/>
    <cellStyle name="Timing Schedule 3 2 2 9" xfId="18856" xr:uid="{C175A43E-4465-451D-A128-23331FCE4988}"/>
    <cellStyle name="Timing Schedule 3 2 2 9 2" xfId="42692" xr:uid="{1F665366-847E-43D8-92FD-387FA15658B8}"/>
    <cellStyle name="Timing Schedule 3 2 3" xfId="3807" xr:uid="{22CCFF9E-13E7-46B7-925D-94038F05C64D}"/>
    <cellStyle name="Timing Schedule 3 2 3 10" xfId="23760" xr:uid="{2B86943E-E4DE-4EA4-9C1A-5CE57396E727}"/>
    <cellStyle name="Timing Schedule 3 2 3 10 2" xfId="47526" xr:uid="{326E67C3-43AA-4393-9282-C003D9168CB9}"/>
    <cellStyle name="Timing Schedule 3 2 3 11" xfId="28569" xr:uid="{3A8559E9-A6AB-4546-AB1D-F2EAD50C7E4E}"/>
    <cellStyle name="Timing Schedule 3 2 3 2" xfId="4610" xr:uid="{5BC0FD4D-0C0E-49FD-B88D-27EF682C44AF}"/>
    <cellStyle name="Timing Schedule 3 2 3 2 2" xfId="9990" xr:uid="{9C320F9E-E29C-4364-B80C-26F78CA156F2}"/>
    <cellStyle name="Timing Schedule 3 2 3 2 2 2" xfId="34202" xr:uid="{0488C16E-2423-4E38-A140-D5954DF20A5B}"/>
    <cellStyle name="Timing Schedule 3 2 3 2 3" xfId="14905" xr:uid="{3C604231-BB45-4861-AC8A-0ABA09F33039}"/>
    <cellStyle name="Timing Schedule 3 2 3 2 3 2" xfId="38935" xr:uid="{19A7AF9D-E75B-416D-8B75-E6B72AAF6A01}"/>
    <cellStyle name="Timing Schedule 3 2 3 2 4" xfId="20139" xr:uid="{A79C5308-2CB0-41D6-AD30-EE8A796B1C20}"/>
    <cellStyle name="Timing Schedule 3 2 3 2 4 2" xfId="43958" xr:uid="{2F3FC22E-D10C-4EC2-9A54-3D691FE42263}"/>
    <cellStyle name="Timing Schedule 3 2 3 2 5" xfId="24767" xr:uid="{CCC3D36F-0386-46F8-838A-679BE503357A}"/>
    <cellStyle name="Timing Schedule 3 2 3 2 5 2" xfId="48533" xr:uid="{15593BB6-D971-435E-83F1-7259E16FBFCE}"/>
    <cellStyle name="Timing Schedule 3 2 3 2 6" xfId="29359" xr:uid="{DE720F99-02B4-4E14-BC6C-93554247C457}"/>
    <cellStyle name="Timing Schedule 3 2 3 3" xfId="5716" xr:uid="{906040ED-DE7F-475D-9155-87B084AFE783}"/>
    <cellStyle name="Timing Schedule 3 2 3 3 2" xfId="11095" xr:uid="{079BD1E5-E714-42E7-A107-B3119D634152}"/>
    <cellStyle name="Timing Schedule 3 2 3 3 2 2" xfId="35132" xr:uid="{6F907A4F-3723-4176-8CD6-7EC2B0A3C1C4}"/>
    <cellStyle name="Timing Schedule 3 2 3 3 3" xfId="15836" xr:uid="{13F16994-1F7D-4A3E-9647-0B56A0C20033}"/>
    <cellStyle name="Timing Schedule 3 2 3 3 3 2" xfId="39866" xr:uid="{447EAC63-3371-433B-B4F5-11E1DE9F8FF1}"/>
    <cellStyle name="Timing Schedule 3 2 3 3 4" xfId="20884" xr:uid="{051F5A6C-A35F-4700-88EC-CDB46D7E7DEE}"/>
    <cellStyle name="Timing Schedule 3 2 3 3 4 2" xfId="44692" xr:uid="{30EA4937-2902-4045-8500-F606B9110E4A}"/>
    <cellStyle name="Timing Schedule 3 2 3 3 5" xfId="25501" xr:uid="{2C92ABB8-6333-43DC-9F16-552CFDA0D645}"/>
    <cellStyle name="Timing Schedule 3 2 3 3 5 2" xfId="49267" xr:uid="{1CA85750-5554-40EF-8CDE-DD5788D2AD3F}"/>
    <cellStyle name="Timing Schedule 3 2 3 3 6" xfId="30277" xr:uid="{75E3D1B6-1EDD-4F4A-B0F9-9307F84A70EB}"/>
    <cellStyle name="Timing Schedule 3 2 3 4" xfId="6497" xr:uid="{CBCACB3E-959B-49CC-A945-E1A28AEF37AB}"/>
    <cellStyle name="Timing Schedule 3 2 3 4 2" xfId="11876" xr:uid="{7D1F4B3C-006D-4F1F-826E-E2715D4E9645}"/>
    <cellStyle name="Timing Schedule 3 2 3 4 2 2" xfId="35910" xr:uid="{38CB70FD-B3FB-4111-8472-F5C9EC685A28}"/>
    <cellStyle name="Timing Schedule 3 2 3 4 3" xfId="16614" xr:uid="{FF07A50A-86F3-4FB7-8ED9-2751F9A91389}"/>
    <cellStyle name="Timing Schedule 3 2 3 4 3 2" xfId="40644" xr:uid="{FA5C830E-C505-425A-A9D0-A84B6A5EC128}"/>
    <cellStyle name="Timing Schedule 3 2 3 4 4" xfId="21620" xr:uid="{9C651CC1-8F06-46CD-89CD-7602B620F8BE}"/>
    <cellStyle name="Timing Schedule 3 2 3 4 4 2" xfId="45419" xr:uid="{6A31ABCC-5AAD-4F97-A8E6-9A8269E94EC0}"/>
    <cellStyle name="Timing Schedule 3 2 3 4 5" xfId="26228" xr:uid="{48A447B6-0935-4CC9-B2BD-16202A579F5A}"/>
    <cellStyle name="Timing Schedule 3 2 3 4 5 2" xfId="49994" xr:uid="{2ACCE9CE-12F6-40B1-8FB0-1863E32DB980}"/>
    <cellStyle name="Timing Schedule 3 2 3 4 6" xfId="31046" xr:uid="{C5B97211-269E-4908-BEE3-226FFB0C4784}"/>
    <cellStyle name="Timing Schedule 3 2 3 5" xfId="7236" xr:uid="{545F650E-B134-4B1F-B509-F56ECC567FC9}"/>
    <cellStyle name="Timing Schedule 3 2 3 5 2" xfId="12615" xr:uid="{43B1DADB-089C-4653-BF41-826C38E2C6FB}"/>
    <cellStyle name="Timing Schedule 3 2 3 5 2 2" xfId="36647" xr:uid="{74142F23-7F96-4DC4-903A-82F1DF163B9B}"/>
    <cellStyle name="Timing Schedule 3 2 3 5 3" xfId="17351" xr:uid="{9198562E-2837-4072-85DC-D8621810BA62}"/>
    <cellStyle name="Timing Schedule 3 2 3 5 3 2" xfId="41381" xr:uid="{9CCB210F-99E5-416E-B074-0E20046FF50E}"/>
    <cellStyle name="Timing Schedule 3 2 3 5 4" xfId="22356" xr:uid="{E0D0C9DC-79B7-493F-B657-6173628EE306}"/>
    <cellStyle name="Timing Schedule 3 2 3 5 4 2" xfId="46146" xr:uid="{DDDA237B-A0B8-49F3-91B5-9DE1EDA91DAB}"/>
    <cellStyle name="Timing Schedule 3 2 3 5 5" xfId="26955" xr:uid="{BE8ABBD4-212E-43A9-8C97-F591E0AEE551}"/>
    <cellStyle name="Timing Schedule 3 2 3 5 5 2" xfId="50721" xr:uid="{99C1F8D3-05A8-434F-B005-9C4E08427B8F}"/>
    <cellStyle name="Timing Schedule 3 2 3 5 6" xfId="31774" xr:uid="{961B6AEB-AD3C-4FC8-B1D5-8867A993ED41}"/>
    <cellStyle name="Timing Schedule 3 2 3 6" xfId="7969" xr:uid="{6C30F0AF-8CDA-48ED-88D6-030D8ACA2772}"/>
    <cellStyle name="Timing Schedule 3 2 3 6 2" xfId="13348" xr:uid="{922DE1FE-BDFF-4DD7-B38C-D594C86D28DC}"/>
    <cellStyle name="Timing Schedule 3 2 3 6 2 2" xfId="37378" xr:uid="{EC5C2F83-5450-40DD-A056-1DAC391A4132}"/>
    <cellStyle name="Timing Schedule 3 2 3 6 3" xfId="18082" xr:uid="{FD46FA3A-6526-4F92-BECA-3FC0B7DFBFEB}"/>
    <cellStyle name="Timing Schedule 3 2 3 6 3 2" xfId="42112" xr:uid="{4796F9F6-7531-4F6B-9025-42C420840DD2}"/>
    <cellStyle name="Timing Schedule 3 2 3 6 4" xfId="23087" xr:uid="{CF1632AF-87E8-41CB-BCEC-1D8D9CF2A431}"/>
    <cellStyle name="Timing Schedule 3 2 3 6 4 2" xfId="46868" xr:uid="{BD46D78F-578D-4016-B1B3-864891899BC8}"/>
    <cellStyle name="Timing Schedule 3 2 3 6 5" xfId="27677" xr:uid="{12BABDF7-322D-453A-A1CF-FE9E86E4D4D9}"/>
    <cellStyle name="Timing Schedule 3 2 3 6 5 2" xfId="51443" xr:uid="{929C9454-DD4C-4014-849F-A6CA55E9C843}"/>
    <cellStyle name="Timing Schedule 3 2 3 6 6" xfId="32496" xr:uid="{E2C490B6-58A7-4777-B7E1-E9821FFBE4EF}"/>
    <cellStyle name="Timing Schedule 3 2 3 7" xfId="9189" xr:uid="{98D73A52-A5AB-499C-A02B-5E1FFD9002A1}"/>
    <cellStyle name="Timing Schedule 3 2 3 7 2" xfId="33403" xr:uid="{8517670F-0018-499C-B3F2-69DE15ECFF3E}"/>
    <cellStyle name="Timing Schedule 3 2 3 8" xfId="14106" xr:uid="{338D3566-1C87-4FE5-A99F-DAA336D4869D}"/>
    <cellStyle name="Timing Schedule 3 2 3 8 2" xfId="38136" xr:uid="{1B6ABB08-30E7-4E46-BC9E-B234310BE811}"/>
    <cellStyle name="Timing Schedule 3 2 3 9" xfId="19080" xr:uid="{CFC7B1E8-782E-4751-A251-F5DB626035F3}"/>
    <cellStyle name="Timing Schedule 3 2 3 9 2" xfId="42913" xr:uid="{3DB6E115-63CB-417E-BBD3-5734C8FDAF77}"/>
    <cellStyle name="Timing Schedule 3 2 4" xfId="4111" xr:uid="{6F65848E-E3BF-4DEC-9162-F8A9DD34D9A3}"/>
    <cellStyle name="Timing Schedule 3 2 4 2" xfId="9491" xr:uid="{8907EC52-9458-4924-8E15-1AEDCC50976E}"/>
    <cellStyle name="Timing Schedule 3 2 4 2 2" xfId="33705" xr:uid="{F7B440A9-427F-494F-A176-3269D4D81974}"/>
    <cellStyle name="Timing Schedule 3 2 4 3" xfId="14408" xr:uid="{396C4885-155C-4D5E-A528-510FBD073719}"/>
    <cellStyle name="Timing Schedule 3 2 4 3 2" xfId="38438" xr:uid="{795C5C38-D887-4DFF-B50E-6B9F8373DE60}"/>
    <cellStyle name="Timing Schedule 3 2 4 4" xfId="19640" xr:uid="{2D67F853-DD43-41F3-AD05-5332E9EA3A43}"/>
    <cellStyle name="Timing Schedule 3 2 4 4 2" xfId="43465" xr:uid="{5964E80E-0877-4ADF-BA58-1627DD12D1CC}"/>
    <cellStyle name="Timing Schedule 3 2 4 5" xfId="24274" xr:uid="{50125095-BD81-4C81-BBE9-C280E4A14282}"/>
    <cellStyle name="Timing Schedule 3 2 4 5 2" xfId="48040" xr:uid="{FC9DCCF2-0B19-48E2-B542-17AEFA9775F1}"/>
    <cellStyle name="Timing Schedule 3 2 4 6" xfId="28868" xr:uid="{5F9C8EC5-E6B2-487C-938D-55C520446AE4}"/>
    <cellStyle name="Timing Schedule 3 2 5" xfId="5216" xr:uid="{75CE708F-B7DE-4FF4-A1A0-B393D48ECA6C}"/>
    <cellStyle name="Timing Schedule 3 2 5 2" xfId="10595" xr:uid="{A4D8C775-2DB5-4641-86E8-7DAA25920114}"/>
    <cellStyle name="Timing Schedule 3 2 5 2 2" xfId="34634" xr:uid="{163B3715-63A9-4C50-8AA2-65E4157F588D}"/>
    <cellStyle name="Timing Schedule 3 2 5 3" xfId="15338" xr:uid="{19D49106-8BC2-4912-A3C9-0099428EE5E8}"/>
    <cellStyle name="Timing Schedule 3 2 5 3 2" xfId="39368" xr:uid="{CCDFFB69-EB85-43F7-ABDE-9940DBFE4D79}"/>
    <cellStyle name="Timing Schedule 3 2 5 4" xfId="20386" xr:uid="{E872A8F6-78C3-42E9-91EB-E60E1719F3E1}"/>
    <cellStyle name="Timing Schedule 3 2 5 4 2" xfId="44200" xr:uid="{849EC91F-75EB-475B-BFF4-689384DAFB47}"/>
    <cellStyle name="Timing Schedule 3 2 5 5" xfId="25009" xr:uid="{EA2909FD-6D41-46E9-AB85-90A92C3C613F}"/>
    <cellStyle name="Timing Schedule 3 2 5 5 2" xfId="48775" xr:uid="{25DB42F1-E6C9-4BB4-8349-AF7809AD2904}"/>
    <cellStyle name="Timing Schedule 3 2 5 6" xfId="29785" xr:uid="{DE1D037B-AAE6-4A38-95C7-32D6C18B7C01}"/>
    <cellStyle name="Timing Schedule 3 2 6" xfId="5997" xr:uid="{E84B8BA8-169B-4F10-A583-273A577F6C57}"/>
    <cellStyle name="Timing Schedule 3 2 6 2" xfId="11376" xr:uid="{CBE7291A-1683-4FAD-B082-A0FCBA117AD1}"/>
    <cellStyle name="Timing Schedule 3 2 6 2 2" xfId="35412" xr:uid="{6C0A46FB-44ED-4F47-987A-DEE97C44CA26}"/>
    <cellStyle name="Timing Schedule 3 2 6 3" xfId="16116" xr:uid="{1FDE10BC-4962-4847-8CFB-3D976C30E306}"/>
    <cellStyle name="Timing Schedule 3 2 6 3 2" xfId="40146" xr:uid="{1081820E-4E04-443E-A52D-EF164262B030}"/>
    <cellStyle name="Timing Schedule 3 2 6 4" xfId="21123" xr:uid="{67EB134E-ABAF-447C-84EE-95A27DF53DFF}"/>
    <cellStyle name="Timing Schedule 3 2 6 4 2" xfId="44928" xr:uid="{8BA93D3D-C76D-450D-934A-389BECDB2F41}"/>
    <cellStyle name="Timing Schedule 3 2 6 5" xfId="25737" xr:uid="{EFD24A88-E8DC-493E-AC0C-FC398260087F}"/>
    <cellStyle name="Timing Schedule 3 2 6 5 2" xfId="49503" xr:uid="{944FEEC9-F7B6-4BF4-9C2B-9DB75DD755D1}"/>
    <cellStyle name="Timing Schedule 3 2 6 6" xfId="30554" xr:uid="{B20B2B8E-6B91-4FF5-8B93-C7D92C14E27C}"/>
    <cellStyle name="Timing Schedule 3 2 7" xfId="6737" xr:uid="{6519121B-D901-4B94-A8E9-2723D91EBC83}"/>
    <cellStyle name="Timing Schedule 3 2 7 2" xfId="12116" xr:uid="{2088D604-B6E5-4B38-8046-40B31E75F3A0}"/>
    <cellStyle name="Timing Schedule 3 2 7 2 2" xfId="36150" xr:uid="{8F243AA9-7C1C-4B00-9C6E-00AD3CD74A74}"/>
    <cellStyle name="Timing Schedule 3 2 7 3" xfId="16854" xr:uid="{400AA145-BEA3-4883-BD87-65ACAED34444}"/>
    <cellStyle name="Timing Schedule 3 2 7 3 2" xfId="40884" xr:uid="{C06BC93C-ABE9-4F20-B826-487B66A2F8A8}"/>
    <cellStyle name="Timing Schedule 3 2 7 4" xfId="21859" xr:uid="{7042ABBC-8E57-45F1-91AC-C5948BF3D76F}"/>
    <cellStyle name="Timing Schedule 3 2 7 4 2" xfId="45655" xr:uid="{7BCFDBDD-BF1F-4109-8D8C-4DAA50D3B841}"/>
    <cellStyle name="Timing Schedule 3 2 7 5" xfId="26464" xr:uid="{66172125-787F-4E9A-870A-05B58EC93FB5}"/>
    <cellStyle name="Timing Schedule 3 2 7 5 2" xfId="50230" xr:uid="{39BA6CAA-C24A-4537-B9C7-FC5C90235A27}"/>
    <cellStyle name="Timing Schedule 3 2 7 6" xfId="31283" xr:uid="{B98ED6E4-E2A8-4E73-8B53-95ED5C91A9A9}"/>
    <cellStyle name="Timing Schedule 3 2 8" xfId="7470" xr:uid="{4FA04849-3B79-48E2-A256-CC59C198646D}"/>
    <cellStyle name="Timing Schedule 3 2 8 2" xfId="12849" xr:uid="{50568551-8B51-41D5-98B8-CA674C64AE41}"/>
    <cellStyle name="Timing Schedule 3 2 8 2 2" xfId="36881" xr:uid="{BC7B46CC-9AC3-4F3F-AB43-733503040894}"/>
    <cellStyle name="Timing Schedule 3 2 8 3" xfId="17585" xr:uid="{041899E9-D589-4472-AAFF-95E65557126E}"/>
    <cellStyle name="Timing Schedule 3 2 8 3 2" xfId="41615" xr:uid="{9C54ECD6-306F-4A53-A862-B44B39FF1E9D}"/>
    <cellStyle name="Timing Schedule 3 2 8 4" xfId="22590" xr:uid="{98D84529-CE81-4421-A6D7-3730959C3B4F}"/>
    <cellStyle name="Timing Schedule 3 2 8 4 2" xfId="46377" xr:uid="{16F89413-5EBA-44C5-842E-A125C09A7906}"/>
    <cellStyle name="Timing Schedule 3 2 8 5" xfId="27186" xr:uid="{8346495A-667D-4D6F-A7CE-E1DD506971B3}"/>
    <cellStyle name="Timing Schedule 3 2 8 5 2" xfId="50952" xr:uid="{3115FF48-4A62-4DB4-9725-B7DC0BC2C8E2}"/>
    <cellStyle name="Timing Schedule 3 2 8 6" xfId="32005" xr:uid="{562C3612-B650-4DFE-B6F2-478C7B9D1191}"/>
    <cellStyle name="Timing Schedule 3 2 9" xfId="8687" xr:uid="{F2D0C27A-D364-4C74-AD6C-4A35604AAF47}"/>
    <cellStyle name="Timing Schedule 3 2 9 2" xfId="32903" xr:uid="{85DE613F-6B58-4BDA-8D4E-ADD71A0C1B09}"/>
    <cellStyle name="Timing Schedule 3 3" xfId="3170" xr:uid="{CB531AB3-F5B5-48D8-8DDC-E023ED4F773C}"/>
    <cellStyle name="Timing Schedule 3 3 10" xfId="13479" xr:uid="{33F20177-5502-4EAE-9DB6-0377077875EF}"/>
    <cellStyle name="Timing Schedule 3 3 10 2" xfId="37509" xr:uid="{7C0F2096-CBDE-4270-86CB-F71554FB353C}"/>
    <cellStyle name="Timing Schedule 3 3 11" xfId="18451" xr:uid="{56CAEC0A-59BA-427B-8FD0-A074AE20DA25}"/>
    <cellStyle name="Timing Schedule 3 3 11 2" xfId="42295" xr:uid="{788FC801-6C5B-41A8-8A88-A7BBC268C087}"/>
    <cellStyle name="Timing Schedule 3 3 12" xfId="27949" xr:uid="{3D723592-50AD-44AD-AE9B-72397824396C}"/>
    <cellStyle name="Timing Schedule 3 3 2" xfId="3454" xr:uid="{4B0564A1-4E16-4E3E-9C18-28533A3B2795}"/>
    <cellStyle name="Timing Schedule 3 3 2 10" xfId="23444" xr:uid="{DC0B9582-EB9C-4ABF-BD99-DE82FB37D50F}"/>
    <cellStyle name="Timing Schedule 3 3 2 10 2" xfId="47211" xr:uid="{3077FF2A-23B4-4E0D-995B-92B0B0768F7E}"/>
    <cellStyle name="Timing Schedule 3 3 2 11" xfId="28222" xr:uid="{D36A0A6D-09AF-4250-83B1-494FFF1F74D4}"/>
    <cellStyle name="Timing Schedule 3 3 2 2" xfId="4257" xr:uid="{6991BE08-DA4B-47E8-8FE5-63C29E718333}"/>
    <cellStyle name="Timing Schedule 3 3 2 2 2" xfId="9637" xr:uid="{B72A824A-7C1A-4F14-98B5-DE7A949A3AF3}"/>
    <cellStyle name="Timing Schedule 3 3 2 2 2 2" xfId="33849" xr:uid="{D6C4597C-9D61-41A7-ADF9-B07678B7A484}"/>
    <cellStyle name="Timing Schedule 3 3 2 2 3" xfId="14552" xr:uid="{BCC5ABA6-7991-45C8-8C71-498DA965D050}"/>
    <cellStyle name="Timing Schedule 3 3 2 2 3 2" xfId="38582" xr:uid="{E57942B2-3B3D-40B5-8762-76180FF6241B}"/>
    <cellStyle name="Timing Schedule 3 3 2 2 4" xfId="19786" xr:uid="{25FD5A46-5AB6-4E52-8B9D-1ED210013192}"/>
    <cellStyle name="Timing Schedule 3 3 2 2 4 2" xfId="43611" xr:uid="{357E44B4-591A-4ECB-AB18-5B12EF407174}"/>
    <cellStyle name="Timing Schedule 3 3 2 2 5" xfId="24420" xr:uid="{727C2A60-F654-4D23-9CE8-9156FC99BAB4}"/>
    <cellStyle name="Timing Schedule 3 3 2 2 5 2" xfId="48186" xr:uid="{0D6717AC-9B24-4A99-B1A6-A5A0AF7276D5}"/>
    <cellStyle name="Timing Schedule 3 3 2 2 6" xfId="29012" xr:uid="{7A293321-D1F4-4A39-9817-88F80E565534}"/>
    <cellStyle name="Timing Schedule 3 3 2 3" xfId="5363" xr:uid="{46D8E9FA-94E4-4DFC-A6D6-214DC0F9BAEC}"/>
    <cellStyle name="Timing Schedule 3 3 2 3 2" xfId="10742" xr:uid="{22D4F893-B39F-4BB1-B601-3D906CEB44C8}"/>
    <cellStyle name="Timing Schedule 3 3 2 3 2 2" xfId="34779" xr:uid="{6DE5B08A-59B1-4DE1-94CD-F86E52031EBA}"/>
    <cellStyle name="Timing Schedule 3 3 2 3 3" xfId="15483" xr:uid="{75C7B1FE-1FE8-459D-B43C-5D2204B32FC3}"/>
    <cellStyle name="Timing Schedule 3 3 2 3 3 2" xfId="39513" xr:uid="{9975C085-5CEA-4F00-90BA-87D18B46917E}"/>
    <cellStyle name="Timing Schedule 3 3 2 3 4" xfId="20531" xr:uid="{9A1433AE-4C8C-4337-813D-280BABF3770E}"/>
    <cellStyle name="Timing Schedule 3 3 2 3 4 2" xfId="44345" xr:uid="{F5D65AEC-7833-447D-97C1-3F21928FE3E2}"/>
    <cellStyle name="Timing Schedule 3 3 2 3 5" xfId="25154" xr:uid="{6CB25B8B-054A-4473-85EF-798C2EB69E73}"/>
    <cellStyle name="Timing Schedule 3 3 2 3 5 2" xfId="48920" xr:uid="{59ECB300-9509-4604-A7B9-75422538039D}"/>
    <cellStyle name="Timing Schedule 3 3 2 3 6" xfId="29930" xr:uid="{3EE7C272-1275-4033-93F0-7151064AE2A1}"/>
    <cellStyle name="Timing Schedule 3 3 2 4" xfId="6144" xr:uid="{91DA109B-ACC5-4962-B16D-CEC9153194D2}"/>
    <cellStyle name="Timing Schedule 3 3 2 4 2" xfId="11523" xr:uid="{C305CC40-2CDF-4FB8-8032-55C5F7A85FAA}"/>
    <cellStyle name="Timing Schedule 3 3 2 4 2 2" xfId="35557" xr:uid="{AA6F7C82-BF43-43B7-A9FE-2F4E9DD9CCDC}"/>
    <cellStyle name="Timing Schedule 3 3 2 4 3" xfId="16261" xr:uid="{C3F1A6F3-A340-4033-8C18-1831298D9DFC}"/>
    <cellStyle name="Timing Schedule 3 3 2 4 3 2" xfId="40291" xr:uid="{DFDD03EA-4057-415C-A8FD-0E5B1B3ECF45}"/>
    <cellStyle name="Timing Schedule 3 3 2 4 4" xfId="21267" xr:uid="{728A7D7E-8D1F-4B5F-9E11-A04E69777A19}"/>
    <cellStyle name="Timing Schedule 3 3 2 4 4 2" xfId="45072" xr:uid="{588C7AE4-418B-4C07-A653-A04E784C9E9E}"/>
    <cellStyle name="Timing Schedule 3 3 2 4 5" xfId="25881" xr:uid="{50BAF81B-D8C9-4D40-A417-779C61402298}"/>
    <cellStyle name="Timing Schedule 3 3 2 4 5 2" xfId="49647" xr:uid="{E04D9092-1A8A-4A63-9775-AD643F948E7B}"/>
    <cellStyle name="Timing Schedule 3 3 2 4 6" xfId="30699" xr:uid="{07BCA05B-A58B-42B4-A3B8-DEF2789ACBDF}"/>
    <cellStyle name="Timing Schedule 3 3 2 5" xfId="6883" xr:uid="{222982CB-4571-4FE5-8A2A-D5C30034AE13}"/>
    <cellStyle name="Timing Schedule 3 3 2 5 2" xfId="12262" xr:uid="{A9D956E0-2DB7-4EA0-B5F5-5BC80AD428F6}"/>
    <cellStyle name="Timing Schedule 3 3 2 5 2 2" xfId="36294" xr:uid="{6053A81A-F9FC-4764-A844-775DDDFF9B5A}"/>
    <cellStyle name="Timing Schedule 3 3 2 5 3" xfId="16998" xr:uid="{DD5103D4-771F-485A-BD4E-1CE83B1F956A}"/>
    <cellStyle name="Timing Schedule 3 3 2 5 3 2" xfId="41028" xr:uid="{C8C9B3EF-CC47-4664-B116-7A0511E8736B}"/>
    <cellStyle name="Timing Schedule 3 3 2 5 4" xfId="22003" xr:uid="{F226C420-B399-42EB-9793-C01D08E7618B}"/>
    <cellStyle name="Timing Schedule 3 3 2 5 4 2" xfId="45799" xr:uid="{55F0F842-3F39-4829-9856-3F33EECB4DB4}"/>
    <cellStyle name="Timing Schedule 3 3 2 5 5" xfId="26608" xr:uid="{04276FDD-2D84-46DA-B800-6575EDC1B0A2}"/>
    <cellStyle name="Timing Schedule 3 3 2 5 5 2" xfId="50374" xr:uid="{F54275ED-B804-411A-8AF6-554D350CFE05}"/>
    <cellStyle name="Timing Schedule 3 3 2 5 6" xfId="31427" xr:uid="{CA753265-6910-476E-943C-F7FEF412A6FF}"/>
    <cellStyle name="Timing Schedule 3 3 2 6" xfId="7616" xr:uid="{226D3E08-76EE-484D-85A5-64F95095D643}"/>
    <cellStyle name="Timing Schedule 3 3 2 6 2" xfId="12995" xr:uid="{8000DAEC-A6F3-46CA-9BA2-9F168CC661F8}"/>
    <cellStyle name="Timing Schedule 3 3 2 6 2 2" xfId="37025" xr:uid="{676790E9-2B21-4ED2-A46B-2F52915CEA81}"/>
    <cellStyle name="Timing Schedule 3 3 2 6 3" xfId="17729" xr:uid="{639D7F7C-17C7-45E1-B3CF-0478DD9D47F5}"/>
    <cellStyle name="Timing Schedule 3 3 2 6 3 2" xfId="41759" xr:uid="{A1F5B32C-A232-462B-8D58-F5D9D7E24F15}"/>
    <cellStyle name="Timing Schedule 3 3 2 6 4" xfId="22734" xr:uid="{8DD53DE4-E848-495A-9FAD-5EE659762EAF}"/>
    <cellStyle name="Timing Schedule 3 3 2 6 4 2" xfId="46521" xr:uid="{09424104-D8FF-4EF4-A65F-70DDE5EB7520}"/>
    <cellStyle name="Timing Schedule 3 3 2 6 5" xfId="27330" xr:uid="{807F1831-E42B-425A-AA81-3B0BFF4674FB}"/>
    <cellStyle name="Timing Schedule 3 3 2 6 5 2" xfId="51096" xr:uid="{82549C48-6621-479E-B7A2-394BE852A00D}"/>
    <cellStyle name="Timing Schedule 3 3 2 6 6" xfId="32149" xr:uid="{6F70D8C5-F483-452D-995B-394E38A9F31D}"/>
    <cellStyle name="Timing Schedule 3 3 2 7" xfId="8836" xr:uid="{AF95D601-E483-456E-81EC-01E009CBC784}"/>
    <cellStyle name="Timing Schedule 3 3 2 7 2" xfId="33050" xr:uid="{C7367D69-550D-47EF-9ED1-D991D9DEB041}"/>
    <cellStyle name="Timing Schedule 3 3 2 8" xfId="13753" xr:uid="{6ED8AEE7-573D-4C1C-B992-210481FB80A3}"/>
    <cellStyle name="Timing Schedule 3 3 2 8 2" xfId="37783" xr:uid="{D110D35A-89D0-4FA6-A130-3305BBBC26E3}"/>
    <cellStyle name="Timing Schedule 3 3 2 9" xfId="18727" xr:uid="{907C16DE-37FB-436D-AF41-0A822026D475}"/>
    <cellStyle name="Timing Schedule 3 3 2 9 2" xfId="42566" xr:uid="{46D92E10-C2C0-4C5E-8E53-F94F0F911DE7}"/>
    <cellStyle name="Timing Schedule 3 3 3" xfId="3678" xr:uid="{06ED540D-5D31-40FE-8B4A-42E8C2BD8CB4}"/>
    <cellStyle name="Timing Schedule 3 3 3 10" xfId="28443" xr:uid="{03D46146-7D0C-4B13-A1C6-B3E4D7505EE6}"/>
    <cellStyle name="Timing Schedule 3 3 3 2" xfId="4481" xr:uid="{7166C63E-88C2-43A2-9882-041C1E4A6A72}"/>
    <cellStyle name="Timing Schedule 3 3 3 2 2" xfId="9861" xr:uid="{3EA28A39-5088-4BCE-86E2-1E61EE56CC09}"/>
    <cellStyle name="Timing Schedule 3 3 3 2 2 2" xfId="34073" xr:uid="{86EB5691-F2F0-46F5-B6DD-7B5AB2AD68D0}"/>
    <cellStyle name="Timing Schedule 3 3 3 2 3" xfId="14776" xr:uid="{9E42F299-37C7-40B3-95B6-3688D93D1825}"/>
    <cellStyle name="Timing Schedule 3 3 3 2 3 2" xfId="38806" xr:uid="{2B26BFCB-EC74-47F7-A912-25F573C46BC8}"/>
    <cellStyle name="Timing Schedule 3 3 3 2 4" xfId="20010" xr:uid="{6101865A-E691-4CDF-96CC-A725229D3D01}"/>
    <cellStyle name="Timing Schedule 3 3 3 2 4 2" xfId="43832" xr:uid="{7824A427-2C88-4568-A5FF-878A077E6AF1}"/>
    <cellStyle name="Timing Schedule 3 3 3 2 5" xfId="24641" xr:uid="{8B730A1A-359C-4F28-9864-E55B49CA9E03}"/>
    <cellStyle name="Timing Schedule 3 3 3 2 5 2" xfId="48407" xr:uid="{DA2995A2-55CC-4EE5-B399-A7E693848C24}"/>
    <cellStyle name="Timing Schedule 3 3 3 2 6" xfId="29233" xr:uid="{971C8571-445F-4EB1-B7FF-DB7EA123FB67}"/>
    <cellStyle name="Timing Schedule 3 3 3 3" xfId="5587" xr:uid="{C2AEE281-8129-4B60-87F7-92ADCD21C3B3}"/>
    <cellStyle name="Timing Schedule 3 3 3 3 2" xfId="10966" xr:uid="{04CADAEC-F427-49DC-A068-A7FC8BE401C8}"/>
    <cellStyle name="Timing Schedule 3 3 3 3 2 2" xfId="35003" xr:uid="{85EEC11E-2A34-493A-A187-EF3A2BB7D7C2}"/>
    <cellStyle name="Timing Schedule 3 3 3 3 3" xfId="15707" xr:uid="{9614E15F-B917-4684-8F25-20A9BE545790}"/>
    <cellStyle name="Timing Schedule 3 3 3 3 3 2" xfId="39737" xr:uid="{850FE992-FCD3-45BE-80F5-0924F28B2DFC}"/>
    <cellStyle name="Timing Schedule 3 3 3 3 4" xfId="20755" xr:uid="{71CA84F6-0E61-425D-A319-6BF6D1F21962}"/>
    <cellStyle name="Timing Schedule 3 3 3 3 4 2" xfId="44566" xr:uid="{CA901626-8CBF-4671-9F5A-FE2CFE0B7F2A}"/>
    <cellStyle name="Timing Schedule 3 3 3 3 5" xfId="25375" xr:uid="{54514382-3854-4DB0-9397-CD8C84F7DA10}"/>
    <cellStyle name="Timing Schedule 3 3 3 3 5 2" xfId="49141" xr:uid="{43E59145-2FC8-4AB5-80AA-722CA875799A}"/>
    <cellStyle name="Timing Schedule 3 3 3 3 6" xfId="30151" xr:uid="{4D93A87E-9EE1-46C5-8F62-A76CDC4185D1}"/>
    <cellStyle name="Timing Schedule 3 3 3 4" xfId="6368" xr:uid="{32B83396-0D52-4DA4-8E35-B4AA7F9485A1}"/>
    <cellStyle name="Timing Schedule 3 3 3 4 2" xfId="11747" xr:uid="{FD830441-3D66-4245-A443-5CC333A08D56}"/>
    <cellStyle name="Timing Schedule 3 3 3 4 2 2" xfId="35781" xr:uid="{CEFFD998-AE93-41AE-AB52-F9FDC97619AD}"/>
    <cellStyle name="Timing Schedule 3 3 3 4 3" xfId="16485" xr:uid="{48F3F6BE-B751-4ADB-8F8F-4E52CE2FC233}"/>
    <cellStyle name="Timing Schedule 3 3 3 4 3 2" xfId="40515" xr:uid="{0A0F1D78-2F95-49DE-87CD-E146B5C1B074}"/>
    <cellStyle name="Timing Schedule 3 3 3 4 4" xfId="21491" xr:uid="{5167B64B-98D1-48FF-875F-E686D70FA9BF}"/>
    <cellStyle name="Timing Schedule 3 3 3 4 4 2" xfId="45293" xr:uid="{F8B3B874-2E72-4C46-B873-1492AF0FA4AE}"/>
    <cellStyle name="Timing Schedule 3 3 3 4 5" xfId="26102" xr:uid="{FD6C6F36-7723-4D2A-BF8D-7C58D1FE1D0A}"/>
    <cellStyle name="Timing Schedule 3 3 3 4 5 2" xfId="49868" xr:uid="{574664A6-E758-4F83-8727-24C90F4BC73D}"/>
    <cellStyle name="Timing Schedule 3 3 3 4 6" xfId="30920" xr:uid="{0294D668-8FC8-4952-8D8E-C347CD691FE1}"/>
    <cellStyle name="Timing Schedule 3 3 3 5" xfId="7107" xr:uid="{E4DAE6CD-327E-442D-BDB0-0AB9938696F8}"/>
    <cellStyle name="Timing Schedule 3 3 3 5 2" xfId="12486" xr:uid="{F64CA22D-B7DC-41BD-853A-1F6185A88229}"/>
    <cellStyle name="Timing Schedule 3 3 3 5 2 2" xfId="36518" xr:uid="{76E219EC-527B-4E99-9813-5349EF60CE66}"/>
    <cellStyle name="Timing Schedule 3 3 3 5 3" xfId="17222" xr:uid="{CE9437AB-E6EB-41AA-9F7A-4FBC02828B20}"/>
    <cellStyle name="Timing Schedule 3 3 3 5 3 2" xfId="41252" xr:uid="{ED1DF371-7B8B-44C4-8401-2D570771B774}"/>
    <cellStyle name="Timing Schedule 3 3 3 5 4" xfId="22227" xr:uid="{1F5E82A3-4BF3-4967-BCE2-9EEC613F9705}"/>
    <cellStyle name="Timing Schedule 3 3 3 5 4 2" xfId="46020" xr:uid="{CB12BD0B-9DDD-4F15-96B7-326036DE3588}"/>
    <cellStyle name="Timing Schedule 3 3 3 5 5" xfId="26829" xr:uid="{A1820B92-89A0-4A28-86A1-89504969E502}"/>
    <cellStyle name="Timing Schedule 3 3 3 5 5 2" xfId="50595" xr:uid="{52727823-23D4-4D12-8FC3-8E8CA48F4EE4}"/>
    <cellStyle name="Timing Schedule 3 3 3 5 6" xfId="31648" xr:uid="{BEC3B44C-BE18-4F1A-B30B-428E27DD3357}"/>
    <cellStyle name="Timing Schedule 3 3 3 6" xfId="7840" xr:uid="{33326EEB-EFD4-448A-979D-72615E6F0996}"/>
    <cellStyle name="Timing Schedule 3 3 3 6 2" xfId="13219" xr:uid="{672EC622-8A21-474C-8ECF-27D8A027E9A6}"/>
    <cellStyle name="Timing Schedule 3 3 3 6 2 2" xfId="37249" xr:uid="{56669FF7-4191-464C-B897-9778C4AE068C}"/>
    <cellStyle name="Timing Schedule 3 3 3 6 3" xfId="17953" xr:uid="{0C538B82-3D97-40E1-891A-9BFF77AA9A6A}"/>
    <cellStyle name="Timing Schedule 3 3 3 6 3 2" xfId="41983" xr:uid="{D47C8CFC-1412-4279-B719-06456A04BB25}"/>
    <cellStyle name="Timing Schedule 3 3 3 6 4" xfId="22958" xr:uid="{46BEDD0E-137A-473E-8EB3-8E28C830E6BC}"/>
    <cellStyle name="Timing Schedule 3 3 3 6 4 2" xfId="46742" xr:uid="{6D6D203F-C94C-4830-9A09-9F69783337E8}"/>
    <cellStyle name="Timing Schedule 3 3 3 6 5" xfId="27551" xr:uid="{1A7A0591-CA4F-4E2B-848B-908E6E0156A3}"/>
    <cellStyle name="Timing Schedule 3 3 3 6 5 2" xfId="51317" xr:uid="{B47008BC-F16A-4C20-B557-DDEDF184EB04}"/>
    <cellStyle name="Timing Schedule 3 3 3 6 6" xfId="32370" xr:uid="{4649E154-F7FC-4DB5-85B0-5AA1BBC3C1E1}"/>
    <cellStyle name="Timing Schedule 3 3 3 7" xfId="9060" xr:uid="{A6D22EB1-3883-4A17-BD8C-0B2CB9818D76}"/>
    <cellStyle name="Timing Schedule 3 3 3 7 2" xfId="33274" xr:uid="{6883440E-B6AD-48F1-B8FF-56E44F8BA033}"/>
    <cellStyle name="Timing Schedule 3 3 3 8" xfId="13977" xr:uid="{F727322D-D2DB-451B-A99B-403F422EAF85}"/>
    <cellStyle name="Timing Schedule 3 3 3 8 2" xfId="38007" xr:uid="{83BAA9E8-31C9-4504-B304-3CAF26FB5653}"/>
    <cellStyle name="Timing Schedule 3 3 3 9" xfId="18951" xr:uid="{7513DB03-2E33-4243-BAAB-985E156E7203}"/>
    <cellStyle name="Timing Schedule 3 3 3 9 2" xfId="42787" xr:uid="{9EA389F8-3BBF-4D52-951D-3F33BF5AAB75}"/>
    <cellStyle name="Timing Schedule 3 3 4" xfId="3981" xr:uid="{ED631620-2650-4081-8E0D-12560DD408F9}"/>
    <cellStyle name="Timing Schedule 3 3 4 2" xfId="9361" xr:uid="{79F9CC4E-AA36-48E5-840A-ACA2DF86B031}"/>
    <cellStyle name="Timing Schedule 3 3 4 2 2" xfId="33575" xr:uid="{122DDC7A-41F9-4F76-A7F1-E4F445EE9CAA}"/>
    <cellStyle name="Timing Schedule 3 3 4 3" xfId="14278" xr:uid="{ABB7C5E1-9A5D-4F70-99AC-BF315F528F41}"/>
    <cellStyle name="Timing Schedule 3 3 4 3 2" xfId="38308" xr:uid="{AE176070-E7AC-4F46-AE91-89FB5BA152A2}"/>
    <cellStyle name="Timing Schedule 3 3 4 4" xfId="19510" xr:uid="{5E2B7E3B-0C19-461B-9DDF-46C161EAFBA9}"/>
    <cellStyle name="Timing Schedule 3 3 4 4 2" xfId="43338" xr:uid="{222C83B5-F7F7-4A9B-B426-5F98BFBBE878}"/>
    <cellStyle name="Timing Schedule 3 3 4 5" xfId="24147" xr:uid="{9A61CCD1-9815-4FA2-97DD-62F41A056613}"/>
    <cellStyle name="Timing Schedule 3 3 4 5 2" xfId="47913" xr:uid="{B2D6780E-796E-4A7E-905C-7A43C5479783}"/>
    <cellStyle name="Timing Schedule 3 3 4 6" xfId="28741" xr:uid="{3DCCB19C-BB6A-4011-9409-E09CECBDBC20}"/>
    <cellStyle name="Timing Schedule 3 3 5" xfId="5086" xr:uid="{F970D538-D666-4B7F-AC7A-C89E8E4F47DA}"/>
    <cellStyle name="Timing Schedule 3 3 5 2" xfId="10465" xr:uid="{D40D17BE-BFCD-4C1F-810B-1951FD413148}"/>
    <cellStyle name="Timing Schedule 3 3 5 2 2" xfId="34504" xr:uid="{2F1A52EB-7716-4606-AC34-5EED898C7A5A}"/>
    <cellStyle name="Timing Schedule 3 3 5 3" xfId="15208" xr:uid="{0E4C4DD7-1D34-4205-AB80-4819A0E15657}"/>
    <cellStyle name="Timing Schedule 3 3 5 3 2" xfId="39238" xr:uid="{C817655A-4A89-4B98-9BEF-F89CDD1AA908}"/>
    <cellStyle name="Timing Schedule 3 3 5 4" xfId="20256" xr:uid="{D3E796E6-60E4-4D17-8A8E-130DFC54F9D9}"/>
    <cellStyle name="Timing Schedule 3 3 5 4 2" xfId="44073" xr:uid="{BEF44E67-3770-4A1F-AFB1-42636F00A569}"/>
    <cellStyle name="Timing Schedule 3 3 5 5" xfId="24882" xr:uid="{FA280C2D-448B-4BAD-B82A-75335A7DB4BA}"/>
    <cellStyle name="Timing Schedule 3 3 5 5 2" xfId="48648" xr:uid="{F1894A66-2D3A-4E85-8664-A4AA49A9AAED}"/>
    <cellStyle name="Timing Schedule 3 3 5 6" xfId="29658" xr:uid="{AC2ABF70-ACD2-4F4A-A425-CD7FEBA8B187}"/>
    <cellStyle name="Timing Schedule 3 3 6" xfId="5867" xr:uid="{0AAEA3F4-A557-4827-BA0C-D5F215D347B1}"/>
    <cellStyle name="Timing Schedule 3 3 6 2" xfId="11246" xr:uid="{3CBF6784-C0AC-4BCF-A243-382946BCF89F}"/>
    <cellStyle name="Timing Schedule 3 3 6 2 2" xfId="35282" xr:uid="{BE787738-9F33-4BD9-B1A3-42247AA14159}"/>
    <cellStyle name="Timing Schedule 3 3 6 3" xfId="15986" xr:uid="{AA79EB64-00DF-4511-84A6-B608B2791967}"/>
    <cellStyle name="Timing Schedule 3 3 6 3 2" xfId="40016" xr:uid="{D9C1539E-7A3B-4B08-811D-ABA3166823EA}"/>
    <cellStyle name="Timing Schedule 3 3 6 4" xfId="20993" xr:uid="{5CCD94A2-3950-49B6-B938-F7453E213568}"/>
    <cellStyle name="Timing Schedule 3 3 6 4 2" xfId="44801" xr:uid="{57645AF8-DC05-48C4-ABAF-2F60367627FD}"/>
    <cellStyle name="Timing Schedule 3 3 6 5" xfId="25610" xr:uid="{45009D4F-9FEA-4FFF-A26D-870F92BEDC29}"/>
    <cellStyle name="Timing Schedule 3 3 6 5 2" xfId="49376" xr:uid="{FF1E9DC1-B289-496C-9FA9-99A431CC2BCD}"/>
    <cellStyle name="Timing Schedule 3 3 6 6" xfId="30427" xr:uid="{FAFAFE2F-9DA2-4839-9B3D-D002AFA33C3D}"/>
    <cellStyle name="Timing Schedule 3 3 7" xfId="6607" xr:uid="{D7CF548D-8B30-41E1-B2CC-5EA6014964FB}"/>
    <cellStyle name="Timing Schedule 3 3 7 2" xfId="11986" xr:uid="{7D9E6902-FFD9-491B-AD9F-A03427A51E0B}"/>
    <cellStyle name="Timing Schedule 3 3 7 2 2" xfId="36020" xr:uid="{7F08D307-1204-41AB-9758-63A5144F606E}"/>
    <cellStyle name="Timing Schedule 3 3 7 3" xfId="16724" xr:uid="{60BB9895-7A4D-4680-9CF1-F076209930EC}"/>
    <cellStyle name="Timing Schedule 3 3 7 3 2" xfId="40754" xr:uid="{83053033-E1EC-4140-8206-8027A177011F}"/>
    <cellStyle name="Timing Schedule 3 3 7 4" xfId="21729" xr:uid="{8D749EAD-299A-42A1-880B-AAE43A0C4D84}"/>
    <cellStyle name="Timing Schedule 3 3 7 4 2" xfId="45528" xr:uid="{DFC40A62-8700-48B4-8BD6-70C9A74DA3FB}"/>
    <cellStyle name="Timing Schedule 3 3 7 5" xfId="26337" xr:uid="{E0376098-6A5F-4D93-A358-7744E3803F3B}"/>
    <cellStyle name="Timing Schedule 3 3 7 5 2" xfId="50103" xr:uid="{9AFF5EF2-070A-48EE-BF78-D7CED3C2E81F}"/>
    <cellStyle name="Timing Schedule 3 3 7 6" xfId="31156" xr:uid="{151D0537-EF2F-413E-85C1-D95F33A6E96B}"/>
    <cellStyle name="Timing Schedule 3 3 8" xfId="7340" xr:uid="{F9DEA42A-9D5C-4D64-8F12-2357DAD04854}"/>
    <cellStyle name="Timing Schedule 3 3 8 2" xfId="12719" xr:uid="{8B735E3D-880C-4CE0-8F7C-749A801C4FAA}"/>
    <cellStyle name="Timing Schedule 3 3 8 2 2" xfId="36751" xr:uid="{4A69F94C-10E3-49DD-B2CF-D6B84442866D}"/>
    <cellStyle name="Timing Schedule 3 3 8 3" xfId="17455" xr:uid="{6D3021FE-7E60-4456-9F5B-A8EFACF00F5C}"/>
    <cellStyle name="Timing Schedule 3 3 8 3 2" xfId="41485" xr:uid="{DAC8E72D-405D-4645-9515-1A6F72459009}"/>
    <cellStyle name="Timing Schedule 3 3 8 4" xfId="22460" xr:uid="{3492EFC1-5875-4E75-AB43-B1C82F6FB5CB}"/>
    <cellStyle name="Timing Schedule 3 3 8 4 2" xfId="46250" xr:uid="{0E318A17-B1E5-4C1E-BD0C-2C91159329A6}"/>
    <cellStyle name="Timing Schedule 3 3 8 5" xfId="27059" xr:uid="{C4FA21FB-D426-421D-866D-81F19949E3EC}"/>
    <cellStyle name="Timing Schedule 3 3 8 5 2" xfId="50825" xr:uid="{E282D6C2-D36C-4E8D-AF34-4F22ACA78B49}"/>
    <cellStyle name="Timing Schedule 3 3 8 6" xfId="31878" xr:uid="{B46AA2C6-FAB6-4768-8C51-AAFD9CDF055D}"/>
    <cellStyle name="Timing Schedule 3 3 9" xfId="8557" xr:uid="{D918DE20-247D-4937-9A4D-60581AA9B1D3}"/>
    <cellStyle name="Timing Schedule 3 3 9 2" xfId="32773" xr:uid="{706E14F1-386A-4454-BD6A-48263FD90B4F}"/>
    <cellStyle name="Timing Schedule 3 4" xfId="3269" xr:uid="{2849FE47-3A03-4B4A-B22D-BABAC6F8BA50}"/>
    <cellStyle name="Timing Schedule 3 4 10" xfId="13578" xr:uid="{6D5CD271-CA7A-4CD9-BC4F-08AE07F367F7}"/>
    <cellStyle name="Timing Schedule 3 4 10 2" xfId="37608" xr:uid="{3444219C-335C-49DE-92BD-0DEE657872F3}"/>
    <cellStyle name="Timing Schedule 3 4 11" xfId="18550" xr:uid="{1B18C544-210C-4133-96A4-CD0E411687FC}"/>
    <cellStyle name="Timing Schedule 3 4 11 2" xfId="42391" xr:uid="{D914D06C-5BBA-46B6-ACD0-16A0CDA041CD}"/>
    <cellStyle name="Timing Schedule 3 4 12" xfId="28047" xr:uid="{B0DED2FB-6A4C-4A90-80AF-4F7121CED35B}"/>
    <cellStyle name="Timing Schedule 3 4 2" xfId="3553" xr:uid="{E3C25F2D-095A-4EED-8903-CD80CBA982C9}"/>
    <cellStyle name="Timing Schedule 3 4 2 10" xfId="23534" xr:uid="{C4AFBEAB-D48E-4CBE-9861-FD42B2BC77D1}"/>
    <cellStyle name="Timing Schedule 3 4 2 10 2" xfId="47300" xr:uid="{8C4AAC49-6522-4BA9-9A05-0AA2978A9D24}"/>
    <cellStyle name="Timing Schedule 3 4 2 11" xfId="28318" xr:uid="{BA12542B-BA73-4E98-BE3E-7146A175F06A}"/>
    <cellStyle name="Timing Schedule 3 4 2 2" xfId="4356" xr:uid="{3E09C4F0-1637-4425-8818-B81BB4648033}"/>
    <cellStyle name="Timing Schedule 3 4 2 2 2" xfId="9736" xr:uid="{4BFCCC92-7DA7-4B6C-80C5-80E167F5B612}"/>
    <cellStyle name="Timing Schedule 3 4 2 2 2 2" xfId="33948" xr:uid="{E7D6B236-AAE3-4B45-97A6-39A093B8B1C6}"/>
    <cellStyle name="Timing Schedule 3 4 2 2 3" xfId="14651" xr:uid="{476E3B4C-EBF6-4A6C-9463-96D7F32728F6}"/>
    <cellStyle name="Timing Schedule 3 4 2 2 3 2" xfId="38681" xr:uid="{BFD10572-B6A5-49B5-9E43-E1FE40811F75}"/>
    <cellStyle name="Timing Schedule 3 4 2 2 4" xfId="19885" xr:uid="{E2749805-7D6E-466F-ACA2-13E921B9BD5A}"/>
    <cellStyle name="Timing Schedule 3 4 2 2 4 2" xfId="43707" xr:uid="{DE405C38-1CF9-428E-8F50-951F08A9C140}"/>
    <cellStyle name="Timing Schedule 3 4 2 2 5" xfId="24516" xr:uid="{55E1805B-7137-4357-97EE-C17BA368E020}"/>
    <cellStyle name="Timing Schedule 3 4 2 2 5 2" xfId="48282" xr:uid="{B22AA6BD-DE3E-41AC-8582-AE2FA56A85DE}"/>
    <cellStyle name="Timing Schedule 3 4 2 2 6" xfId="29108" xr:uid="{94903004-3B8A-43DF-9BF6-E4AA5A567600}"/>
    <cellStyle name="Timing Schedule 3 4 2 3" xfId="5462" xr:uid="{769C9792-94A4-4388-B2DE-0FD9D3D66CE4}"/>
    <cellStyle name="Timing Schedule 3 4 2 3 2" xfId="10841" xr:uid="{614F6445-0817-4E97-B53B-C4A548105DED}"/>
    <cellStyle name="Timing Schedule 3 4 2 3 2 2" xfId="34878" xr:uid="{D8CD5A25-DCD2-438F-871D-7647E50FF4D0}"/>
    <cellStyle name="Timing Schedule 3 4 2 3 3" xfId="15582" xr:uid="{87C38C2E-E815-49E3-AA01-8987C651FADF}"/>
    <cellStyle name="Timing Schedule 3 4 2 3 3 2" xfId="39612" xr:uid="{50149A10-512E-4756-9D38-2B8BFE4C838A}"/>
    <cellStyle name="Timing Schedule 3 4 2 3 4" xfId="20630" xr:uid="{F7F497C0-D087-4489-AF8F-ADBF2E2634DE}"/>
    <cellStyle name="Timing Schedule 3 4 2 3 4 2" xfId="44441" xr:uid="{1DC397F0-DA53-4A1B-B365-8C99C46C12DE}"/>
    <cellStyle name="Timing Schedule 3 4 2 3 5" xfId="25250" xr:uid="{9D086E94-7292-43F5-B1DA-C15A17F2DF48}"/>
    <cellStyle name="Timing Schedule 3 4 2 3 5 2" xfId="49016" xr:uid="{D6BE1EC8-E26C-45F5-BE08-9C27C22B0183}"/>
    <cellStyle name="Timing Schedule 3 4 2 3 6" xfId="30026" xr:uid="{97421A03-617A-4AE7-9A06-847E67E80AAB}"/>
    <cellStyle name="Timing Schedule 3 4 2 4" xfId="6243" xr:uid="{DC834522-8850-4084-9A83-85A7DC1F913B}"/>
    <cellStyle name="Timing Schedule 3 4 2 4 2" xfId="11622" xr:uid="{82ADEDA5-057A-4347-8D56-73001C0C6A83}"/>
    <cellStyle name="Timing Schedule 3 4 2 4 2 2" xfId="35656" xr:uid="{FC126ACF-9913-4237-9C9F-DB2152AE8D37}"/>
    <cellStyle name="Timing Schedule 3 4 2 4 3" xfId="16360" xr:uid="{BC064FDD-7EA1-4EAD-86CF-A1890DE4E81F}"/>
    <cellStyle name="Timing Schedule 3 4 2 4 3 2" xfId="40390" xr:uid="{B286F97B-A9BB-4A6A-9A6F-F817F2FAC6BF}"/>
    <cellStyle name="Timing Schedule 3 4 2 4 4" xfId="21366" xr:uid="{4487C2E7-0881-46AD-B01B-4F42FF8F14F8}"/>
    <cellStyle name="Timing Schedule 3 4 2 4 4 2" xfId="45168" xr:uid="{C6781F02-FF75-470E-94B8-8D1C54749095}"/>
    <cellStyle name="Timing Schedule 3 4 2 4 5" xfId="25977" xr:uid="{C7C0E528-3E5D-47BE-A647-9712CCB0CF2B}"/>
    <cellStyle name="Timing Schedule 3 4 2 4 5 2" xfId="49743" xr:uid="{1909D9A5-6F5C-4259-BA44-F242D4C5B339}"/>
    <cellStyle name="Timing Schedule 3 4 2 4 6" xfId="30795" xr:uid="{5496803B-5923-40BC-B604-C19C9C399563}"/>
    <cellStyle name="Timing Schedule 3 4 2 5" xfId="6982" xr:uid="{F642E19A-8655-4D35-A9DB-A40433BE6E1A}"/>
    <cellStyle name="Timing Schedule 3 4 2 5 2" xfId="12361" xr:uid="{D46A1019-6089-4D20-9AB8-CE96111E0357}"/>
    <cellStyle name="Timing Schedule 3 4 2 5 2 2" xfId="36393" xr:uid="{EDF818DA-8DBE-4EC1-9977-DA990C00E56E}"/>
    <cellStyle name="Timing Schedule 3 4 2 5 3" xfId="17097" xr:uid="{B86C7AAE-4041-4267-AD16-4342647AD936}"/>
    <cellStyle name="Timing Schedule 3 4 2 5 3 2" xfId="41127" xr:uid="{EF785D0A-DED6-422C-9750-2FC252F726C9}"/>
    <cellStyle name="Timing Schedule 3 4 2 5 4" xfId="22102" xr:uid="{E09AACF8-88FC-4950-8AAE-64F5D22CC0CF}"/>
    <cellStyle name="Timing Schedule 3 4 2 5 4 2" xfId="45895" xr:uid="{5D0FAEDE-AE81-4BCD-A4A9-B666F9182A92}"/>
    <cellStyle name="Timing Schedule 3 4 2 5 5" xfId="26704" xr:uid="{B010DB95-BFFE-4834-B3B9-7AB22C6F0299}"/>
    <cellStyle name="Timing Schedule 3 4 2 5 5 2" xfId="50470" xr:uid="{C1FB48C0-50C3-4AA8-8807-674228527B79}"/>
    <cellStyle name="Timing Schedule 3 4 2 5 6" xfId="31523" xr:uid="{7F9C06B1-A7E4-4190-857A-6C71D9303170}"/>
    <cellStyle name="Timing Schedule 3 4 2 6" xfId="7715" xr:uid="{9DF5EC0C-2DA4-4C11-85F2-77992C9C53E7}"/>
    <cellStyle name="Timing Schedule 3 4 2 6 2" xfId="13094" xr:uid="{8862B4CA-1482-4DAE-A3CD-0CAB700051A3}"/>
    <cellStyle name="Timing Schedule 3 4 2 6 2 2" xfId="37124" xr:uid="{450BE4F5-A1A0-462A-9538-24175CCB4896}"/>
    <cellStyle name="Timing Schedule 3 4 2 6 3" xfId="17828" xr:uid="{7B2A5A60-4D05-46CE-9E0A-1495CB26F9A0}"/>
    <cellStyle name="Timing Schedule 3 4 2 6 3 2" xfId="41858" xr:uid="{A2FDCB7B-1042-4DAD-A219-DCDE50A0C89B}"/>
    <cellStyle name="Timing Schedule 3 4 2 6 4" xfId="22833" xr:uid="{165B653D-FEC8-47BB-9410-A940F330D170}"/>
    <cellStyle name="Timing Schedule 3 4 2 6 4 2" xfId="46617" xr:uid="{1D219D3A-BDAC-4186-A5C7-4F27EDD5860E}"/>
    <cellStyle name="Timing Schedule 3 4 2 6 5" xfId="27426" xr:uid="{8CCAB5DD-FFD5-4345-A8BB-03D25A00A912}"/>
    <cellStyle name="Timing Schedule 3 4 2 6 5 2" xfId="51192" xr:uid="{D7FDCDE0-FF6D-4FF0-AB8D-4ED832F1711E}"/>
    <cellStyle name="Timing Schedule 3 4 2 6 6" xfId="32245" xr:uid="{AEDDFFDC-11F8-4271-8114-EDF55AB46C68}"/>
    <cellStyle name="Timing Schedule 3 4 2 7" xfId="8935" xr:uid="{F5E1F299-D57C-4B6B-AC9F-673131BBA835}"/>
    <cellStyle name="Timing Schedule 3 4 2 7 2" xfId="33149" xr:uid="{DAE9B900-0119-4FDB-9438-63DD78D54324}"/>
    <cellStyle name="Timing Schedule 3 4 2 8" xfId="13852" xr:uid="{6C9D25E0-1A85-453C-957B-3269C805BC22}"/>
    <cellStyle name="Timing Schedule 3 4 2 8 2" xfId="37882" xr:uid="{127A9A68-7331-4BB6-9EEE-281F5197E415}"/>
    <cellStyle name="Timing Schedule 3 4 2 9" xfId="18826" xr:uid="{892E0CC7-A934-4FD9-9D4F-D7DDDB46C6E0}"/>
    <cellStyle name="Timing Schedule 3 4 2 9 2" xfId="42662" xr:uid="{2DD82E53-D3BF-4A5E-82CA-995411F751F2}"/>
    <cellStyle name="Timing Schedule 3 4 3" xfId="3777" xr:uid="{84FACBCF-145A-48FB-892F-8F03DC3ABC64}"/>
    <cellStyle name="Timing Schedule 3 4 3 10" xfId="28539" xr:uid="{61567ED5-3365-4797-BAA4-FAF3F68ADB82}"/>
    <cellStyle name="Timing Schedule 3 4 3 2" xfId="4580" xr:uid="{436A4B02-80A0-4098-955F-3C58C9B25F23}"/>
    <cellStyle name="Timing Schedule 3 4 3 2 2" xfId="9960" xr:uid="{6697E48D-2150-4B72-9DA5-42988A3EC364}"/>
    <cellStyle name="Timing Schedule 3 4 3 2 2 2" xfId="34172" xr:uid="{175C8BA5-3AEF-4F8E-AEE7-BDC0FDEB6659}"/>
    <cellStyle name="Timing Schedule 3 4 3 2 3" xfId="14875" xr:uid="{441E0F02-D921-4C4B-A0F8-4D63E55E8FF8}"/>
    <cellStyle name="Timing Schedule 3 4 3 2 3 2" xfId="38905" xr:uid="{1534993F-D4A5-4D2F-BFE1-99F264CFE026}"/>
    <cellStyle name="Timing Schedule 3 4 3 2 4" xfId="20109" xr:uid="{10635895-B463-4641-89DA-A42E294D6F2F}"/>
    <cellStyle name="Timing Schedule 3 4 3 2 4 2" xfId="43928" xr:uid="{DB57F2AF-D5A0-46E0-9040-7DA1D439DBAF}"/>
    <cellStyle name="Timing Schedule 3 4 3 2 5" xfId="24737" xr:uid="{C9C6FAD4-6B47-40C4-B0FF-9C958F9BE16E}"/>
    <cellStyle name="Timing Schedule 3 4 3 2 5 2" xfId="48503" xr:uid="{65FCDCB3-6054-415F-A041-E93C0AB1AB00}"/>
    <cellStyle name="Timing Schedule 3 4 3 2 6" xfId="29329" xr:uid="{31F6FCBC-D99E-4AE6-AED3-546D5F268512}"/>
    <cellStyle name="Timing Schedule 3 4 3 3" xfId="5686" xr:uid="{1D3F2E09-394C-4669-8274-AE3B35C380C0}"/>
    <cellStyle name="Timing Schedule 3 4 3 3 2" xfId="11065" xr:uid="{6D549BC3-6534-4F3A-81F6-4E5F84B3315E}"/>
    <cellStyle name="Timing Schedule 3 4 3 3 2 2" xfId="35102" xr:uid="{25F1549E-944E-44E0-ABE1-FB966BDB0AEE}"/>
    <cellStyle name="Timing Schedule 3 4 3 3 3" xfId="15806" xr:uid="{E0E9957C-7CA0-474A-83C1-2DB14D3C1ED8}"/>
    <cellStyle name="Timing Schedule 3 4 3 3 3 2" xfId="39836" xr:uid="{72549A6D-343B-44A7-B6E0-5AC6AE6742CE}"/>
    <cellStyle name="Timing Schedule 3 4 3 3 4" xfId="20854" xr:uid="{C1423E98-AC6E-45FE-9369-76FDC99621B5}"/>
    <cellStyle name="Timing Schedule 3 4 3 3 4 2" xfId="44662" xr:uid="{168AC256-3818-4C9E-B7C5-ED92F4230FA9}"/>
    <cellStyle name="Timing Schedule 3 4 3 3 5" xfId="25471" xr:uid="{35B54D39-22C9-4166-ADB2-19710AE57DDA}"/>
    <cellStyle name="Timing Schedule 3 4 3 3 5 2" xfId="49237" xr:uid="{1091C6AA-D072-422E-9A17-F206F9817A34}"/>
    <cellStyle name="Timing Schedule 3 4 3 3 6" xfId="30247" xr:uid="{5307D35F-3ED6-43C4-AEA9-30CB47B65AF9}"/>
    <cellStyle name="Timing Schedule 3 4 3 4" xfId="6467" xr:uid="{424F58C7-B717-4079-882F-10D6BCB28359}"/>
    <cellStyle name="Timing Schedule 3 4 3 4 2" xfId="11846" xr:uid="{C8DE32B6-70C5-4F1E-908A-2AD7AB2D9503}"/>
    <cellStyle name="Timing Schedule 3 4 3 4 2 2" xfId="35880" xr:uid="{F5C0F1F4-9CE5-4BED-8042-030E20E1336E}"/>
    <cellStyle name="Timing Schedule 3 4 3 4 3" xfId="16584" xr:uid="{91AB1FA6-A269-40C3-9828-7A1D90F7704D}"/>
    <cellStyle name="Timing Schedule 3 4 3 4 3 2" xfId="40614" xr:uid="{9B16AB82-8E24-47F4-922F-1FC5F344BFA7}"/>
    <cellStyle name="Timing Schedule 3 4 3 4 4" xfId="21590" xr:uid="{D63BF0BA-E334-431C-ACA7-5E06DCB1D23D}"/>
    <cellStyle name="Timing Schedule 3 4 3 4 4 2" xfId="45389" xr:uid="{C7E27D79-7D9B-48BA-A771-3AAB7BDEDFBF}"/>
    <cellStyle name="Timing Schedule 3 4 3 4 5" xfId="26198" xr:uid="{893AD14D-0FE8-41AF-BFC1-FAD5E136A79E}"/>
    <cellStyle name="Timing Schedule 3 4 3 4 5 2" xfId="49964" xr:uid="{AE64ACF3-7286-471B-919A-142B85AD3EA6}"/>
    <cellStyle name="Timing Schedule 3 4 3 4 6" xfId="31016" xr:uid="{211FAA12-9E60-49B8-A09C-11BC01F386E2}"/>
    <cellStyle name="Timing Schedule 3 4 3 5" xfId="7206" xr:uid="{AE643A74-6B12-424F-92E1-9AEC9189D020}"/>
    <cellStyle name="Timing Schedule 3 4 3 5 2" xfId="12585" xr:uid="{42A3C647-E9A1-487E-BDCA-92D4B29B0F4D}"/>
    <cellStyle name="Timing Schedule 3 4 3 5 2 2" xfId="36617" xr:uid="{E1E5A098-BBFF-4004-B22B-B1805B54AFE3}"/>
    <cellStyle name="Timing Schedule 3 4 3 5 3" xfId="17321" xr:uid="{B5005CB9-6586-420C-8B5A-C2CABE53B83E}"/>
    <cellStyle name="Timing Schedule 3 4 3 5 3 2" xfId="41351" xr:uid="{0F22DC3F-194B-4E91-B764-9BB652191794}"/>
    <cellStyle name="Timing Schedule 3 4 3 5 4" xfId="22326" xr:uid="{D10A3413-4CB8-426E-A2BC-910E0FBFBAE0}"/>
    <cellStyle name="Timing Schedule 3 4 3 5 4 2" xfId="46116" xr:uid="{046CA85C-4F21-4766-B058-DA242DA10398}"/>
    <cellStyle name="Timing Schedule 3 4 3 5 5" xfId="26925" xr:uid="{D819249F-9836-469B-800C-539C5D33066E}"/>
    <cellStyle name="Timing Schedule 3 4 3 5 5 2" xfId="50691" xr:uid="{77527603-81DB-496A-B019-34816E58AFC1}"/>
    <cellStyle name="Timing Schedule 3 4 3 5 6" xfId="31744" xr:uid="{16D786C2-72F7-41F7-ADC8-5D75E50D7C7E}"/>
    <cellStyle name="Timing Schedule 3 4 3 6" xfId="7939" xr:uid="{0B509FF9-9E7D-4A97-8B3D-68C4A8B701D9}"/>
    <cellStyle name="Timing Schedule 3 4 3 6 2" xfId="13318" xr:uid="{38692047-A912-4103-AF9C-F8B9A8B02320}"/>
    <cellStyle name="Timing Schedule 3 4 3 6 2 2" xfId="37348" xr:uid="{E71CB187-7D03-4852-BA50-DD06222F85CA}"/>
    <cellStyle name="Timing Schedule 3 4 3 6 3" xfId="18052" xr:uid="{913EE9A9-44DD-48EE-A580-9859D64AEE0C}"/>
    <cellStyle name="Timing Schedule 3 4 3 6 3 2" xfId="42082" xr:uid="{B9A0EB8F-08EF-4E70-9BB7-6A0D7D2F749F}"/>
    <cellStyle name="Timing Schedule 3 4 3 6 4" xfId="23057" xr:uid="{7EFDC3FD-AA2A-46F6-98C7-56E4EC4009AD}"/>
    <cellStyle name="Timing Schedule 3 4 3 6 4 2" xfId="46838" xr:uid="{5989B350-E385-4DA4-A42A-2F32DBB21D06}"/>
    <cellStyle name="Timing Schedule 3 4 3 6 5" xfId="27647" xr:uid="{266870E3-5CC3-4408-9C41-3D1BE88CB5CD}"/>
    <cellStyle name="Timing Schedule 3 4 3 6 5 2" xfId="51413" xr:uid="{28DA9BCF-954E-4271-8E2A-FA95D69AE99F}"/>
    <cellStyle name="Timing Schedule 3 4 3 6 6" xfId="32466" xr:uid="{96869DD5-0612-4FA9-9598-7F76F0CBD1E6}"/>
    <cellStyle name="Timing Schedule 3 4 3 7" xfId="9159" xr:uid="{99CDF1F4-7842-4E4D-B2E8-1253E23CA13D}"/>
    <cellStyle name="Timing Schedule 3 4 3 7 2" xfId="33373" xr:uid="{3A1B0936-7102-4479-AD31-02D88F861522}"/>
    <cellStyle name="Timing Schedule 3 4 3 8" xfId="14076" xr:uid="{6710D60C-618F-44F4-B935-C570044ADA0A}"/>
    <cellStyle name="Timing Schedule 3 4 3 8 2" xfId="38106" xr:uid="{74F10E62-1BEE-42F9-BF9B-73684128F96E}"/>
    <cellStyle name="Timing Schedule 3 4 3 9" xfId="19050" xr:uid="{CBABEFC1-E34F-401D-BD53-457752B5333D}"/>
    <cellStyle name="Timing Schedule 3 4 3 9 2" xfId="42883" xr:uid="{9D58FE94-39AC-423B-BDC5-3CA0B8A4F6B0}"/>
    <cellStyle name="Timing Schedule 3 4 4" xfId="4080" xr:uid="{B414B51C-8D6F-4FC2-B435-E4E4A1DBBD7F}"/>
    <cellStyle name="Timing Schedule 3 4 4 2" xfId="9460" xr:uid="{916E5286-F30C-40E4-BDA9-3FD04CCC4343}"/>
    <cellStyle name="Timing Schedule 3 4 4 2 2" xfId="33674" xr:uid="{CC2CF08C-8DAB-4003-8DDE-66D4D41608AB}"/>
    <cellStyle name="Timing Schedule 3 4 4 3" xfId="14377" xr:uid="{CB6C792C-000C-4497-BE0C-D25B7CA31BBA}"/>
    <cellStyle name="Timing Schedule 3 4 4 3 2" xfId="38407" xr:uid="{2A23097B-AC82-4618-8258-E20EC02FEF02}"/>
    <cellStyle name="Timing Schedule 3 4 4 4" xfId="19609" xr:uid="{1093AA99-E58C-470C-A905-790789F6221C}"/>
    <cellStyle name="Timing Schedule 3 4 4 4 2" xfId="43434" xr:uid="{8A56CE1E-8469-400C-81D2-1E04E9066583}"/>
    <cellStyle name="Timing Schedule 3 4 4 5" xfId="24243" xr:uid="{EC0B3E4E-80D6-4660-ABE2-2B5664BFE0FF}"/>
    <cellStyle name="Timing Schedule 3 4 4 5 2" xfId="48009" xr:uid="{47EB4123-45A6-4CAA-B29E-1F5CF649ACE7}"/>
    <cellStyle name="Timing Schedule 3 4 4 6" xfId="28837" xr:uid="{2712E071-BD6B-43F6-A323-96075AFDB05B}"/>
    <cellStyle name="Timing Schedule 3 4 5" xfId="5185" xr:uid="{D82D5E1B-F88A-45D9-91DF-3DF934ED14A9}"/>
    <cellStyle name="Timing Schedule 3 4 5 2" xfId="10564" xr:uid="{548A5C95-236A-45F1-94AE-AA7F269CDCD4}"/>
    <cellStyle name="Timing Schedule 3 4 5 2 2" xfId="34603" xr:uid="{3855B958-F046-4200-88CE-698E019425E7}"/>
    <cellStyle name="Timing Schedule 3 4 5 3" xfId="15307" xr:uid="{F75417AC-F708-4F78-A41A-88500B94B991}"/>
    <cellStyle name="Timing Schedule 3 4 5 3 2" xfId="39337" xr:uid="{2C067B95-54BB-4C35-94FD-80FDDFA141A9}"/>
    <cellStyle name="Timing Schedule 3 4 5 4" xfId="20355" xr:uid="{A6113822-26C6-4BA4-B323-8714E6BB9A53}"/>
    <cellStyle name="Timing Schedule 3 4 5 4 2" xfId="44169" xr:uid="{71369FB5-44F0-47AE-A304-8BCE0C70A4F0}"/>
    <cellStyle name="Timing Schedule 3 4 5 5" xfId="24978" xr:uid="{D38DF2FD-BA74-4CFF-98D4-824C6E381DE0}"/>
    <cellStyle name="Timing Schedule 3 4 5 5 2" xfId="48744" xr:uid="{1B70BF7D-1FC8-46AC-A4FD-17C4DE453792}"/>
    <cellStyle name="Timing Schedule 3 4 5 6" xfId="29754" xr:uid="{2D9BDC92-4FD3-486A-BF90-F97417147783}"/>
    <cellStyle name="Timing Schedule 3 4 6" xfId="5966" xr:uid="{FBFA06B3-A4D7-4F8B-AD98-F892FFB4356E}"/>
    <cellStyle name="Timing Schedule 3 4 6 2" xfId="11345" xr:uid="{D765C20A-D691-4603-A095-0C87AA16DE2F}"/>
    <cellStyle name="Timing Schedule 3 4 6 2 2" xfId="35381" xr:uid="{529A4E38-63C3-41EC-8B9D-9F3CEB845C43}"/>
    <cellStyle name="Timing Schedule 3 4 6 3" xfId="16085" xr:uid="{FC2DB742-6CFF-4EA5-A368-E2953BAEA640}"/>
    <cellStyle name="Timing Schedule 3 4 6 3 2" xfId="40115" xr:uid="{F60A490A-BFF2-406F-88C9-8118C192411C}"/>
    <cellStyle name="Timing Schedule 3 4 6 4" xfId="21092" xr:uid="{8F75D03E-A08A-4E0B-9F98-E7D577F1B764}"/>
    <cellStyle name="Timing Schedule 3 4 6 4 2" xfId="44897" xr:uid="{DBDD3648-46D3-4F6C-82D4-0026DFE41220}"/>
    <cellStyle name="Timing Schedule 3 4 6 5" xfId="25706" xr:uid="{921B8081-B32D-48A4-AFA6-387BEB4FD702}"/>
    <cellStyle name="Timing Schedule 3 4 6 5 2" xfId="49472" xr:uid="{89B0AE0F-CA14-4569-91DD-FF7C9CB6FE28}"/>
    <cellStyle name="Timing Schedule 3 4 6 6" xfId="30523" xr:uid="{4B419C1F-18C3-43B2-BF2B-08811ABD3E3B}"/>
    <cellStyle name="Timing Schedule 3 4 7" xfId="6706" xr:uid="{3350A92B-8CAC-4388-A50C-216E08A36BFB}"/>
    <cellStyle name="Timing Schedule 3 4 7 2" xfId="12085" xr:uid="{A3BD5945-CB36-4A7B-AA62-73A5B325E65F}"/>
    <cellStyle name="Timing Schedule 3 4 7 2 2" xfId="36119" xr:uid="{C9CE7D37-1DE9-475F-9593-4B2898EA82AD}"/>
    <cellStyle name="Timing Schedule 3 4 7 3" xfId="16823" xr:uid="{C7AD15D7-4472-4EE9-8AD1-B084D17BBDE4}"/>
    <cellStyle name="Timing Schedule 3 4 7 3 2" xfId="40853" xr:uid="{03885E24-B76A-4E37-8677-25D0781D68E1}"/>
    <cellStyle name="Timing Schedule 3 4 7 4" xfId="21828" xr:uid="{055342BE-016B-4FE6-84E1-F38A0C345957}"/>
    <cellStyle name="Timing Schedule 3 4 7 4 2" xfId="45624" xr:uid="{8D377246-5D99-4757-8DFE-94E8C3B8976D}"/>
    <cellStyle name="Timing Schedule 3 4 7 5" xfId="26433" xr:uid="{4712D1BC-2DAC-4518-BB06-90EA157AB16C}"/>
    <cellStyle name="Timing Schedule 3 4 7 5 2" xfId="50199" xr:uid="{FF787D51-9A60-4747-808B-56807456E72C}"/>
    <cellStyle name="Timing Schedule 3 4 7 6" xfId="31252" xr:uid="{E6E97362-605D-48EB-8054-98D0B3E6E239}"/>
    <cellStyle name="Timing Schedule 3 4 8" xfId="7439" xr:uid="{27E24A2F-3F40-4052-A906-159F05C1F9EC}"/>
    <cellStyle name="Timing Schedule 3 4 8 2" xfId="12818" xr:uid="{2FBB7D89-A01C-49C3-9E5F-B3AFF5B32B34}"/>
    <cellStyle name="Timing Schedule 3 4 8 2 2" xfId="36850" xr:uid="{DBC564C4-51D4-4B16-A2EE-831A2AFB0E2D}"/>
    <cellStyle name="Timing Schedule 3 4 8 3" xfId="17554" xr:uid="{D8FD2356-8417-4E20-828B-7CD77B778A60}"/>
    <cellStyle name="Timing Schedule 3 4 8 3 2" xfId="41584" xr:uid="{8A1E3C04-D039-427F-A4FE-DF664D69B274}"/>
    <cellStyle name="Timing Schedule 3 4 8 4" xfId="22559" xr:uid="{B37DA37F-9380-4E8C-BA48-99D17041C5E8}"/>
    <cellStyle name="Timing Schedule 3 4 8 4 2" xfId="46346" xr:uid="{31CA2B87-649C-4726-961C-2FE3B43B5BE7}"/>
    <cellStyle name="Timing Schedule 3 4 8 5" xfId="27155" xr:uid="{30BB7074-58AD-4969-AF63-A1B6C33BCBC9}"/>
    <cellStyle name="Timing Schedule 3 4 8 5 2" xfId="50921" xr:uid="{77D24CBA-108D-42E0-8EF8-AAC4621E4277}"/>
    <cellStyle name="Timing Schedule 3 4 8 6" xfId="31974" xr:uid="{CCD662A7-03B0-4106-A68E-A3ADDAD57E71}"/>
    <cellStyle name="Timing Schedule 3 4 9" xfId="8656" xr:uid="{12964692-CFC6-4760-B797-E0433EA720CC}"/>
    <cellStyle name="Timing Schedule 3 4 9 2" xfId="32872" xr:uid="{1914B104-5A94-4D8C-BEC9-DD8556695D50}"/>
    <cellStyle name="Timing Schedule 3 5" xfId="3942" xr:uid="{07360756-BDF4-46A0-8749-CDC5B3639B66}"/>
    <cellStyle name="Timing Schedule 3 5 2" xfId="9322" xr:uid="{2DCF4662-F914-4C9F-ACC7-81D07C3218BB}"/>
    <cellStyle name="Timing Schedule 3 5 2 2" xfId="33536" xr:uid="{E979C4AE-CF4F-4E8C-930C-6604FEC4FA85}"/>
    <cellStyle name="Timing Schedule 3 5 3" xfId="14239" xr:uid="{2B185B38-9CF2-452C-A642-FDB690872BFA}"/>
    <cellStyle name="Timing Schedule 3 5 3 2" xfId="38269" xr:uid="{C86F8941-C740-4394-9E34-ED6E61003C38}"/>
    <cellStyle name="Timing Schedule 3 5 4" xfId="19448" xr:uid="{19F99EA7-FD89-48B6-9C02-1EF7A020F890}"/>
    <cellStyle name="Timing Schedule 3 5 4 2" xfId="43276" xr:uid="{B75CC881-2186-4BE6-8279-DB0FC3210B04}"/>
    <cellStyle name="Timing Schedule 3 5 5" xfId="24085" xr:uid="{0719638D-AEAB-4B40-99E8-02C24CC17EE2}"/>
    <cellStyle name="Timing Schedule 3 5 5 2" xfId="47851" xr:uid="{B22CE475-D44D-40DF-91B4-4288B6A64A11}"/>
    <cellStyle name="Timing Schedule 3 5 6" xfId="28702" xr:uid="{8ADA83D5-39DF-4292-AFC7-E3DFCE4F8AEB}"/>
    <cellStyle name="Timing Schedule 3 6" xfId="4979" xr:uid="{BD946AE2-2E04-4061-B580-91CFA45F3930}"/>
    <cellStyle name="Timing Schedule 3 6 2" xfId="10358" xr:uid="{EE4A51F9-06A5-4F06-8559-EC46ABD41CAF}"/>
    <cellStyle name="Timing Schedule 3 6 2 2" xfId="34461" xr:uid="{CBC04CF2-D2DE-4E35-A918-A4DFEC699FDF}"/>
    <cellStyle name="Timing Schedule 3 6 3" xfId="15165" xr:uid="{64B79BBA-89B8-4F78-BA19-0E04895C3615}"/>
    <cellStyle name="Timing Schedule 3 6 3 2" xfId="39195" xr:uid="{51E7F8B5-3388-4CE0-B546-C1CA26272C99}"/>
    <cellStyle name="Timing Schedule 3 6 4" xfId="19160" xr:uid="{D8A75E51-F329-4FE3-BE0D-D3F807F9E8BF}"/>
    <cellStyle name="Timing Schedule 3 6 4 2" xfId="42993" xr:uid="{9FBFD4D9-6311-4808-818C-5102306FAB98}"/>
    <cellStyle name="Timing Schedule 3 6 5" xfId="23840" xr:uid="{5F6E0BA6-0021-4A3E-ADC0-6A3291569358}"/>
    <cellStyle name="Timing Schedule 3 6 5 2" xfId="47606" xr:uid="{BCAF5021-9CC3-479C-9D82-C21F2DC07744}"/>
    <cellStyle name="Timing Schedule 3 6 6" xfId="29615" xr:uid="{ACA91612-DC90-401B-8ADA-C07099752ECB}"/>
    <cellStyle name="Timing Schedule 3 7" xfId="5815" xr:uid="{33193BA9-071A-4694-BC0A-FA836418C447}"/>
    <cellStyle name="Timing Schedule 3 7 2" xfId="11194" xr:uid="{2C90A429-BBF3-4B83-B305-52FF95285A34}"/>
    <cellStyle name="Timing Schedule 3 7 2 2" xfId="35231" xr:uid="{32AF33CD-F226-47E8-90F2-B35E55363C87}"/>
    <cellStyle name="Timing Schedule 3 7 3" xfId="15935" xr:uid="{8BF44DCD-3F51-4661-9297-DC20B2D19606}"/>
    <cellStyle name="Timing Schedule 3 7 3 2" xfId="39965" xr:uid="{9274DD2C-7215-4C67-BC53-3BBA7A0DC113}"/>
    <cellStyle name="Timing Schedule 3 7 4" xfId="19444" xr:uid="{AD1231CE-17DD-44C8-9A17-10C5FF807A9C}"/>
    <cellStyle name="Timing Schedule 3 7 4 2" xfId="43272" xr:uid="{ED031D92-36DC-4663-ACB0-BDA07D9F4CC4}"/>
    <cellStyle name="Timing Schedule 3 7 5" xfId="24081" xr:uid="{34FFB554-8BF4-4E27-A3C8-DD9751362831}"/>
    <cellStyle name="Timing Schedule 3 7 5 2" xfId="47847" xr:uid="{1D7EE7EB-4826-4812-A7D4-73E17956A77D}"/>
    <cellStyle name="Timing Schedule 3 7 6" xfId="30376" xr:uid="{6253D326-31B6-4A1B-BD3F-97FA38150254}"/>
    <cellStyle name="Timing Schedule 3 8" xfId="4975" xr:uid="{97FCF11B-2F3B-4CD5-B14B-2DF1518E8A6D}"/>
    <cellStyle name="Timing Schedule 3 8 2" xfId="10354" xr:uid="{F7D4C5E9-2249-407B-A324-703EFE4553D3}"/>
    <cellStyle name="Timing Schedule 3 8 2 2" xfId="34457" xr:uid="{290D94F2-C8AD-47BA-BD2C-D973070C6109}"/>
    <cellStyle name="Timing Schedule 3 8 3" xfId="15161" xr:uid="{F8DB8179-A224-45D9-8FF9-C15F915269BE}"/>
    <cellStyle name="Timing Schedule 3 8 3 2" xfId="39191" xr:uid="{8F252835-CCDB-4676-9D51-5DB63FF366EF}"/>
    <cellStyle name="Timing Schedule 3 8 4" xfId="19176" xr:uid="{C351E4D4-A088-44C9-933B-93A5AEBB6DEF}"/>
    <cellStyle name="Timing Schedule 3 8 4 2" xfId="43008" xr:uid="{A2DF7CA1-98CC-44E2-A019-C36B66B5527F}"/>
    <cellStyle name="Timing Schedule 3 8 5" xfId="23855" xr:uid="{112F5A96-D862-4010-8B7F-4894909BF481}"/>
    <cellStyle name="Timing Schedule 3 8 5 2" xfId="47621" xr:uid="{A0178CBE-4F9A-4D63-889E-36ACB9DB71FC}"/>
    <cellStyle name="Timing Schedule 3 8 6" xfId="29612" xr:uid="{E3F6A8E4-D940-443A-89A1-0EBDDC150417}"/>
    <cellStyle name="Timing Schedule 3 9" xfId="4861" xr:uid="{6C685522-6C73-4E74-BE46-1EE93AB495A5}"/>
    <cellStyle name="Timing Schedule 3 9 2" xfId="10240" xr:uid="{38A1AB46-1358-444B-9EDD-B618F5899779}"/>
    <cellStyle name="Timing Schedule 3 9 2 2" xfId="34392" xr:uid="{14AC9B5F-0410-467E-83E1-78B1F053145E}"/>
    <cellStyle name="Timing Schedule 3 9 3" xfId="15096" xr:uid="{98A2C21C-0326-463E-815A-CB7DA43AEA1F}"/>
    <cellStyle name="Timing Schedule 3 9 3 2" xfId="39126" xr:uid="{BE8465AC-FE63-41A9-A1E0-11400328A2FE}"/>
    <cellStyle name="Timing Schedule 3 9 4" xfId="19349" xr:uid="{996BD65E-A873-4638-A228-618D6437D4E2}"/>
    <cellStyle name="Timing Schedule 3 9 4 2" xfId="43178" xr:uid="{C1031EE1-037C-4FD0-B113-54B4BE598B41}"/>
    <cellStyle name="Timing Schedule 3 9 5" xfId="23997" xr:uid="{7F0FA0C7-49C8-4508-A1DE-B5E67586D952}"/>
    <cellStyle name="Timing Schedule 3 9 5 2" xfId="47763" xr:uid="{5DF3EF08-BD44-4486-AF63-61589B506773}"/>
    <cellStyle name="Timing Schedule 3 9 6" xfId="29548" xr:uid="{7B46FBE2-6C30-4F9B-8497-6EFD7F3A4439}"/>
    <cellStyle name="Timing Schedule 4" xfId="4880" xr:uid="{E058456A-9257-41BB-9364-5915222DC8EE}"/>
    <cellStyle name="Timing Schedule 4 2" xfId="10259" xr:uid="{3EB33BED-B772-4DB3-A4C0-DF4FC8570311}"/>
    <cellStyle name="Timing Schedule 4 2 2" xfId="34406" xr:uid="{050C5CC2-520E-40FC-A946-E40E4213E1A5}"/>
    <cellStyle name="Timing Schedule 4 3" xfId="15110" xr:uid="{EAC33B1E-B19E-4778-B750-30C55C06F52C}"/>
    <cellStyle name="Timing Schedule 4 3 2" xfId="39140" xr:uid="{3573DA15-4C97-40CD-94CE-6CCFCCC9384A}"/>
    <cellStyle name="Timing Schedule 4 4" xfId="29562" xr:uid="{B948A68C-7264-4498-8585-C89455AFA409}"/>
    <cellStyle name="Title 2" xfId="1581" xr:uid="{00000000-0005-0000-0000-00002E060000}"/>
    <cellStyle name="Title 2 2" xfId="1582" xr:uid="{00000000-0005-0000-0000-00002F060000}"/>
    <cellStyle name="Title 2 2 2" xfId="1583" xr:uid="{00000000-0005-0000-0000-000030060000}"/>
    <cellStyle name="Title 2 2 3" xfId="2259" xr:uid="{A6DB25F4-3347-4E46-8EF0-A3A05624AB06}"/>
    <cellStyle name="Title 2 3" xfId="1584" xr:uid="{00000000-0005-0000-0000-000031060000}"/>
    <cellStyle name="Title 2 3 2" xfId="2985" xr:uid="{11E5ABF6-E9E2-46A7-81B9-EFEEBB088AAB}"/>
    <cellStyle name="Title 2 4" xfId="1585" xr:uid="{00000000-0005-0000-0000-000032060000}"/>
    <cellStyle name="Title 2 4 2" xfId="27827" xr:uid="{581A62ED-CD3E-40EF-A421-DE2ECEDC69B0}"/>
    <cellStyle name="Title 2 5" xfId="1586" xr:uid="{00000000-0005-0000-0000-000033060000}"/>
    <cellStyle name="Title 3" xfId="1587" xr:uid="{00000000-0005-0000-0000-000034060000}"/>
    <cellStyle name="Title 3 2" xfId="1588" xr:uid="{00000000-0005-0000-0000-000035060000}"/>
    <cellStyle name="Title 3 2 2" xfId="2260" xr:uid="{29FB1700-0398-410D-8B52-BFC549684DD5}"/>
    <cellStyle name="Title 3 3" xfId="1589" xr:uid="{00000000-0005-0000-0000-000036060000}"/>
    <cellStyle name="Title 3 3 2" xfId="2986" xr:uid="{6467C551-C1EB-47C6-9654-CF4D3A29B469}"/>
    <cellStyle name="Title 4" xfId="1590" xr:uid="{00000000-0005-0000-0000-000037060000}"/>
    <cellStyle name="Title 4 2" xfId="1591" xr:uid="{00000000-0005-0000-0000-000038060000}"/>
    <cellStyle name="Title 4 2 2" xfId="3080" xr:uid="{DC325305-2EFC-4D48-B7A2-F90E36D58DC1}"/>
    <cellStyle name="Title 4 3" xfId="2279" xr:uid="{C25E461C-B909-49F8-B1BF-9ABF7AEF22EA}"/>
    <cellStyle name="Title 5" xfId="1592" xr:uid="{00000000-0005-0000-0000-000039060000}"/>
    <cellStyle name="Title 5 2" xfId="1593" xr:uid="{00000000-0005-0000-0000-00003A060000}"/>
    <cellStyle name="Title 6" xfId="1594" xr:uid="{00000000-0005-0000-0000-00003B060000}"/>
    <cellStyle name="Total" xfId="1730" builtinId="25" customBuiltin="1"/>
    <cellStyle name="Total 2" xfId="1595" xr:uid="{00000000-0005-0000-0000-00003C060000}"/>
    <cellStyle name="Total 2 10" xfId="8110" xr:uid="{87F5B4F7-623B-4A1E-9D6F-8277B824EA2E}"/>
    <cellStyle name="Total 2 10 2" xfId="32588" xr:uid="{B0E1E0EF-83F2-4551-97CC-ADD451A2F131}"/>
    <cellStyle name="Total 2 11" xfId="8391" xr:uid="{F7EDEAE2-DFB0-4746-AF7D-996E1047B56A}"/>
    <cellStyle name="Total 2 11 2" xfId="32712" xr:uid="{17BB24F9-23E5-4B16-9EED-B18B1339B11C}"/>
    <cellStyle name="Total 2 12" xfId="18272" xr:uid="{8F43A3C7-2B3F-4B51-9EFA-DB5250956A46}"/>
    <cellStyle name="Total 2 12 2" xfId="42225" xr:uid="{54947FB7-2E77-4D5A-BED0-97D2D3707569}"/>
    <cellStyle name="Total 2 13" xfId="2555" xr:uid="{D1BC6462-A5E7-470F-8245-4ED818965078}"/>
    <cellStyle name="Total 2 14" xfId="2999" xr:uid="{0943BBF6-26C1-459D-9163-C74C48208D09}"/>
    <cellStyle name="Total 2 2" xfId="1596" xr:uid="{00000000-0005-0000-0000-00003D060000}"/>
    <cellStyle name="Total 2 2 2" xfId="1597" xr:uid="{00000000-0005-0000-0000-00003E060000}"/>
    <cellStyle name="Total 2 2 2 10" xfId="6590" xr:uid="{1CB27EEB-BBCE-4F2A-AC45-17D54ED49ADE}"/>
    <cellStyle name="Total 2 2 2 10 2" xfId="11969" xr:uid="{1F76D33F-FC51-46AC-98B9-980A578D6540}"/>
    <cellStyle name="Total 2 2 2 10 2 2" xfId="36003" xr:uid="{9F7CD469-9862-4EFB-81B3-24420DDAC5B2}"/>
    <cellStyle name="Total 2 2 2 10 3" xfId="16707" xr:uid="{126A6215-0D0F-43DD-8BE5-DB52B46491BE}"/>
    <cellStyle name="Total 2 2 2 10 3 2" xfId="40737" xr:uid="{0B43321A-1C7D-493B-A877-4FAF97D4C842}"/>
    <cellStyle name="Total 2 2 2 10 4" xfId="21711" xr:uid="{883B0451-A23F-4E95-A4F2-ACE7399596E5}"/>
    <cellStyle name="Total 2 2 2 10 4 2" xfId="45510" xr:uid="{D6981B3D-C2ED-409E-8AEB-D9B9FC6F534B}"/>
    <cellStyle name="Total 2 2 2 10 5" xfId="26319" xr:uid="{1ED976AA-A766-472F-8377-41355CF33151}"/>
    <cellStyle name="Total 2 2 2 10 5 2" xfId="50085" xr:uid="{C4F71035-7B26-4115-9A57-0C6B8BC3A827}"/>
    <cellStyle name="Total 2 2 2 10 6" xfId="31139" xr:uid="{DA50DEC0-1372-4D6A-BF92-202C990AD7F3}"/>
    <cellStyle name="Total 2 2 2 11" xfId="7325" xr:uid="{30FD8460-8DE9-4517-9272-B0013DEC78CB}"/>
    <cellStyle name="Total 2 2 2 11 2" xfId="12704" xr:uid="{9996FCA1-98A8-4CB1-A180-9A2F86A47747}"/>
    <cellStyle name="Total 2 2 2 11 2 2" xfId="36736" xr:uid="{63F9DD6F-695B-4605-AA21-8592E02DB851}"/>
    <cellStyle name="Total 2 2 2 11 3" xfId="17440" xr:uid="{348C23D2-AC40-498D-BFB3-944459F977BC}"/>
    <cellStyle name="Total 2 2 2 11 3 2" xfId="41470" xr:uid="{D9F50BF1-0364-4E47-A066-B0A2E3C293E9}"/>
    <cellStyle name="Total 2 2 2 11 4" xfId="22445" xr:uid="{FCD9D36C-417D-4B95-ADFD-4A0F9FCFEE72}"/>
    <cellStyle name="Total 2 2 2 11 4 2" xfId="46235" xr:uid="{C03F2FF4-D836-43AE-9492-1C3477EED532}"/>
    <cellStyle name="Total 2 2 2 11 5" xfId="27044" xr:uid="{3CB0C75E-777A-4AF9-A6EB-56ADB44609F0}"/>
    <cellStyle name="Total 2 2 2 11 5 2" xfId="50810" xr:uid="{B0F26F82-6C38-4807-B67C-73319849CEFE}"/>
    <cellStyle name="Total 2 2 2 11 6" xfId="31863" xr:uid="{6209B099-DFE7-413D-906C-3E9A624AA681}"/>
    <cellStyle name="Total 2 2 2 12" xfId="8530" xr:uid="{84F48F9F-3065-4935-BA66-3035DF3BAF6A}"/>
    <cellStyle name="Total 2 2 2 12 2" xfId="32757" xr:uid="{2B1D4DCA-0F11-4B0A-9039-8F3E19A77DE1}"/>
    <cellStyle name="Total 2 2 2 13" xfId="13464" xr:uid="{F6A36FDA-F4ED-4A1C-97BA-9EB9751865DF}"/>
    <cellStyle name="Total 2 2 2 13 2" xfId="37494" xr:uid="{D874F5EA-82A3-4FCF-99D5-DEF413E69A7C}"/>
    <cellStyle name="Total 2 2 2 14" xfId="18425" xr:uid="{49E8293E-B983-42BF-8A2C-802652EBF258}"/>
    <cellStyle name="Total 2 2 2 14 2" xfId="42280" xr:uid="{47A77D12-19F5-4455-AE78-E13287A5B052}"/>
    <cellStyle name="Total 2 2 2 15" xfId="23194" xr:uid="{7A9AFB9C-A2C8-4EB0-BDD2-B27CB4123E7E}"/>
    <cellStyle name="Total 2 2 2 15 2" xfId="46963" xr:uid="{81A4AE58-0D7C-4A96-8A76-0BB10767A6CA}"/>
    <cellStyle name="Total 2 2 2 16" xfId="3144" xr:uid="{4FBE96CE-E6B4-44A0-8594-2E2543DB0CC5}"/>
    <cellStyle name="Total 2 2 2 17" xfId="27934" xr:uid="{94A310CB-428A-4E67-A0EE-B84E394D4CF1}"/>
    <cellStyle name="Total 2 2 2 2" xfId="2344" xr:uid="{C5CCE0C4-4B43-421F-B9CC-D95C72E73B91}"/>
    <cellStyle name="Total 2 2 2 2 10" xfId="13629" xr:uid="{5E9407E9-90B2-4B82-9E82-1DC8B6D3C89D}"/>
    <cellStyle name="Total 2 2 2 2 10 2" xfId="37659" xr:uid="{14C1F12B-4ECF-40D1-9C23-4C4C1C98A497}"/>
    <cellStyle name="Total 2 2 2 2 11" xfId="18601" xr:uid="{83B009EF-A8F4-4439-B036-277AC1DF1804}"/>
    <cellStyle name="Total 2 2 2 2 11 2" xfId="42442" xr:uid="{1EF33219-C79E-4DDB-BFD9-52DC51271C9A}"/>
    <cellStyle name="Total 2 2 2 2 12" xfId="23329" xr:uid="{481EEB71-7698-46AF-9B42-E053B12756FB}"/>
    <cellStyle name="Total 2 2 2 2 12 2" xfId="47098" xr:uid="{A1E12A70-6B07-4EB4-8213-5B50A4CB38AD}"/>
    <cellStyle name="Total 2 2 2 2 13" xfId="3320" xr:uid="{291CD947-C202-4E0B-9033-F76ACD946816}"/>
    <cellStyle name="Total 2 2 2 2 14" xfId="28098" xr:uid="{72EC2E0A-473C-4520-8EC3-741490208EC8}"/>
    <cellStyle name="Total 2 2 2 2 2" xfId="2452" xr:uid="{8041647A-1626-4E39-A023-42F5B10A56D7}"/>
    <cellStyle name="Total 2 2 2 2 2 10" xfId="23577" xr:uid="{364B89C9-23FD-43DE-92AC-D8D1C09C1EE3}"/>
    <cellStyle name="Total 2 2 2 2 2 10 2" xfId="47343" xr:uid="{C35C755A-EC98-48B4-ADB7-9B61068C1FAD}"/>
    <cellStyle name="Total 2 2 2 2 2 11" xfId="3603" xr:uid="{8316E9CD-CB94-45DB-9EE9-7F827876C84D}"/>
    <cellStyle name="Total 2 2 2 2 2 12" xfId="28368" xr:uid="{489D143C-651F-43ED-8C76-8B64CC535726}"/>
    <cellStyle name="Total 2 2 2 2 2 2" xfId="4406" xr:uid="{BF095D8E-3BFB-4BF1-AD1B-1EF3C24F6750}"/>
    <cellStyle name="Total 2 2 2 2 2 2 2" xfId="9786" xr:uid="{C7C19A3F-CA14-42EC-8289-1BC11B1B5922}"/>
    <cellStyle name="Total 2 2 2 2 2 2 2 2" xfId="33998" xr:uid="{4BDA9B85-4A8F-4F6E-9020-91CA3C8F37A5}"/>
    <cellStyle name="Total 2 2 2 2 2 2 3" xfId="14701" xr:uid="{9C22D085-150F-4048-9E3D-6C753F9126EA}"/>
    <cellStyle name="Total 2 2 2 2 2 2 3 2" xfId="38731" xr:uid="{F6B2D058-5174-4C0E-9093-61EB4039BEF9}"/>
    <cellStyle name="Total 2 2 2 2 2 2 4" xfId="19935" xr:uid="{5C6DC060-139B-44EC-B842-03EEB626F693}"/>
    <cellStyle name="Total 2 2 2 2 2 2 4 2" xfId="43757" xr:uid="{43332B82-D2DB-47DF-AC8E-532BBC6FC6EC}"/>
    <cellStyle name="Total 2 2 2 2 2 2 5" xfId="24566" xr:uid="{60437E9F-CF85-45B7-BAEF-59794C33E452}"/>
    <cellStyle name="Total 2 2 2 2 2 2 5 2" xfId="48332" xr:uid="{55BBA0EA-6766-410D-A981-D63E608F5C82}"/>
    <cellStyle name="Total 2 2 2 2 2 2 6" xfId="29158" xr:uid="{E1A25C46-2613-4CD9-8ADE-A2FF4852850F}"/>
    <cellStyle name="Total 2 2 2 2 2 3" xfId="5512" xr:uid="{34572F7F-0E05-4B91-8CD6-3B87E2FF4F05}"/>
    <cellStyle name="Total 2 2 2 2 2 3 2" xfId="10891" xr:uid="{8C254036-8511-45C6-95B7-453B4E8BF1C7}"/>
    <cellStyle name="Total 2 2 2 2 2 3 2 2" xfId="34928" xr:uid="{1DBB5997-7B7E-4F60-9223-C6DD872B6426}"/>
    <cellStyle name="Total 2 2 2 2 2 3 3" xfId="15632" xr:uid="{9AA23414-DE26-47CA-8713-7B38FDCF1836}"/>
    <cellStyle name="Total 2 2 2 2 2 3 3 2" xfId="39662" xr:uid="{F2F164D9-4141-4FAD-B738-B4EC32C06386}"/>
    <cellStyle name="Total 2 2 2 2 2 3 4" xfId="20680" xr:uid="{D9479B7B-2D75-42B9-9565-5D84DA781383}"/>
    <cellStyle name="Total 2 2 2 2 2 3 4 2" xfId="44491" xr:uid="{B7118241-92A1-451B-BFC8-245099EDD88C}"/>
    <cellStyle name="Total 2 2 2 2 2 3 5" xfId="25300" xr:uid="{F8737979-C56E-4611-91B5-A35A3C7F7421}"/>
    <cellStyle name="Total 2 2 2 2 2 3 5 2" xfId="49066" xr:uid="{F1806624-67E3-47C5-A3B5-5544CD13C106}"/>
    <cellStyle name="Total 2 2 2 2 2 3 6" xfId="30076" xr:uid="{068478DD-A0E6-42AE-9D54-FF59FC1B0A01}"/>
    <cellStyle name="Total 2 2 2 2 2 4" xfId="6293" xr:uid="{A958796A-1952-4960-8BCD-BB91DF62CA80}"/>
    <cellStyle name="Total 2 2 2 2 2 4 2" xfId="11672" xr:uid="{092EEAD7-24C2-49B8-8BD0-69A0EFFABC46}"/>
    <cellStyle name="Total 2 2 2 2 2 4 2 2" xfId="35706" xr:uid="{1EEE1E3D-DB36-40D7-91F3-5E520F255B48}"/>
    <cellStyle name="Total 2 2 2 2 2 4 3" xfId="16410" xr:uid="{13A82FF7-03F5-4094-A614-27DE2718913F}"/>
    <cellStyle name="Total 2 2 2 2 2 4 3 2" xfId="40440" xr:uid="{29E10D1C-F13E-44E6-9104-D69FA2F8572D}"/>
    <cellStyle name="Total 2 2 2 2 2 4 4" xfId="21416" xr:uid="{4E111F8B-3E99-4EB3-A3F8-BF9516B0A205}"/>
    <cellStyle name="Total 2 2 2 2 2 4 4 2" xfId="45218" xr:uid="{7CBFDCBC-9132-43CF-B35E-ED3A228A3E7A}"/>
    <cellStyle name="Total 2 2 2 2 2 4 5" xfId="26027" xr:uid="{F61C139E-B202-45D0-A176-27C8935048A7}"/>
    <cellStyle name="Total 2 2 2 2 2 4 5 2" xfId="49793" xr:uid="{E5CFF122-A39E-49F4-93FA-0E3B464EFC59}"/>
    <cellStyle name="Total 2 2 2 2 2 4 6" xfId="30845" xr:uid="{05BD0277-660E-4874-BA04-F92406390196}"/>
    <cellStyle name="Total 2 2 2 2 2 5" xfId="7032" xr:uid="{9B53E0E1-F4BC-484B-A574-A051772C1E37}"/>
    <cellStyle name="Total 2 2 2 2 2 5 2" xfId="12411" xr:uid="{C9BE58CD-A736-4E9A-BCB9-4FDA9816C94F}"/>
    <cellStyle name="Total 2 2 2 2 2 5 2 2" xfId="36443" xr:uid="{1507E63E-6ADB-4F18-97E5-7A548542B5EE}"/>
    <cellStyle name="Total 2 2 2 2 2 5 3" xfId="17147" xr:uid="{0A08D9B0-939F-4806-A661-053BA12B4842}"/>
    <cellStyle name="Total 2 2 2 2 2 5 3 2" xfId="41177" xr:uid="{0E9B7E11-3E69-43C2-BD36-BEC7B69DF677}"/>
    <cellStyle name="Total 2 2 2 2 2 5 4" xfId="22152" xr:uid="{FD8D4141-B55A-48C7-809E-C4177990EFE2}"/>
    <cellStyle name="Total 2 2 2 2 2 5 4 2" xfId="45945" xr:uid="{F18FC539-2718-4B8E-A431-85A286026216}"/>
    <cellStyle name="Total 2 2 2 2 2 5 5" xfId="26754" xr:uid="{C17D3C0C-40A6-49F1-8DC5-8851C18B9744}"/>
    <cellStyle name="Total 2 2 2 2 2 5 5 2" xfId="50520" xr:uid="{FA1224BB-AD35-460D-A5B6-1A6B9CF4C992}"/>
    <cellStyle name="Total 2 2 2 2 2 5 6" xfId="31573" xr:uid="{4829B29C-94C9-4907-8FC0-E3E12265A7F9}"/>
    <cellStyle name="Total 2 2 2 2 2 6" xfId="7765" xr:uid="{DD3C55D2-903B-4FFE-AA99-97190568B980}"/>
    <cellStyle name="Total 2 2 2 2 2 6 2" xfId="13144" xr:uid="{280137C5-AC89-4030-9691-4142022307B6}"/>
    <cellStyle name="Total 2 2 2 2 2 6 2 2" xfId="37174" xr:uid="{516F925B-DDDA-4D59-A4E3-4A9994BF8E91}"/>
    <cellStyle name="Total 2 2 2 2 2 6 3" xfId="17878" xr:uid="{D8D09D15-E4B9-4682-A83D-99598C389212}"/>
    <cellStyle name="Total 2 2 2 2 2 6 3 2" xfId="41908" xr:uid="{2EE6F876-58E3-4946-8316-21AC94FFCFF6}"/>
    <cellStyle name="Total 2 2 2 2 2 6 4" xfId="22883" xr:uid="{9FACF995-A623-412E-9C25-230F64478B15}"/>
    <cellStyle name="Total 2 2 2 2 2 6 4 2" xfId="46667" xr:uid="{1B7E6914-3386-4407-87A9-E1392150A074}"/>
    <cellStyle name="Total 2 2 2 2 2 6 5" xfId="27476" xr:uid="{101C58CE-1A8D-49BF-B531-35E485F1767A}"/>
    <cellStyle name="Total 2 2 2 2 2 6 5 2" xfId="51242" xr:uid="{1A0F5AF4-3D49-48F1-9A2D-61E05AB400AB}"/>
    <cellStyle name="Total 2 2 2 2 2 6 6" xfId="32295" xr:uid="{9F4D72CF-EAA9-4ECD-8B56-7D962B13D558}"/>
    <cellStyle name="Total 2 2 2 2 2 7" xfId="8985" xr:uid="{703C0911-599B-4061-9AAD-FB03B4DFD15A}"/>
    <cellStyle name="Total 2 2 2 2 2 7 2" xfId="33199" xr:uid="{406EE1C2-BF5F-4B0A-850D-8AC9761F91E9}"/>
    <cellStyle name="Total 2 2 2 2 2 8" xfId="13902" xr:uid="{CF815C92-0DEA-44E3-B41B-E1EB38A40712}"/>
    <cellStyle name="Total 2 2 2 2 2 8 2" xfId="37932" xr:uid="{FB3E94CC-156B-4ED2-830A-8D23C17F594E}"/>
    <cellStyle name="Total 2 2 2 2 2 9" xfId="18876" xr:uid="{CDEAFDEB-C6B4-4B1A-BCA1-8B5A4A1080B9}"/>
    <cellStyle name="Total 2 2 2 2 2 9 2" xfId="42712" xr:uid="{40E6FDB2-3A9C-4CBA-8921-5182EC140B47}"/>
    <cellStyle name="Total 2 2 2 2 3" xfId="3827" xr:uid="{E7C689E1-A61B-4318-9453-C5E7EDC3C5A5}"/>
    <cellStyle name="Total 2 2 2 2 3 10" xfId="23780" xr:uid="{551A3BD2-D561-421B-B527-73C82841011C}"/>
    <cellStyle name="Total 2 2 2 2 3 10 2" xfId="47546" xr:uid="{988E6633-146F-4099-9A44-268C1523300B}"/>
    <cellStyle name="Total 2 2 2 2 3 11" xfId="28589" xr:uid="{02884784-BCD7-4DA4-B830-D4820F230A5A}"/>
    <cellStyle name="Total 2 2 2 2 3 2" xfId="4630" xr:uid="{3BA15760-8A9E-45FE-AD70-A65D6C4CFDD9}"/>
    <cellStyle name="Total 2 2 2 2 3 2 2" xfId="10010" xr:uid="{FE556170-9307-45E8-AE3D-575C2DFE0682}"/>
    <cellStyle name="Total 2 2 2 2 3 2 2 2" xfId="34222" xr:uid="{5C89F55F-3825-41C3-9021-703D5C336C65}"/>
    <cellStyle name="Total 2 2 2 2 3 2 3" xfId="14925" xr:uid="{054EA722-C7C9-429F-B15C-57DE40AF6D73}"/>
    <cellStyle name="Total 2 2 2 2 3 2 3 2" xfId="38955" xr:uid="{5199D928-63BE-4191-A0D0-1B01BB9424D1}"/>
    <cellStyle name="Total 2 2 2 2 3 2 4" xfId="20159" xr:uid="{0F2E2127-6DA4-4CD9-A890-CB77D19EBEEE}"/>
    <cellStyle name="Total 2 2 2 2 3 2 4 2" xfId="43978" xr:uid="{52927441-399A-4F7C-ACD7-701DB16594C0}"/>
    <cellStyle name="Total 2 2 2 2 3 2 5" xfId="24787" xr:uid="{D343208D-6A85-46E6-8606-23387FCB2846}"/>
    <cellStyle name="Total 2 2 2 2 3 2 5 2" xfId="48553" xr:uid="{BF05EE44-EF48-4CFB-8906-50A2252616A8}"/>
    <cellStyle name="Total 2 2 2 2 3 2 6" xfId="29379" xr:uid="{0FADD5B6-49DE-45B5-BEEF-D8AD854B26B3}"/>
    <cellStyle name="Total 2 2 2 2 3 3" xfId="5736" xr:uid="{07ABDBAE-CACD-4AC6-B274-60D409D291EB}"/>
    <cellStyle name="Total 2 2 2 2 3 3 2" xfId="11115" xr:uid="{C84B5B0E-188A-4A72-9320-47458CDC1583}"/>
    <cellStyle name="Total 2 2 2 2 3 3 2 2" xfId="35152" xr:uid="{9451E779-F7EE-401D-B67A-758D7068E8DA}"/>
    <cellStyle name="Total 2 2 2 2 3 3 3" xfId="15856" xr:uid="{490E684F-D6A6-47D2-89B5-BF96FC8AF11B}"/>
    <cellStyle name="Total 2 2 2 2 3 3 3 2" xfId="39886" xr:uid="{3086178F-C6ED-4A20-9B55-7F0E71F310BE}"/>
    <cellStyle name="Total 2 2 2 2 3 3 4" xfId="20904" xr:uid="{808D840C-56B9-4300-9A26-FBC913B309CD}"/>
    <cellStyle name="Total 2 2 2 2 3 3 4 2" xfId="44712" xr:uid="{20553122-6EAA-451D-A357-ABAA04550039}"/>
    <cellStyle name="Total 2 2 2 2 3 3 5" xfId="25521" xr:uid="{546DE442-ABD4-408B-8FF3-10F6B60C3E55}"/>
    <cellStyle name="Total 2 2 2 2 3 3 5 2" xfId="49287" xr:uid="{F85EAAF3-43E8-4BFF-9894-D314F4B1A2D6}"/>
    <cellStyle name="Total 2 2 2 2 3 3 6" xfId="30297" xr:uid="{72A55CFA-F03C-4795-867E-DA950917CB1D}"/>
    <cellStyle name="Total 2 2 2 2 3 4" xfId="6517" xr:uid="{50AB0A31-7144-40E1-880B-3EAA7A4903B0}"/>
    <cellStyle name="Total 2 2 2 2 3 4 2" xfId="11896" xr:uid="{F03FBF93-4738-4777-A89B-CCCB3E1527F0}"/>
    <cellStyle name="Total 2 2 2 2 3 4 2 2" xfId="35930" xr:uid="{E99B90CE-B7B8-4113-BBD9-8A04CED668D3}"/>
    <cellStyle name="Total 2 2 2 2 3 4 3" xfId="16634" xr:uid="{6A247D7D-FD84-464D-BA26-822DA14B748F}"/>
    <cellStyle name="Total 2 2 2 2 3 4 3 2" xfId="40664" xr:uid="{B678C73A-F0CF-4E89-99AE-8B3578326FC9}"/>
    <cellStyle name="Total 2 2 2 2 3 4 4" xfId="21640" xr:uid="{45E5E63F-78F8-495D-BE8D-EEBA556102E8}"/>
    <cellStyle name="Total 2 2 2 2 3 4 4 2" xfId="45439" xr:uid="{4F32DB4D-2170-4ADC-A440-5F6AD52FD0CF}"/>
    <cellStyle name="Total 2 2 2 2 3 4 5" xfId="26248" xr:uid="{C11C7E72-4295-49E9-A9E5-09FDEF997661}"/>
    <cellStyle name="Total 2 2 2 2 3 4 5 2" xfId="50014" xr:uid="{C25B959B-1B2D-464E-BAA8-901D081DB7F8}"/>
    <cellStyle name="Total 2 2 2 2 3 4 6" xfId="31066" xr:uid="{ABFB29D3-0246-4F61-9B90-0B0251C54D59}"/>
    <cellStyle name="Total 2 2 2 2 3 5" xfId="7256" xr:uid="{158C10C8-C774-474F-8394-39B74368AC1F}"/>
    <cellStyle name="Total 2 2 2 2 3 5 2" xfId="12635" xr:uid="{75AAA5BC-24C1-48D1-8555-88BB9C116C05}"/>
    <cellStyle name="Total 2 2 2 2 3 5 2 2" xfId="36667" xr:uid="{28E2C1E6-EB3C-43C8-AEBB-623286A97F3B}"/>
    <cellStyle name="Total 2 2 2 2 3 5 3" xfId="17371" xr:uid="{7315CCF7-EAF9-4C35-9BEA-FED519F1C4EB}"/>
    <cellStyle name="Total 2 2 2 2 3 5 3 2" xfId="41401" xr:uid="{0B50E154-84FC-4FE6-8658-4E990F0A493F}"/>
    <cellStyle name="Total 2 2 2 2 3 5 4" xfId="22376" xr:uid="{88B98BDC-263E-4B46-95F9-8F53963B274E}"/>
    <cellStyle name="Total 2 2 2 2 3 5 4 2" xfId="46166" xr:uid="{3581D9DC-5393-4F09-97BD-E457A719F1D2}"/>
    <cellStyle name="Total 2 2 2 2 3 5 5" xfId="26975" xr:uid="{2FB1955D-6519-4F0F-B3AA-66919518AA42}"/>
    <cellStyle name="Total 2 2 2 2 3 5 5 2" xfId="50741" xr:uid="{244CACAE-0DE6-47A2-B77C-AA8EF6DF6259}"/>
    <cellStyle name="Total 2 2 2 2 3 5 6" xfId="31794" xr:uid="{A76A3A8A-3098-4CEB-B47A-B648FB377108}"/>
    <cellStyle name="Total 2 2 2 2 3 6" xfId="7989" xr:uid="{54BE99EB-42D0-489C-9D5D-B77184764E93}"/>
    <cellStyle name="Total 2 2 2 2 3 6 2" xfId="13368" xr:uid="{2CA40448-0059-41C7-AB25-2F61BFB93FCD}"/>
    <cellStyle name="Total 2 2 2 2 3 6 2 2" xfId="37398" xr:uid="{4E781B56-C005-4E5B-AFF5-FAD5CEE14DB1}"/>
    <cellStyle name="Total 2 2 2 2 3 6 3" xfId="18102" xr:uid="{ACB8B70D-799C-4E77-AE0B-A301368BE595}"/>
    <cellStyle name="Total 2 2 2 2 3 6 3 2" xfId="42132" xr:uid="{F03CDADA-BF8E-4810-BAD2-38B6971492E8}"/>
    <cellStyle name="Total 2 2 2 2 3 6 4" xfId="23107" xr:uid="{A1E06BE5-0BA6-41DF-8757-E3EA2DFA24CE}"/>
    <cellStyle name="Total 2 2 2 2 3 6 4 2" xfId="46888" xr:uid="{A131DFA1-5587-47FE-8D89-AA9E5CA547D4}"/>
    <cellStyle name="Total 2 2 2 2 3 6 5" xfId="27697" xr:uid="{8AFA963F-AE23-4F96-B5BA-B77F1844B375}"/>
    <cellStyle name="Total 2 2 2 2 3 6 5 2" xfId="51463" xr:uid="{EB19DFB4-80B4-4DA0-ACDD-EB776E9225DD}"/>
    <cellStyle name="Total 2 2 2 2 3 6 6" xfId="32516" xr:uid="{C24A3DA1-2C7B-461C-AEBD-27B3191D2B0D}"/>
    <cellStyle name="Total 2 2 2 2 3 7" xfId="9209" xr:uid="{E14762FE-B775-48FE-AA97-608626488155}"/>
    <cellStyle name="Total 2 2 2 2 3 7 2" xfId="33423" xr:uid="{BE082B6A-C071-4AC1-977E-E9635BF5B11A}"/>
    <cellStyle name="Total 2 2 2 2 3 8" xfId="14126" xr:uid="{9B71307C-EB30-42C3-97FF-2A3D4FF2044D}"/>
    <cellStyle name="Total 2 2 2 2 3 8 2" xfId="38156" xr:uid="{4CB2E180-3D49-4876-B28F-76867866A162}"/>
    <cellStyle name="Total 2 2 2 2 3 9" xfId="19100" xr:uid="{EA51D41A-A432-4692-AAC8-A39AAC29D003}"/>
    <cellStyle name="Total 2 2 2 2 3 9 2" xfId="42933" xr:uid="{1F500C5D-4025-4E14-8B1A-441F2AF3A87F}"/>
    <cellStyle name="Total 2 2 2 2 4" xfId="4131" xr:uid="{4F8DF519-CC75-47F9-9FBA-4F5A0DDFC917}"/>
    <cellStyle name="Total 2 2 2 2 4 2" xfId="9511" xr:uid="{678B1E5C-1F8D-494A-929A-73987016544C}"/>
    <cellStyle name="Total 2 2 2 2 4 2 2" xfId="33725" xr:uid="{E57C4857-1105-4890-9E7F-57A2206E6A20}"/>
    <cellStyle name="Total 2 2 2 2 4 3" xfId="14428" xr:uid="{8730C381-FDBB-4BCC-BD92-0F3DB00FD15C}"/>
    <cellStyle name="Total 2 2 2 2 4 3 2" xfId="38458" xr:uid="{727FB3F1-5631-4CF6-883A-39B8C7F20EA3}"/>
    <cellStyle name="Total 2 2 2 2 4 4" xfId="19660" xr:uid="{3BEB0D01-4119-4E06-AAD4-504F5B197972}"/>
    <cellStyle name="Total 2 2 2 2 4 4 2" xfId="43485" xr:uid="{916DCC8F-EEF6-4865-8B32-7E2A0176B5B3}"/>
    <cellStyle name="Total 2 2 2 2 4 5" xfId="24294" xr:uid="{4281690B-6326-4A9C-A91F-30A8ABA80B2C}"/>
    <cellStyle name="Total 2 2 2 2 4 5 2" xfId="48060" xr:uid="{8D41DC02-72CF-4BC5-9EC1-6C1D6D400244}"/>
    <cellStyle name="Total 2 2 2 2 4 6" xfId="28888" xr:uid="{CAD792F8-D15F-45D6-BF19-A95F33FEDFE3}"/>
    <cellStyle name="Total 2 2 2 2 5" xfId="5236" xr:uid="{CB15F97C-794D-4084-8431-A039A61C430E}"/>
    <cellStyle name="Total 2 2 2 2 5 2" xfId="10615" xr:uid="{EE9F679F-D44E-4D51-A9D0-D0E0FFC4B4CE}"/>
    <cellStyle name="Total 2 2 2 2 5 2 2" xfId="34654" xr:uid="{D1350501-2F78-4D9A-8F6E-B26E34E18E0F}"/>
    <cellStyle name="Total 2 2 2 2 5 3" xfId="15358" xr:uid="{E9F8D43C-3E91-4456-8EF0-576B5A6133B3}"/>
    <cellStyle name="Total 2 2 2 2 5 3 2" xfId="39388" xr:uid="{107DF503-88B3-4A26-A4AB-0298B356BCA0}"/>
    <cellStyle name="Total 2 2 2 2 5 4" xfId="20406" xr:uid="{EA811C3A-9F0E-4A10-8198-E6757037886A}"/>
    <cellStyle name="Total 2 2 2 2 5 4 2" xfId="44220" xr:uid="{F655521C-173C-4093-9B01-5D617E072D7E}"/>
    <cellStyle name="Total 2 2 2 2 5 5" xfId="25029" xr:uid="{AEF50CFE-0803-44D9-B5E5-08A7E93C3096}"/>
    <cellStyle name="Total 2 2 2 2 5 5 2" xfId="48795" xr:uid="{7280BE5A-C599-4198-A4AA-4EFA8ED7D70C}"/>
    <cellStyle name="Total 2 2 2 2 5 6" xfId="29805" xr:uid="{DE0DAF0E-230F-4E8B-A46C-7D2CE8371D7E}"/>
    <cellStyle name="Total 2 2 2 2 6" xfId="6017" xr:uid="{9D419EE0-053D-4E72-8C40-47B0E71B5301}"/>
    <cellStyle name="Total 2 2 2 2 6 2" xfId="11396" xr:uid="{4A12E444-3D2D-4446-8D27-66274C207DB9}"/>
    <cellStyle name="Total 2 2 2 2 6 2 2" xfId="35432" xr:uid="{EBD59B36-DEC5-44CD-9F4C-C5949277FAD5}"/>
    <cellStyle name="Total 2 2 2 2 6 3" xfId="16136" xr:uid="{67743B0D-7C16-4158-BF5F-514E35FDEA1C}"/>
    <cellStyle name="Total 2 2 2 2 6 3 2" xfId="40166" xr:uid="{43569387-046D-4154-B8E8-BA7C77ACA1CB}"/>
    <cellStyle name="Total 2 2 2 2 6 4" xfId="21143" xr:uid="{DEABD078-46C7-4321-B9CA-618803D7BB78}"/>
    <cellStyle name="Total 2 2 2 2 6 4 2" xfId="44948" xr:uid="{A12DA428-F8A2-4337-94E8-B3803A69055F}"/>
    <cellStyle name="Total 2 2 2 2 6 5" xfId="25757" xr:uid="{3D341E00-F43E-4ABE-BB72-0384288A37FC}"/>
    <cellStyle name="Total 2 2 2 2 6 5 2" xfId="49523" xr:uid="{0DCEB4A7-8B49-4665-BB8C-496DF75FC1B0}"/>
    <cellStyle name="Total 2 2 2 2 6 6" xfId="30574" xr:uid="{C6893206-130D-4F11-B722-8A6A01067585}"/>
    <cellStyle name="Total 2 2 2 2 7" xfId="6757" xr:uid="{AE68349E-A3A0-4D54-91FD-0DE9C5B06A3F}"/>
    <cellStyle name="Total 2 2 2 2 7 2" xfId="12136" xr:uid="{4AB06A03-FBF3-403B-ACA2-A54393028821}"/>
    <cellStyle name="Total 2 2 2 2 7 2 2" xfId="36170" xr:uid="{B8ECA84B-35CE-4852-B033-A9F7B3CE8224}"/>
    <cellStyle name="Total 2 2 2 2 7 3" xfId="16874" xr:uid="{FDBD5097-FFC7-4DED-88AB-A3C2BF4B44A1}"/>
    <cellStyle name="Total 2 2 2 2 7 3 2" xfId="40904" xr:uid="{F1F69B32-8F9E-4CA0-B63E-07FD4A018817}"/>
    <cellStyle name="Total 2 2 2 2 7 4" xfId="21879" xr:uid="{E652D5AB-EED0-4154-8831-D23F70F67D19}"/>
    <cellStyle name="Total 2 2 2 2 7 4 2" xfId="45675" xr:uid="{ABFB33AC-63DE-4542-B4D2-838AFD858122}"/>
    <cellStyle name="Total 2 2 2 2 7 5" xfId="26484" xr:uid="{CA7E76B6-DBFF-4A17-A25F-04005C661FFF}"/>
    <cellStyle name="Total 2 2 2 2 7 5 2" xfId="50250" xr:uid="{7ED02E30-B7D2-405D-A7A9-CBD347C3ACA6}"/>
    <cellStyle name="Total 2 2 2 2 7 6" xfId="31303" xr:uid="{9003C36E-504A-4B9F-BEBA-5DE1EC39699E}"/>
    <cellStyle name="Total 2 2 2 2 8" xfId="7490" xr:uid="{0E173BC2-2F64-4CA2-8F3B-B333644F0C7F}"/>
    <cellStyle name="Total 2 2 2 2 8 2" xfId="12869" xr:uid="{91F426D1-025B-4BDB-942D-E447FCE7A1C4}"/>
    <cellStyle name="Total 2 2 2 2 8 2 2" xfId="36901" xr:uid="{D94C2A5A-A96B-4F53-9786-9C0CE6F1F205}"/>
    <cellStyle name="Total 2 2 2 2 8 3" xfId="17605" xr:uid="{65829192-5CC8-47B5-B44E-09FF561C40FB}"/>
    <cellStyle name="Total 2 2 2 2 8 3 2" xfId="41635" xr:uid="{A2256011-5548-4AA8-AB42-2B00B3AE6DD9}"/>
    <cellStyle name="Total 2 2 2 2 8 4" xfId="22610" xr:uid="{12423C90-FC8B-4B87-AC6C-881E6D89E4E1}"/>
    <cellStyle name="Total 2 2 2 2 8 4 2" xfId="46397" xr:uid="{7F13E8A6-BFF6-4DD1-BF48-CD6E97555AA8}"/>
    <cellStyle name="Total 2 2 2 2 8 5" xfId="27206" xr:uid="{BAA76880-F7DF-486E-ADE9-AE087C1A5498}"/>
    <cellStyle name="Total 2 2 2 2 8 5 2" xfId="50972" xr:uid="{AE285212-27E0-4B68-BDD2-0D1B70BCCB01}"/>
    <cellStyle name="Total 2 2 2 2 8 6" xfId="32025" xr:uid="{0672EE17-6D5D-4FFC-BB3E-EF3616BC6E58}"/>
    <cellStyle name="Total 2 2 2 2 9" xfId="8707" xr:uid="{DD5E95A5-29FA-4CF3-B30C-F022CC070B6D}"/>
    <cellStyle name="Total 2 2 2 2 9 2" xfId="32923" xr:uid="{914A68C8-A2E4-45CF-9F39-5037CC6C3616}"/>
    <cellStyle name="Total 2 2 2 3" xfId="3344" xr:uid="{F3CA19E4-C287-4AC0-9F98-1A30BF517449}"/>
    <cellStyle name="Total 2 2 2 3 10" xfId="13653" xr:uid="{84C06D9B-72A1-437A-8B6C-897CD61B7000}"/>
    <cellStyle name="Total 2 2 2 3 10 2" xfId="37683" xr:uid="{C12A8057-96BE-4791-A119-70034BBD924D}"/>
    <cellStyle name="Total 2 2 2 3 11" xfId="18625" xr:uid="{3400BE36-1E17-40BE-9610-8AC78FFCBE80}"/>
    <cellStyle name="Total 2 2 2 3 11 2" xfId="42466" xr:uid="{307C4250-C8CC-44B8-94BC-BBAC1B7091D9}"/>
    <cellStyle name="Total 2 2 2 3 12" xfId="23348" xr:uid="{A4F4ED82-3898-477C-B13B-BC2A9EEAE562}"/>
    <cellStyle name="Total 2 2 2 3 12 2" xfId="47117" xr:uid="{2CD2A8EC-6EE3-4D46-990A-F671897488CD}"/>
    <cellStyle name="Total 2 2 2 3 13" xfId="28122" xr:uid="{9D43A292-A71B-4027-8057-2C34A8269E6D}"/>
    <cellStyle name="Total 2 2 2 3 2" xfId="3625" xr:uid="{48965DEE-4668-4B3A-B485-50FD98989FCB}"/>
    <cellStyle name="Total 2 2 2 3 2 10" xfId="23595" xr:uid="{A27A9D6B-319D-40A5-85D4-4776D95EB88F}"/>
    <cellStyle name="Total 2 2 2 3 2 10 2" xfId="47361" xr:uid="{EE75835F-0568-4CDA-A938-8B49FBE86F53}"/>
    <cellStyle name="Total 2 2 2 3 2 11" xfId="28390" xr:uid="{7FA9DA11-7437-46BB-8060-B00EA93AA974}"/>
    <cellStyle name="Total 2 2 2 3 2 2" xfId="4428" xr:uid="{FFEF3666-9224-42E2-BF7A-648CD0145482}"/>
    <cellStyle name="Total 2 2 2 3 2 2 2" xfId="9808" xr:uid="{33C46AC4-D0F5-49B9-9937-59700DE0E16A}"/>
    <cellStyle name="Total 2 2 2 3 2 2 2 2" xfId="34020" xr:uid="{05468668-8D08-4898-84F1-0113B6206977}"/>
    <cellStyle name="Total 2 2 2 3 2 2 3" xfId="14723" xr:uid="{862612C1-C48A-491D-BA7C-97405B141549}"/>
    <cellStyle name="Total 2 2 2 3 2 2 3 2" xfId="38753" xr:uid="{A32320DD-4BBB-40EB-9C62-42D672D105EF}"/>
    <cellStyle name="Total 2 2 2 3 2 2 4" xfId="19957" xr:uid="{ECB9B65C-8587-4F25-9AF8-924BA47B1EDD}"/>
    <cellStyle name="Total 2 2 2 3 2 2 4 2" xfId="43779" xr:uid="{B8E6557C-9F7A-4C5A-B16D-506F374A8896}"/>
    <cellStyle name="Total 2 2 2 3 2 2 5" xfId="24588" xr:uid="{BB7096E1-BF07-4530-AA5C-7743CF74951F}"/>
    <cellStyle name="Total 2 2 2 3 2 2 5 2" xfId="48354" xr:uid="{82319383-D4D5-4B7A-8337-2CD000DC763F}"/>
    <cellStyle name="Total 2 2 2 3 2 2 6" xfId="29180" xr:uid="{CCBA0B72-3557-4CB2-A2CE-91AD51D8365C}"/>
    <cellStyle name="Total 2 2 2 3 2 3" xfId="5534" xr:uid="{29F4874A-2D2C-45FC-86EE-39D1E61663D3}"/>
    <cellStyle name="Total 2 2 2 3 2 3 2" xfId="10913" xr:uid="{AB55D503-47AC-44B7-9215-02D98EDF57CE}"/>
    <cellStyle name="Total 2 2 2 3 2 3 2 2" xfId="34950" xr:uid="{300D997F-CE7B-4EDF-B120-1D21D6A89CE4}"/>
    <cellStyle name="Total 2 2 2 3 2 3 3" xfId="15654" xr:uid="{971495EE-773C-4A0E-9A21-99C4CD58D1FB}"/>
    <cellStyle name="Total 2 2 2 3 2 3 3 2" xfId="39684" xr:uid="{C33957E9-9DF8-47D5-972D-4D23EEEBB7E4}"/>
    <cellStyle name="Total 2 2 2 3 2 3 4" xfId="20702" xr:uid="{E679F1CE-E145-43FE-9AA7-94CA7B5AD29B}"/>
    <cellStyle name="Total 2 2 2 3 2 3 4 2" xfId="44513" xr:uid="{05687EA9-7778-4A7A-BC91-2FCB6D93F035}"/>
    <cellStyle name="Total 2 2 2 3 2 3 5" xfId="25322" xr:uid="{E2EEFF0F-DF07-4D8F-A51C-5B71FE0C0B17}"/>
    <cellStyle name="Total 2 2 2 3 2 3 5 2" xfId="49088" xr:uid="{2209306F-3E9D-4547-B756-1771BDABD424}"/>
    <cellStyle name="Total 2 2 2 3 2 3 6" xfId="30098" xr:uid="{117C52A6-A3C2-4160-A573-3A40648B660E}"/>
    <cellStyle name="Total 2 2 2 3 2 4" xfId="6315" xr:uid="{9180AB3A-20C8-46FF-93D7-80A7264CB279}"/>
    <cellStyle name="Total 2 2 2 3 2 4 2" xfId="11694" xr:uid="{216C0494-8689-4501-A49A-2CF96DB9DDA1}"/>
    <cellStyle name="Total 2 2 2 3 2 4 2 2" xfId="35728" xr:uid="{D9E83CF7-5D1B-48B3-B162-C534164F7821}"/>
    <cellStyle name="Total 2 2 2 3 2 4 3" xfId="16432" xr:uid="{C53A47CC-7AF6-479C-ACAD-06F14C4E451C}"/>
    <cellStyle name="Total 2 2 2 3 2 4 3 2" xfId="40462" xr:uid="{082D9CC9-87C5-4A5F-B1B7-C02CE6DA88C1}"/>
    <cellStyle name="Total 2 2 2 3 2 4 4" xfId="21438" xr:uid="{F56D22D1-BA2A-467E-A8BF-C793F6BA76D6}"/>
    <cellStyle name="Total 2 2 2 3 2 4 4 2" xfId="45240" xr:uid="{2FA420BA-1EF7-46F3-8173-5CDBCD2FABB7}"/>
    <cellStyle name="Total 2 2 2 3 2 4 5" xfId="26049" xr:uid="{95928A77-E8A5-4DAB-A14A-1A5E5E2E696A}"/>
    <cellStyle name="Total 2 2 2 3 2 4 5 2" xfId="49815" xr:uid="{034AB22E-5D0B-4DFB-A7A6-A2308E7BE01E}"/>
    <cellStyle name="Total 2 2 2 3 2 4 6" xfId="30867" xr:uid="{F70C5F8B-6172-4275-9C41-BA459E3E59CE}"/>
    <cellStyle name="Total 2 2 2 3 2 5" xfId="7054" xr:uid="{FCC3B61C-C2CF-4887-947D-54ABD27AEA4B}"/>
    <cellStyle name="Total 2 2 2 3 2 5 2" xfId="12433" xr:uid="{45E634CB-C88D-4DAF-B8EB-B0DB5AD1E7A1}"/>
    <cellStyle name="Total 2 2 2 3 2 5 2 2" xfId="36465" xr:uid="{9230EF29-805B-4977-957B-F692EE85716C}"/>
    <cellStyle name="Total 2 2 2 3 2 5 3" xfId="17169" xr:uid="{126CD19D-75F8-441E-94BA-544101076D97}"/>
    <cellStyle name="Total 2 2 2 3 2 5 3 2" xfId="41199" xr:uid="{DF9C2B9F-7C2F-4917-8B9F-D3E81B9D39EA}"/>
    <cellStyle name="Total 2 2 2 3 2 5 4" xfId="22174" xr:uid="{9C3141E8-D346-479A-BFDE-A808D9EEFC18}"/>
    <cellStyle name="Total 2 2 2 3 2 5 4 2" xfId="45967" xr:uid="{FB4654DE-6BF5-46D7-9B70-A396ADE5615A}"/>
    <cellStyle name="Total 2 2 2 3 2 5 5" xfId="26776" xr:uid="{4D7C14DB-88DA-4DC3-B528-F1E86EBFDC98}"/>
    <cellStyle name="Total 2 2 2 3 2 5 5 2" xfId="50542" xr:uid="{1377D6E8-3B85-4C14-B34A-D2BBB6D7D97E}"/>
    <cellStyle name="Total 2 2 2 3 2 5 6" xfId="31595" xr:uid="{F3BD9919-4092-401C-816B-E66D85FFC3AC}"/>
    <cellStyle name="Total 2 2 2 3 2 6" xfId="7787" xr:uid="{AB4A1EB7-DDAB-4EF7-AFAC-66C8D23E8DF1}"/>
    <cellStyle name="Total 2 2 2 3 2 6 2" xfId="13166" xr:uid="{6CE23511-E70B-4E75-A63D-014A3524326F}"/>
    <cellStyle name="Total 2 2 2 3 2 6 2 2" xfId="37196" xr:uid="{90CF6981-8B14-4454-B939-929116B3343C}"/>
    <cellStyle name="Total 2 2 2 3 2 6 3" xfId="17900" xr:uid="{CB1644C6-8344-4CE4-B77C-7EE60173723B}"/>
    <cellStyle name="Total 2 2 2 3 2 6 3 2" xfId="41930" xr:uid="{04609463-DA45-496A-9E7A-525D00C49832}"/>
    <cellStyle name="Total 2 2 2 3 2 6 4" xfId="22905" xr:uid="{9D11EB70-B093-4A72-8C70-217CB21999EC}"/>
    <cellStyle name="Total 2 2 2 3 2 6 4 2" xfId="46689" xr:uid="{13B5ABCD-1235-4050-B504-CE15D52D3F21}"/>
    <cellStyle name="Total 2 2 2 3 2 6 5" xfId="27498" xr:uid="{CA738FCD-2DCF-457A-8F02-04BC34797E04}"/>
    <cellStyle name="Total 2 2 2 3 2 6 5 2" xfId="51264" xr:uid="{4BC0C5AE-ADC0-42F0-8E67-12705E36AEA5}"/>
    <cellStyle name="Total 2 2 2 3 2 6 6" xfId="32317" xr:uid="{A33EF63C-7ACE-4EF3-B5B8-47DC07A6AB8E}"/>
    <cellStyle name="Total 2 2 2 3 2 7" xfId="9007" xr:uid="{5AD59FA5-B377-4681-85A0-867B369283FB}"/>
    <cellStyle name="Total 2 2 2 3 2 7 2" xfId="33221" xr:uid="{6C56AB1A-335F-4EE4-B417-34A8F745401E}"/>
    <cellStyle name="Total 2 2 2 3 2 8" xfId="13924" xr:uid="{D7476552-F3CC-4D12-AF02-D16D5049FCC4}"/>
    <cellStyle name="Total 2 2 2 3 2 8 2" xfId="37954" xr:uid="{F779311E-2983-47F3-84B9-D6DF59CB4773}"/>
    <cellStyle name="Total 2 2 2 3 2 9" xfId="18898" xr:uid="{5135FB04-E3FD-4CF5-8DB9-EA220EE49951}"/>
    <cellStyle name="Total 2 2 2 3 2 9 2" xfId="42734" xr:uid="{2EA27DE7-95EE-43C7-8776-8101A55F7710}"/>
    <cellStyle name="Total 2 2 2 3 3" xfId="3849" xr:uid="{D205A010-CB00-4CF4-8B94-1555428E763A}"/>
    <cellStyle name="Total 2 2 2 3 3 10" xfId="23802" xr:uid="{F4E01FA2-DB3F-49C1-AFB3-3D058E5CA745}"/>
    <cellStyle name="Total 2 2 2 3 3 10 2" xfId="47568" xr:uid="{037C4957-A95D-4374-A095-54E14C8115A1}"/>
    <cellStyle name="Total 2 2 2 3 3 11" xfId="28611" xr:uid="{5294449D-881B-4A90-B73C-D3EC74C54AB4}"/>
    <cellStyle name="Total 2 2 2 3 3 2" xfId="4652" xr:uid="{14DCF966-C4DE-481B-A9D0-630995520D24}"/>
    <cellStyle name="Total 2 2 2 3 3 2 2" xfId="10032" xr:uid="{FB5B0B99-4DA6-48F4-97FB-8C97696B4B74}"/>
    <cellStyle name="Total 2 2 2 3 3 2 2 2" xfId="34244" xr:uid="{F3FC2918-09EA-4B0C-8693-159F691C47D3}"/>
    <cellStyle name="Total 2 2 2 3 3 2 3" xfId="14947" xr:uid="{2D2A3CF5-199D-476A-B292-B4DB40F2FE3B}"/>
    <cellStyle name="Total 2 2 2 3 3 2 3 2" xfId="38977" xr:uid="{B53B8529-2A07-410A-B6EF-4C2E3557FA4C}"/>
    <cellStyle name="Total 2 2 2 3 3 2 4" xfId="20181" xr:uid="{13F6903C-B8A3-4E80-A581-7B10395E8B45}"/>
    <cellStyle name="Total 2 2 2 3 3 2 4 2" xfId="44000" xr:uid="{36312F78-F835-43AF-8B6F-1315B0C8A73A}"/>
    <cellStyle name="Total 2 2 2 3 3 2 5" xfId="24809" xr:uid="{329C8C5B-494F-41BD-9122-9543543CBE2C}"/>
    <cellStyle name="Total 2 2 2 3 3 2 5 2" xfId="48575" xr:uid="{00E6A45B-E7E8-4F73-8122-EC29E6A68D35}"/>
    <cellStyle name="Total 2 2 2 3 3 2 6" xfId="29401" xr:uid="{4F1BA88F-869E-4C43-B6FF-A58574E54CBD}"/>
    <cellStyle name="Total 2 2 2 3 3 3" xfId="5758" xr:uid="{F8FE1475-21DA-4E76-90FE-7CD01757F970}"/>
    <cellStyle name="Total 2 2 2 3 3 3 2" xfId="11137" xr:uid="{A3DAA9C4-2FB6-423C-B3FB-27F4B15D51C5}"/>
    <cellStyle name="Total 2 2 2 3 3 3 2 2" xfId="35174" xr:uid="{BF6AB067-EFDF-4561-99E5-6AE3A807EF77}"/>
    <cellStyle name="Total 2 2 2 3 3 3 3" xfId="15878" xr:uid="{173E2CB0-8128-46A6-B1A1-A4764A6CF360}"/>
    <cellStyle name="Total 2 2 2 3 3 3 3 2" xfId="39908" xr:uid="{66211A71-1B3F-49B1-A2A6-7A915F980CE9}"/>
    <cellStyle name="Total 2 2 2 3 3 3 4" xfId="20926" xr:uid="{B8455B5C-B0B7-46BB-BB47-3B292BBA0AF7}"/>
    <cellStyle name="Total 2 2 2 3 3 3 4 2" xfId="44734" xr:uid="{446B0C95-D824-49E2-9B91-3E23E17D224B}"/>
    <cellStyle name="Total 2 2 2 3 3 3 5" xfId="25543" xr:uid="{E44AAF9E-454A-4A24-8D8E-6328EEED82A9}"/>
    <cellStyle name="Total 2 2 2 3 3 3 5 2" xfId="49309" xr:uid="{8DD9F14A-58E9-40D7-A4AC-5F9A552F67B0}"/>
    <cellStyle name="Total 2 2 2 3 3 3 6" xfId="30319" xr:uid="{459439A7-698F-409C-A659-04F875E00E43}"/>
    <cellStyle name="Total 2 2 2 3 3 4" xfId="6539" xr:uid="{63878458-511F-43AA-8D3B-CD3F89DFAA54}"/>
    <cellStyle name="Total 2 2 2 3 3 4 2" xfId="11918" xr:uid="{FE3AF740-E802-453F-8ED7-C7B5739D5F4E}"/>
    <cellStyle name="Total 2 2 2 3 3 4 2 2" xfId="35952" xr:uid="{289C41FA-F5DD-4331-8EB8-310E389A4CFC}"/>
    <cellStyle name="Total 2 2 2 3 3 4 3" xfId="16656" xr:uid="{C3DF080C-7A55-499E-956B-C2FD28817E76}"/>
    <cellStyle name="Total 2 2 2 3 3 4 3 2" xfId="40686" xr:uid="{728A07A2-2893-4226-A8C6-BB3D8B843934}"/>
    <cellStyle name="Total 2 2 2 3 3 4 4" xfId="21662" xr:uid="{101A4B06-7CEA-4115-81B0-1767115AABA4}"/>
    <cellStyle name="Total 2 2 2 3 3 4 4 2" xfId="45461" xr:uid="{CB012948-AFC4-4930-883B-B684F23A6281}"/>
    <cellStyle name="Total 2 2 2 3 3 4 5" xfId="26270" xr:uid="{523867AB-98F4-471B-9EA3-DE08E18B65D4}"/>
    <cellStyle name="Total 2 2 2 3 3 4 5 2" xfId="50036" xr:uid="{FF2E10CD-0C06-4CC0-81B7-0880C4741CCE}"/>
    <cellStyle name="Total 2 2 2 3 3 4 6" xfId="31088" xr:uid="{2A940D57-1D68-4C12-8107-3FE4B89F15D3}"/>
    <cellStyle name="Total 2 2 2 3 3 5" xfId="7278" xr:uid="{299577F9-0709-4187-9413-34975F0E4186}"/>
    <cellStyle name="Total 2 2 2 3 3 5 2" xfId="12657" xr:uid="{57ACFF41-1B89-47F4-A46F-5DACD7B86A62}"/>
    <cellStyle name="Total 2 2 2 3 3 5 2 2" xfId="36689" xr:uid="{9ED27CB5-E006-4D3B-B6E0-3A3BC3C8092C}"/>
    <cellStyle name="Total 2 2 2 3 3 5 3" xfId="17393" xr:uid="{38B732BF-C885-452B-AC24-B30B6AEB1DE3}"/>
    <cellStyle name="Total 2 2 2 3 3 5 3 2" xfId="41423" xr:uid="{1BDCCE1D-2890-4469-90CD-7BD4AA036DAA}"/>
    <cellStyle name="Total 2 2 2 3 3 5 4" xfId="22398" xr:uid="{02A2312E-E18C-4600-BF80-D4158D127246}"/>
    <cellStyle name="Total 2 2 2 3 3 5 4 2" xfId="46188" xr:uid="{27775049-6F72-4D3A-B007-3CCA79EC53B7}"/>
    <cellStyle name="Total 2 2 2 3 3 5 5" xfId="26997" xr:uid="{1F877E62-A4C2-48CF-8E2B-87B6739BB847}"/>
    <cellStyle name="Total 2 2 2 3 3 5 5 2" xfId="50763" xr:uid="{BB0DFA59-DC10-4D31-953D-DD2970B7C389}"/>
    <cellStyle name="Total 2 2 2 3 3 5 6" xfId="31816" xr:uid="{FE8F374A-7F0C-4E4F-8825-7330D34DD508}"/>
    <cellStyle name="Total 2 2 2 3 3 6" xfId="8011" xr:uid="{B5D0B8C3-1F01-4DA1-A554-F54CBCD62069}"/>
    <cellStyle name="Total 2 2 2 3 3 6 2" xfId="13390" xr:uid="{82A89C07-7568-4D4F-8D72-BF395DF3E454}"/>
    <cellStyle name="Total 2 2 2 3 3 6 2 2" xfId="37420" xr:uid="{D2A41C22-D6E4-4D1C-87AF-3B9853ED8E8E}"/>
    <cellStyle name="Total 2 2 2 3 3 6 3" xfId="18124" xr:uid="{10ED0954-58EA-4D43-96B4-CA3F0D175796}"/>
    <cellStyle name="Total 2 2 2 3 3 6 3 2" xfId="42154" xr:uid="{C978097F-34C3-428C-BC96-BF5D16ED65C9}"/>
    <cellStyle name="Total 2 2 2 3 3 6 4" xfId="23129" xr:uid="{E8C2571E-67C8-482D-BC5F-2103B9882C1D}"/>
    <cellStyle name="Total 2 2 2 3 3 6 4 2" xfId="46910" xr:uid="{E927E224-79AF-4F9B-8242-219F9B0115AD}"/>
    <cellStyle name="Total 2 2 2 3 3 6 5" xfId="27719" xr:uid="{BB9ECD5F-D587-4A7D-9AA6-DA5DC8B44C9B}"/>
    <cellStyle name="Total 2 2 2 3 3 6 5 2" xfId="51485" xr:uid="{AECC2810-76D3-4E5A-91AB-49F51EF63E86}"/>
    <cellStyle name="Total 2 2 2 3 3 6 6" xfId="32538" xr:uid="{959F04CB-62E6-404B-8DF5-897C5BECCF8E}"/>
    <cellStyle name="Total 2 2 2 3 3 7" xfId="9231" xr:uid="{08C34B11-15C0-400A-A603-FD52DABA5E7E}"/>
    <cellStyle name="Total 2 2 2 3 3 7 2" xfId="33445" xr:uid="{8B5B8BFD-B508-4E64-A660-A4AE67D99D86}"/>
    <cellStyle name="Total 2 2 2 3 3 8" xfId="14148" xr:uid="{F36FE8DD-CEAD-4004-8F8B-EF91E4A2EAC9}"/>
    <cellStyle name="Total 2 2 2 3 3 8 2" xfId="38178" xr:uid="{575BCCE0-4688-4440-85DF-55980F0EFBBC}"/>
    <cellStyle name="Total 2 2 2 3 3 9" xfId="19122" xr:uid="{A000055E-3A0C-49BD-A753-BF90361EA654}"/>
    <cellStyle name="Total 2 2 2 3 3 9 2" xfId="42955" xr:uid="{49604934-A355-4AE7-AA25-D0503E18B6D2}"/>
    <cellStyle name="Total 2 2 2 3 4" xfId="4155" xr:uid="{FFC92457-EB67-401D-851F-9AADB3F9F27B}"/>
    <cellStyle name="Total 2 2 2 3 4 2" xfId="9535" xr:uid="{4B59F210-98CE-442C-ACDF-4AD174C4AC1E}"/>
    <cellStyle name="Total 2 2 2 3 4 2 2" xfId="33749" xr:uid="{5CE9E8CD-691B-4FB5-98A4-E627D43BDCDD}"/>
    <cellStyle name="Total 2 2 2 3 4 3" xfId="14452" xr:uid="{7F351F72-7718-447D-99F6-70CE6570E1DD}"/>
    <cellStyle name="Total 2 2 2 3 4 3 2" xfId="38482" xr:uid="{2F2E1DDA-55CA-4D7E-A162-574FD79F42C6}"/>
    <cellStyle name="Total 2 2 2 3 4 4" xfId="19684" xr:uid="{1D04DAD0-A4BF-444F-8A15-D750A0439357}"/>
    <cellStyle name="Total 2 2 2 3 4 4 2" xfId="43509" xr:uid="{CF6EA06F-441D-4E69-84F6-F605221D8660}"/>
    <cellStyle name="Total 2 2 2 3 4 5" xfId="24318" xr:uid="{BC230914-C04D-49F8-82AF-C7566CE224A9}"/>
    <cellStyle name="Total 2 2 2 3 4 5 2" xfId="48084" xr:uid="{26AD9163-8657-4283-8950-462E0944AA77}"/>
    <cellStyle name="Total 2 2 2 3 4 6" xfId="28912" xr:uid="{9931A638-DD54-47E7-8BFF-CE83A2ED9822}"/>
    <cellStyle name="Total 2 2 2 3 5" xfId="5260" xr:uid="{98644710-B612-4298-90FD-7E0D8115AC8B}"/>
    <cellStyle name="Total 2 2 2 3 5 2" xfId="10639" xr:uid="{8FAA179A-7EBF-43C4-94DB-F3FE51926FB2}"/>
    <cellStyle name="Total 2 2 2 3 5 2 2" xfId="34678" xr:uid="{4D05F098-0BD9-406C-B4D8-B1DC2BEA3435}"/>
    <cellStyle name="Total 2 2 2 3 5 3" xfId="15382" xr:uid="{15666993-3F12-4750-A2FF-EFF2FF03C576}"/>
    <cellStyle name="Total 2 2 2 3 5 3 2" xfId="39412" xr:uid="{FCE6CEEC-23B3-4A43-92FE-C150CE100C49}"/>
    <cellStyle name="Total 2 2 2 3 5 4" xfId="20430" xr:uid="{D578003D-E81D-44B9-87CD-0692CD8CD1DF}"/>
    <cellStyle name="Total 2 2 2 3 5 4 2" xfId="44244" xr:uid="{CB1DBD12-6F9F-42C7-8016-2443C6411294}"/>
    <cellStyle name="Total 2 2 2 3 5 5" xfId="25053" xr:uid="{E8B92DE9-17B9-4FA2-895B-E76AC35B2A3D}"/>
    <cellStyle name="Total 2 2 2 3 5 5 2" xfId="48819" xr:uid="{644117E9-42D5-448B-B5FE-EEEF6143EAB1}"/>
    <cellStyle name="Total 2 2 2 3 5 6" xfId="29829" xr:uid="{DDDF17BD-217A-493C-A66A-40C352FA21B8}"/>
    <cellStyle name="Total 2 2 2 3 6" xfId="6041" xr:uid="{7331955C-A341-4C0E-A0EA-72FC7E3C4FE0}"/>
    <cellStyle name="Total 2 2 2 3 6 2" xfId="11420" xr:uid="{EA81D8EC-2738-4926-AF70-9CBB3A82DE18}"/>
    <cellStyle name="Total 2 2 2 3 6 2 2" xfId="35456" xr:uid="{A6A26A94-FC2C-4257-95D9-9CF1D3E11927}"/>
    <cellStyle name="Total 2 2 2 3 6 3" xfId="16160" xr:uid="{73D1E2E0-EA72-459E-A54D-183BA362A045}"/>
    <cellStyle name="Total 2 2 2 3 6 3 2" xfId="40190" xr:uid="{7761B4A2-3B61-4ACE-9FDC-AFE42B8E7494}"/>
    <cellStyle name="Total 2 2 2 3 6 4" xfId="21167" xr:uid="{F379168E-DF96-4684-A99D-C64A005D4107}"/>
    <cellStyle name="Total 2 2 2 3 6 4 2" xfId="44972" xr:uid="{7CD2D500-B8BE-435E-BCB7-C54CEE68D2EA}"/>
    <cellStyle name="Total 2 2 2 3 6 5" xfId="25781" xr:uid="{1849B2E8-9078-4B98-9A64-2C0F057CFEE5}"/>
    <cellStyle name="Total 2 2 2 3 6 5 2" xfId="49547" xr:uid="{6F7424F3-366F-422E-BABB-3F18BC7E7EEC}"/>
    <cellStyle name="Total 2 2 2 3 6 6" xfId="30598" xr:uid="{A9C35719-8267-4302-BF44-0E8765DB108E}"/>
    <cellStyle name="Total 2 2 2 3 7" xfId="6781" xr:uid="{DEA06454-8989-489D-8BB0-113AAE9CB1F2}"/>
    <cellStyle name="Total 2 2 2 3 7 2" xfId="12160" xr:uid="{8DB8EFD4-9E5F-4684-AE42-683B0E53BA77}"/>
    <cellStyle name="Total 2 2 2 3 7 2 2" xfId="36194" xr:uid="{96E1C4D2-0404-40E9-9EF3-6325674092C5}"/>
    <cellStyle name="Total 2 2 2 3 7 3" xfId="16898" xr:uid="{2907A42A-8587-4142-AB36-0AD2D31CC4C2}"/>
    <cellStyle name="Total 2 2 2 3 7 3 2" xfId="40928" xr:uid="{B637AC47-2DEE-4D99-BD2D-F4BAACDD3582}"/>
    <cellStyle name="Total 2 2 2 3 7 4" xfId="21903" xr:uid="{B11F47DB-996E-44CD-A1C1-AE409FDBA0FA}"/>
    <cellStyle name="Total 2 2 2 3 7 4 2" xfId="45699" xr:uid="{80544EE6-38CC-4234-8ACD-872397C0C57E}"/>
    <cellStyle name="Total 2 2 2 3 7 5" xfId="26508" xr:uid="{FAB7E21A-3935-48B7-92D3-CAF51B468450}"/>
    <cellStyle name="Total 2 2 2 3 7 5 2" xfId="50274" xr:uid="{0EA2C1D6-B282-4E4D-BB7E-D9DECA1A5D67}"/>
    <cellStyle name="Total 2 2 2 3 7 6" xfId="31327" xr:uid="{C31F04C9-D293-468B-B21B-BD9C43A43E21}"/>
    <cellStyle name="Total 2 2 2 3 8" xfId="7514" xr:uid="{D3953009-71D7-4D94-9785-724A06B5A181}"/>
    <cellStyle name="Total 2 2 2 3 8 2" xfId="12893" xr:uid="{8F872B21-F748-4A0E-B174-7F4620C5C121}"/>
    <cellStyle name="Total 2 2 2 3 8 2 2" xfId="36925" xr:uid="{3AA6871C-D85F-4BDE-BF51-48F3AF65C178}"/>
    <cellStyle name="Total 2 2 2 3 8 3" xfId="17629" xr:uid="{FE738446-431C-4E2E-8F7A-27225F4407F3}"/>
    <cellStyle name="Total 2 2 2 3 8 3 2" xfId="41659" xr:uid="{557F5BA2-43FD-4FFE-9B3C-F7DBA681FCB7}"/>
    <cellStyle name="Total 2 2 2 3 8 4" xfId="22634" xr:uid="{54290707-221E-4D26-B59E-D52990D24F2F}"/>
    <cellStyle name="Total 2 2 2 3 8 4 2" xfId="46421" xr:uid="{EF923412-22B2-4ABE-B388-0A9C3E37FE90}"/>
    <cellStyle name="Total 2 2 2 3 8 5" xfId="27230" xr:uid="{7814F439-DC37-4A24-AA9F-BA907E976129}"/>
    <cellStyle name="Total 2 2 2 3 8 5 2" xfId="50996" xr:uid="{CCB87CA6-92AE-4B39-B03E-049757C5AE3D}"/>
    <cellStyle name="Total 2 2 2 3 8 6" xfId="32049" xr:uid="{B5D2E7DE-A275-47C4-8D41-0DA4620F3CD1}"/>
    <cellStyle name="Total 2 2 2 3 9" xfId="8731" xr:uid="{9D0FB814-811C-40D3-81F2-A14AD6852D35}"/>
    <cellStyle name="Total 2 2 2 3 9 2" xfId="32947" xr:uid="{B65DF462-45FB-48C5-B4CC-25C4B1B5940D}"/>
    <cellStyle name="Total 2 2 2 4" xfId="3364" xr:uid="{EA2A703A-634E-4399-8175-45E4DA173F9B}"/>
    <cellStyle name="Total 2 2 2 4 10" xfId="13673" xr:uid="{64E21FA5-8A9E-473A-9896-1E2FA3208E90}"/>
    <cellStyle name="Total 2 2 2 4 10 2" xfId="37703" xr:uid="{8CA09099-1504-494F-9D34-5BA753095D8E}"/>
    <cellStyle name="Total 2 2 2 4 11" xfId="18645" xr:uid="{FE7E5DEF-DCCB-49CC-A171-97F05F5F446A}"/>
    <cellStyle name="Total 2 2 2 4 11 2" xfId="42486" xr:uid="{78691559-61E2-4322-93C6-605737B99610}"/>
    <cellStyle name="Total 2 2 2 4 12" xfId="23364" xr:uid="{EA185297-7D8D-4FD9-8EAC-632828C15647}"/>
    <cellStyle name="Total 2 2 2 4 12 2" xfId="47133" xr:uid="{6FD705AF-F012-4B17-AC87-876F33A7735B}"/>
    <cellStyle name="Total 2 2 2 4 13" xfId="28142" xr:uid="{4A9739F3-FCF0-41B2-A1B7-B98CD4AD511A}"/>
    <cellStyle name="Total 2 2 2 4 2" xfId="3645" xr:uid="{83EF35A1-81DF-4119-B997-6B9E6F47F9F5}"/>
    <cellStyle name="Total 2 2 2 4 2 10" xfId="23611" xr:uid="{9C54D2AB-C7D6-4296-892E-5C62A57FA351}"/>
    <cellStyle name="Total 2 2 2 4 2 10 2" xfId="47377" xr:uid="{9D46435C-714B-426E-B9B6-65F054633B97}"/>
    <cellStyle name="Total 2 2 2 4 2 11" xfId="28410" xr:uid="{B47D5B8E-E51B-4B6E-B20B-409CD861DF0C}"/>
    <cellStyle name="Total 2 2 2 4 2 2" xfId="4448" xr:uid="{4FE0898F-6AB4-46FA-985C-1719991C9F46}"/>
    <cellStyle name="Total 2 2 2 4 2 2 2" xfId="9828" xr:uid="{8953A89C-9AFC-4BF4-AAA7-5A0CFA50D584}"/>
    <cellStyle name="Total 2 2 2 4 2 2 2 2" xfId="34040" xr:uid="{9D375BCF-E628-440C-ADEE-B04C782E3954}"/>
    <cellStyle name="Total 2 2 2 4 2 2 3" xfId="14743" xr:uid="{6098FFEF-EF36-4BBD-9483-1849EF704967}"/>
    <cellStyle name="Total 2 2 2 4 2 2 3 2" xfId="38773" xr:uid="{D573A7DD-8C6D-4DAF-A33E-8B70109C0F4D}"/>
    <cellStyle name="Total 2 2 2 4 2 2 4" xfId="19977" xr:uid="{DD108816-11F4-444E-B7D7-7EFADB46A206}"/>
    <cellStyle name="Total 2 2 2 4 2 2 4 2" xfId="43799" xr:uid="{4FBE4ED9-EF1D-462E-BA20-3366BA8CABDB}"/>
    <cellStyle name="Total 2 2 2 4 2 2 5" xfId="24608" xr:uid="{40E4DCD5-A226-4AAB-ABEF-BEF88DB302FD}"/>
    <cellStyle name="Total 2 2 2 4 2 2 5 2" xfId="48374" xr:uid="{BCA95256-038A-46A9-BA52-A4426DB7976F}"/>
    <cellStyle name="Total 2 2 2 4 2 2 6" xfId="29200" xr:uid="{C4F9F6F1-CD6F-43AE-8BF3-E97E0CA320C3}"/>
    <cellStyle name="Total 2 2 2 4 2 3" xfId="5554" xr:uid="{B6978F4E-5D60-4231-9B5B-9A7912E691E4}"/>
    <cellStyle name="Total 2 2 2 4 2 3 2" xfId="10933" xr:uid="{C15099A3-5DCC-4B8C-9FC1-90F118383F6E}"/>
    <cellStyle name="Total 2 2 2 4 2 3 2 2" xfId="34970" xr:uid="{A0C1F1F4-71DC-4845-9808-923EEC9EEDE1}"/>
    <cellStyle name="Total 2 2 2 4 2 3 3" xfId="15674" xr:uid="{8909A312-41DD-4EB3-9C05-9C5A74F8A1D9}"/>
    <cellStyle name="Total 2 2 2 4 2 3 3 2" xfId="39704" xr:uid="{0AD1EFC0-A47E-4F88-A624-225F6755E164}"/>
    <cellStyle name="Total 2 2 2 4 2 3 4" xfId="20722" xr:uid="{07E677DB-7893-4D51-B58B-AC30B081FB72}"/>
    <cellStyle name="Total 2 2 2 4 2 3 4 2" xfId="44533" xr:uid="{74505E41-8BC2-450C-BF6F-EC13F7ED99C4}"/>
    <cellStyle name="Total 2 2 2 4 2 3 5" xfId="25342" xr:uid="{71D079A9-691F-4508-9D08-0A4D2E09417F}"/>
    <cellStyle name="Total 2 2 2 4 2 3 5 2" xfId="49108" xr:uid="{DD435D4A-5B13-4533-B905-C8D20113AD8B}"/>
    <cellStyle name="Total 2 2 2 4 2 3 6" xfId="30118" xr:uid="{BBE2304F-2395-460C-A849-3C62254609C3}"/>
    <cellStyle name="Total 2 2 2 4 2 4" xfId="6335" xr:uid="{3AEF3375-F068-49AD-9116-57FFCEA2994B}"/>
    <cellStyle name="Total 2 2 2 4 2 4 2" xfId="11714" xr:uid="{76635016-D35C-4D14-9F51-B895D8259F83}"/>
    <cellStyle name="Total 2 2 2 4 2 4 2 2" xfId="35748" xr:uid="{54A872C5-2C1F-453B-8FF2-70BEADCDF16F}"/>
    <cellStyle name="Total 2 2 2 4 2 4 3" xfId="16452" xr:uid="{4391D750-4024-402F-83E5-912373EBC46D}"/>
    <cellStyle name="Total 2 2 2 4 2 4 3 2" xfId="40482" xr:uid="{29C55861-BBBA-4A05-9183-7639F7192B65}"/>
    <cellStyle name="Total 2 2 2 4 2 4 4" xfId="21458" xr:uid="{7613267C-BCFA-4B5C-A4FB-268CF1E9A874}"/>
    <cellStyle name="Total 2 2 2 4 2 4 4 2" xfId="45260" xr:uid="{1198CDFB-A41A-4400-A3FC-35030F28E2D7}"/>
    <cellStyle name="Total 2 2 2 4 2 4 5" xfId="26069" xr:uid="{D8448F1B-912D-4CC2-98FB-AC37B9C3C629}"/>
    <cellStyle name="Total 2 2 2 4 2 4 5 2" xfId="49835" xr:uid="{C7DD52BD-DBD9-4514-A147-F6F251CC3A2E}"/>
    <cellStyle name="Total 2 2 2 4 2 4 6" xfId="30887" xr:uid="{B163AD74-65A2-4362-BF1E-9A82B7203C10}"/>
    <cellStyle name="Total 2 2 2 4 2 5" xfId="7074" xr:uid="{060312BE-37A7-44FB-B5D7-0BE6A8665D6F}"/>
    <cellStyle name="Total 2 2 2 4 2 5 2" xfId="12453" xr:uid="{DC8939C1-EEE6-4B23-A239-A7A88FFF0582}"/>
    <cellStyle name="Total 2 2 2 4 2 5 2 2" xfId="36485" xr:uid="{80DD0167-A2E4-4D54-B230-F2CAA856D191}"/>
    <cellStyle name="Total 2 2 2 4 2 5 3" xfId="17189" xr:uid="{630C1A9E-1CDC-49EB-AF82-F04EAC0C8621}"/>
    <cellStyle name="Total 2 2 2 4 2 5 3 2" xfId="41219" xr:uid="{57E9589E-C0E3-4A8C-AB23-8902BD138ACD}"/>
    <cellStyle name="Total 2 2 2 4 2 5 4" xfId="22194" xr:uid="{4D9DFA1E-2D56-4FDB-92B8-9E4DA3FDAFA5}"/>
    <cellStyle name="Total 2 2 2 4 2 5 4 2" xfId="45987" xr:uid="{074DC0AF-A422-4E89-9153-A5B3E4D9C4D3}"/>
    <cellStyle name="Total 2 2 2 4 2 5 5" xfId="26796" xr:uid="{E4A8967E-D801-4C1E-A625-86B14FAE8A39}"/>
    <cellStyle name="Total 2 2 2 4 2 5 5 2" xfId="50562" xr:uid="{F6086584-D70A-42FF-B705-BE85E763C086}"/>
    <cellStyle name="Total 2 2 2 4 2 5 6" xfId="31615" xr:uid="{D550C9EB-D0D9-4CEA-B9CB-9B0C0285571F}"/>
    <cellStyle name="Total 2 2 2 4 2 6" xfId="7807" xr:uid="{D57B3820-64E2-4D5C-9C42-92B2BC092DD0}"/>
    <cellStyle name="Total 2 2 2 4 2 6 2" xfId="13186" xr:uid="{DC9A4FB6-E608-4A70-94FD-B87DFFE63BF3}"/>
    <cellStyle name="Total 2 2 2 4 2 6 2 2" xfId="37216" xr:uid="{14CDBDE2-7641-49AC-B5E2-BE231C948D57}"/>
    <cellStyle name="Total 2 2 2 4 2 6 3" xfId="17920" xr:uid="{66F4C2E2-3D26-4857-992C-218414E0B55F}"/>
    <cellStyle name="Total 2 2 2 4 2 6 3 2" xfId="41950" xr:uid="{ECDE3731-2194-4628-BFEB-DC0250187718}"/>
    <cellStyle name="Total 2 2 2 4 2 6 4" xfId="22925" xr:uid="{7CF5CDCE-86AB-43FF-9468-D87CAD3720B1}"/>
    <cellStyle name="Total 2 2 2 4 2 6 4 2" xfId="46709" xr:uid="{4588BCD3-76B5-4B2E-89FE-D26BFCC83467}"/>
    <cellStyle name="Total 2 2 2 4 2 6 5" xfId="27518" xr:uid="{BFBF5E4B-B468-444D-8F66-92F364322A4A}"/>
    <cellStyle name="Total 2 2 2 4 2 6 5 2" xfId="51284" xr:uid="{49E83B07-A7DF-4C1C-AF0A-87F65BA8D7E0}"/>
    <cellStyle name="Total 2 2 2 4 2 6 6" xfId="32337" xr:uid="{5811CBB8-C47F-4A83-9262-B6CAB75172B4}"/>
    <cellStyle name="Total 2 2 2 4 2 7" xfId="9027" xr:uid="{28092625-589F-43E2-8B8E-09CD0755B58B}"/>
    <cellStyle name="Total 2 2 2 4 2 7 2" xfId="33241" xr:uid="{1A194690-2C71-455A-B4A9-AFC7BE16A1DF}"/>
    <cellStyle name="Total 2 2 2 4 2 8" xfId="13944" xr:uid="{E5C7FFAB-6966-48A4-980A-27B1767CA8B2}"/>
    <cellStyle name="Total 2 2 2 4 2 8 2" xfId="37974" xr:uid="{1AB68E24-1D0A-45B2-8C91-475ED2D7125A}"/>
    <cellStyle name="Total 2 2 2 4 2 9" xfId="18918" xr:uid="{637C62E7-4481-488D-AFB9-4748C424FBE6}"/>
    <cellStyle name="Total 2 2 2 4 2 9 2" xfId="42754" xr:uid="{6639F4BB-676F-42C1-A1B0-704BF47DF72E}"/>
    <cellStyle name="Total 2 2 2 4 3" xfId="3869" xr:uid="{703685B8-75F4-4280-9AAD-90E2F1184749}"/>
    <cellStyle name="Total 2 2 2 4 3 10" xfId="23822" xr:uid="{01AD5329-C6FC-47FC-ABB2-834D60E66212}"/>
    <cellStyle name="Total 2 2 2 4 3 10 2" xfId="47588" xr:uid="{AAA5C2E8-051F-465D-9FCC-4407147BE7EE}"/>
    <cellStyle name="Total 2 2 2 4 3 11" xfId="28631" xr:uid="{C66E3069-F7B8-4A3C-806D-E65B8DAB8391}"/>
    <cellStyle name="Total 2 2 2 4 3 2" xfId="4672" xr:uid="{61BD4607-FE5B-44BD-A8F3-471649C47BAA}"/>
    <cellStyle name="Total 2 2 2 4 3 2 2" xfId="10052" xr:uid="{B94D534D-20D9-4618-A93A-60008CBCAD07}"/>
    <cellStyle name="Total 2 2 2 4 3 2 2 2" xfId="34264" xr:uid="{CA3B330A-D94E-479A-8727-BDC1C05A04D7}"/>
    <cellStyle name="Total 2 2 2 4 3 2 3" xfId="14967" xr:uid="{11172C08-8F39-48D6-AB3C-383713F73D18}"/>
    <cellStyle name="Total 2 2 2 4 3 2 3 2" xfId="38997" xr:uid="{EAFF37EB-721E-45DE-A60B-567F71493DBB}"/>
    <cellStyle name="Total 2 2 2 4 3 2 4" xfId="20201" xr:uid="{3F69779D-1AF4-4A08-B2DA-8F2D4E48325F}"/>
    <cellStyle name="Total 2 2 2 4 3 2 4 2" xfId="44020" xr:uid="{2F3ECDC6-E8CC-4A2F-815B-3B26EC574406}"/>
    <cellStyle name="Total 2 2 2 4 3 2 5" xfId="24829" xr:uid="{CB52BBB2-FC18-4F83-81F1-97EB76D347F5}"/>
    <cellStyle name="Total 2 2 2 4 3 2 5 2" xfId="48595" xr:uid="{744968F4-E270-46A2-9113-21713D77B1CA}"/>
    <cellStyle name="Total 2 2 2 4 3 2 6" xfId="29421" xr:uid="{9B6296B4-F8DB-4DBF-A3D0-5238E01614BF}"/>
    <cellStyle name="Total 2 2 2 4 3 3" xfId="5778" xr:uid="{0C0F05EA-DE80-4F35-921D-3E40340F9202}"/>
    <cellStyle name="Total 2 2 2 4 3 3 2" xfId="11157" xr:uid="{16060CEB-3DDD-44FB-82BD-BC7AED7ADBA0}"/>
    <cellStyle name="Total 2 2 2 4 3 3 2 2" xfId="35194" xr:uid="{A3B8B972-DAEF-4CE0-93BF-6E1BDF3807B6}"/>
    <cellStyle name="Total 2 2 2 4 3 3 3" xfId="15898" xr:uid="{04BF3D38-00CE-40C7-A818-B2BF3858D894}"/>
    <cellStyle name="Total 2 2 2 4 3 3 3 2" xfId="39928" xr:uid="{7AF68B75-A4C6-42B9-A1B2-406D7E1E55A9}"/>
    <cellStyle name="Total 2 2 2 4 3 3 4" xfId="20946" xr:uid="{CDB217E3-A0BF-4F89-B86C-4501CE97DC99}"/>
    <cellStyle name="Total 2 2 2 4 3 3 4 2" xfId="44754" xr:uid="{BF7E6F2B-C85F-48C5-8B97-BD863FED1FAD}"/>
    <cellStyle name="Total 2 2 2 4 3 3 5" xfId="25563" xr:uid="{3B3003BF-2AF1-42A9-AF5B-AAF745559D30}"/>
    <cellStyle name="Total 2 2 2 4 3 3 5 2" xfId="49329" xr:uid="{33282369-B2CE-4343-979A-6CDB39F7FBF8}"/>
    <cellStyle name="Total 2 2 2 4 3 3 6" xfId="30339" xr:uid="{34126594-1107-4110-A36C-968CD96D091D}"/>
    <cellStyle name="Total 2 2 2 4 3 4" xfId="6559" xr:uid="{56D78118-39B2-41AF-BEE5-38B3A96C9268}"/>
    <cellStyle name="Total 2 2 2 4 3 4 2" xfId="11938" xr:uid="{7BFC7001-7ACB-44B9-9B7C-5C3FBC758EF7}"/>
    <cellStyle name="Total 2 2 2 4 3 4 2 2" xfId="35972" xr:uid="{6A13688C-94F9-48C7-8FB4-D9BA83E6BA16}"/>
    <cellStyle name="Total 2 2 2 4 3 4 3" xfId="16676" xr:uid="{3752E8A9-83A6-4EB7-904E-0BA3C451F91E}"/>
    <cellStyle name="Total 2 2 2 4 3 4 3 2" xfId="40706" xr:uid="{E6650EB5-2022-420A-9864-1DE7BE83E11B}"/>
    <cellStyle name="Total 2 2 2 4 3 4 4" xfId="21682" xr:uid="{31016617-D1F8-449F-8FE7-6E0BE5CB67F6}"/>
    <cellStyle name="Total 2 2 2 4 3 4 4 2" xfId="45481" xr:uid="{9A79A404-C033-484C-921A-E08FB1AA8F7D}"/>
    <cellStyle name="Total 2 2 2 4 3 4 5" xfId="26290" xr:uid="{7E0EE5FB-4482-4C88-BE14-8E30D68E1886}"/>
    <cellStyle name="Total 2 2 2 4 3 4 5 2" xfId="50056" xr:uid="{4405F36F-83FC-4F16-B4EB-042D0CCC84F6}"/>
    <cellStyle name="Total 2 2 2 4 3 4 6" xfId="31108" xr:uid="{C369A0CB-79B1-4BE4-9FDF-8015FE54CE22}"/>
    <cellStyle name="Total 2 2 2 4 3 5" xfId="7298" xr:uid="{1C046D16-7335-40F3-9FD1-ECC6938970A2}"/>
    <cellStyle name="Total 2 2 2 4 3 5 2" xfId="12677" xr:uid="{6F5F72BD-8ECC-4978-908C-2F83B4C50F65}"/>
    <cellStyle name="Total 2 2 2 4 3 5 2 2" xfId="36709" xr:uid="{C0610ABE-2917-4C32-9D50-68BCDEF9DF81}"/>
    <cellStyle name="Total 2 2 2 4 3 5 3" xfId="17413" xr:uid="{588E7E22-CFBA-444F-B6BE-BDCC8FDE9339}"/>
    <cellStyle name="Total 2 2 2 4 3 5 3 2" xfId="41443" xr:uid="{8B8D9CA5-7217-480B-A411-2448D9C9EB57}"/>
    <cellStyle name="Total 2 2 2 4 3 5 4" xfId="22418" xr:uid="{CB020757-E987-42FC-8843-FB606530B46B}"/>
    <cellStyle name="Total 2 2 2 4 3 5 4 2" xfId="46208" xr:uid="{93C5006F-BC16-4D12-8F4A-37AB452B38A5}"/>
    <cellStyle name="Total 2 2 2 4 3 5 5" xfId="27017" xr:uid="{9259CA7E-B94B-4856-8BD7-DB3CFF2F19F8}"/>
    <cellStyle name="Total 2 2 2 4 3 5 5 2" xfId="50783" xr:uid="{E3A0F05D-A689-47F8-BEFC-E7D47C527F45}"/>
    <cellStyle name="Total 2 2 2 4 3 5 6" xfId="31836" xr:uid="{349E73F0-F179-499F-B5EC-74C23D48EBDB}"/>
    <cellStyle name="Total 2 2 2 4 3 6" xfId="8031" xr:uid="{BC75FB23-197A-4B04-A42B-7E00B89A5135}"/>
    <cellStyle name="Total 2 2 2 4 3 6 2" xfId="13410" xr:uid="{45811387-2BBA-4C61-AE50-1B13EEF07AF6}"/>
    <cellStyle name="Total 2 2 2 4 3 6 2 2" xfId="37440" xr:uid="{040A7D9A-B57E-46C0-B421-97C5AF1C7820}"/>
    <cellStyle name="Total 2 2 2 4 3 6 3" xfId="18144" xr:uid="{01282A17-FB99-4866-99CD-DD2CFE36BA76}"/>
    <cellStyle name="Total 2 2 2 4 3 6 3 2" xfId="42174" xr:uid="{6A88007B-8CEF-4657-B220-64FEC9842E9C}"/>
    <cellStyle name="Total 2 2 2 4 3 6 4" xfId="23149" xr:uid="{0D2489B7-B551-4E78-828A-3AC8CC648A1A}"/>
    <cellStyle name="Total 2 2 2 4 3 6 4 2" xfId="46930" xr:uid="{614CD876-A0B8-4559-B179-EE7742722F85}"/>
    <cellStyle name="Total 2 2 2 4 3 6 5" xfId="27739" xr:uid="{225FD2FD-3845-44D3-ABCE-5B82AF0D2166}"/>
    <cellStyle name="Total 2 2 2 4 3 6 5 2" xfId="51505" xr:uid="{6BE80029-C7CC-4A3A-8CB8-A4CC928A1AF1}"/>
    <cellStyle name="Total 2 2 2 4 3 6 6" xfId="32558" xr:uid="{B484CC8C-C085-43D5-8EDC-E91E1F23E73B}"/>
    <cellStyle name="Total 2 2 2 4 3 7" xfId="9251" xr:uid="{EDBAD1C3-A056-4057-A80D-E50D5013540F}"/>
    <cellStyle name="Total 2 2 2 4 3 7 2" xfId="33465" xr:uid="{2094CDC8-FE59-4C9F-AD8C-BFF638CE38D3}"/>
    <cellStyle name="Total 2 2 2 4 3 8" xfId="14168" xr:uid="{B0C34C20-4CE1-4D60-AB46-066122040CBF}"/>
    <cellStyle name="Total 2 2 2 4 3 8 2" xfId="38198" xr:uid="{D3AD3754-D309-4BBC-AE27-C47D68006EDC}"/>
    <cellStyle name="Total 2 2 2 4 3 9" xfId="19142" xr:uid="{16C4C960-50A8-48E9-9B6E-142098E7C75A}"/>
    <cellStyle name="Total 2 2 2 4 3 9 2" xfId="42975" xr:uid="{AFDD80B0-D693-4B8E-AA33-2AC460FC7CE4}"/>
    <cellStyle name="Total 2 2 2 4 4" xfId="4175" xr:uid="{C8B39AAB-43BD-4690-9B51-A88DB193374D}"/>
    <cellStyle name="Total 2 2 2 4 4 2" xfId="9555" xr:uid="{7E9EFEA0-60C6-4537-A41E-1412B8675727}"/>
    <cellStyle name="Total 2 2 2 4 4 2 2" xfId="33769" xr:uid="{56AFFDAA-DD1E-4CCA-AAEE-5644421EB25B}"/>
    <cellStyle name="Total 2 2 2 4 4 3" xfId="14472" xr:uid="{5BFE8B6D-2D8F-4AB2-B200-187081897472}"/>
    <cellStyle name="Total 2 2 2 4 4 3 2" xfId="38502" xr:uid="{BF418DFB-7997-4EB7-A387-70C5A0A7DEE4}"/>
    <cellStyle name="Total 2 2 2 4 4 4" xfId="19704" xr:uid="{8CDCD769-3B3D-4AEE-9971-00239914AD1C}"/>
    <cellStyle name="Total 2 2 2 4 4 4 2" xfId="43529" xr:uid="{6A002630-B40E-4A35-840E-7245C04EF789}"/>
    <cellStyle name="Total 2 2 2 4 4 5" xfId="24338" xr:uid="{8F21D24C-38D8-4497-98E6-B8C480289503}"/>
    <cellStyle name="Total 2 2 2 4 4 5 2" xfId="48104" xr:uid="{56644D75-AF21-4360-AAFC-BF459445A70C}"/>
    <cellStyle name="Total 2 2 2 4 4 6" xfId="28932" xr:uid="{B3798F5F-1BBD-4310-9502-D03AB53CE01F}"/>
    <cellStyle name="Total 2 2 2 4 5" xfId="5280" xr:uid="{5BB34AAE-D3A6-4ABA-B5D3-2AC0E9F22E3C}"/>
    <cellStyle name="Total 2 2 2 4 5 2" xfId="10659" xr:uid="{E88A6009-4A25-4B06-BAB8-6838D001E427}"/>
    <cellStyle name="Total 2 2 2 4 5 2 2" xfId="34698" xr:uid="{654A9BEA-0CAF-41FF-8380-FD6899D5BC02}"/>
    <cellStyle name="Total 2 2 2 4 5 3" xfId="15402" xr:uid="{67EBC543-0F02-4EF9-883E-CB2A10F18820}"/>
    <cellStyle name="Total 2 2 2 4 5 3 2" xfId="39432" xr:uid="{BB1A4F91-77FD-4113-8990-EC352ACC5C9B}"/>
    <cellStyle name="Total 2 2 2 4 5 4" xfId="20450" xr:uid="{3C9BAA70-AD90-4926-BAA6-5D9A169A16DD}"/>
    <cellStyle name="Total 2 2 2 4 5 4 2" xfId="44264" xr:uid="{20467F7D-853C-4FB8-8703-D3DDE5C003BA}"/>
    <cellStyle name="Total 2 2 2 4 5 5" xfId="25073" xr:uid="{AADBD50F-F868-4B1B-BBF0-B9F42E53B7F3}"/>
    <cellStyle name="Total 2 2 2 4 5 5 2" xfId="48839" xr:uid="{B8AABA85-22A2-4BD7-AFC6-229DCDAF73A7}"/>
    <cellStyle name="Total 2 2 2 4 5 6" xfId="29849" xr:uid="{3859FD78-7BF4-4752-AB7F-8FC80C611827}"/>
    <cellStyle name="Total 2 2 2 4 6" xfId="6061" xr:uid="{1B57DCBD-4ADA-45C2-9861-507467AA2833}"/>
    <cellStyle name="Total 2 2 2 4 6 2" xfId="11440" xr:uid="{ACDA1FDC-202D-447E-B43D-944B2E3F4FFE}"/>
    <cellStyle name="Total 2 2 2 4 6 2 2" xfId="35476" xr:uid="{54BBB2C4-2D7A-4558-A9D9-DC5C27687223}"/>
    <cellStyle name="Total 2 2 2 4 6 3" xfId="16180" xr:uid="{4A9B8F59-6EBE-4C57-8E41-09BA715574D3}"/>
    <cellStyle name="Total 2 2 2 4 6 3 2" xfId="40210" xr:uid="{6A4443D7-C31F-4CD8-A3F6-3594FDAD8724}"/>
    <cellStyle name="Total 2 2 2 4 6 4" xfId="21187" xr:uid="{0440CF06-4CA4-4DE1-845F-7E2E18EB5DE5}"/>
    <cellStyle name="Total 2 2 2 4 6 4 2" xfId="44992" xr:uid="{D5941615-37B3-4DB5-BC75-A07AD3317104}"/>
    <cellStyle name="Total 2 2 2 4 6 5" xfId="25801" xr:uid="{FFDE33A1-7C30-4D36-A493-FB95111E3554}"/>
    <cellStyle name="Total 2 2 2 4 6 5 2" xfId="49567" xr:uid="{B6EFBF98-DC33-4851-9E37-1944C9629D2E}"/>
    <cellStyle name="Total 2 2 2 4 6 6" xfId="30618" xr:uid="{8E7DFD02-3EB2-48BD-BA34-2DB3724544CF}"/>
    <cellStyle name="Total 2 2 2 4 7" xfId="6801" xr:uid="{96E263B3-9E0C-4CA0-9C96-B64C7CD65308}"/>
    <cellStyle name="Total 2 2 2 4 7 2" xfId="12180" xr:uid="{E552951F-42C6-4ED2-9F99-A4EA81787417}"/>
    <cellStyle name="Total 2 2 2 4 7 2 2" xfId="36214" xr:uid="{F1D4CDFA-9840-4D6D-819D-DF056E1B5119}"/>
    <cellStyle name="Total 2 2 2 4 7 3" xfId="16918" xr:uid="{FBDFCD66-95E0-40BB-9F62-FC29B23CAD56}"/>
    <cellStyle name="Total 2 2 2 4 7 3 2" xfId="40948" xr:uid="{21FC60AE-FC46-455E-8ABD-CDA457CA0AEC}"/>
    <cellStyle name="Total 2 2 2 4 7 4" xfId="21923" xr:uid="{723FAB19-9394-42F2-82E5-866B52B20ED6}"/>
    <cellStyle name="Total 2 2 2 4 7 4 2" xfId="45719" xr:uid="{DD855E04-EA79-4351-A53A-8190F4D87C7D}"/>
    <cellStyle name="Total 2 2 2 4 7 5" xfId="26528" xr:uid="{082446AE-7D28-4E8F-BB83-A81BC8D76689}"/>
    <cellStyle name="Total 2 2 2 4 7 5 2" xfId="50294" xr:uid="{BFE4D838-7E9D-44D1-BD80-E555E8C24566}"/>
    <cellStyle name="Total 2 2 2 4 7 6" xfId="31347" xr:uid="{DD282761-3D93-4FE5-8012-782E0F2E6A42}"/>
    <cellStyle name="Total 2 2 2 4 8" xfId="7534" xr:uid="{2C583CDD-8B01-43EE-97FF-7D38DA509263}"/>
    <cellStyle name="Total 2 2 2 4 8 2" xfId="12913" xr:uid="{98A26009-67A4-48C9-BDD2-B90FE518391F}"/>
    <cellStyle name="Total 2 2 2 4 8 2 2" xfId="36945" xr:uid="{3A11D862-C900-4710-A549-3A3374D9F696}"/>
    <cellStyle name="Total 2 2 2 4 8 3" xfId="17649" xr:uid="{E9B890D7-A3D7-4F3E-BF41-0EA33E163DFC}"/>
    <cellStyle name="Total 2 2 2 4 8 3 2" xfId="41679" xr:uid="{E3920C98-652A-4275-B5F9-798C46F81A8A}"/>
    <cellStyle name="Total 2 2 2 4 8 4" xfId="22654" xr:uid="{204899A5-1A98-4DC5-9FFA-CEC2A8B3BABF}"/>
    <cellStyle name="Total 2 2 2 4 8 4 2" xfId="46441" xr:uid="{5112A63F-0289-4D69-B4EA-B3171B38E9E5}"/>
    <cellStyle name="Total 2 2 2 4 8 5" xfId="27250" xr:uid="{93E0C6F1-9F36-4A66-987D-D68B2EE95683}"/>
    <cellStyle name="Total 2 2 2 4 8 5 2" xfId="51016" xr:uid="{A226BF5C-7C26-4483-A74C-AF11BF8E001A}"/>
    <cellStyle name="Total 2 2 2 4 8 6" xfId="32069" xr:uid="{2B54BCA8-4411-4986-95BC-9D08A29B0FF3}"/>
    <cellStyle name="Total 2 2 2 4 9" xfId="8751" xr:uid="{368F3890-2194-4AE8-B0BE-CB5EF1C41003}"/>
    <cellStyle name="Total 2 2 2 4 9 2" xfId="32967" xr:uid="{8B6FFB84-3C47-4B3F-85EE-FFC5F106FDA0}"/>
    <cellStyle name="Total 2 2 2 5" xfId="3439" xr:uid="{3ED33B47-C5B9-40A1-922C-45A72D60EC2D}"/>
    <cellStyle name="Total 2 2 2 5 10" xfId="23429" xr:uid="{D6BB31A1-A09D-425C-A0CB-DA869F91FC93}"/>
    <cellStyle name="Total 2 2 2 5 10 2" xfId="47196" xr:uid="{B5822407-23D9-4768-99E6-B665F897CB0B}"/>
    <cellStyle name="Total 2 2 2 5 11" xfId="28207" xr:uid="{219D7FE9-AC98-445A-9BC8-DAED460A13CB}"/>
    <cellStyle name="Total 2 2 2 5 2" xfId="4242" xr:uid="{5466F617-57D1-4896-A47E-CF1D1135979E}"/>
    <cellStyle name="Total 2 2 2 5 2 2" xfId="9622" xr:uid="{DCA2E347-199B-49E4-A14C-7DA731347368}"/>
    <cellStyle name="Total 2 2 2 5 2 2 2" xfId="33834" xr:uid="{08231139-5D88-47BC-8DE1-3E7A12317640}"/>
    <cellStyle name="Total 2 2 2 5 2 3" xfId="14537" xr:uid="{00111A2E-06DA-4DFA-A3F2-DDB41070EE8B}"/>
    <cellStyle name="Total 2 2 2 5 2 3 2" xfId="38567" xr:uid="{42EF8564-3CB1-4660-A375-082097AFC495}"/>
    <cellStyle name="Total 2 2 2 5 2 4" xfId="19771" xr:uid="{464B753F-1655-41C2-B5E9-D679200A0063}"/>
    <cellStyle name="Total 2 2 2 5 2 4 2" xfId="43596" xr:uid="{8F0ED6AB-6A0F-4DA2-A448-F6D04A5DB8EF}"/>
    <cellStyle name="Total 2 2 2 5 2 5" xfId="24405" xr:uid="{AA295E62-8625-471F-9BFF-E93B5C2A6821}"/>
    <cellStyle name="Total 2 2 2 5 2 5 2" xfId="48171" xr:uid="{E565F6E0-1FBD-4D31-B983-F511A9793337}"/>
    <cellStyle name="Total 2 2 2 5 2 6" xfId="28997" xr:uid="{4621789F-C88E-488B-B55A-4DEFA1FB21E1}"/>
    <cellStyle name="Total 2 2 2 5 3" xfId="5348" xr:uid="{7D1C38F3-A681-4C74-9682-3DB004EF8B1F}"/>
    <cellStyle name="Total 2 2 2 5 3 2" xfId="10727" xr:uid="{3B2BA3DC-938F-471D-ADF0-63C91ED61939}"/>
    <cellStyle name="Total 2 2 2 5 3 2 2" xfId="34764" xr:uid="{C25E69ED-5F65-47FB-B576-99D978B18E18}"/>
    <cellStyle name="Total 2 2 2 5 3 3" xfId="15468" xr:uid="{C662171E-D6BC-4BEF-BC0C-591BFFE2760D}"/>
    <cellStyle name="Total 2 2 2 5 3 3 2" xfId="39498" xr:uid="{5DB0D054-C78C-4795-8392-C94691BE8D04}"/>
    <cellStyle name="Total 2 2 2 5 3 4" xfId="20516" xr:uid="{7F67B193-B163-478F-87BD-86DD2ED6B64A}"/>
    <cellStyle name="Total 2 2 2 5 3 4 2" xfId="44330" xr:uid="{3E33698B-8386-43AC-86BB-2E50568B1D48}"/>
    <cellStyle name="Total 2 2 2 5 3 5" xfId="25139" xr:uid="{583CEB7F-C69B-4D4D-AA3E-7B7FD1A9C537}"/>
    <cellStyle name="Total 2 2 2 5 3 5 2" xfId="48905" xr:uid="{FEB97614-A42E-48BC-AC33-6528DC68F443}"/>
    <cellStyle name="Total 2 2 2 5 3 6" xfId="29915" xr:uid="{6D897F5E-A77F-4751-A0DF-7FAEF78A3A80}"/>
    <cellStyle name="Total 2 2 2 5 4" xfId="6129" xr:uid="{9A4C88A3-D9B4-4153-9AE2-8907AFA136DC}"/>
    <cellStyle name="Total 2 2 2 5 4 2" xfId="11508" xr:uid="{B020E4BC-640B-47DF-8E9B-7BDC26A14DE4}"/>
    <cellStyle name="Total 2 2 2 5 4 2 2" xfId="35542" xr:uid="{88215CC5-115C-40D0-B10B-79D5C6A974F8}"/>
    <cellStyle name="Total 2 2 2 5 4 3" xfId="16246" xr:uid="{06A3964A-B574-47B9-AFBC-2067FA23D672}"/>
    <cellStyle name="Total 2 2 2 5 4 3 2" xfId="40276" xr:uid="{D3255A01-B1CD-4248-98B0-2A35A55BEB9B}"/>
    <cellStyle name="Total 2 2 2 5 4 4" xfId="21252" xr:uid="{11AED937-1FA5-45FB-9203-81EE61F78472}"/>
    <cellStyle name="Total 2 2 2 5 4 4 2" xfId="45057" xr:uid="{8F76BB08-FEBD-46F9-ACF5-D4FECC91272E}"/>
    <cellStyle name="Total 2 2 2 5 4 5" xfId="25866" xr:uid="{B188ACFD-7BD4-4958-82C8-90C69CF76B78}"/>
    <cellStyle name="Total 2 2 2 5 4 5 2" xfId="49632" xr:uid="{52C9F98A-E6F9-4E37-8AAD-F4A74B6D3CFD}"/>
    <cellStyle name="Total 2 2 2 5 4 6" xfId="30684" xr:uid="{3E87E157-C2B4-4231-8C58-5E3CDDFF6AF9}"/>
    <cellStyle name="Total 2 2 2 5 5" xfId="6868" xr:uid="{609C18C7-15E1-412E-9126-BE5008C3577E}"/>
    <cellStyle name="Total 2 2 2 5 5 2" xfId="12247" xr:uid="{F07A2914-2118-4B1A-B594-5A3FAA872DDE}"/>
    <cellStyle name="Total 2 2 2 5 5 2 2" xfId="36279" xr:uid="{FF41D4EC-CAA7-4778-953F-9D443912FAAC}"/>
    <cellStyle name="Total 2 2 2 5 5 3" xfId="16983" xr:uid="{11B1D669-A94C-4DA4-B917-E0C1A6BBCEA6}"/>
    <cellStyle name="Total 2 2 2 5 5 3 2" xfId="41013" xr:uid="{1C8A6FA6-3C59-4222-94F6-9D9C92EB1663}"/>
    <cellStyle name="Total 2 2 2 5 5 4" xfId="21988" xr:uid="{CAC62F54-45A2-43FA-8760-1F96DAE57DB5}"/>
    <cellStyle name="Total 2 2 2 5 5 4 2" xfId="45784" xr:uid="{5294F722-A8D7-4428-937E-623DFD8F9A4C}"/>
    <cellStyle name="Total 2 2 2 5 5 5" xfId="26593" xr:uid="{4D64FF83-8108-4098-8DEA-D8DF3F5FBFDF}"/>
    <cellStyle name="Total 2 2 2 5 5 5 2" xfId="50359" xr:uid="{F6C9F865-D7D5-418D-BE66-BB639C56D974}"/>
    <cellStyle name="Total 2 2 2 5 5 6" xfId="31412" xr:uid="{C27FA10C-B8F9-4398-A905-41B0A92AB14D}"/>
    <cellStyle name="Total 2 2 2 5 6" xfId="7601" xr:uid="{ED227953-F8CE-45E3-9924-BCFC0C9CDA1E}"/>
    <cellStyle name="Total 2 2 2 5 6 2" xfId="12980" xr:uid="{8C8A4012-BDCC-4F13-A949-57901454ED0D}"/>
    <cellStyle name="Total 2 2 2 5 6 2 2" xfId="37010" xr:uid="{381F90E6-EC7B-4A0E-8D28-F0689C83D8F8}"/>
    <cellStyle name="Total 2 2 2 5 6 3" xfId="17714" xr:uid="{B3D931F1-3890-495D-84F3-698C2F2283DC}"/>
    <cellStyle name="Total 2 2 2 5 6 3 2" xfId="41744" xr:uid="{62EEB044-2A93-42D0-846D-388AC78D2758}"/>
    <cellStyle name="Total 2 2 2 5 6 4" xfId="22719" xr:uid="{0E9DB0DE-C45B-4E0E-95E5-F7B8D28F0FB0}"/>
    <cellStyle name="Total 2 2 2 5 6 4 2" xfId="46506" xr:uid="{860E5750-C585-4164-A3BE-B2D0FD235449}"/>
    <cellStyle name="Total 2 2 2 5 6 5" xfId="27315" xr:uid="{545D96F4-E614-405C-8006-BB6D92486046}"/>
    <cellStyle name="Total 2 2 2 5 6 5 2" xfId="51081" xr:uid="{4308200B-072B-4FA6-9449-89F8C8B29FC8}"/>
    <cellStyle name="Total 2 2 2 5 6 6" xfId="32134" xr:uid="{F9DC83DC-2E9F-427C-829C-8D0204E82052}"/>
    <cellStyle name="Total 2 2 2 5 7" xfId="8821" xr:uid="{0F4C8F39-4CE3-4C58-9F04-832EDBA2A005}"/>
    <cellStyle name="Total 2 2 2 5 7 2" xfId="33035" xr:uid="{7FD1D055-E417-4BE3-B8D4-22583B203F40}"/>
    <cellStyle name="Total 2 2 2 5 8" xfId="13738" xr:uid="{D7D0912D-6517-4E5B-B5A0-BC45A4F57130}"/>
    <cellStyle name="Total 2 2 2 5 8 2" xfId="37768" xr:uid="{578D07A7-F6E8-42F7-94A6-FC6B5FEBDDD5}"/>
    <cellStyle name="Total 2 2 2 5 9" xfId="18712" xr:uid="{932E6741-C008-41E0-B687-CBCF1316DA9B}"/>
    <cellStyle name="Total 2 2 2 5 9 2" xfId="42551" xr:uid="{040DE94E-B13D-4D95-84A7-7895A9EBA064}"/>
    <cellStyle name="Total 2 2 2 6" xfId="3663" xr:uid="{76745F2F-F2CA-4E69-A5B3-96BBB2895CC1}"/>
    <cellStyle name="Total 2 2 2 6 10" xfId="23627" xr:uid="{36D4948C-B098-4D26-B8FE-FAFE4A529460}"/>
    <cellStyle name="Total 2 2 2 6 10 2" xfId="47393" xr:uid="{C7361A9F-CC54-4F1E-9EBB-EBAECE4E31BD}"/>
    <cellStyle name="Total 2 2 2 6 11" xfId="28428" xr:uid="{CE29F61D-0504-4F9D-B7E1-DBA5D75A835B}"/>
    <cellStyle name="Total 2 2 2 6 2" xfId="4466" xr:uid="{AEE278F9-7BDA-4064-8FE4-C73539295DC5}"/>
    <cellStyle name="Total 2 2 2 6 2 2" xfId="9846" xr:uid="{F93228A2-5AA3-441F-9150-907CACE54523}"/>
    <cellStyle name="Total 2 2 2 6 2 2 2" xfId="34058" xr:uid="{29D3EBDE-FC12-4975-9D2C-7379DB6BCECD}"/>
    <cellStyle name="Total 2 2 2 6 2 3" xfId="14761" xr:uid="{5CE25223-BEB3-4255-B663-564F50C689A9}"/>
    <cellStyle name="Total 2 2 2 6 2 3 2" xfId="38791" xr:uid="{ACE1E307-97C9-40B0-961F-2C927D591D0E}"/>
    <cellStyle name="Total 2 2 2 6 2 4" xfId="19995" xr:uid="{3D949301-DC83-4A9D-B55D-C3927743740A}"/>
    <cellStyle name="Total 2 2 2 6 2 4 2" xfId="43817" xr:uid="{87E842BD-EDB5-41A3-AC2F-062C699A5C0F}"/>
    <cellStyle name="Total 2 2 2 6 2 5" xfId="24626" xr:uid="{21A0C595-26ED-430E-87C8-3C5A58326210}"/>
    <cellStyle name="Total 2 2 2 6 2 5 2" xfId="48392" xr:uid="{BF424F7D-FECD-4592-94FA-65429BD07271}"/>
    <cellStyle name="Total 2 2 2 6 2 6" xfId="29218" xr:uid="{098A956C-7BEC-45FF-AE18-6F13835BB8C0}"/>
    <cellStyle name="Total 2 2 2 6 3" xfId="5572" xr:uid="{DF9D7FC1-4D9A-49E3-A469-C0E477CCBB6D}"/>
    <cellStyle name="Total 2 2 2 6 3 2" xfId="10951" xr:uid="{55C48173-03AE-4128-BDDF-11BB8E778806}"/>
    <cellStyle name="Total 2 2 2 6 3 2 2" xfId="34988" xr:uid="{7BB993B9-7F73-4219-9865-553CF97C8B45}"/>
    <cellStyle name="Total 2 2 2 6 3 3" xfId="15692" xr:uid="{C956094C-85EE-4DB1-82AA-1C99A01ADA7F}"/>
    <cellStyle name="Total 2 2 2 6 3 3 2" xfId="39722" xr:uid="{88C9C8EE-372C-4BD0-80AB-759ED79CB217}"/>
    <cellStyle name="Total 2 2 2 6 3 4" xfId="20740" xr:uid="{59AC4EAD-CA19-4955-A6C6-CF3B41CDF160}"/>
    <cellStyle name="Total 2 2 2 6 3 4 2" xfId="44551" xr:uid="{218C226C-23F8-4D52-85C7-97430E98BF49}"/>
    <cellStyle name="Total 2 2 2 6 3 5" xfId="25360" xr:uid="{DABA715C-CA5D-4C02-A90F-012D76D25A27}"/>
    <cellStyle name="Total 2 2 2 6 3 5 2" xfId="49126" xr:uid="{B2F92133-EEB6-47EE-8381-DE3B01CCD3C9}"/>
    <cellStyle name="Total 2 2 2 6 3 6" xfId="30136" xr:uid="{AAC0E10F-E04C-4A6D-9BD0-DC80335D7497}"/>
    <cellStyle name="Total 2 2 2 6 4" xfId="6353" xr:uid="{1F6EC7F4-D77B-4ABA-AE77-5D02BCC9ACB6}"/>
    <cellStyle name="Total 2 2 2 6 4 2" xfId="11732" xr:uid="{17BFA35C-AA5B-4483-9F8E-C2FE49E630A7}"/>
    <cellStyle name="Total 2 2 2 6 4 2 2" xfId="35766" xr:uid="{CCF5FCD4-4AD3-4834-8CC9-338C5E8573DC}"/>
    <cellStyle name="Total 2 2 2 6 4 3" xfId="16470" xr:uid="{F72B219A-D3EF-4CE5-AFBD-ED016806C6D8}"/>
    <cellStyle name="Total 2 2 2 6 4 3 2" xfId="40500" xr:uid="{1C5D3D63-EDC2-42C8-A103-4C827C4E73F6}"/>
    <cellStyle name="Total 2 2 2 6 4 4" xfId="21476" xr:uid="{24100238-1EE3-43B4-8158-03BA51D642D1}"/>
    <cellStyle name="Total 2 2 2 6 4 4 2" xfId="45278" xr:uid="{CBF9FBD8-658B-461A-BF05-22691526E674}"/>
    <cellStyle name="Total 2 2 2 6 4 5" xfId="26087" xr:uid="{EC539579-A144-486E-92CE-45C67B81ECBD}"/>
    <cellStyle name="Total 2 2 2 6 4 5 2" xfId="49853" xr:uid="{A86B7584-610A-4104-B87D-E493AD9C04F2}"/>
    <cellStyle name="Total 2 2 2 6 4 6" xfId="30905" xr:uid="{EA9B5851-57D0-4531-A31C-7B54969521A3}"/>
    <cellStyle name="Total 2 2 2 6 5" xfId="7092" xr:uid="{A231C478-0FB5-46C9-9C29-5E213A9140F4}"/>
    <cellStyle name="Total 2 2 2 6 5 2" xfId="12471" xr:uid="{39013148-4FCC-405F-86C2-ED011B4ED7D4}"/>
    <cellStyle name="Total 2 2 2 6 5 2 2" xfId="36503" xr:uid="{2B3AA7AB-5B98-47E0-8AD1-16FCBE6FDBAC}"/>
    <cellStyle name="Total 2 2 2 6 5 3" xfId="17207" xr:uid="{69DB0CC8-D71C-4D56-93D7-6E3216D6A966}"/>
    <cellStyle name="Total 2 2 2 6 5 3 2" xfId="41237" xr:uid="{F50D0540-2D10-492C-92BE-0D939FB986DC}"/>
    <cellStyle name="Total 2 2 2 6 5 4" xfId="22212" xr:uid="{0287245D-71DC-4676-A4FE-B7024C62AD23}"/>
    <cellStyle name="Total 2 2 2 6 5 4 2" xfId="46005" xr:uid="{E8081158-E92C-4F4B-BDAC-C5DF59C840CA}"/>
    <cellStyle name="Total 2 2 2 6 5 5" xfId="26814" xr:uid="{5B186FD9-AD07-4CB8-A313-8E8A501FA245}"/>
    <cellStyle name="Total 2 2 2 6 5 5 2" xfId="50580" xr:uid="{02BE6443-D8BA-4BA6-809F-ED440B225E17}"/>
    <cellStyle name="Total 2 2 2 6 5 6" xfId="31633" xr:uid="{946F2921-C377-41D6-99D6-893A551C8E98}"/>
    <cellStyle name="Total 2 2 2 6 6" xfId="7825" xr:uid="{F1A141C3-CA97-4A29-9F6E-0C34B17D753C}"/>
    <cellStyle name="Total 2 2 2 6 6 2" xfId="13204" xr:uid="{FC3FEED0-4042-4EF9-8CD5-9EED1D5496EB}"/>
    <cellStyle name="Total 2 2 2 6 6 2 2" xfId="37234" xr:uid="{86FA5B66-6D2A-47B8-9FB4-2B10BC0908FE}"/>
    <cellStyle name="Total 2 2 2 6 6 3" xfId="17938" xr:uid="{DC734F8D-CD21-4C9D-9BFF-8212A9E3696D}"/>
    <cellStyle name="Total 2 2 2 6 6 3 2" xfId="41968" xr:uid="{2B16A39D-78F7-48E3-8443-26D158416FBF}"/>
    <cellStyle name="Total 2 2 2 6 6 4" xfId="22943" xr:uid="{1E094FAD-EFEB-4135-933D-8098E80D790C}"/>
    <cellStyle name="Total 2 2 2 6 6 4 2" xfId="46727" xr:uid="{D3763762-AB19-4A55-90D3-9C4D8B17E2AF}"/>
    <cellStyle name="Total 2 2 2 6 6 5" xfId="27536" xr:uid="{2BD7B0F2-C279-470E-94F2-ADB7B18E1313}"/>
    <cellStyle name="Total 2 2 2 6 6 5 2" xfId="51302" xr:uid="{8C746C54-2072-46B2-9F1C-D8D7A6B7BC03}"/>
    <cellStyle name="Total 2 2 2 6 6 6" xfId="32355" xr:uid="{94AEF2FF-92DB-474B-99F9-F0B47F3A762D}"/>
    <cellStyle name="Total 2 2 2 6 7" xfId="9045" xr:uid="{C86AAB13-50E5-4778-A897-A7F28ACA2041}"/>
    <cellStyle name="Total 2 2 2 6 7 2" xfId="33259" xr:uid="{2A8EFC4B-93F1-4B03-B6AD-574E82A092FC}"/>
    <cellStyle name="Total 2 2 2 6 8" xfId="13962" xr:uid="{DF4ACA41-BC71-420B-A4D3-241602A65E25}"/>
    <cellStyle name="Total 2 2 2 6 8 2" xfId="37992" xr:uid="{0DD29966-6C91-4B50-9E1C-1D956776239D}"/>
    <cellStyle name="Total 2 2 2 6 9" xfId="18936" xr:uid="{0329E01C-5E7F-4BA6-9CFC-67C8F370FB3D}"/>
    <cellStyle name="Total 2 2 2 6 9 2" xfId="42772" xr:uid="{3EC40406-BE13-42EB-8F6C-FFB57C293F0E}"/>
    <cellStyle name="Total 2 2 2 7" xfId="3966" xr:uid="{B20C4019-2191-4BFB-B8A1-801AE5A3D6F3}"/>
    <cellStyle name="Total 2 2 2 7 2" xfId="9346" xr:uid="{66AB21E0-9BB1-4561-8DC2-4E5182AC368C}"/>
    <cellStyle name="Total 2 2 2 7 2 2" xfId="33560" xr:uid="{233B5471-7C81-4517-BB09-92EECBF5650F}"/>
    <cellStyle name="Total 2 2 2 7 3" xfId="14263" xr:uid="{2227AF87-7173-4F3F-9C63-4C09CA92DAB7}"/>
    <cellStyle name="Total 2 2 2 7 3 2" xfId="38293" xr:uid="{AF49541E-48ED-4130-9BDF-F615F85AB592}"/>
    <cellStyle name="Total 2 2 2 7 4" xfId="19491" xr:uid="{8A4A9FD7-AC2C-479B-96AF-B5B6099CA076}"/>
    <cellStyle name="Total 2 2 2 7 4 2" xfId="43319" xr:uid="{CD9D91FA-B57F-492F-82B1-2F0E150DC7AF}"/>
    <cellStyle name="Total 2 2 2 7 5" xfId="24128" xr:uid="{71D317EF-CA8D-4F35-BB0A-920B8E68B84D}"/>
    <cellStyle name="Total 2 2 2 7 5 2" xfId="47894" xr:uid="{E7D9424B-5EE6-43DF-A15C-EB1581E04099}"/>
    <cellStyle name="Total 2 2 2 7 6" xfId="28726" xr:uid="{13D7C227-9042-435B-89DD-BA4309B0EE5C}"/>
    <cellStyle name="Total 2 2 2 8" xfId="5059" xr:uid="{C807C458-438B-4B18-BD1B-1E3DD083D9B6}"/>
    <cellStyle name="Total 2 2 2 8 2" xfId="10438" xr:uid="{63B8B4E2-F19A-4B0E-868C-338DDC4AEE25}"/>
    <cellStyle name="Total 2 2 2 8 2 2" xfId="34488" xr:uid="{FD40621C-BB82-4D98-908D-79DB61D3CBC6}"/>
    <cellStyle name="Total 2 2 2 8 3" xfId="15192" xr:uid="{1F7AB1AC-7D3E-4494-83A0-C7C198E216E9}"/>
    <cellStyle name="Total 2 2 2 8 3 2" xfId="39222" xr:uid="{8D6A079C-5399-4054-9E33-2AE6D411A4EF}"/>
    <cellStyle name="Total 2 2 2 8 4" xfId="20237" xr:uid="{00E878AE-3269-4C18-A9FF-B6EC44438902}"/>
    <cellStyle name="Total 2 2 2 8 4 2" xfId="44054" xr:uid="{71EC4A31-46C0-4947-8657-55C7F38722BD}"/>
    <cellStyle name="Total 2 2 2 8 5" xfId="24863" xr:uid="{1814C82C-E9C5-4EF0-B3EB-69DC71A66762}"/>
    <cellStyle name="Total 2 2 2 8 5 2" xfId="48629" xr:uid="{4B778CEC-F6A2-4FC8-B3D2-FA4281DAEA16}"/>
    <cellStyle name="Total 2 2 2 8 6" xfId="29642" xr:uid="{45E41B04-C956-4474-AA15-62FE2AB29AED}"/>
    <cellStyle name="Total 2 2 2 9" xfId="5849" xr:uid="{52D15832-EB28-4678-9CDB-A0264528F3D0}"/>
    <cellStyle name="Total 2 2 2 9 2" xfId="11228" xr:uid="{187AC4C5-0906-4F3C-AF35-A35913EE82EB}"/>
    <cellStyle name="Total 2 2 2 9 2 2" xfId="35264" xr:uid="{81CF7FEF-9E5D-4156-AE94-4F202059114F}"/>
    <cellStyle name="Total 2 2 2 9 3" xfId="15968" xr:uid="{DFBEE6EA-4DC3-46D8-81C3-C8997EC8C61B}"/>
    <cellStyle name="Total 2 2 2 9 3 2" xfId="39998" xr:uid="{89632BCC-4FC0-486B-93FE-AACBFF45EF7A}"/>
    <cellStyle name="Total 2 2 2 9 4" xfId="20975" xr:uid="{AEE331F2-40B1-4C32-BE3C-F550FC0B8641}"/>
    <cellStyle name="Total 2 2 2 9 4 2" xfId="44783" xr:uid="{98ACDD41-9C56-4A4C-BED0-D62CFBAAE843}"/>
    <cellStyle name="Total 2 2 2 9 5" xfId="25592" xr:uid="{3A17E634-BCD0-4775-964D-65291955306E}"/>
    <cellStyle name="Total 2 2 2 9 5 2" xfId="49358" xr:uid="{6E10A211-C214-4D39-BC55-B321DDC7DEE8}"/>
    <cellStyle name="Total 2 2 2 9 6" xfId="30409" xr:uid="{F1F8C506-E859-463E-83C6-714542AB5784}"/>
    <cellStyle name="Total 2 2 3" xfId="2118" xr:uid="{88EDCA5C-1FB0-4EBC-86C1-2DB5843BC07C}"/>
    <cellStyle name="Total 2 2 4" xfId="8202" xr:uid="{BC770E78-A142-41B8-A973-5D639B2A9011}"/>
    <cellStyle name="Total 2 2 4 2" xfId="32612" xr:uid="{F93AA4DA-995A-4EA7-8AE1-40846DDE859E}"/>
    <cellStyle name="Total 2 2 5" xfId="8333" xr:uid="{E791B7E1-68B1-4E5E-932B-FEC8930FC6DE}"/>
    <cellStyle name="Total 2 2 5 2" xfId="32681" xr:uid="{5B626FC0-594B-476B-9C88-96FC8940D247}"/>
    <cellStyle name="Total 2 2 6" xfId="18286" xr:uid="{472F7DC0-2ABA-4732-BCE7-513541288F62}"/>
    <cellStyle name="Total 2 2 6 2" xfId="42238" xr:uid="{E22EA2BB-A86A-49C8-B301-A0A99B199EF1}"/>
    <cellStyle name="Total 2 2 7" xfId="2654" xr:uid="{2D933D85-A891-4DC7-A03F-1E737A6005F3}"/>
    <cellStyle name="Total 2 2 8" xfId="2541" xr:uid="{F804C97F-E027-41C3-BDF0-4C35B1D8979B}"/>
    <cellStyle name="Total 2 3" xfId="1598" xr:uid="{00000000-0005-0000-0000-00003F060000}"/>
    <cellStyle name="Total 2 3 10" xfId="5839" xr:uid="{1DC7A0A7-0E85-43BE-B1C6-98AC6693E6F6}"/>
    <cellStyle name="Total 2 3 10 2" xfId="11218" xr:uid="{2F27AC2A-EA38-44CD-A441-D103D1310F52}"/>
    <cellStyle name="Total 2 3 10 2 2" xfId="35254" xr:uid="{70633011-1D7E-4DFF-B034-1600256CA669}"/>
    <cellStyle name="Total 2 3 10 3" xfId="15958" xr:uid="{E70C1B0E-EB10-44AB-8F8B-817FD701C2F3}"/>
    <cellStyle name="Total 2 3 10 3 2" xfId="39988" xr:uid="{78B1A829-1DCB-497F-AF14-EEC01DAF7ECC}"/>
    <cellStyle name="Total 2 3 10 4" xfId="21701" xr:uid="{50A6C004-DC1D-4403-8EDB-15A13EC75988}"/>
    <cellStyle name="Total 2 3 10 4 2" xfId="45500" xr:uid="{00D779A7-72B9-49C8-BEB5-3819FEAD045F}"/>
    <cellStyle name="Total 2 3 10 5" xfId="26309" xr:uid="{117230B5-5B13-40F2-B463-39FFD7832CBB}"/>
    <cellStyle name="Total 2 3 10 5 2" xfId="50075" xr:uid="{77BFA726-5633-4912-A9AE-D07D818EBB51}"/>
    <cellStyle name="Total 2 3 10 6" xfId="30399" xr:uid="{B6F8AC06-D444-4B3D-A575-85BCF69CCEAA}"/>
    <cellStyle name="Total 2 3 11" xfId="6580" xr:uid="{3C26F586-F086-4187-B21C-790E8B2DC2F1}"/>
    <cellStyle name="Total 2 3 11 2" xfId="11959" xr:uid="{8C5579B6-B74C-48B0-B798-7A5B3E7AAD41}"/>
    <cellStyle name="Total 2 3 11 2 2" xfId="35993" xr:uid="{4465FB27-94F2-45D9-9B62-F0182C31EB47}"/>
    <cellStyle name="Total 2 3 11 3" xfId="16697" xr:uid="{68A03701-C420-4454-A5B6-22C64A46FE17}"/>
    <cellStyle name="Total 2 3 11 3 2" xfId="40727" xr:uid="{4CDF3633-E5E5-4652-A838-26C2DDDBEA8A}"/>
    <cellStyle name="Total 2 3 11 4" xfId="22435" xr:uid="{70574CA3-2894-432C-B7A3-9078EA98BFA4}"/>
    <cellStyle name="Total 2 3 11 4 2" xfId="46225" xr:uid="{13E93CAA-E5B8-4919-8B28-E6C27D6907BB}"/>
    <cellStyle name="Total 2 3 11 5" xfId="27034" xr:uid="{5135952B-E127-4B4A-ABCC-ABCBABC61F77}"/>
    <cellStyle name="Total 2 3 11 5 2" xfId="50800" xr:uid="{029A2098-2541-421D-A8A8-75879D1CA5F3}"/>
    <cellStyle name="Total 2 3 11 6" xfId="31129" xr:uid="{745E8852-89BE-46E0-B686-9328ED243AAA}"/>
    <cellStyle name="Total 2 3 12" xfId="7315" xr:uid="{37E6CA84-FE99-493C-9E55-08A2DAAEFF84}"/>
    <cellStyle name="Total 2 3 12 2" xfId="12694" xr:uid="{B9548E82-F4F5-4D59-8B0F-21F1FBE24C92}"/>
    <cellStyle name="Total 2 3 12 2 2" xfId="36726" xr:uid="{1A4F1E83-0B4D-403E-9E69-58C7B3F055D9}"/>
    <cellStyle name="Total 2 3 12 3" xfId="17430" xr:uid="{C558BE96-DE90-4693-B744-731F8E03BD72}"/>
    <cellStyle name="Total 2 3 12 3 2" xfId="41460" xr:uid="{B1CD36A8-B73A-41F8-893C-4FE32723783A}"/>
    <cellStyle name="Total 2 3 12 4" xfId="31853" xr:uid="{7F3872FD-7775-4293-9A5F-C253AFDA3F73}"/>
    <cellStyle name="Total 2 3 13" xfId="8191" xr:uid="{35F80AA0-CFC8-4026-8CDC-75EA64F023C5}"/>
    <cellStyle name="Total 2 3 13 2" xfId="32602" xr:uid="{EEFC8FAA-6DBE-4EBD-932F-6703B75B884B}"/>
    <cellStyle name="Total 2 3 14" xfId="8338" xr:uid="{632F71D3-28AA-4845-A341-01D15AD90180}"/>
    <cellStyle name="Total 2 3 14 2" xfId="32685" xr:uid="{00AB836B-B021-478E-B225-599BA00B8C85}"/>
    <cellStyle name="Total 2 3 15" xfId="18414" xr:uid="{C2842D4A-4A8C-4CF3-AB02-98ED151CBCCD}"/>
    <cellStyle name="Total 2 3 15 2" xfId="42270" xr:uid="{4C01D7E9-BC07-4913-89A6-0CFD1F590E27}"/>
    <cellStyle name="Total 2 3 16" xfId="23186" xr:uid="{41A1A8AC-8BB7-48CD-8E64-D60AFF4A8D8F}"/>
    <cellStyle name="Total 2 3 16 2" xfId="46955" xr:uid="{385EA03A-2A2B-42C9-A50D-29D7C24C8D5F}"/>
    <cellStyle name="Total 2 3 17" xfId="2643" xr:uid="{6150C02C-346A-4C7B-878E-DB1BE1FA54B4}"/>
    <cellStyle name="Total 2 3 18" xfId="2575" xr:uid="{BA99CDC8-141A-4E5B-964C-EAB9506DB307}"/>
    <cellStyle name="Total 2 3 2" xfId="2333" xr:uid="{15D7E590-587F-4E43-A1F1-DD5CC188EB2B}"/>
    <cellStyle name="Total 2 3 2 10" xfId="13621" xr:uid="{3C257A39-8C63-4D98-8890-9A0598EEBBE4}"/>
    <cellStyle name="Total 2 3 2 10 2" xfId="37651" xr:uid="{D6954601-A8F6-44C7-B940-06C2DBEC72A9}"/>
    <cellStyle name="Total 2 3 2 11" xfId="18593" xr:uid="{86AEA1E9-D975-4E76-AECC-42F65D1FCAA9}"/>
    <cellStyle name="Total 2 3 2 11 2" xfId="42434" xr:uid="{20F6746F-511B-424A-BF4C-A4FF6637D79A}"/>
    <cellStyle name="Total 2 3 2 12" xfId="23323" xr:uid="{878E5E6B-3544-4688-87BE-7B3118F20A87}"/>
    <cellStyle name="Total 2 3 2 12 2" xfId="47092" xr:uid="{F78871C8-45DC-4D7D-9654-BE7E225E9F3F}"/>
    <cellStyle name="Total 2 3 2 13" xfId="3312" xr:uid="{ECD7D614-9673-4D96-9303-4CED20C85EB1}"/>
    <cellStyle name="Total 2 3 2 14" xfId="28090" xr:uid="{00BE2CD7-981B-411A-87BE-55EA63A194F2}"/>
    <cellStyle name="Total 2 3 2 2" xfId="2442" xr:uid="{9EBD4E40-BAD6-4E48-90E9-3777422E17E7}"/>
    <cellStyle name="Total 2 3 2 2 10" xfId="23570" xr:uid="{3304C8B1-A697-43DB-8F40-EF163EAC5A0B}"/>
    <cellStyle name="Total 2 3 2 2 10 2" xfId="47336" xr:uid="{2A7FED87-CD62-4783-9C2B-2214BE7DD61C}"/>
    <cellStyle name="Total 2 3 2 2 11" xfId="3595" xr:uid="{331B7C99-F307-4A3A-B41A-8DCFABE06F28}"/>
    <cellStyle name="Total 2 3 2 2 12" xfId="28360" xr:uid="{BDBEB20A-2FD4-4DD2-ADE0-A9679885ED19}"/>
    <cellStyle name="Total 2 3 2 2 2" xfId="4398" xr:uid="{BF056EF4-7559-4535-8895-8E63B2EB9FFB}"/>
    <cellStyle name="Total 2 3 2 2 2 2" xfId="9778" xr:uid="{63E9608D-0D31-4D13-8D46-575AD19CBE37}"/>
    <cellStyle name="Total 2 3 2 2 2 2 2" xfId="33990" xr:uid="{D757B667-C2D0-4D2E-AF1B-03B50588B7B4}"/>
    <cellStyle name="Total 2 3 2 2 2 3" xfId="14693" xr:uid="{3AF0DAAF-5B51-40FA-9A96-C69A47E328C7}"/>
    <cellStyle name="Total 2 3 2 2 2 3 2" xfId="38723" xr:uid="{D0B9A0B9-1949-48A8-AA79-E2960A38309B}"/>
    <cellStyle name="Total 2 3 2 2 2 4" xfId="19927" xr:uid="{CE03290B-D2B8-4799-B767-821F83797EDF}"/>
    <cellStyle name="Total 2 3 2 2 2 4 2" xfId="43749" xr:uid="{18EB68CD-5BE6-4A49-A501-B5EB6340B94E}"/>
    <cellStyle name="Total 2 3 2 2 2 5" xfId="24558" xr:uid="{9F908D20-19A7-49BF-BBE1-32A33204A87D}"/>
    <cellStyle name="Total 2 3 2 2 2 5 2" xfId="48324" xr:uid="{1D4A2E55-4E2A-4485-96FA-1FD2ED02531D}"/>
    <cellStyle name="Total 2 3 2 2 2 6" xfId="29150" xr:uid="{8798D3BE-4F56-42CA-8A75-21B011214C9B}"/>
    <cellStyle name="Total 2 3 2 2 3" xfId="5504" xr:uid="{4D6719AA-A3B3-47EB-9D90-58E904D0CDAD}"/>
    <cellStyle name="Total 2 3 2 2 3 2" xfId="10883" xr:uid="{C98DB575-FED2-4DF3-91EE-7FE03EB8C002}"/>
    <cellStyle name="Total 2 3 2 2 3 2 2" xfId="34920" xr:uid="{2519CBC4-323F-4699-9712-5EB054B63F98}"/>
    <cellStyle name="Total 2 3 2 2 3 3" xfId="15624" xr:uid="{10CFD702-5E35-4A70-B277-9BFCDB43C941}"/>
    <cellStyle name="Total 2 3 2 2 3 3 2" xfId="39654" xr:uid="{25C36918-D921-4991-BAB5-33AE9709C001}"/>
    <cellStyle name="Total 2 3 2 2 3 4" xfId="20672" xr:uid="{096D4FA1-E169-45C0-93D2-9924F7D07FC9}"/>
    <cellStyle name="Total 2 3 2 2 3 4 2" xfId="44483" xr:uid="{1072782E-AF63-482E-AB0B-9E56BFACB7A3}"/>
    <cellStyle name="Total 2 3 2 2 3 5" xfId="25292" xr:uid="{8DAC8645-3DA5-4D10-B437-E916C0C25E3F}"/>
    <cellStyle name="Total 2 3 2 2 3 5 2" xfId="49058" xr:uid="{6D468533-4E98-4ED6-873A-068D1DA01E03}"/>
    <cellStyle name="Total 2 3 2 2 3 6" xfId="30068" xr:uid="{92B937D6-DB4C-496A-9FFB-B93C443BF042}"/>
    <cellStyle name="Total 2 3 2 2 4" xfId="6285" xr:uid="{387494C8-37C2-4046-B701-4627FC81A129}"/>
    <cellStyle name="Total 2 3 2 2 4 2" xfId="11664" xr:uid="{94A0C807-2792-4D01-8FF5-C0DE705BD91A}"/>
    <cellStyle name="Total 2 3 2 2 4 2 2" xfId="35698" xr:uid="{2E213B6D-9249-4F47-AE02-D56CF724C356}"/>
    <cellStyle name="Total 2 3 2 2 4 3" xfId="16402" xr:uid="{21C3B3CB-0FCB-4A2A-A0D7-CA316D9087C4}"/>
    <cellStyle name="Total 2 3 2 2 4 3 2" xfId="40432" xr:uid="{8799C790-B6BF-49D5-85C8-75AC72212274}"/>
    <cellStyle name="Total 2 3 2 2 4 4" xfId="21408" xr:uid="{3F2ECAC3-91CC-4761-89F4-5A88D2EDEFFB}"/>
    <cellStyle name="Total 2 3 2 2 4 4 2" xfId="45210" xr:uid="{A14B6D4A-2EE6-4018-BDC0-368AA0051C45}"/>
    <cellStyle name="Total 2 3 2 2 4 5" xfId="26019" xr:uid="{F958E29E-3CEE-4C4D-BEF5-12A67D4573BC}"/>
    <cellStyle name="Total 2 3 2 2 4 5 2" xfId="49785" xr:uid="{BC781A71-D42B-43C0-9532-02F73070D96C}"/>
    <cellStyle name="Total 2 3 2 2 4 6" xfId="30837" xr:uid="{EBA1A48D-19A1-4B0B-9CE7-DBF4D6EB8E8D}"/>
    <cellStyle name="Total 2 3 2 2 5" xfId="7024" xr:uid="{ADECBB44-6D4B-436F-BA72-5F411D5E7AFD}"/>
    <cellStyle name="Total 2 3 2 2 5 2" xfId="12403" xr:uid="{13E1C91F-C3AF-46F4-BE58-89DE05C9DC8F}"/>
    <cellStyle name="Total 2 3 2 2 5 2 2" xfId="36435" xr:uid="{7FF50A3B-43B0-4CE0-8C21-4DFFB8B0ECBB}"/>
    <cellStyle name="Total 2 3 2 2 5 3" xfId="17139" xr:uid="{DA315242-8B2E-4A06-87D5-19D9A46AF2EF}"/>
    <cellStyle name="Total 2 3 2 2 5 3 2" xfId="41169" xr:uid="{E7D42A5D-80B4-46F7-A6EA-92B34799BFE4}"/>
    <cellStyle name="Total 2 3 2 2 5 4" xfId="22144" xr:uid="{890F3FB5-D287-4F6E-8541-B7624471BC6E}"/>
    <cellStyle name="Total 2 3 2 2 5 4 2" xfId="45937" xr:uid="{A310C4FD-1E4C-48E6-9B60-2BD7EC6EAB43}"/>
    <cellStyle name="Total 2 3 2 2 5 5" xfId="26746" xr:uid="{CC7A988C-95D9-4FAB-91AC-970F79DF9C83}"/>
    <cellStyle name="Total 2 3 2 2 5 5 2" xfId="50512" xr:uid="{F3C123EA-37CD-480A-B815-CCDF7A51542E}"/>
    <cellStyle name="Total 2 3 2 2 5 6" xfId="31565" xr:uid="{9ADD803B-B0EB-4310-83B3-7C8DE5DF8441}"/>
    <cellStyle name="Total 2 3 2 2 6" xfId="7757" xr:uid="{A5EE5A5B-76B6-40B0-8FC6-08111B43B29C}"/>
    <cellStyle name="Total 2 3 2 2 6 2" xfId="13136" xr:uid="{59E27844-20BD-4946-8914-D6C2BFBFB849}"/>
    <cellStyle name="Total 2 3 2 2 6 2 2" xfId="37166" xr:uid="{CC147EB3-9D15-48E9-B7BA-77A3A07EB7A8}"/>
    <cellStyle name="Total 2 3 2 2 6 3" xfId="17870" xr:uid="{7704368C-4722-420D-92FE-1116415C29F3}"/>
    <cellStyle name="Total 2 3 2 2 6 3 2" xfId="41900" xr:uid="{394B2CFF-F83A-4BDC-BAE6-BB2DDFD6D9D7}"/>
    <cellStyle name="Total 2 3 2 2 6 4" xfId="22875" xr:uid="{92740950-2249-491D-9BFE-C4C9BF95D0A8}"/>
    <cellStyle name="Total 2 3 2 2 6 4 2" xfId="46659" xr:uid="{61D55978-CEDB-4DEA-A71D-1AE5BE1BEB7D}"/>
    <cellStyle name="Total 2 3 2 2 6 5" xfId="27468" xr:uid="{1B786D72-C682-40AA-8CA0-A985361CA1E2}"/>
    <cellStyle name="Total 2 3 2 2 6 5 2" xfId="51234" xr:uid="{17F65C3D-7770-471F-A73C-00CB0C5B805F}"/>
    <cellStyle name="Total 2 3 2 2 6 6" xfId="32287" xr:uid="{C9F33454-01D0-4408-937C-4226120D5B07}"/>
    <cellStyle name="Total 2 3 2 2 7" xfId="8977" xr:uid="{DDC04687-2613-4CD6-872B-35973CF818B9}"/>
    <cellStyle name="Total 2 3 2 2 7 2" xfId="33191" xr:uid="{0B9D87A8-0E19-4220-8030-658F93956BA6}"/>
    <cellStyle name="Total 2 3 2 2 8" xfId="13894" xr:uid="{6DE795C0-0AC7-47E5-A8EC-693EFDA87273}"/>
    <cellStyle name="Total 2 3 2 2 8 2" xfId="37924" xr:uid="{825FA4FF-3F9E-4CA2-BE89-4F7D34C40BB8}"/>
    <cellStyle name="Total 2 3 2 2 9" xfId="18868" xr:uid="{0F19FB23-0D04-450B-94E5-1EFB2FF97558}"/>
    <cellStyle name="Total 2 3 2 2 9 2" xfId="42704" xr:uid="{9FAB4D39-7B32-45F9-A59F-D2DFD36B8C9B}"/>
    <cellStyle name="Total 2 3 2 3" xfId="3819" xr:uid="{4BAFF2A2-083C-49F9-B362-4D7CD477FF86}"/>
    <cellStyle name="Total 2 3 2 3 10" xfId="23772" xr:uid="{BCFFCCE6-3DE4-4331-A81A-7C0167AD8FB5}"/>
    <cellStyle name="Total 2 3 2 3 10 2" xfId="47538" xr:uid="{5DEA3165-2421-406D-89B7-DC044BEED876}"/>
    <cellStyle name="Total 2 3 2 3 11" xfId="28581" xr:uid="{C9711BC6-D4A6-4934-8CDF-F1AB45E475D9}"/>
    <cellStyle name="Total 2 3 2 3 2" xfId="4622" xr:uid="{D466A311-792E-442C-B17A-22FABAE663C0}"/>
    <cellStyle name="Total 2 3 2 3 2 2" xfId="10002" xr:uid="{0DC1A74B-441F-4B72-BE83-255E2126F450}"/>
    <cellStyle name="Total 2 3 2 3 2 2 2" xfId="34214" xr:uid="{A4CC1BA0-7D6A-4FD6-8941-73402A61AC43}"/>
    <cellStyle name="Total 2 3 2 3 2 3" xfId="14917" xr:uid="{2999A2CC-F983-47C3-A47F-AA1431A91C85}"/>
    <cellStyle name="Total 2 3 2 3 2 3 2" xfId="38947" xr:uid="{EEF10F71-518D-48EE-BE61-7AAA77C4F083}"/>
    <cellStyle name="Total 2 3 2 3 2 4" xfId="20151" xr:uid="{B5601B14-770B-4B38-A9F2-A38D4D12546F}"/>
    <cellStyle name="Total 2 3 2 3 2 4 2" xfId="43970" xr:uid="{C25071CB-5FE5-4C5A-9F77-D15223008341}"/>
    <cellStyle name="Total 2 3 2 3 2 5" xfId="24779" xr:uid="{00C170CC-2D58-4FDB-ABFD-E632566FB075}"/>
    <cellStyle name="Total 2 3 2 3 2 5 2" xfId="48545" xr:uid="{0565C700-7636-4ED2-9E32-EC7FFAD1AD15}"/>
    <cellStyle name="Total 2 3 2 3 2 6" xfId="29371" xr:uid="{C9306945-1D0A-4278-AD87-88F71978F514}"/>
    <cellStyle name="Total 2 3 2 3 3" xfId="5728" xr:uid="{8C1ABE2D-1529-4D09-94E2-DCE289F80B5C}"/>
    <cellStyle name="Total 2 3 2 3 3 2" xfId="11107" xr:uid="{D4B6079E-0163-4542-AF24-9180C3F3B01C}"/>
    <cellStyle name="Total 2 3 2 3 3 2 2" xfId="35144" xr:uid="{214728CA-E3E1-4AE3-A214-39CA4B75DFA6}"/>
    <cellStyle name="Total 2 3 2 3 3 3" xfId="15848" xr:uid="{ED8EB88B-668E-4AD9-8834-536B62D0CD20}"/>
    <cellStyle name="Total 2 3 2 3 3 3 2" xfId="39878" xr:uid="{87D306A1-F489-4AB4-A9C0-0F76EFBD6A46}"/>
    <cellStyle name="Total 2 3 2 3 3 4" xfId="20896" xr:uid="{B4267FF7-ABD2-456F-B23C-C53A506A1047}"/>
    <cellStyle name="Total 2 3 2 3 3 4 2" xfId="44704" xr:uid="{90741D11-173F-47BC-B654-2BEFE54FF937}"/>
    <cellStyle name="Total 2 3 2 3 3 5" xfId="25513" xr:uid="{42489365-7CAF-436D-83A1-5A2CA1EE7BF2}"/>
    <cellStyle name="Total 2 3 2 3 3 5 2" xfId="49279" xr:uid="{2E0FFD6E-D88B-4586-B4F7-484429854773}"/>
    <cellStyle name="Total 2 3 2 3 3 6" xfId="30289" xr:uid="{739A4561-363B-46A0-B0B5-ED19DB670290}"/>
    <cellStyle name="Total 2 3 2 3 4" xfId="6509" xr:uid="{EEA9BE2E-B184-42DB-8C59-EB0CFFDD27CE}"/>
    <cellStyle name="Total 2 3 2 3 4 2" xfId="11888" xr:uid="{1EFA1CD9-4AE5-4815-8894-69620AD8B492}"/>
    <cellStyle name="Total 2 3 2 3 4 2 2" xfId="35922" xr:uid="{F92DBC26-C397-4C8E-8405-64AE5C3CC8F8}"/>
    <cellStyle name="Total 2 3 2 3 4 3" xfId="16626" xr:uid="{A9B471DD-1A75-4B39-9DF4-25A2A4AEF2C2}"/>
    <cellStyle name="Total 2 3 2 3 4 3 2" xfId="40656" xr:uid="{701351F2-C4DA-423D-B23A-6AB1F25E88D4}"/>
    <cellStyle name="Total 2 3 2 3 4 4" xfId="21632" xr:uid="{B0AA4B05-8F6D-45BF-809C-5DBB4F3C161F}"/>
    <cellStyle name="Total 2 3 2 3 4 4 2" xfId="45431" xr:uid="{42D2D341-A15F-4B3B-A6ED-FCD327AB360E}"/>
    <cellStyle name="Total 2 3 2 3 4 5" xfId="26240" xr:uid="{99A3C890-6028-4D03-A00F-22DE2446F6D1}"/>
    <cellStyle name="Total 2 3 2 3 4 5 2" xfId="50006" xr:uid="{141EAF01-B009-4986-A7E5-98C1C8063C10}"/>
    <cellStyle name="Total 2 3 2 3 4 6" xfId="31058" xr:uid="{D26A40A5-B012-43B9-8131-270104F6E899}"/>
    <cellStyle name="Total 2 3 2 3 5" xfId="7248" xr:uid="{510C3C40-F4D5-4499-AE31-0478D1DF7000}"/>
    <cellStyle name="Total 2 3 2 3 5 2" xfId="12627" xr:uid="{7EAC6022-B687-445C-A2C7-9464C1962705}"/>
    <cellStyle name="Total 2 3 2 3 5 2 2" xfId="36659" xr:uid="{C9494C87-E624-4653-A11A-FEFBC9379CC3}"/>
    <cellStyle name="Total 2 3 2 3 5 3" xfId="17363" xr:uid="{D5AABBCA-B84B-4A3F-B755-8E0ED8C94A4C}"/>
    <cellStyle name="Total 2 3 2 3 5 3 2" xfId="41393" xr:uid="{D79F50B9-7515-442E-92C7-8E8198DE55BB}"/>
    <cellStyle name="Total 2 3 2 3 5 4" xfId="22368" xr:uid="{07CAA910-703E-42B5-9EFE-157E2910562A}"/>
    <cellStyle name="Total 2 3 2 3 5 4 2" xfId="46158" xr:uid="{AD302563-19C7-4D81-8A37-3AA9A83214EF}"/>
    <cellStyle name="Total 2 3 2 3 5 5" xfId="26967" xr:uid="{160A7FC5-B10B-492C-889F-59914EFA3995}"/>
    <cellStyle name="Total 2 3 2 3 5 5 2" xfId="50733" xr:uid="{E928C5D9-6592-4286-9235-A73FF3E0C9C1}"/>
    <cellStyle name="Total 2 3 2 3 5 6" xfId="31786" xr:uid="{8165485A-4891-4645-8639-A04E38C095FE}"/>
    <cellStyle name="Total 2 3 2 3 6" xfId="7981" xr:uid="{253101DD-9E0A-4CC3-8349-AB243E95B944}"/>
    <cellStyle name="Total 2 3 2 3 6 2" xfId="13360" xr:uid="{35D7326A-698A-416F-8D37-475D90328616}"/>
    <cellStyle name="Total 2 3 2 3 6 2 2" xfId="37390" xr:uid="{B6D3D0E2-A32A-4CEC-8B54-CCE9BF80AF0C}"/>
    <cellStyle name="Total 2 3 2 3 6 3" xfId="18094" xr:uid="{71273972-64F6-43DF-BA06-F6586AC6BEDD}"/>
    <cellStyle name="Total 2 3 2 3 6 3 2" xfId="42124" xr:uid="{A8AADA78-85E8-48CA-BA30-D046C4892824}"/>
    <cellStyle name="Total 2 3 2 3 6 4" xfId="23099" xr:uid="{82AE8606-F98D-4301-A7BB-4F0813E9E81F}"/>
    <cellStyle name="Total 2 3 2 3 6 4 2" xfId="46880" xr:uid="{1C9C6E65-47E1-4A97-817C-444B00A96B67}"/>
    <cellStyle name="Total 2 3 2 3 6 5" xfId="27689" xr:uid="{27CA3AEE-E892-4BD6-B083-9D114752AD58}"/>
    <cellStyle name="Total 2 3 2 3 6 5 2" xfId="51455" xr:uid="{A1AD95FC-BCA7-4396-8217-C9F0F6FB3C05}"/>
    <cellStyle name="Total 2 3 2 3 6 6" xfId="32508" xr:uid="{44252BF8-4B8B-4301-9A1D-93575EB09B67}"/>
    <cellStyle name="Total 2 3 2 3 7" xfId="9201" xr:uid="{E72A4CD6-66B5-42D2-A0AF-CAF06EB57742}"/>
    <cellStyle name="Total 2 3 2 3 7 2" xfId="33415" xr:uid="{FFE2F6D0-298E-4330-A1AA-8F6183444E59}"/>
    <cellStyle name="Total 2 3 2 3 8" xfId="14118" xr:uid="{D474BE10-AD80-4D87-B31F-0A5459736224}"/>
    <cellStyle name="Total 2 3 2 3 8 2" xfId="38148" xr:uid="{419AD1F7-18EE-4ED9-87C0-008B9ED3E075}"/>
    <cellStyle name="Total 2 3 2 3 9" xfId="19092" xr:uid="{8F1471B2-DCD9-4EB5-9C56-7D85DD652786}"/>
    <cellStyle name="Total 2 3 2 3 9 2" xfId="42925" xr:uid="{063D20B9-8551-4F89-A5D6-57EB4D757382}"/>
    <cellStyle name="Total 2 3 2 4" xfId="4123" xr:uid="{9A96714C-7865-453D-87B0-9FB1F745FF82}"/>
    <cellStyle name="Total 2 3 2 4 2" xfId="9503" xr:uid="{B241E496-9AA1-475F-9EB7-C3A2429C42EC}"/>
    <cellStyle name="Total 2 3 2 4 2 2" xfId="33717" xr:uid="{00A19146-3559-47EC-8BBA-299A2CF923A4}"/>
    <cellStyle name="Total 2 3 2 4 3" xfId="14420" xr:uid="{47906941-1C96-4CB3-AE09-AE95BA0E99C4}"/>
    <cellStyle name="Total 2 3 2 4 3 2" xfId="38450" xr:uid="{95F4FC90-617A-487D-A5B3-5656C9F4A5D8}"/>
    <cellStyle name="Total 2 3 2 4 4" xfId="19652" xr:uid="{61F17F12-44AB-48F2-80DB-D2C3A0121A81}"/>
    <cellStyle name="Total 2 3 2 4 4 2" xfId="43477" xr:uid="{3AD2B279-67CE-476A-B29E-59B17BD70A7F}"/>
    <cellStyle name="Total 2 3 2 4 5" xfId="24286" xr:uid="{78E5BCE5-C2D4-43C8-9D70-0ABE2D27080D}"/>
    <cellStyle name="Total 2 3 2 4 5 2" xfId="48052" xr:uid="{A7583C66-47F9-4207-892C-F00617FC9FA5}"/>
    <cellStyle name="Total 2 3 2 4 6" xfId="28880" xr:uid="{7FA1BFDD-8B2E-4D26-9A5D-623F7E96AAA4}"/>
    <cellStyle name="Total 2 3 2 5" xfId="5228" xr:uid="{A7D2835B-4B00-47AA-98B9-8B1BF5B41CC4}"/>
    <cellStyle name="Total 2 3 2 5 2" xfId="10607" xr:uid="{40478CBC-49A2-4317-9F37-C70458C8BCCB}"/>
    <cellStyle name="Total 2 3 2 5 2 2" xfId="34646" xr:uid="{7BDE75A7-8C85-47D2-8C1B-F3E692BD509E}"/>
    <cellStyle name="Total 2 3 2 5 3" xfId="15350" xr:uid="{5065C00A-219A-4737-B19E-D0D531AB1A43}"/>
    <cellStyle name="Total 2 3 2 5 3 2" xfId="39380" xr:uid="{117E2668-40B7-4397-916F-C78DAE06094F}"/>
    <cellStyle name="Total 2 3 2 5 4" xfId="20398" xr:uid="{9194A6A9-79DD-4C89-A35F-A07073F78CC5}"/>
    <cellStyle name="Total 2 3 2 5 4 2" xfId="44212" xr:uid="{9CBB0FAF-F522-4A14-B07F-EEEA89DBF9ED}"/>
    <cellStyle name="Total 2 3 2 5 5" xfId="25021" xr:uid="{487540F5-A55B-414E-8800-E88A1D1DE6BB}"/>
    <cellStyle name="Total 2 3 2 5 5 2" xfId="48787" xr:uid="{60F2143C-FEC8-4C1B-9CDB-6283C937CC1F}"/>
    <cellStyle name="Total 2 3 2 5 6" xfId="29797" xr:uid="{449A050C-CACF-41D8-BD3F-B6D5ECC0427C}"/>
    <cellStyle name="Total 2 3 2 6" xfId="6009" xr:uid="{5A593C3D-E17B-4043-9B59-768AD7DE0EB0}"/>
    <cellStyle name="Total 2 3 2 6 2" xfId="11388" xr:uid="{4015C076-16E1-4451-A9BD-745805E435B3}"/>
    <cellStyle name="Total 2 3 2 6 2 2" xfId="35424" xr:uid="{F4B59C25-4BA7-4A69-968E-62E18E00CDF3}"/>
    <cellStyle name="Total 2 3 2 6 3" xfId="16128" xr:uid="{C35183B1-DBCD-4685-AE33-955488205DC5}"/>
    <cellStyle name="Total 2 3 2 6 3 2" xfId="40158" xr:uid="{C59AB3AA-80C3-4B83-9419-29E0456237FD}"/>
    <cellStyle name="Total 2 3 2 6 4" xfId="21135" xr:uid="{496E6749-7B8C-46EC-89D6-4646FCF5C218}"/>
    <cellStyle name="Total 2 3 2 6 4 2" xfId="44940" xr:uid="{D23CA0F3-A44D-4BB9-AF37-F22DC3891211}"/>
    <cellStyle name="Total 2 3 2 6 5" xfId="25749" xr:uid="{BAB9A66E-F70F-4E53-AD44-3DE6654A2002}"/>
    <cellStyle name="Total 2 3 2 6 5 2" xfId="49515" xr:uid="{47A1A660-D600-4B97-AE49-4B748500C303}"/>
    <cellStyle name="Total 2 3 2 6 6" xfId="30566" xr:uid="{604F64AC-BFD5-49CD-8BD0-895C968F916A}"/>
    <cellStyle name="Total 2 3 2 7" xfId="6749" xr:uid="{EBC12314-9499-4A0B-834E-7A9819867CCE}"/>
    <cellStyle name="Total 2 3 2 7 2" xfId="12128" xr:uid="{08F743EB-716D-4481-B8A9-EC1100C6C56F}"/>
    <cellStyle name="Total 2 3 2 7 2 2" xfId="36162" xr:uid="{497CC3D6-1273-44CC-A554-611887DC6777}"/>
    <cellStyle name="Total 2 3 2 7 3" xfId="16866" xr:uid="{87B3FBF5-AB77-4248-BC5A-457699F5787F}"/>
    <cellStyle name="Total 2 3 2 7 3 2" xfId="40896" xr:uid="{4A5DC78C-07E4-4D15-AACB-09AD6E83ABD0}"/>
    <cellStyle name="Total 2 3 2 7 4" xfId="21871" xr:uid="{2C960A5A-34F9-4DD1-8114-05A3E8EE475F}"/>
    <cellStyle name="Total 2 3 2 7 4 2" xfId="45667" xr:uid="{E722959D-C27F-43CA-9D3A-D342BB367460}"/>
    <cellStyle name="Total 2 3 2 7 5" xfId="26476" xr:uid="{9966FB01-8F62-481F-B643-304064A84F19}"/>
    <cellStyle name="Total 2 3 2 7 5 2" xfId="50242" xr:uid="{33BBE249-CFF7-452A-85F6-5AC77B1CCD6B}"/>
    <cellStyle name="Total 2 3 2 7 6" xfId="31295" xr:uid="{06914E4B-4336-4CC8-BAF6-A46747CBF367}"/>
    <cellStyle name="Total 2 3 2 8" xfId="7482" xr:uid="{B964D707-AAEA-4BCE-A04E-6E8FDAB829F8}"/>
    <cellStyle name="Total 2 3 2 8 2" xfId="12861" xr:uid="{D0FAE016-07F4-4B7A-9A76-FA6149FC775D}"/>
    <cellStyle name="Total 2 3 2 8 2 2" xfId="36893" xr:uid="{5E25C83E-A3FD-4B38-9524-036D513A4A93}"/>
    <cellStyle name="Total 2 3 2 8 3" xfId="17597" xr:uid="{F3066478-0F95-4A5C-BAE1-3B1BB882B39B}"/>
    <cellStyle name="Total 2 3 2 8 3 2" xfId="41627" xr:uid="{21A52E3D-EFB0-4CA0-AE9D-AC0CD930063B}"/>
    <cellStyle name="Total 2 3 2 8 4" xfId="22602" xr:uid="{B9D69B12-664B-4FA1-B207-19DBD9ADC7DD}"/>
    <cellStyle name="Total 2 3 2 8 4 2" xfId="46389" xr:uid="{025CA904-D26D-4DA1-8B5D-0756EF6A88DA}"/>
    <cellStyle name="Total 2 3 2 8 5" xfId="27198" xr:uid="{DEDB74FC-5ED4-4FC2-B432-BEB153A52B6A}"/>
    <cellStyle name="Total 2 3 2 8 5 2" xfId="50964" xr:uid="{D769359D-6FD3-411E-BD9B-890728CD673F}"/>
    <cellStyle name="Total 2 3 2 8 6" xfId="32017" xr:uid="{C08EC0AB-8618-4E4C-82EF-815AD5F85B6F}"/>
    <cellStyle name="Total 2 3 2 9" xfId="8699" xr:uid="{F5EDDFE3-A95E-4E54-94A6-7D8FB42FF5AB}"/>
    <cellStyle name="Total 2 3 2 9 2" xfId="32915" xr:uid="{B3FA22CD-4E97-488A-AFBE-31441C2A9E56}"/>
    <cellStyle name="Total 2 3 3" xfId="3337" xr:uid="{68ADDCDC-3FDD-4E4B-B8D7-9174B0FF7489}"/>
    <cellStyle name="Total 2 3 3 10" xfId="13646" xr:uid="{FC2B5877-5ED7-4698-B427-539FEF03A0D7}"/>
    <cellStyle name="Total 2 3 3 10 2" xfId="37676" xr:uid="{E558234F-FB14-421B-9879-CBBCCC788E60}"/>
    <cellStyle name="Total 2 3 3 11" xfId="18618" xr:uid="{05E9ED81-BF13-4805-8571-1B883598E012}"/>
    <cellStyle name="Total 2 3 3 11 2" xfId="42459" xr:uid="{4609E4AA-2DF5-458A-B827-27136FE18D7D}"/>
    <cellStyle name="Total 2 3 3 12" xfId="23342" xr:uid="{7890C8C3-CD0E-4C7D-BADB-B991E8395167}"/>
    <cellStyle name="Total 2 3 3 12 2" xfId="47111" xr:uid="{266A369B-D73E-49F3-9793-D3B239344878}"/>
    <cellStyle name="Total 2 3 3 13" xfId="28115" xr:uid="{6EF08903-CD8C-42FE-B10B-CDC6C10CE2D5}"/>
    <cellStyle name="Total 2 3 3 2" xfId="3619" xr:uid="{3F5477B2-C810-44F8-B374-52C72E537BAA}"/>
    <cellStyle name="Total 2 3 3 2 10" xfId="23590" xr:uid="{1EF4943D-F05B-4D5F-A6A8-C3914F186F0B}"/>
    <cellStyle name="Total 2 3 3 2 10 2" xfId="47356" xr:uid="{FF526D68-C95A-44F5-A771-3D43812E73F2}"/>
    <cellStyle name="Total 2 3 3 2 11" xfId="28384" xr:uid="{6C624C1A-C803-435B-9F57-31FEA67FB915}"/>
    <cellStyle name="Total 2 3 3 2 2" xfId="4422" xr:uid="{7E404963-537D-441B-AE00-FFEE4E805714}"/>
    <cellStyle name="Total 2 3 3 2 2 2" xfId="9802" xr:uid="{F2C7BC13-55F4-4513-B23D-E4F9C42310A6}"/>
    <cellStyle name="Total 2 3 3 2 2 2 2" xfId="34014" xr:uid="{E9B9C611-96BC-468D-BF5E-8B3670081367}"/>
    <cellStyle name="Total 2 3 3 2 2 3" xfId="14717" xr:uid="{C65B3FC7-3781-4A18-A46A-F60C6467DCCC}"/>
    <cellStyle name="Total 2 3 3 2 2 3 2" xfId="38747" xr:uid="{7C59C5B4-1734-4078-93C4-C6590E449CD3}"/>
    <cellStyle name="Total 2 3 3 2 2 4" xfId="19951" xr:uid="{6113F1B9-ADCD-4D63-B106-0EE379D6BFEC}"/>
    <cellStyle name="Total 2 3 3 2 2 4 2" xfId="43773" xr:uid="{24B3F301-D2E1-459C-89AC-31C145A78C4D}"/>
    <cellStyle name="Total 2 3 3 2 2 5" xfId="24582" xr:uid="{5F853C6D-4674-46D0-A95F-CE0FB834E353}"/>
    <cellStyle name="Total 2 3 3 2 2 5 2" xfId="48348" xr:uid="{72340676-A7E0-48D7-B4B2-AF3B5FE0C601}"/>
    <cellStyle name="Total 2 3 3 2 2 6" xfId="29174" xr:uid="{B983C40A-B788-4964-B0B0-27EABD5DC7B5}"/>
    <cellStyle name="Total 2 3 3 2 3" xfId="5528" xr:uid="{FF879B7B-7CBE-4D2A-82A5-9BB418551B5E}"/>
    <cellStyle name="Total 2 3 3 2 3 2" xfId="10907" xr:uid="{BE18B4FC-0217-4627-83BD-A158709D1D9F}"/>
    <cellStyle name="Total 2 3 3 2 3 2 2" xfId="34944" xr:uid="{0D8A29FF-2570-4E1B-8274-0AB9D3478E9D}"/>
    <cellStyle name="Total 2 3 3 2 3 3" xfId="15648" xr:uid="{4AA6C29D-04B0-4CCB-91C9-F269448A641C}"/>
    <cellStyle name="Total 2 3 3 2 3 3 2" xfId="39678" xr:uid="{92D2C787-5554-4854-82EE-E4DEAF1E1DD3}"/>
    <cellStyle name="Total 2 3 3 2 3 4" xfId="20696" xr:uid="{19AFF458-CB20-4708-AF50-6DBC94639DDD}"/>
    <cellStyle name="Total 2 3 3 2 3 4 2" xfId="44507" xr:uid="{27C98D4C-0291-4BE3-999E-1F93FA0705FC}"/>
    <cellStyle name="Total 2 3 3 2 3 5" xfId="25316" xr:uid="{5C2DFEA4-A780-4337-8449-CF071999B0BB}"/>
    <cellStyle name="Total 2 3 3 2 3 5 2" xfId="49082" xr:uid="{8F1EE965-69ED-45A9-B3AE-DF9C467A9439}"/>
    <cellStyle name="Total 2 3 3 2 3 6" xfId="30092" xr:uid="{5B25FF36-E08B-48DA-A6A0-575E14EC7564}"/>
    <cellStyle name="Total 2 3 3 2 4" xfId="6309" xr:uid="{88D3441B-CA50-4923-95C6-A7C8677D24EE}"/>
    <cellStyle name="Total 2 3 3 2 4 2" xfId="11688" xr:uid="{F3CA4948-9891-4702-813A-1A9D2C37FE5D}"/>
    <cellStyle name="Total 2 3 3 2 4 2 2" xfId="35722" xr:uid="{11080BCA-D2D0-4C3E-909C-7D658F8CBDA4}"/>
    <cellStyle name="Total 2 3 3 2 4 3" xfId="16426" xr:uid="{5D241A09-C203-456E-8B63-EF61B9782E04}"/>
    <cellStyle name="Total 2 3 3 2 4 3 2" xfId="40456" xr:uid="{003DA070-DC85-4A4B-9E1E-9F617CBD2010}"/>
    <cellStyle name="Total 2 3 3 2 4 4" xfId="21432" xr:uid="{04AF8909-D62B-42E8-BCA1-7B9E7F9E30E8}"/>
    <cellStyle name="Total 2 3 3 2 4 4 2" xfId="45234" xr:uid="{32639C63-63E8-4420-B1BF-4AFD1F90844E}"/>
    <cellStyle name="Total 2 3 3 2 4 5" xfId="26043" xr:uid="{A94204F5-4E7C-4C4A-BFEF-A0C5587418E9}"/>
    <cellStyle name="Total 2 3 3 2 4 5 2" xfId="49809" xr:uid="{E98FC9E1-E4BF-4EBA-8284-28E30A75811E}"/>
    <cellStyle name="Total 2 3 3 2 4 6" xfId="30861" xr:uid="{D0EFAD50-90EC-41AC-9F9A-DCBD8DC8A965}"/>
    <cellStyle name="Total 2 3 3 2 5" xfId="7048" xr:uid="{E4BC3650-2490-48DE-8F11-C32D09B087C2}"/>
    <cellStyle name="Total 2 3 3 2 5 2" xfId="12427" xr:uid="{FEA0104C-3D5A-4E7A-899A-A3C5FC9FAF7E}"/>
    <cellStyle name="Total 2 3 3 2 5 2 2" xfId="36459" xr:uid="{E1C54D1A-C9D5-4A8D-85D5-E23A9739362E}"/>
    <cellStyle name="Total 2 3 3 2 5 3" xfId="17163" xr:uid="{6F818E99-5DD7-40FB-9732-C4B99D1277E6}"/>
    <cellStyle name="Total 2 3 3 2 5 3 2" xfId="41193" xr:uid="{3FCEA589-F962-44DE-B1A6-8B2EC823C332}"/>
    <cellStyle name="Total 2 3 3 2 5 4" xfId="22168" xr:uid="{5628376F-C5A4-4B10-B905-1911D1CB8D63}"/>
    <cellStyle name="Total 2 3 3 2 5 4 2" xfId="45961" xr:uid="{BB22800E-E5C8-4D7F-9085-7165353B173F}"/>
    <cellStyle name="Total 2 3 3 2 5 5" xfId="26770" xr:uid="{D7A815AE-60D1-4904-866C-A40C9D9444E8}"/>
    <cellStyle name="Total 2 3 3 2 5 5 2" xfId="50536" xr:uid="{77C2F2BB-65DE-4650-A1CF-EC75F74E1889}"/>
    <cellStyle name="Total 2 3 3 2 5 6" xfId="31589" xr:uid="{D55A87C2-A2E8-41E8-A9CF-699380082C54}"/>
    <cellStyle name="Total 2 3 3 2 6" xfId="7781" xr:uid="{924A351D-F86B-45A4-B69E-BD3655D775CE}"/>
    <cellStyle name="Total 2 3 3 2 6 2" xfId="13160" xr:uid="{D977862E-4373-4822-B1BA-E1F8D6B622A2}"/>
    <cellStyle name="Total 2 3 3 2 6 2 2" xfId="37190" xr:uid="{A786A3DB-AF9C-42BE-95AD-989DD64CA92C}"/>
    <cellStyle name="Total 2 3 3 2 6 3" xfId="17894" xr:uid="{42945FCB-7248-4256-B90A-8FEBCEDD34D9}"/>
    <cellStyle name="Total 2 3 3 2 6 3 2" xfId="41924" xr:uid="{1D9FD199-AF41-4ABD-8423-F7546424061F}"/>
    <cellStyle name="Total 2 3 3 2 6 4" xfId="22899" xr:uid="{B03C5D2E-2C5D-4097-AA13-256D5C5126CD}"/>
    <cellStyle name="Total 2 3 3 2 6 4 2" xfId="46683" xr:uid="{1C0888A8-F041-49C2-B5E8-D8CDE23E5B15}"/>
    <cellStyle name="Total 2 3 3 2 6 5" xfId="27492" xr:uid="{5BACEAE1-6537-4CC8-B85E-82371A1FD8D1}"/>
    <cellStyle name="Total 2 3 3 2 6 5 2" xfId="51258" xr:uid="{3DDD4DDA-D84F-4347-AC7C-AB5DBAB1B92C}"/>
    <cellStyle name="Total 2 3 3 2 6 6" xfId="32311" xr:uid="{C6E9FD87-327A-4B79-8C76-AFBBE1A208E2}"/>
    <cellStyle name="Total 2 3 3 2 7" xfId="9001" xr:uid="{EC774551-6FE1-4ED6-85D0-6272FABA9D71}"/>
    <cellStyle name="Total 2 3 3 2 7 2" xfId="33215" xr:uid="{FCBCA6AF-3936-4BAE-A5F8-DB74D155061E}"/>
    <cellStyle name="Total 2 3 3 2 8" xfId="13918" xr:uid="{1F8228F9-FF77-4EFF-8AB7-E63329E02F37}"/>
    <cellStyle name="Total 2 3 3 2 8 2" xfId="37948" xr:uid="{6C5D3D62-88B6-4163-8AB4-F6E3B0613C02}"/>
    <cellStyle name="Total 2 3 3 2 9" xfId="18892" xr:uid="{2E0AB245-2BA4-4B83-9C7F-8AF7F7D70C32}"/>
    <cellStyle name="Total 2 3 3 2 9 2" xfId="42728" xr:uid="{37CB0D6A-8DE3-41AC-B1A8-7E4F9BC85A61}"/>
    <cellStyle name="Total 2 3 3 3" xfId="3843" xr:uid="{517F167A-C6B4-411D-9A63-1BF9B66E3823}"/>
    <cellStyle name="Total 2 3 3 3 10" xfId="23796" xr:uid="{4320EB83-1F9D-4307-B3AC-80C00EFAE472}"/>
    <cellStyle name="Total 2 3 3 3 10 2" xfId="47562" xr:uid="{AB94E9C4-826D-4502-BCBF-B00F59615A55}"/>
    <cellStyle name="Total 2 3 3 3 11" xfId="28605" xr:uid="{5462AD26-4F58-4009-9764-44AEDA79640E}"/>
    <cellStyle name="Total 2 3 3 3 2" xfId="4646" xr:uid="{A8EF7342-6119-4787-BFF1-D9F835E4ABA6}"/>
    <cellStyle name="Total 2 3 3 3 2 2" xfId="10026" xr:uid="{6FEECD9E-F0EE-4841-89BA-E45E097E0BB5}"/>
    <cellStyle name="Total 2 3 3 3 2 2 2" xfId="34238" xr:uid="{D1D8B310-CFA0-4D8D-AC3D-32A6BB375016}"/>
    <cellStyle name="Total 2 3 3 3 2 3" xfId="14941" xr:uid="{625B5522-2E4C-4061-9766-90329800C995}"/>
    <cellStyle name="Total 2 3 3 3 2 3 2" xfId="38971" xr:uid="{CDADA45D-7081-49F1-937F-8D6527374455}"/>
    <cellStyle name="Total 2 3 3 3 2 4" xfId="20175" xr:uid="{2309BE3E-55EA-43BC-B49C-71D94700918C}"/>
    <cellStyle name="Total 2 3 3 3 2 4 2" xfId="43994" xr:uid="{4A59E35F-8FC1-4A44-9BCF-C5B227AACE08}"/>
    <cellStyle name="Total 2 3 3 3 2 5" xfId="24803" xr:uid="{819BD072-A8C8-4CF4-9715-AEFFABADC99A}"/>
    <cellStyle name="Total 2 3 3 3 2 5 2" xfId="48569" xr:uid="{86F7218B-DE05-4F75-8465-2013316A695E}"/>
    <cellStyle name="Total 2 3 3 3 2 6" xfId="29395" xr:uid="{2CF5AEEF-3959-4F99-B425-F8EB20C7761E}"/>
    <cellStyle name="Total 2 3 3 3 3" xfId="5752" xr:uid="{E7136869-ADE1-41D6-B301-BE1A59725162}"/>
    <cellStyle name="Total 2 3 3 3 3 2" xfId="11131" xr:uid="{ACDE410A-E243-41C1-9C6E-BAB77D796EAF}"/>
    <cellStyle name="Total 2 3 3 3 3 2 2" xfId="35168" xr:uid="{90A66A92-D008-4E49-BB57-99AC0B503441}"/>
    <cellStyle name="Total 2 3 3 3 3 3" xfId="15872" xr:uid="{CCCF7CFD-5375-423E-984D-E9AA100B5804}"/>
    <cellStyle name="Total 2 3 3 3 3 3 2" xfId="39902" xr:uid="{293CE044-C9B7-4C09-BFED-CDAF33AA94F6}"/>
    <cellStyle name="Total 2 3 3 3 3 4" xfId="20920" xr:uid="{86E285C6-AB14-4FBB-9BAA-858578891559}"/>
    <cellStyle name="Total 2 3 3 3 3 4 2" xfId="44728" xr:uid="{A7C02834-27E3-4B30-B10A-18BD276EC717}"/>
    <cellStyle name="Total 2 3 3 3 3 5" xfId="25537" xr:uid="{13524087-F2FC-4111-BF37-C6775EB85EC1}"/>
    <cellStyle name="Total 2 3 3 3 3 5 2" xfId="49303" xr:uid="{0A956C18-393D-47A2-A35F-C943A5751B36}"/>
    <cellStyle name="Total 2 3 3 3 3 6" xfId="30313" xr:uid="{9DA73DEB-9C09-4DC8-A683-01F8AE3FB130}"/>
    <cellStyle name="Total 2 3 3 3 4" xfId="6533" xr:uid="{BA6BF0B0-F7CE-4C97-AA4E-A1447DE8566A}"/>
    <cellStyle name="Total 2 3 3 3 4 2" xfId="11912" xr:uid="{A3BB8046-3CDF-4625-A1F9-D96B78E17E65}"/>
    <cellStyle name="Total 2 3 3 3 4 2 2" xfId="35946" xr:uid="{240A3B56-FD12-4F79-B60C-B431CA644E43}"/>
    <cellStyle name="Total 2 3 3 3 4 3" xfId="16650" xr:uid="{72E423C5-FC25-45AA-982C-514980D228C8}"/>
    <cellStyle name="Total 2 3 3 3 4 3 2" xfId="40680" xr:uid="{918C2C9F-53BA-4442-8B46-FB7B7EDE6CE9}"/>
    <cellStyle name="Total 2 3 3 3 4 4" xfId="21656" xr:uid="{9F6B5512-0BD6-4372-9B83-A66C05D6B227}"/>
    <cellStyle name="Total 2 3 3 3 4 4 2" xfId="45455" xr:uid="{7C839FCB-F918-42B0-B491-7C91B1A1D21D}"/>
    <cellStyle name="Total 2 3 3 3 4 5" xfId="26264" xr:uid="{77A85ACC-C4C3-4C50-99ED-9D88C690AC19}"/>
    <cellStyle name="Total 2 3 3 3 4 5 2" xfId="50030" xr:uid="{4FDCE8D4-9602-4045-AFD4-EB0CE542BB4B}"/>
    <cellStyle name="Total 2 3 3 3 4 6" xfId="31082" xr:uid="{3D973995-68E2-4248-BE41-C50A6387CCF0}"/>
    <cellStyle name="Total 2 3 3 3 5" xfId="7272" xr:uid="{A074802D-1518-409F-9CBF-4786D2411FCC}"/>
    <cellStyle name="Total 2 3 3 3 5 2" xfId="12651" xr:uid="{E3601EB4-D62B-4263-BF87-E10F5AC9CF71}"/>
    <cellStyle name="Total 2 3 3 3 5 2 2" xfId="36683" xr:uid="{9A55FEF3-0D8D-4B21-BDE5-002776950BE1}"/>
    <cellStyle name="Total 2 3 3 3 5 3" xfId="17387" xr:uid="{DC6C4F5E-E5CC-433C-ADA8-14CC1C040567}"/>
    <cellStyle name="Total 2 3 3 3 5 3 2" xfId="41417" xr:uid="{DEE8A67F-6173-4985-B2D1-86B7CCB1327D}"/>
    <cellStyle name="Total 2 3 3 3 5 4" xfId="22392" xr:uid="{A59BEDCE-8A7C-4897-8F68-F551FEF5B3B4}"/>
    <cellStyle name="Total 2 3 3 3 5 4 2" xfId="46182" xr:uid="{A417FD08-6936-4073-A5AE-D2E5A6995E79}"/>
    <cellStyle name="Total 2 3 3 3 5 5" xfId="26991" xr:uid="{47786E68-89E0-4F66-91D5-0773C4D0B59A}"/>
    <cellStyle name="Total 2 3 3 3 5 5 2" xfId="50757" xr:uid="{7F3B805F-76A1-4A0B-BEAB-1327ADABB0A2}"/>
    <cellStyle name="Total 2 3 3 3 5 6" xfId="31810" xr:uid="{9F5D1B0D-0332-41B1-A4FB-2DEF80331E54}"/>
    <cellStyle name="Total 2 3 3 3 6" xfId="8005" xr:uid="{03129DD3-20B0-494B-8C3D-9CDBD7C74975}"/>
    <cellStyle name="Total 2 3 3 3 6 2" xfId="13384" xr:uid="{D9C7448B-6C7F-435D-BC10-E7BD27AED660}"/>
    <cellStyle name="Total 2 3 3 3 6 2 2" xfId="37414" xr:uid="{B9BEDFB3-3736-4DA2-86CD-339E203AD259}"/>
    <cellStyle name="Total 2 3 3 3 6 3" xfId="18118" xr:uid="{6D60EC00-C6C7-477A-BD24-B52E589B5A1C}"/>
    <cellStyle name="Total 2 3 3 3 6 3 2" xfId="42148" xr:uid="{477D632C-0580-441D-9892-C21F6452129C}"/>
    <cellStyle name="Total 2 3 3 3 6 4" xfId="23123" xr:uid="{5E6BEE38-5A95-44AF-A498-DEFE82D7473E}"/>
    <cellStyle name="Total 2 3 3 3 6 4 2" xfId="46904" xr:uid="{B94B69EC-EB48-4997-B32E-3AB3AD5B0AA6}"/>
    <cellStyle name="Total 2 3 3 3 6 5" xfId="27713" xr:uid="{AEE090E6-FF4F-4893-9E0B-03700C722960}"/>
    <cellStyle name="Total 2 3 3 3 6 5 2" xfId="51479" xr:uid="{0D8C75E1-7C61-4274-8E81-EABDB75DE3E0}"/>
    <cellStyle name="Total 2 3 3 3 6 6" xfId="32532" xr:uid="{8024A30A-C38F-48C4-AFFF-2AA626B4B039}"/>
    <cellStyle name="Total 2 3 3 3 7" xfId="9225" xr:uid="{5FDA3D92-08E6-44E2-9B25-79A33DE20764}"/>
    <cellStyle name="Total 2 3 3 3 7 2" xfId="33439" xr:uid="{068F1251-5D2B-473D-B0F1-769E74BD7AF0}"/>
    <cellStyle name="Total 2 3 3 3 8" xfId="14142" xr:uid="{0B7405B5-55F0-4E00-9F0A-68BB19F993C4}"/>
    <cellStyle name="Total 2 3 3 3 8 2" xfId="38172" xr:uid="{9CF040FD-E16B-457A-B02A-74283AF0DD6E}"/>
    <cellStyle name="Total 2 3 3 3 9" xfId="19116" xr:uid="{A947A08D-DE26-4BC0-B231-5D2651010C6A}"/>
    <cellStyle name="Total 2 3 3 3 9 2" xfId="42949" xr:uid="{804BDA3E-2E02-4213-B4A5-0852D2C6AA1C}"/>
    <cellStyle name="Total 2 3 3 4" xfId="4148" xr:uid="{254CC14E-957A-468B-8588-921D364AA9B5}"/>
    <cellStyle name="Total 2 3 3 4 2" xfId="9528" xr:uid="{452F3E86-0FCD-46BA-A664-F31E21623E7F}"/>
    <cellStyle name="Total 2 3 3 4 2 2" xfId="33742" xr:uid="{D874526A-A871-4F89-ABB1-6E0D0880EF53}"/>
    <cellStyle name="Total 2 3 3 4 3" xfId="14445" xr:uid="{4210AF93-46E0-42AC-93BF-F61A9B64985B}"/>
    <cellStyle name="Total 2 3 3 4 3 2" xfId="38475" xr:uid="{2D6A6434-30E7-4D40-9CBE-D9B174575FEF}"/>
    <cellStyle name="Total 2 3 3 4 4" xfId="19677" xr:uid="{9E39C60F-3BF4-43ED-9224-72F7C8D32886}"/>
    <cellStyle name="Total 2 3 3 4 4 2" xfId="43502" xr:uid="{24172535-DC9E-4939-8368-75EE8B62DCCB}"/>
    <cellStyle name="Total 2 3 3 4 5" xfId="24311" xr:uid="{FF6C3CA3-765C-4269-AD52-7C1690D86D22}"/>
    <cellStyle name="Total 2 3 3 4 5 2" xfId="48077" xr:uid="{4375A35F-D2A4-4803-8ACE-F776ECC661DC}"/>
    <cellStyle name="Total 2 3 3 4 6" xfId="28905" xr:uid="{0D087051-3F4F-4DE4-8B3F-C157AF788A6F}"/>
    <cellStyle name="Total 2 3 3 5" xfId="5253" xr:uid="{C631A5BD-CBB7-4D54-9BC6-AC36E6C9E25A}"/>
    <cellStyle name="Total 2 3 3 5 2" xfId="10632" xr:uid="{AC6F5F51-1698-4102-A467-A3D582D753AF}"/>
    <cellStyle name="Total 2 3 3 5 2 2" xfId="34671" xr:uid="{B73DCB3D-8CDC-4287-9860-2E286AC73DB4}"/>
    <cellStyle name="Total 2 3 3 5 3" xfId="15375" xr:uid="{912D6065-9938-4B6D-95EA-F97BB0984180}"/>
    <cellStyle name="Total 2 3 3 5 3 2" xfId="39405" xr:uid="{DBF0D600-65FC-45E9-B02C-17B42321FF9F}"/>
    <cellStyle name="Total 2 3 3 5 4" xfId="20423" xr:uid="{56855F0E-5DCE-40C1-9924-E7370C0EE70B}"/>
    <cellStyle name="Total 2 3 3 5 4 2" xfId="44237" xr:uid="{10AA47B5-66A0-4BC5-8F7B-748CE032BEFB}"/>
    <cellStyle name="Total 2 3 3 5 5" xfId="25046" xr:uid="{5AD848BA-9376-4DB2-BE92-805BCC89EA43}"/>
    <cellStyle name="Total 2 3 3 5 5 2" xfId="48812" xr:uid="{639ABCCE-2AB4-4F4E-BC29-EE5666B0DF4C}"/>
    <cellStyle name="Total 2 3 3 5 6" xfId="29822" xr:uid="{3052EAB2-2204-4F52-A527-A5D2D7678E70}"/>
    <cellStyle name="Total 2 3 3 6" xfId="6034" xr:uid="{6D0B5416-8BCA-4F2A-BD61-42EE9375F75D}"/>
    <cellStyle name="Total 2 3 3 6 2" xfId="11413" xr:uid="{F8D350FF-CD5A-40F4-A0CB-D0A9AEDFECC8}"/>
    <cellStyle name="Total 2 3 3 6 2 2" xfId="35449" xr:uid="{543FC1C5-50E5-4D98-A9BC-8F8DD17E51E0}"/>
    <cellStyle name="Total 2 3 3 6 3" xfId="16153" xr:uid="{58080972-59A7-42DD-AEDD-82DB7FC5DE46}"/>
    <cellStyle name="Total 2 3 3 6 3 2" xfId="40183" xr:uid="{1DC624B2-1EF0-4EA1-B604-D771DD91547D}"/>
    <cellStyle name="Total 2 3 3 6 4" xfId="21160" xr:uid="{C423E7EB-1CFD-408B-B70D-E77ED090DDF8}"/>
    <cellStyle name="Total 2 3 3 6 4 2" xfId="44965" xr:uid="{1ED27EC3-9CDE-42C0-B2CA-636342D3D3CE}"/>
    <cellStyle name="Total 2 3 3 6 5" xfId="25774" xr:uid="{23603A70-3346-4A30-80E2-28E46757F4C5}"/>
    <cellStyle name="Total 2 3 3 6 5 2" xfId="49540" xr:uid="{8D230CCB-3CA2-411D-B9CE-C06CD4D8FD50}"/>
    <cellStyle name="Total 2 3 3 6 6" xfId="30591" xr:uid="{3EDD1696-A04C-45E5-898A-A30713026788}"/>
    <cellStyle name="Total 2 3 3 7" xfId="6774" xr:uid="{52BD5DCA-FA51-4F38-8D6E-23A4F7764B07}"/>
    <cellStyle name="Total 2 3 3 7 2" xfId="12153" xr:uid="{08695A35-0CDE-489B-8A41-C8B570AB0C4A}"/>
    <cellStyle name="Total 2 3 3 7 2 2" xfId="36187" xr:uid="{483D1EE7-1192-4A21-A262-5BE0A57E80DC}"/>
    <cellStyle name="Total 2 3 3 7 3" xfId="16891" xr:uid="{0856C1C4-C41A-4B8E-8F03-1734FDBC65B1}"/>
    <cellStyle name="Total 2 3 3 7 3 2" xfId="40921" xr:uid="{2D383F6E-DEE9-42B2-8C56-852A6235CF82}"/>
    <cellStyle name="Total 2 3 3 7 4" xfId="21896" xr:uid="{1FA9400D-2154-4360-863F-DF9B9E627D65}"/>
    <cellStyle name="Total 2 3 3 7 4 2" xfId="45692" xr:uid="{B10D706F-FA98-4CA4-ACF2-7568113342C5}"/>
    <cellStyle name="Total 2 3 3 7 5" xfId="26501" xr:uid="{4224F70F-05E1-46DA-8E8F-EE0703A5E1F5}"/>
    <cellStyle name="Total 2 3 3 7 5 2" xfId="50267" xr:uid="{2DD6834E-5654-4DAA-8364-E63975A4A25E}"/>
    <cellStyle name="Total 2 3 3 7 6" xfId="31320" xr:uid="{EC45B617-B25B-4C78-ABEC-31CA7925C1BD}"/>
    <cellStyle name="Total 2 3 3 8" xfId="7507" xr:uid="{85E0DF2E-CA10-4C44-8CE8-645873DE4280}"/>
    <cellStyle name="Total 2 3 3 8 2" xfId="12886" xr:uid="{EB7B72D8-EB81-4B39-9FCE-EA4FD490F019}"/>
    <cellStyle name="Total 2 3 3 8 2 2" xfId="36918" xr:uid="{D3563BEA-803D-40DF-9B0D-EE98112D9521}"/>
    <cellStyle name="Total 2 3 3 8 3" xfId="17622" xr:uid="{FED9CA0A-3ED3-4970-9C45-2F10AD72DC6E}"/>
    <cellStyle name="Total 2 3 3 8 3 2" xfId="41652" xr:uid="{E4FA7246-E5DE-4BC0-9F0C-991136BED122}"/>
    <cellStyle name="Total 2 3 3 8 4" xfId="22627" xr:uid="{121606A0-D953-415D-B841-0DE0343839F6}"/>
    <cellStyle name="Total 2 3 3 8 4 2" xfId="46414" xr:uid="{8BE202B1-1EE6-4C3D-983C-8B1D752D3841}"/>
    <cellStyle name="Total 2 3 3 8 5" xfId="27223" xr:uid="{E2AB25BE-EDD8-49C0-9B24-FED71A5FC731}"/>
    <cellStyle name="Total 2 3 3 8 5 2" xfId="50989" xr:uid="{0CAAB7AB-F300-4C69-B124-B98A1E8F9461}"/>
    <cellStyle name="Total 2 3 3 8 6" xfId="32042" xr:uid="{D8AF6FC6-ACB9-4FE8-9D83-1382970C65DA}"/>
    <cellStyle name="Total 2 3 3 9" xfId="8724" xr:uid="{3DBA4237-7B7F-4E5D-9068-475EAD19F1C6}"/>
    <cellStyle name="Total 2 3 3 9 2" xfId="32940" xr:uid="{2963399A-6D1A-42F9-AD09-661F1B9AF80A}"/>
    <cellStyle name="Total 2 3 4" xfId="3358" xr:uid="{87A9301F-FEE9-4C98-AEA5-FD7B8E14E5C6}"/>
    <cellStyle name="Total 2 3 4 10" xfId="13667" xr:uid="{7F555C92-4452-4723-B0E8-94E337070F97}"/>
    <cellStyle name="Total 2 3 4 10 2" xfId="37697" xr:uid="{EFD7AA9B-E5D9-4E0B-B889-C827FA6CAD76}"/>
    <cellStyle name="Total 2 3 4 11" xfId="18639" xr:uid="{E0897CFC-4045-4666-BED2-C8768B898ACF}"/>
    <cellStyle name="Total 2 3 4 11 2" xfId="42480" xr:uid="{963B5EE5-3A4F-4B52-9526-A989E1EF0C89}"/>
    <cellStyle name="Total 2 3 4 12" xfId="23359" xr:uid="{D9B5C234-FC03-4461-B988-1C438C954487}"/>
    <cellStyle name="Total 2 3 4 12 2" xfId="47128" xr:uid="{FCE23530-E373-4817-8434-3F7553D75F14}"/>
    <cellStyle name="Total 2 3 4 13" xfId="28136" xr:uid="{2B8888A6-4E67-487A-A8DE-B3A5C43E02A2}"/>
    <cellStyle name="Total 2 3 4 2" xfId="3639" xr:uid="{FDD84761-5AFF-4168-A995-6723D9E4DBE6}"/>
    <cellStyle name="Total 2 3 4 2 10" xfId="23606" xr:uid="{6E04B2D4-FB37-4526-840F-BCAB91669EDA}"/>
    <cellStyle name="Total 2 3 4 2 10 2" xfId="47372" xr:uid="{AE8978BD-14AF-404A-B84B-6B84CE5939A0}"/>
    <cellStyle name="Total 2 3 4 2 11" xfId="28404" xr:uid="{A61DB8BB-D45B-4125-9553-A6D20F21D0A1}"/>
    <cellStyle name="Total 2 3 4 2 2" xfId="4442" xr:uid="{85576808-5832-4954-AAAC-E5FEBCD78BBD}"/>
    <cellStyle name="Total 2 3 4 2 2 2" xfId="9822" xr:uid="{7C9152E4-4F0C-46D0-8325-F8FB136D3128}"/>
    <cellStyle name="Total 2 3 4 2 2 2 2" xfId="34034" xr:uid="{A72FC285-9053-4D5F-810A-693815964A30}"/>
    <cellStyle name="Total 2 3 4 2 2 3" xfId="14737" xr:uid="{58BCD6F5-E993-4346-AD1D-EF27A8EFEC16}"/>
    <cellStyle name="Total 2 3 4 2 2 3 2" xfId="38767" xr:uid="{41BCFA99-8FDA-4951-A569-11D959750958}"/>
    <cellStyle name="Total 2 3 4 2 2 4" xfId="19971" xr:uid="{23B82109-BCFF-474C-80A8-8724B9F8DDEC}"/>
    <cellStyle name="Total 2 3 4 2 2 4 2" xfId="43793" xr:uid="{67417085-3DC5-4794-B5CB-7D7B84F25F00}"/>
    <cellStyle name="Total 2 3 4 2 2 5" xfId="24602" xr:uid="{720A4643-C7AD-40EB-810A-5DDCCD7E68C0}"/>
    <cellStyle name="Total 2 3 4 2 2 5 2" xfId="48368" xr:uid="{9DE4D835-9CEB-48D8-8310-798D542FFF3A}"/>
    <cellStyle name="Total 2 3 4 2 2 6" xfId="29194" xr:uid="{E60B28DD-A124-4022-949C-45A367E8A020}"/>
    <cellStyle name="Total 2 3 4 2 3" xfId="5548" xr:uid="{C94EF413-3CE9-4DAA-8A57-1AD0F9731BDA}"/>
    <cellStyle name="Total 2 3 4 2 3 2" xfId="10927" xr:uid="{E0AB52F1-43D4-46F9-A9E8-0ED4AB541C57}"/>
    <cellStyle name="Total 2 3 4 2 3 2 2" xfId="34964" xr:uid="{E22FF917-E3B2-4CD9-8142-D15960E61BEA}"/>
    <cellStyle name="Total 2 3 4 2 3 3" xfId="15668" xr:uid="{C0C3D2E2-E06D-4E26-83F8-24839973353C}"/>
    <cellStyle name="Total 2 3 4 2 3 3 2" xfId="39698" xr:uid="{E9AB656C-33A7-40BB-83EC-6969260E3702}"/>
    <cellStyle name="Total 2 3 4 2 3 4" xfId="20716" xr:uid="{FE93C13C-4F7B-482D-9919-9CF581945C80}"/>
    <cellStyle name="Total 2 3 4 2 3 4 2" xfId="44527" xr:uid="{12AE85A7-54E9-4CF4-BFFB-F08F665169A8}"/>
    <cellStyle name="Total 2 3 4 2 3 5" xfId="25336" xr:uid="{4085A70F-015F-41F0-8D95-08E6EDC56898}"/>
    <cellStyle name="Total 2 3 4 2 3 5 2" xfId="49102" xr:uid="{8BDEBF73-D1BC-401F-ACF7-07FB47A7BF4A}"/>
    <cellStyle name="Total 2 3 4 2 3 6" xfId="30112" xr:uid="{5EED399C-B1A8-4899-B42F-C7826984AC37}"/>
    <cellStyle name="Total 2 3 4 2 4" xfId="6329" xr:uid="{5F5BA983-7B98-4C3A-8EEE-42542631E246}"/>
    <cellStyle name="Total 2 3 4 2 4 2" xfId="11708" xr:uid="{3B9B7722-8E06-4FD1-8D1F-73D326016F04}"/>
    <cellStyle name="Total 2 3 4 2 4 2 2" xfId="35742" xr:uid="{4A9E1F94-CE10-400F-987D-3488197FF6E9}"/>
    <cellStyle name="Total 2 3 4 2 4 3" xfId="16446" xr:uid="{2FF9B197-DD41-4A1C-B1F4-A7CBDB1F006E}"/>
    <cellStyle name="Total 2 3 4 2 4 3 2" xfId="40476" xr:uid="{E8BC4B84-3480-47BC-985E-D50FDC580434}"/>
    <cellStyle name="Total 2 3 4 2 4 4" xfId="21452" xr:uid="{B073D681-7C1E-4249-B5B9-5A4CFD980A03}"/>
    <cellStyle name="Total 2 3 4 2 4 4 2" xfId="45254" xr:uid="{01003BBF-20FD-4C45-A47A-E6043773294B}"/>
    <cellStyle name="Total 2 3 4 2 4 5" xfId="26063" xr:uid="{DE899EC0-31B2-47C0-B3B0-F02676E1791D}"/>
    <cellStyle name="Total 2 3 4 2 4 5 2" xfId="49829" xr:uid="{CC79E37C-63F5-4066-8F51-A89D557230FE}"/>
    <cellStyle name="Total 2 3 4 2 4 6" xfId="30881" xr:uid="{EE238CD0-0A54-4039-A295-F746DBD0A1CA}"/>
    <cellStyle name="Total 2 3 4 2 5" xfId="7068" xr:uid="{E1A9DC45-F605-4D08-A8F4-090AFA73998C}"/>
    <cellStyle name="Total 2 3 4 2 5 2" xfId="12447" xr:uid="{86DB86DD-4871-4522-91E5-24B55CF525C0}"/>
    <cellStyle name="Total 2 3 4 2 5 2 2" xfId="36479" xr:uid="{17A79FF5-854C-4A07-9B4D-3E85D4C6F6D4}"/>
    <cellStyle name="Total 2 3 4 2 5 3" xfId="17183" xr:uid="{B4FCC019-D58E-480B-9930-78D5573A9025}"/>
    <cellStyle name="Total 2 3 4 2 5 3 2" xfId="41213" xr:uid="{6B4259E6-DE3D-44ED-8F07-80B8FC87D79B}"/>
    <cellStyle name="Total 2 3 4 2 5 4" xfId="22188" xr:uid="{F3B3E05B-C61B-43C3-91C2-CB634C135BB9}"/>
    <cellStyle name="Total 2 3 4 2 5 4 2" xfId="45981" xr:uid="{6B34A6BD-78BD-435B-BEA8-2BF7CEEFD199}"/>
    <cellStyle name="Total 2 3 4 2 5 5" xfId="26790" xr:uid="{2D6B9AC6-746C-480F-8BF0-5E9073D08002}"/>
    <cellStyle name="Total 2 3 4 2 5 5 2" xfId="50556" xr:uid="{D3E5133A-006D-40E4-830B-3B10927BD7D6}"/>
    <cellStyle name="Total 2 3 4 2 5 6" xfId="31609" xr:uid="{B0535B59-4051-48FB-97D4-68B7D3ED5E31}"/>
    <cellStyle name="Total 2 3 4 2 6" xfId="7801" xr:uid="{6F485963-E643-4090-951C-188E3DFAC7E9}"/>
    <cellStyle name="Total 2 3 4 2 6 2" xfId="13180" xr:uid="{250CB949-BB98-410B-B99A-B919091E7F7A}"/>
    <cellStyle name="Total 2 3 4 2 6 2 2" xfId="37210" xr:uid="{C7F5B297-956B-4ED8-8860-BBAF11FDFCBF}"/>
    <cellStyle name="Total 2 3 4 2 6 3" xfId="17914" xr:uid="{A55129DB-172B-4BF5-A545-8E6966AD31D4}"/>
    <cellStyle name="Total 2 3 4 2 6 3 2" xfId="41944" xr:uid="{3B3C6A6F-1DDF-41A8-A679-B4EB1ADE37E6}"/>
    <cellStyle name="Total 2 3 4 2 6 4" xfId="22919" xr:uid="{BDB078FE-330A-4342-8451-22BDBB01EFD8}"/>
    <cellStyle name="Total 2 3 4 2 6 4 2" xfId="46703" xr:uid="{272BD0FB-A14F-4298-AE89-ED4CF4D9BACD}"/>
    <cellStyle name="Total 2 3 4 2 6 5" xfId="27512" xr:uid="{303FBBFB-4D33-4AAB-B3BB-217075E4880F}"/>
    <cellStyle name="Total 2 3 4 2 6 5 2" xfId="51278" xr:uid="{FC018CCF-4DA9-4AA1-A8F9-88FCEBDDE88C}"/>
    <cellStyle name="Total 2 3 4 2 6 6" xfId="32331" xr:uid="{E6DF7971-7298-4644-AFE2-07FD0E9ACE34}"/>
    <cellStyle name="Total 2 3 4 2 7" xfId="9021" xr:uid="{11D8C8E0-04E0-45A0-B6A6-D354EBF1FE69}"/>
    <cellStyle name="Total 2 3 4 2 7 2" xfId="33235" xr:uid="{40EFA978-E246-4B75-B2B0-E50DA87612D4}"/>
    <cellStyle name="Total 2 3 4 2 8" xfId="13938" xr:uid="{C20A2BE5-2CCC-4958-BEC7-A9568F6EC848}"/>
    <cellStyle name="Total 2 3 4 2 8 2" xfId="37968" xr:uid="{24881193-9556-4862-B800-3ED3213B3BC9}"/>
    <cellStyle name="Total 2 3 4 2 9" xfId="18912" xr:uid="{05C65B57-F3C0-4B0C-BFBD-96C214CD2ADC}"/>
    <cellStyle name="Total 2 3 4 2 9 2" xfId="42748" xr:uid="{886AAD08-0A5F-4296-A396-4A066154F5A8}"/>
    <cellStyle name="Total 2 3 4 3" xfId="3863" xr:uid="{EA0C53ED-06D4-4201-9F94-5CDEBCD8AED9}"/>
    <cellStyle name="Total 2 3 4 3 10" xfId="23816" xr:uid="{F0E334BC-507F-42C6-BFD5-0BFF59801D8F}"/>
    <cellStyle name="Total 2 3 4 3 10 2" xfId="47582" xr:uid="{E30CDB8C-1E31-460A-BD1E-50A2EEAFDFAF}"/>
    <cellStyle name="Total 2 3 4 3 11" xfId="28625" xr:uid="{8840146C-E6DA-45D6-84C2-732AB4C45B9F}"/>
    <cellStyle name="Total 2 3 4 3 2" xfId="4666" xr:uid="{F6291CFC-3F98-4648-8139-1C2798995204}"/>
    <cellStyle name="Total 2 3 4 3 2 2" xfId="10046" xr:uid="{E4934A6A-5486-40EC-B39E-C9F025E74F53}"/>
    <cellStyle name="Total 2 3 4 3 2 2 2" xfId="34258" xr:uid="{C0CF5977-E32A-49C0-A0A8-32188215446B}"/>
    <cellStyle name="Total 2 3 4 3 2 3" xfId="14961" xr:uid="{A5B1C755-B40A-41C7-A568-B988A0A1E6BC}"/>
    <cellStyle name="Total 2 3 4 3 2 3 2" xfId="38991" xr:uid="{3F9025BD-5735-4228-9694-4D17CC2448AD}"/>
    <cellStyle name="Total 2 3 4 3 2 4" xfId="20195" xr:uid="{9F01EBEA-61B9-44D1-9D69-7D7F25C5B39C}"/>
    <cellStyle name="Total 2 3 4 3 2 4 2" xfId="44014" xr:uid="{3C61F80E-8634-447D-BCE3-B5E42EF63317}"/>
    <cellStyle name="Total 2 3 4 3 2 5" xfId="24823" xr:uid="{1D60ACA1-394B-45BB-B669-C4D8B0B08C74}"/>
    <cellStyle name="Total 2 3 4 3 2 5 2" xfId="48589" xr:uid="{2D7D3CD2-08F8-44AE-91CE-AFA3D8A7076E}"/>
    <cellStyle name="Total 2 3 4 3 2 6" xfId="29415" xr:uid="{C646675D-31D2-4035-A2CD-A4D52495DA60}"/>
    <cellStyle name="Total 2 3 4 3 3" xfId="5772" xr:uid="{6230E93A-60F6-4306-8CBC-538455BBA492}"/>
    <cellStyle name="Total 2 3 4 3 3 2" xfId="11151" xr:uid="{A8793A87-A3DD-4681-9325-9D6117C0142E}"/>
    <cellStyle name="Total 2 3 4 3 3 2 2" xfId="35188" xr:uid="{C2336906-9CE8-4175-86E7-59CB903953FF}"/>
    <cellStyle name="Total 2 3 4 3 3 3" xfId="15892" xr:uid="{CED053CC-47E0-4E9B-90E7-13D1E86CA70C}"/>
    <cellStyle name="Total 2 3 4 3 3 3 2" xfId="39922" xr:uid="{DBBC3358-64DC-4238-BE08-29C3412B3B25}"/>
    <cellStyle name="Total 2 3 4 3 3 4" xfId="20940" xr:uid="{D0577AC3-6968-4759-AD4A-E99E17C55112}"/>
    <cellStyle name="Total 2 3 4 3 3 4 2" xfId="44748" xr:uid="{4926EEA6-8564-4C53-91BC-D590095F9D16}"/>
    <cellStyle name="Total 2 3 4 3 3 5" xfId="25557" xr:uid="{973E2211-F7EB-443C-8340-41CD0775B99D}"/>
    <cellStyle name="Total 2 3 4 3 3 5 2" xfId="49323" xr:uid="{3A43330F-D60B-4D00-8240-9C47E4CE165B}"/>
    <cellStyle name="Total 2 3 4 3 3 6" xfId="30333" xr:uid="{704F78F0-AAC4-4D94-873E-0D623EA8FE04}"/>
    <cellStyle name="Total 2 3 4 3 4" xfId="6553" xr:uid="{D60D3C26-C0B2-4E94-9E39-E5323BAF466C}"/>
    <cellStyle name="Total 2 3 4 3 4 2" xfId="11932" xr:uid="{0525C35F-97E0-41CF-95B1-852A95D6A34D}"/>
    <cellStyle name="Total 2 3 4 3 4 2 2" xfId="35966" xr:uid="{DBD95B13-E707-40FC-9643-E1022B10005D}"/>
    <cellStyle name="Total 2 3 4 3 4 3" xfId="16670" xr:uid="{5068C313-DC4F-47CB-AA37-4300D4708046}"/>
    <cellStyle name="Total 2 3 4 3 4 3 2" xfId="40700" xr:uid="{93729ADD-39A9-4E53-A0B4-5DD103909535}"/>
    <cellStyle name="Total 2 3 4 3 4 4" xfId="21676" xr:uid="{7C6649C3-40D5-4493-8FBC-C31345AF6546}"/>
    <cellStyle name="Total 2 3 4 3 4 4 2" xfId="45475" xr:uid="{109C452B-5BAE-4036-B97F-B213C50EB268}"/>
    <cellStyle name="Total 2 3 4 3 4 5" xfId="26284" xr:uid="{3C1E5F98-C5AA-4BC9-A7FD-CBC0DB0743C7}"/>
    <cellStyle name="Total 2 3 4 3 4 5 2" xfId="50050" xr:uid="{3F057C5D-0816-4708-8217-8FABC60437F8}"/>
    <cellStyle name="Total 2 3 4 3 4 6" xfId="31102" xr:uid="{C580C9B8-1DF3-4082-830A-0C0DD259B7C1}"/>
    <cellStyle name="Total 2 3 4 3 5" xfId="7292" xr:uid="{535B734B-04A7-49CF-B878-10CB6C18188B}"/>
    <cellStyle name="Total 2 3 4 3 5 2" xfId="12671" xr:uid="{27330FA6-1D53-4F01-BD73-1A3DB2802782}"/>
    <cellStyle name="Total 2 3 4 3 5 2 2" xfId="36703" xr:uid="{66DC78F7-5CC7-4804-ADF2-F64564880CB8}"/>
    <cellStyle name="Total 2 3 4 3 5 3" xfId="17407" xr:uid="{F9A8332B-6161-4924-807D-10F7C6C2C752}"/>
    <cellStyle name="Total 2 3 4 3 5 3 2" xfId="41437" xr:uid="{AF4E1656-07E7-45A5-9248-7710EF84DE10}"/>
    <cellStyle name="Total 2 3 4 3 5 4" xfId="22412" xr:uid="{55F3F149-6858-49D6-A838-8EE44D8CE771}"/>
    <cellStyle name="Total 2 3 4 3 5 4 2" xfId="46202" xr:uid="{11115013-37BE-47B6-8BE9-3A6BDC97EBF1}"/>
    <cellStyle name="Total 2 3 4 3 5 5" xfId="27011" xr:uid="{D5A5984A-C457-43F1-8305-767F9D66A168}"/>
    <cellStyle name="Total 2 3 4 3 5 5 2" xfId="50777" xr:uid="{2116DF09-872A-48A7-B91C-8C737EDA818E}"/>
    <cellStyle name="Total 2 3 4 3 5 6" xfId="31830" xr:uid="{5E7160B1-EB10-49AC-A6E3-3B6C419090D8}"/>
    <cellStyle name="Total 2 3 4 3 6" xfId="8025" xr:uid="{92F27807-53F9-4442-B9C0-81138F2A3D82}"/>
    <cellStyle name="Total 2 3 4 3 6 2" xfId="13404" xr:uid="{2E3F5223-F25C-4686-8E52-D2E332BE87B9}"/>
    <cellStyle name="Total 2 3 4 3 6 2 2" xfId="37434" xr:uid="{F18C8317-4C9E-4103-B30A-7D9FE6945417}"/>
    <cellStyle name="Total 2 3 4 3 6 3" xfId="18138" xr:uid="{60ABE868-7707-4C79-8DA2-624007C0772C}"/>
    <cellStyle name="Total 2 3 4 3 6 3 2" xfId="42168" xr:uid="{3D4EB231-3696-49AB-90A5-72E73C3EB910}"/>
    <cellStyle name="Total 2 3 4 3 6 4" xfId="23143" xr:uid="{5C441D42-AD71-42E4-BA1E-3F4998713EBE}"/>
    <cellStyle name="Total 2 3 4 3 6 4 2" xfId="46924" xr:uid="{9A70D85B-8F41-40DE-B4D4-AB389384E695}"/>
    <cellStyle name="Total 2 3 4 3 6 5" xfId="27733" xr:uid="{D1F87E72-B356-4E4C-83F0-71E65DCBCA0E}"/>
    <cellStyle name="Total 2 3 4 3 6 5 2" xfId="51499" xr:uid="{C2C788B4-C990-435D-99FB-0BDF6A7CA2D2}"/>
    <cellStyle name="Total 2 3 4 3 6 6" xfId="32552" xr:uid="{B8A680AF-AD86-4C44-BAFA-A96FA7269550}"/>
    <cellStyle name="Total 2 3 4 3 7" xfId="9245" xr:uid="{74F34B08-1227-40D1-AD2F-B8D772C12E1A}"/>
    <cellStyle name="Total 2 3 4 3 7 2" xfId="33459" xr:uid="{C31DF74A-CA37-4E3E-A7B6-DDFAB1B155BC}"/>
    <cellStyle name="Total 2 3 4 3 8" xfId="14162" xr:uid="{D4AB97A5-BF09-43BD-A5AD-A5D32E586B6F}"/>
    <cellStyle name="Total 2 3 4 3 8 2" xfId="38192" xr:uid="{7F00953F-04B6-47B7-8F01-6BB44BA467AF}"/>
    <cellStyle name="Total 2 3 4 3 9" xfId="19136" xr:uid="{9164D800-D5DC-448C-A83D-77517C717484}"/>
    <cellStyle name="Total 2 3 4 3 9 2" xfId="42969" xr:uid="{9732D4D1-1705-4FDB-A689-9A0C1E3287A7}"/>
    <cellStyle name="Total 2 3 4 4" xfId="4169" xr:uid="{733EDB3D-184F-473B-BAC6-E1C48F70AC92}"/>
    <cellStyle name="Total 2 3 4 4 2" xfId="9549" xr:uid="{93327580-F4C9-4F90-82BD-E7A677E41269}"/>
    <cellStyle name="Total 2 3 4 4 2 2" xfId="33763" xr:uid="{998E9A77-049C-40C3-BD55-9B29FAC44321}"/>
    <cellStyle name="Total 2 3 4 4 3" xfId="14466" xr:uid="{2AA15F04-9372-4261-BAAD-9D9BCDFCCF9B}"/>
    <cellStyle name="Total 2 3 4 4 3 2" xfId="38496" xr:uid="{56AEC837-1A22-4DCD-A9B8-30D06BF220E5}"/>
    <cellStyle name="Total 2 3 4 4 4" xfId="19698" xr:uid="{1943E500-73E9-4CDB-B6AC-D0C6902F76F4}"/>
    <cellStyle name="Total 2 3 4 4 4 2" xfId="43523" xr:uid="{71C2DF9D-C166-471A-8C9A-9075E155C8D0}"/>
    <cellStyle name="Total 2 3 4 4 5" xfId="24332" xr:uid="{173D1903-EB19-4453-956C-A208221487EF}"/>
    <cellStyle name="Total 2 3 4 4 5 2" xfId="48098" xr:uid="{66D3D59B-4A55-47DA-BE9B-F2082B12DB5C}"/>
    <cellStyle name="Total 2 3 4 4 6" xfId="28926" xr:uid="{F6C90B8F-0F8B-4FD4-9CC5-95F0B40CAF69}"/>
    <cellStyle name="Total 2 3 4 5" xfId="5274" xr:uid="{C864BCE8-8D42-44B4-A833-CA2E443EE53A}"/>
    <cellStyle name="Total 2 3 4 5 2" xfId="10653" xr:uid="{FC216E9B-E0BE-43F8-BCBC-122D1C24BA66}"/>
    <cellStyle name="Total 2 3 4 5 2 2" xfId="34692" xr:uid="{71E290CF-8468-4ABB-A125-5FA153292126}"/>
    <cellStyle name="Total 2 3 4 5 3" xfId="15396" xr:uid="{1D42AEA9-B252-43ED-ADE3-D6BFA2C4760D}"/>
    <cellStyle name="Total 2 3 4 5 3 2" xfId="39426" xr:uid="{BA78BA60-95DF-46EE-9A9C-627876C49898}"/>
    <cellStyle name="Total 2 3 4 5 4" xfId="20444" xr:uid="{E33321C5-4AD3-4092-83D8-7ABF1F085E43}"/>
    <cellStyle name="Total 2 3 4 5 4 2" xfId="44258" xr:uid="{996410B6-08E5-42B3-9749-019A1A5A081E}"/>
    <cellStyle name="Total 2 3 4 5 5" xfId="25067" xr:uid="{571EF771-0BD9-4E1D-B524-4ED46D40C366}"/>
    <cellStyle name="Total 2 3 4 5 5 2" xfId="48833" xr:uid="{8CC6AF12-CBD1-435B-BDBE-F8FCB09673A5}"/>
    <cellStyle name="Total 2 3 4 5 6" xfId="29843" xr:uid="{1F323285-F258-49FE-BA27-4A6C54A739A4}"/>
    <cellStyle name="Total 2 3 4 6" xfId="6055" xr:uid="{539CE652-6EF3-45B8-8A67-26228397CA1B}"/>
    <cellStyle name="Total 2 3 4 6 2" xfId="11434" xr:uid="{75CEA4DD-EC50-4305-8A3E-746C0F2CEEB3}"/>
    <cellStyle name="Total 2 3 4 6 2 2" xfId="35470" xr:uid="{3DE48E07-9F94-4D97-8993-9F365C79ADA7}"/>
    <cellStyle name="Total 2 3 4 6 3" xfId="16174" xr:uid="{74027130-9420-4F93-A6BE-75FEE432003F}"/>
    <cellStyle name="Total 2 3 4 6 3 2" xfId="40204" xr:uid="{8648F680-EE05-4416-BB7F-2AD422F30835}"/>
    <cellStyle name="Total 2 3 4 6 4" xfId="21181" xr:uid="{B31D6E7B-963B-4B9D-89A1-A51481868F47}"/>
    <cellStyle name="Total 2 3 4 6 4 2" xfId="44986" xr:uid="{48F78076-1174-4270-9968-183E46D64422}"/>
    <cellStyle name="Total 2 3 4 6 5" xfId="25795" xr:uid="{AAEF3595-8EB7-407D-91C5-7F1C8E47CD8B}"/>
    <cellStyle name="Total 2 3 4 6 5 2" xfId="49561" xr:uid="{502224A7-3244-4903-9961-E1ADAD6282EE}"/>
    <cellStyle name="Total 2 3 4 6 6" xfId="30612" xr:uid="{F9FAFFAC-5B65-4979-A158-3D4EE4C8C9E1}"/>
    <cellStyle name="Total 2 3 4 7" xfId="6795" xr:uid="{EF18DCC3-3A0F-4A62-8FBE-64443FFF34BB}"/>
    <cellStyle name="Total 2 3 4 7 2" xfId="12174" xr:uid="{41F527CB-86F0-4695-9311-403876EAC15E}"/>
    <cellStyle name="Total 2 3 4 7 2 2" xfId="36208" xr:uid="{57B24E35-B8AB-468B-AF4A-07D013AB4D9C}"/>
    <cellStyle name="Total 2 3 4 7 3" xfId="16912" xr:uid="{8D01EEE5-00DB-4F70-A835-427F74CD10BB}"/>
    <cellStyle name="Total 2 3 4 7 3 2" xfId="40942" xr:uid="{78CD42E0-532B-4524-81FA-ABEFFF918FE4}"/>
    <cellStyle name="Total 2 3 4 7 4" xfId="21917" xr:uid="{689175F6-C2CD-4287-BE0A-A8BCB6389099}"/>
    <cellStyle name="Total 2 3 4 7 4 2" xfId="45713" xr:uid="{9A21B0AB-11E0-4A8A-8302-DE3715634AF8}"/>
    <cellStyle name="Total 2 3 4 7 5" xfId="26522" xr:uid="{1E8341D8-EE18-4023-A43F-C6D094E1A279}"/>
    <cellStyle name="Total 2 3 4 7 5 2" xfId="50288" xr:uid="{1B88F484-426A-44FA-AF01-BC75D8922600}"/>
    <cellStyle name="Total 2 3 4 7 6" xfId="31341" xr:uid="{A010F2F9-9CDA-4E64-B32F-6CB13EA715BD}"/>
    <cellStyle name="Total 2 3 4 8" xfId="7528" xr:uid="{8C425A7D-9D88-4F74-ABF5-2E96A202BDFF}"/>
    <cellStyle name="Total 2 3 4 8 2" xfId="12907" xr:uid="{3072AE1F-F0CC-46AF-83C2-400CD6A406B2}"/>
    <cellStyle name="Total 2 3 4 8 2 2" xfId="36939" xr:uid="{F4CE275D-2385-4224-97A0-3FC23C8C970A}"/>
    <cellStyle name="Total 2 3 4 8 3" xfId="17643" xr:uid="{99BADD36-BAF2-4D38-99FD-6F3EA51C19A6}"/>
    <cellStyle name="Total 2 3 4 8 3 2" xfId="41673" xr:uid="{475A714C-0C4F-4CE9-A556-2CC5E0A346C7}"/>
    <cellStyle name="Total 2 3 4 8 4" xfId="22648" xr:uid="{363A2A83-193C-4F5D-B767-574CC3253355}"/>
    <cellStyle name="Total 2 3 4 8 4 2" xfId="46435" xr:uid="{9696FFA5-9F26-4151-A7BE-18FC0E8F7516}"/>
    <cellStyle name="Total 2 3 4 8 5" xfId="27244" xr:uid="{32EA427A-CEDC-4125-AD80-DDC5E95BA123}"/>
    <cellStyle name="Total 2 3 4 8 5 2" xfId="51010" xr:uid="{C2F34CD8-EC51-4765-AD3B-2C448987E6BC}"/>
    <cellStyle name="Total 2 3 4 8 6" xfId="32063" xr:uid="{632A44B8-2DEB-4082-BB33-CE6CF4EF934F}"/>
    <cellStyle name="Total 2 3 4 9" xfId="8745" xr:uid="{E80F1C9D-A72C-40DE-B5A6-7F6C0113B6C5}"/>
    <cellStyle name="Total 2 3 4 9 2" xfId="32961" xr:uid="{9D2537AD-BC0B-4B92-B58B-A5AE1C4373AC}"/>
    <cellStyle name="Total 2 3 5" xfId="3431" xr:uid="{61F7D1FF-3841-4633-9EDC-70989742E42A}"/>
    <cellStyle name="Total 2 3 5 10" xfId="23421" xr:uid="{2CF63005-5BB5-41C9-8EAB-3B9FEFCDF7B2}"/>
    <cellStyle name="Total 2 3 5 10 2" xfId="47188" xr:uid="{F49A5F01-6053-42C1-8443-3CBCAE373AEA}"/>
    <cellStyle name="Total 2 3 5 11" xfId="28199" xr:uid="{0BC376A6-27BE-4689-AFBF-41AED3227B24}"/>
    <cellStyle name="Total 2 3 5 2" xfId="4234" xr:uid="{1B6A3B82-90F1-4216-AEF3-833665796880}"/>
    <cellStyle name="Total 2 3 5 2 2" xfId="9614" xr:uid="{82DCAED1-D14F-4A18-BDF8-9A2BC655EC8E}"/>
    <cellStyle name="Total 2 3 5 2 2 2" xfId="33826" xr:uid="{EE67EAF0-859F-4D2B-A910-6D3E36EB7202}"/>
    <cellStyle name="Total 2 3 5 2 3" xfId="14529" xr:uid="{C05F81A9-8DE8-47A7-83C4-F84ED5B244E2}"/>
    <cellStyle name="Total 2 3 5 2 3 2" xfId="38559" xr:uid="{740B1A1F-6DC3-47AE-8771-5808D076AB87}"/>
    <cellStyle name="Total 2 3 5 2 4" xfId="19763" xr:uid="{45518D88-CFFA-4852-9E5D-0F212DA2DC28}"/>
    <cellStyle name="Total 2 3 5 2 4 2" xfId="43588" xr:uid="{B25BFED4-A497-4AA6-B7B5-6753C4462F3D}"/>
    <cellStyle name="Total 2 3 5 2 5" xfId="24397" xr:uid="{FFF34D80-D65E-4B22-9F18-C068CC50CC55}"/>
    <cellStyle name="Total 2 3 5 2 5 2" xfId="48163" xr:uid="{956E3C62-509A-4792-82BD-47DF9C087676}"/>
    <cellStyle name="Total 2 3 5 2 6" xfId="28989" xr:uid="{5451BA08-3650-41DB-B539-F9803350942D}"/>
    <cellStyle name="Total 2 3 5 3" xfId="5340" xr:uid="{5787D3DD-310F-4D2A-8E91-DB44CF02924A}"/>
    <cellStyle name="Total 2 3 5 3 2" xfId="10719" xr:uid="{1E27BA01-D720-4435-A4E5-97F89197C428}"/>
    <cellStyle name="Total 2 3 5 3 2 2" xfId="34756" xr:uid="{393B404D-BD71-4A9C-822A-C4ED74FC42C5}"/>
    <cellStyle name="Total 2 3 5 3 3" xfId="15460" xr:uid="{CADDD4D7-3DE5-450C-B88B-B37957E38C99}"/>
    <cellStyle name="Total 2 3 5 3 3 2" xfId="39490" xr:uid="{91A7A9CA-FF70-470C-A8B9-1919207C164A}"/>
    <cellStyle name="Total 2 3 5 3 4" xfId="20508" xr:uid="{E6292A22-FCFD-4535-A729-A2880509301D}"/>
    <cellStyle name="Total 2 3 5 3 4 2" xfId="44322" xr:uid="{1A9E2152-0607-4D7C-B539-A7D7E06ABCE0}"/>
    <cellStyle name="Total 2 3 5 3 5" xfId="25131" xr:uid="{A54AB971-B3A6-4DAA-8A73-3BE651F603C3}"/>
    <cellStyle name="Total 2 3 5 3 5 2" xfId="48897" xr:uid="{D3ADC7B5-739A-4B95-9DC4-A5EBD788268E}"/>
    <cellStyle name="Total 2 3 5 3 6" xfId="29907" xr:uid="{6EE4363F-4F37-4720-88A4-C933B32C854E}"/>
    <cellStyle name="Total 2 3 5 4" xfId="6121" xr:uid="{B1D73E41-D429-442F-B70E-7F2CA14B204A}"/>
    <cellStyle name="Total 2 3 5 4 2" xfId="11500" xr:uid="{20F87818-6134-403B-BA78-F078E968742E}"/>
    <cellStyle name="Total 2 3 5 4 2 2" xfId="35534" xr:uid="{D6AD273E-4BC9-49F4-BF66-5EE0DA8D7BF3}"/>
    <cellStyle name="Total 2 3 5 4 3" xfId="16238" xr:uid="{A513E479-4703-4709-A399-36B6EC6E2273}"/>
    <cellStyle name="Total 2 3 5 4 3 2" xfId="40268" xr:uid="{C3A72F46-FCF0-4044-9402-B63B9FBF18E2}"/>
    <cellStyle name="Total 2 3 5 4 4" xfId="21244" xr:uid="{4FE6A7C5-C634-4052-879D-A239B1BB4D61}"/>
    <cellStyle name="Total 2 3 5 4 4 2" xfId="45049" xr:uid="{FF4173DA-0242-484A-9458-8A680AA3DC93}"/>
    <cellStyle name="Total 2 3 5 4 5" xfId="25858" xr:uid="{0E9C4EC8-5C79-40E5-93F2-4CC3707C9469}"/>
    <cellStyle name="Total 2 3 5 4 5 2" xfId="49624" xr:uid="{C986927A-7372-4DF3-89D8-F3AEE7BC079C}"/>
    <cellStyle name="Total 2 3 5 4 6" xfId="30676" xr:uid="{5F52F8AD-CC8B-4586-90CD-5F77BE771679}"/>
    <cellStyle name="Total 2 3 5 5" xfId="6860" xr:uid="{4BA03A0B-B8E0-4657-8662-FB673F9FF171}"/>
    <cellStyle name="Total 2 3 5 5 2" xfId="12239" xr:uid="{D7B4933F-3236-4E6A-91DA-009D989386B5}"/>
    <cellStyle name="Total 2 3 5 5 2 2" xfId="36271" xr:uid="{E8E71109-407F-44DB-9FCD-C75D541F69E4}"/>
    <cellStyle name="Total 2 3 5 5 3" xfId="16975" xr:uid="{9F8DCC82-BBE3-43AB-BFCE-E57E7E64A41A}"/>
    <cellStyle name="Total 2 3 5 5 3 2" xfId="41005" xr:uid="{5F958104-6D95-428A-92A2-9B93EC556213}"/>
    <cellStyle name="Total 2 3 5 5 4" xfId="21980" xr:uid="{914EB7DA-798D-4879-A539-E6C5EF9DD161}"/>
    <cellStyle name="Total 2 3 5 5 4 2" xfId="45776" xr:uid="{22443C92-F334-41D9-9F21-8508991F0F0F}"/>
    <cellStyle name="Total 2 3 5 5 5" xfId="26585" xr:uid="{D6ED0009-61C4-4E95-9619-3D9A6C875787}"/>
    <cellStyle name="Total 2 3 5 5 5 2" xfId="50351" xr:uid="{FD999E45-9EC6-41BF-9C77-6D055314BCE5}"/>
    <cellStyle name="Total 2 3 5 5 6" xfId="31404" xr:uid="{A3CEF78A-A54C-48CE-860E-1AEC0D651B54}"/>
    <cellStyle name="Total 2 3 5 6" xfId="7593" xr:uid="{35AB5737-F392-498A-909B-A71427DAB4D9}"/>
    <cellStyle name="Total 2 3 5 6 2" xfId="12972" xr:uid="{DC5512D2-0B31-4468-988D-B80BC963652A}"/>
    <cellStyle name="Total 2 3 5 6 2 2" xfId="37002" xr:uid="{21A5DBA5-4789-496B-ABBD-A909662D33D4}"/>
    <cellStyle name="Total 2 3 5 6 3" xfId="17706" xr:uid="{1D270E69-0F26-424A-885C-E68FD79FC72B}"/>
    <cellStyle name="Total 2 3 5 6 3 2" xfId="41736" xr:uid="{31DE789E-4ECD-4D57-A976-B5D90932D96F}"/>
    <cellStyle name="Total 2 3 5 6 4" xfId="22711" xr:uid="{E6FFDDD2-B444-4B03-8089-5213FAEC5795}"/>
    <cellStyle name="Total 2 3 5 6 4 2" xfId="46498" xr:uid="{CF82D180-B84C-4CB0-BA5B-5E1824213F9A}"/>
    <cellStyle name="Total 2 3 5 6 5" xfId="27307" xr:uid="{C0B658E1-8C57-4FC3-89EC-DA5409EFDB55}"/>
    <cellStyle name="Total 2 3 5 6 5 2" xfId="51073" xr:uid="{5CBF7A75-8A0C-48B5-AF85-F7D26219C5EC}"/>
    <cellStyle name="Total 2 3 5 6 6" xfId="32126" xr:uid="{4A1D1C04-FBD8-4DC0-89C8-C6786D2447A1}"/>
    <cellStyle name="Total 2 3 5 7" xfId="8813" xr:uid="{0F1D0632-F7AC-4044-9023-33CAE707C2B1}"/>
    <cellStyle name="Total 2 3 5 7 2" xfId="33027" xr:uid="{996D4C84-BA86-4363-8459-F965FE37CBF2}"/>
    <cellStyle name="Total 2 3 5 8" xfId="13730" xr:uid="{8F5D5F98-C4F8-427B-84CB-D9EA1235084C}"/>
    <cellStyle name="Total 2 3 5 8 2" xfId="37760" xr:uid="{A604F776-FF98-4F38-BB1D-C47321FC9BA3}"/>
    <cellStyle name="Total 2 3 5 9" xfId="18704" xr:uid="{D293B442-A7CD-4E29-8021-C24A23F28EA7}"/>
    <cellStyle name="Total 2 3 5 9 2" xfId="42543" xr:uid="{D9BC5430-74BC-4714-8CC8-CD86F6D840B3}"/>
    <cellStyle name="Total 2 3 6" xfId="3655" xr:uid="{9655655B-687B-4DC1-B325-B642E238A907}"/>
    <cellStyle name="Total 2 3 6 10" xfId="23619" xr:uid="{17965DAC-4108-4188-A714-1BC574DEF6F7}"/>
    <cellStyle name="Total 2 3 6 10 2" xfId="47385" xr:uid="{EB35E42B-4B50-4C1E-BFCE-09D7643E310B}"/>
    <cellStyle name="Total 2 3 6 11" xfId="28420" xr:uid="{68E9B74D-1B3D-40E3-ACEF-7BE52D364EEF}"/>
    <cellStyle name="Total 2 3 6 2" xfId="4458" xr:uid="{FA187CE2-58BD-4A98-A978-2A15C9C4D625}"/>
    <cellStyle name="Total 2 3 6 2 2" xfId="9838" xr:uid="{3786A3BC-C8FE-4CFF-9E22-9D5D1D6953B5}"/>
    <cellStyle name="Total 2 3 6 2 2 2" xfId="34050" xr:uid="{216143F3-DC96-498A-821F-074523767B63}"/>
    <cellStyle name="Total 2 3 6 2 3" xfId="14753" xr:uid="{596C63C2-679A-4372-9661-3F90C65C4C2D}"/>
    <cellStyle name="Total 2 3 6 2 3 2" xfId="38783" xr:uid="{A751B0A5-F195-4512-8DF8-246DD8BCE780}"/>
    <cellStyle name="Total 2 3 6 2 4" xfId="19987" xr:uid="{3C091001-7E4D-4F4F-908D-9D53A2272696}"/>
    <cellStyle name="Total 2 3 6 2 4 2" xfId="43809" xr:uid="{F31694C4-68CB-4C71-83C9-3194BB43FAEC}"/>
    <cellStyle name="Total 2 3 6 2 5" xfId="24618" xr:uid="{BC2DF9B9-208F-4E58-A62C-C75583F284BE}"/>
    <cellStyle name="Total 2 3 6 2 5 2" xfId="48384" xr:uid="{36AE0026-EBA8-4B1A-8828-ADA9E23EEAE3}"/>
    <cellStyle name="Total 2 3 6 2 6" xfId="29210" xr:uid="{45ECDB88-AC26-410D-9DBD-90965F8B6EDC}"/>
    <cellStyle name="Total 2 3 6 3" xfId="5564" xr:uid="{4EDF6C5C-C3A0-4AF4-BBB6-D608989E7E8D}"/>
    <cellStyle name="Total 2 3 6 3 2" xfId="10943" xr:uid="{15F5FF7D-F4EC-4E9B-9D48-865D64D699E5}"/>
    <cellStyle name="Total 2 3 6 3 2 2" xfId="34980" xr:uid="{237AE2EF-5F17-4148-ACA4-0A7A28FC704E}"/>
    <cellStyle name="Total 2 3 6 3 3" xfId="15684" xr:uid="{E76CB98C-33F6-4962-8424-EF0BAAB21C07}"/>
    <cellStyle name="Total 2 3 6 3 3 2" xfId="39714" xr:uid="{EA0DD31E-5CD9-4580-99E2-DB0E6BC2FD37}"/>
    <cellStyle name="Total 2 3 6 3 4" xfId="20732" xr:uid="{F13DD480-931A-45F8-B113-332FD8E77194}"/>
    <cellStyle name="Total 2 3 6 3 4 2" xfId="44543" xr:uid="{A163A652-3DF5-47F7-98A3-4DDA58D973D8}"/>
    <cellStyle name="Total 2 3 6 3 5" xfId="25352" xr:uid="{FF7FCCE8-929F-4D0F-A2B6-A32AC95D3A63}"/>
    <cellStyle name="Total 2 3 6 3 5 2" xfId="49118" xr:uid="{80CE0337-309F-41E0-B61F-EEF49FA600DC}"/>
    <cellStyle name="Total 2 3 6 3 6" xfId="30128" xr:uid="{01033126-3627-48A3-91F8-CEC9E2559124}"/>
    <cellStyle name="Total 2 3 6 4" xfId="6345" xr:uid="{284A4461-E4AE-4430-BCD3-CAEE76B40303}"/>
    <cellStyle name="Total 2 3 6 4 2" xfId="11724" xr:uid="{83A28AFC-AD34-4CC0-911D-525EE1CC0661}"/>
    <cellStyle name="Total 2 3 6 4 2 2" xfId="35758" xr:uid="{B7C0B4A1-AC79-4007-907E-6B82C78EC941}"/>
    <cellStyle name="Total 2 3 6 4 3" xfId="16462" xr:uid="{72D45FCE-8AA5-4FE5-ADDA-5669BA3B18E2}"/>
    <cellStyle name="Total 2 3 6 4 3 2" xfId="40492" xr:uid="{45FD1148-F2BB-40B0-9DF3-5BDC8E45FACD}"/>
    <cellStyle name="Total 2 3 6 4 4" xfId="21468" xr:uid="{DDAC4BA8-EA05-49E3-8F8D-09A50DBA5542}"/>
    <cellStyle name="Total 2 3 6 4 4 2" xfId="45270" xr:uid="{137EF30D-7162-4F49-8807-0AC2B7657287}"/>
    <cellStyle name="Total 2 3 6 4 5" xfId="26079" xr:uid="{F8446EFC-E3EF-435B-AD19-369415273C8F}"/>
    <cellStyle name="Total 2 3 6 4 5 2" xfId="49845" xr:uid="{AB606DA0-3736-4C60-AED8-D8265D070560}"/>
    <cellStyle name="Total 2 3 6 4 6" xfId="30897" xr:uid="{D81143EB-E5A9-49EB-9407-AEB45F752531}"/>
    <cellStyle name="Total 2 3 6 5" xfId="7084" xr:uid="{39FAA913-5642-4FBE-AE70-2A173CBDE060}"/>
    <cellStyle name="Total 2 3 6 5 2" xfId="12463" xr:uid="{ECBF7F0D-FEF5-43A3-A1B4-7200079ACD0D}"/>
    <cellStyle name="Total 2 3 6 5 2 2" xfId="36495" xr:uid="{8645BC51-737F-4DCA-801D-D1F21A561090}"/>
    <cellStyle name="Total 2 3 6 5 3" xfId="17199" xr:uid="{A5A12C4C-6739-4B02-A82E-4A36604DCEF6}"/>
    <cellStyle name="Total 2 3 6 5 3 2" xfId="41229" xr:uid="{ABCCC34C-F49E-4063-8B51-672554571374}"/>
    <cellStyle name="Total 2 3 6 5 4" xfId="22204" xr:uid="{0CA75908-F8B8-44FE-8E1E-CBF6FBAF3945}"/>
    <cellStyle name="Total 2 3 6 5 4 2" xfId="45997" xr:uid="{60717D3F-9472-4780-8CB1-7D3701A600CD}"/>
    <cellStyle name="Total 2 3 6 5 5" xfId="26806" xr:uid="{0BE3EE6A-B24B-4EF6-A988-95D9385E0836}"/>
    <cellStyle name="Total 2 3 6 5 5 2" xfId="50572" xr:uid="{37EC1162-8703-44AF-937F-CF917EEF3DCC}"/>
    <cellStyle name="Total 2 3 6 5 6" xfId="31625" xr:uid="{D6AB62A9-A45D-4EF9-8377-44AC51267040}"/>
    <cellStyle name="Total 2 3 6 6" xfId="7817" xr:uid="{21B4F813-37EA-4B36-9394-DB60976E9F9D}"/>
    <cellStyle name="Total 2 3 6 6 2" xfId="13196" xr:uid="{5B6CF6AF-D1CA-4150-9AA8-415A5D780F94}"/>
    <cellStyle name="Total 2 3 6 6 2 2" xfId="37226" xr:uid="{864A6ED7-AB1A-4E45-9844-307725450A90}"/>
    <cellStyle name="Total 2 3 6 6 3" xfId="17930" xr:uid="{D7BBA26F-8E5A-4702-BA13-897F2F251A5D}"/>
    <cellStyle name="Total 2 3 6 6 3 2" xfId="41960" xr:uid="{10C55F74-9F35-4949-AD8A-17AE462F8B0C}"/>
    <cellStyle name="Total 2 3 6 6 4" xfId="22935" xr:uid="{243D4C54-8B0D-4F7B-8C1B-26FDC51A9E49}"/>
    <cellStyle name="Total 2 3 6 6 4 2" xfId="46719" xr:uid="{59FF02FD-6F6C-428E-B171-D4C52D45210D}"/>
    <cellStyle name="Total 2 3 6 6 5" xfId="27528" xr:uid="{689CB44C-0F4E-49B4-B3BA-7BE5B0812798}"/>
    <cellStyle name="Total 2 3 6 6 5 2" xfId="51294" xr:uid="{4C8C9FAB-8725-4134-B3A3-E815F2FF5D67}"/>
    <cellStyle name="Total 2 3 6 6 6" xfId="32347" xr:uid="{FC383BE0-C9CC-4EFC-A7EC-BBE036D8A798}"/>
    <cellStyle name="Total 2 3 6 7" xfId="9037" xr:uid="{7018399A-0A13-4A45-8C45-557C445F583F}"/>
    <cellStyle name="Total 2 3 6 7 2" xfId="33251" xr:uid="{5938A255-959B-4707-8DCF-D5FAC44237CE}"/>
    <cellStyle name="Total 2 3 6 8" xfId="13954" xr:uid="{B1BAC335-51B7-4402-B4E5-37FD2C8CB1C5}"/>
    <cellStyle name="Total 2 3 6 8 2" xfId="37984" xr:uid="{16D14F91-09C5-4F97-B8B5-F45F883898F9}"/>
    <cellStyle name="Total 2 3 6 9" xfId="18928" xr:uid="{2E87EEE6-A43D-4242-9E5B-110FA9AF68CA}"/>
    <cellStyle name="Total 2 3 6 9 2" xfId="42764" xr:uid="{8FB03FAD-449A-45CE-8BB1-28123BEB8503}"/>
    <cellStyle name="Total 2 3 7" xfId="3133" xr:uid="{AAD13404-D0E1-4483-96F8-83D0A6C2D6A7}"/>
    <cellStyle name="Total 2 3 7 2" xfId="8519" xr:uid="{AD46B9B9-3241-4146-9D04-5742F4059C69}"/>
    <cellStyle name="Total 2 3 7 2 2" xfId="32747" xr:uid="{AD5B9BFC-35C2-448B-AF86-042EC65939E9}"/>
    <cellStyle name="Total 2 3 7 3" xfId="13454" xr:uid="{ADA880F6-D51F-4A49-AD7C-A68A9C171D58}"/>
    <cellStyle name="Total 2 3 7 3 2" xfId="37484" xr:uid="{E5278120-5F41-4472-9CD7-4226D8494F72}"/>
    <cellStyle name="Total 2 3 7 4" xfId="19480" xr:uid="{416A9B29-FFAF-4C9C-A2C5-B40CC129EF7E}"/>
    <cellStyle name="Total 2 3 7 4 2" xfId="43308" xr:uid="{A7E05E74-C1FE-4BCE-9CE7-876B296FFDF4}"/>
    <cellStyle name="Total 2 3 7 5" xfId="24117" xr:uid="{71DEEB2F-60D0-4E60-A6B7-38F07F86160A}"/>
    <cellStyle name="Total 2 3 7 5 2" xfId="47883" xr:uid="{6426BE8E-C5AB-448A-8269-288D6D49E1FE}"/>
    <cellStyle name="Total 2 3 7 6" xfId="27924" xr:uid="{E0771E85-ABA1-4651-9B3F-E612C974A60C}"/>
    <cellStyle name="Total 2 3 8" xfId="3956" xr:uid="{6DD10A5F-3C51-4E8D-BC4D-7237E3282D3B}"/>
    <cellStyle name="Total 2 3 8 2" xfId="9336" xr:uid="{9A49D9E7-56E0-4480-96DD-EEB8DA6E3B61}"/>
    <cellStyle name="Total 2 3 8 2 2" xfId="33550" xr:uid="{F54A1249-ABFD-421E-9999-E8980C669515}"/>
    <cellStyle name="Total 2 3 8 3" xfId="14253" xr:uid="{23E19C1E-7713-4892-B66B-8AF25BBAD201}"/>
    <cellStyle name="Total 2 3 8 3 2" xfId="38283" xr:uid="{E88142C5-7F38-4BB7-96C0-4EC0169DF2CB}"/>
    <cellStyle name="Total 2 3 8 4" xfId="20226" xr:uid="{68DAB242-FCE7-4D9D-B253-FDDCA3C4AB6D}"/>
    <cellStyle name="Total 2 3 8 4 2" xfId="44043" xr:uid="{2B1BEEB4-320E-40CD-8EB2-ED0D158D1331}"/>
    <cellStyle name="Total 2 3 8 5" xfId="24852" xr:uid="{C6DCC2EE-C1CF-49BF-88A8-C157658CB5EB}"/>
    <cellStyle name="Total 2 3 8 5 2" xfId="48618" xr:uid="{837988C4-12A1-4C1A-8A25-55E054BE7EA5}"/>
    <cellStyle name="Total 2 3 8 6" xfId="28716" xr:uid="{7B0CC5B4-C572-4319-B5AA-BD372BDD4894}"/>
    <cellStyle name="Total 2 3 9" xfId="5048" xr:uid="{52B8FA4C-3B14-4E38-A503-B8B8C2BC2284}"/>
    <cellStyle name="Total 2 3 9 2" xfId="10427" xr:uid="{47028C14-C005-4DBF-A512-818D01B79D50}"/>
    <cellStyle name="Total 2 3 9 2 2" xfId="34478" xr:uid="{FD7C768F-0384-4AE5-B332-C5A35E9E46FA}"/>
    <cellStyle name="Total 2 3 9 3" xfId="15182" xr:uid="{FF873D62-1CFA-4B75-B67E-C647CB2636C4}"/>
    <cellStyle name="Total 2 3 9 3 2" xfId="39212" xr:uid="{0C3E03B8-77C0-435F-867C-D74D8330B679}"/>
    <cellStyle name="Total 2 3 9 4" xfId="20965" xr:uid="{0133B2F1-D6C7-49F1-B508-966E6F753490}"/>
    <cellStyle name="Total 2 3 9 4 2" xfId="44773" xr:uid="{90EE82E9-AE9C-479D-8FCD-C8A788375B4D}"/>
    <cellStyle name="Total 2 3 9 5" xfId="25582" xr:uid="{CDFC502D-1592-4BD8-AE69-36AF1EEF75B5}"/>
    <cellStyle name="Total 2 3 9 5 2" xfId="49348" xr:uid="{D381A300-FCD7-4398-9C9C-F4A70A6D0347}"/>
    <cellStyle name="Total 2 3 9 6" xfId="29632" xr:uid="{2AC8D07C-4BE7-4464-95F5-BE92B554F14A}"/>
    <cellStyle name="Total 2 4" xfId="1599" xr:uid="{00000000-0005-0000-0000-000040060000}"/>
    <cellStyle name="Total 2 4 10" xfId="5816" xr:uid="{ECA35EBB-ED7D-46A3-B2AD-800F161CF2BC}"/>
    <cellStyle name="Total 2 4 10 2" xfId="11195" xr:uid="{213283E0-E5E8-4F1B-AE34-6761EECA68F2}"/>
    <cellStyle name="Total 2 4 10 2 2" xfId="35232" xr:uid="{855AA615-F74F-4982-AF5C-3B71C99B1A6D}"/>
    <cellStyle name="Total 2 4 10 3" xfId="15936" xr:uid="{051C6036-DA92-403D-9305-C6F65B41C884}"/>
    <cellStyle name="Total 2 4 10 3 2" xfId="39966" xr:uid="{CD0E1AA6-8867-4F6E-84F7-9B710A0A142C}"/>
    <cellStyle name="Total 2 4 10 4" xfId="19338" xr:uid="{39F0D4C3-239F-419F-9A91-A694113DDEF1}"/>
    <cellStyle name="Total 2 4 10 4 2" xfId="43167" xr:uid="{79598D25-13B5-4264-B902-DD0E34A8DAC8}"/>
    <cellStyle name="Total 2 4 10 5" xfId="23986" xr:uid="{6800AE0F-7837-491D-8B0F-E93CCBFBBC63}"/>
    <cellStyle name="Total 2 4 10 5 2" xfId="47752" xr:uid="{2D781FB0-A7C5-4412-9954-CD3C196DC9E7}"/>
    <cellStyle name="Total 2 4 10 6" xfId="30377" xr:uid="{04E3E51B-E80C-4B26-AC38-A20FF3858DA7}"/>
    <cellStyle name="Total 2 4 11" xfId="5790" xr:uid="{5CECE6D0-2FEC-41C6-8B26-EC2E883B896F}"/>
    <cellStyle name="Total 2 4 11 2" xfId="11169" xr:uid="{F26C3B8D-AC58-485B-BC15-37401C9E0A35}"/>
    <cellStyle name="Total 2 4 11 2 2" xfId="35206" xr:uid="{C4B31877-4146-482A-B8AA-FE5A72EDFF45}"/>
    <cellStyle name="Total 2 4 11 3" xfId="15910" xr:uid="{E39C62E3-2FD9-4D9F-87EC-CCC673C861A2}"/>
    <cellStyle name="Total 2 4 11 3 2" xfId="39940" xr:uid="{C2EDDA07-2891-46BE-895A-B94D64DE84BE}"/>
    <cellStyle name="Total 2 4 11 4" xfId="19231" xr:uid="{70C0C39D-5EE8-4C30-801C-B0C80D6E9D57}"/>
    <cellStyle name="Total 2 4 11 4 2" xfId="43061" xr:uid="{33A75915-8B4A-4F7C-B869-03A52371071A}"/>
    <cellStyle name="Total 2 4 11 5" xfId="23906" xr:uid="{0F748811-2972-4531-A8D8-836BA55B8C6B}"/>
    <cellStyle name="Total 2 4 11 5 2" xfId="47672" xr:uid="{05E48B08-7565-4097-A68E-29FE82DCCE4C}"/>
    <cellStyle name="Total 2 4 11 6" xfId="30351" xr:uid="{7088CB0D-AB7B-4839-A0EB-B6326C19438E}"/>
    <cellStyle name="Total 2 4 12" xfId="4730" xr:uid="{F9D55EE9-5928-482D-B523-68A50A1F5EEC}"/>
    <cellStyle name="Total 2 4 12 2" xfId="10110" xr:uid="{8E152ABF-4A5C-4DEF-A007-2D0DEF18E377}"/>
    <cellStyle name="Total 2 4 12 2 2" xfId="34304" xr:uid="{216477F4-817D-4565-B931-892E608E6032}"/>
    <cellStyle name="Total 2 4 12 3" xfId="15007" xr:uid="{595D0D5D-6123-4168-BD09-D9B5F1337AC7}"/>
    <cellStyle name="Total 2 4 12 3 2" xfId="39037" xr:uid="{F3B796E7-2C4A-42C8-A58B-F563C8AE3C0A}"/>
    <cellStyle name="Total 2 4 12 4" xfId="29461" xr:uid="{EA8717A0-E226-475E-B976-4D683B356DED}"/>
    <cellStyle name="Total 2 4 13" xfId="18349" xr:uid="{5AAD2AFF-CA88-4292-9EC4-9031DC410E80}"/>
    <cellStyle name="Total 2 4 13 2" xfId="42257" xr:uid="{B788B7EA-6BCF-4E11-B54B-A693BE45216E}"/>
    <cellStyle name="Total 2 4 14" xfId="23175" xr:uid="{ACD14399-69D6-4DE3-8187-38CF76E2D981}"/>
    <cellStyle name="Total 2 4 14 2" xfId="46944" xr:uid="{8E6D679E-CBAA-4B0F-AEA7-783C684B29E7}"/>
    <cellStyle name="Total 2 4 15" xfId="2698" xr:uid="{CF7EB0DB-C976-4980-9A9F-9BFEB3F68E00}"/>
    <cellStyle name="Total 2 4 2" xfId="2261" xr:uid="{41241EEE-0F02-47F5-A116-A5EFF894EADC}"/>
    <cellStyle name="Total 2 4 2 10" xfId="13610" xr:uid="{F4E4BA49-933A-4CB5-BCE9-403DA076D9D6}"/>
    <cellStyle name="Total 2 4 2 10 2" xfId="37640" xr:uid="{3B7CB332-C82D-47CA-85A1-A3842BEA6893}"/>
    <cellStyle name="Total 2 4 2 11" xfId="18582" xr:uid="{EB606258-B5EF-43BD-9EAA-AC23329676DD}"/>
    <cellStyle name="Total 2 4 2 11 2" xfId="42423" xr:uid="{57CA0A52-463C-436F-9E63-66B1A04F9E99}"/>
    <cellStyle name="Total 2 4 2 12" xfId="23314" xr:uid="{D2832343-65DB-4338-A062-C6C40814513D}"/>
    <cellStyle name="Total 2 4 2 12 2" xfId="47083" xr:uid="{BE9E7E13-524D-4449-ADFE-01E35E55D544}"/>
    <cellStyle name="Total 2 4 2 13" xfId="3301" xr:uid="{F87FE158-F2B0-4E20-A17E-330E41F661E7}"/>
    <cellStyle name="Total 2 4 2 14" xfId="28079" xr:uid="{955E9778-0AAF-444C-8FFE-753DE9B3CCD6}"/>
    <cellStyle name="Total 2 4 2 2" xfId="2429" xr:uid="{7DFAEE37-3603-4057-BBBE-D1F7EEE23963}"/>
    <cellStyle name="Total 2 4 2 2 10" xfId="23561" xr:uid="{7EF071EA-2C62-4528-A942-B7C2430849AF}"/>
    <cellStyle name="Total 2 4 2 2 10 2" xfId="47327" xr:uid="{F1710DD3-3EBC-47BA-9461-E3975565A191}"/>
    <cellStyle name="Total 2 4 2 2 11" xfId="3584" xr:uid="{6EEDBC3B-DBDF-46D4-A038-AEF9C7576810}"/>
    <cellStyle name="Total 2 4 2 2 12" xfId="28349" xr:uid="{E9C4DDBD-4AC9-4F39-A004-28D459EFAD82}"/>
    <cellStyle name="Total 2 4 2 2 2" xfId="4387" xr:uid="{F0975282-82C8-432F-A8EF-C6F974440BCC}"/>
    <cellStyle name="Total 2 4 2 2 2 2" xfId="9767" xr:uid="{EB09B757-5EDB-4A61-9298-872953DBA820}"/>
    <cellStyle name="Total 2 4 2 2 2 2 2" xfId="33979" xr:uid="{B2C2BAA0-5691-4A3F-858A-C25F7C32932F}"/>
    <cellStyle name="Total 2 4 2 2 2 3" xfId="14682" xr:uid="{8E2AE8A6-FA8E-44E5-A82B-51731086CDDD}"/>
    <cellStyle name="Total 2 4 2 2 2 3 2" xfId="38712" xr:uid="{2A1CC675-6204-4E37-9F15-878B36864136}"/>
    <cellStyle name="Total 2 4 2 2 2 4" xfId="19916" xr:uid="{960C9D96-EA69-438A-A357-41002A5A7421}"/>
    <cellStyle name="Total 2 4 2 2 2 4 2" xfId="43738" xr:uid="{026E2603-A55D-43E8-85CF-86464F916B2F}"/>
    <cellStyle name="Total 2 4 2 2 2 5" xfId="24547" xr:uid="{C2E11194-4F31-49BE-9586-F59C827D2EBE}"/>
    <cellStyle name="Total 2 4 2 2 2 5 2" xfId="48313" xr:uid="{3AE7C893-A137-47C7-8E3E-F961C1AA1D1A}"/>
    <cellStyle name="Total 2 4 2 2 2 6" xfId="29139" xr:uid="{CBF7C5E6-867B-4D92-9BD5-AEC83C631692}"/>
    <cellStyle name="Total 2 4 2 2 3" xfId="5493" xr:uid="{0EB793A7-9DDA-4573-A44F-86E8CC03167C}"/>
    <cellStyle name="Total 2 4 2 2 3 2" xfId="10872" xr:uid="{0533B916-D18A-4DE1-B262-22D4666E5A93}"/>
    <cellStyle name="Total 2 4 2 2 3 2 2" xfId="34909" xr:uid="{E62DC335-148C-4CC6-B0D8-1CFCACB931DE}"/>
    <cellStyle name="Total 2 4 2 2 3 3" xfId="15613" xr:uid="{D91C2FF4-96A6-4A09-B9A5-FA56E002AC36}"/>
    <cellStyle name="Total 2 4 2 2 3 3 2" xfId="39643" xr:uid="{6096834F-DAFF-41BD-8F60-60541B393E40}"/>
    <cellStyle name="Total 2 4 2 2 3 4" xfId="20661" xr:uid="{2A83632C-5309-448F-8AE4-5AC5A7F4B553}"/>
    <cellStyle name="Total 2 4 2 2 3 4 2" xfId="44472" xr:uid="{6B04792D-E21D-47B4-8DD3-38840EFBA2AA}"/>
    <cellStyle name="Total 2 4 2 2 3 5" xfId="25281" xr:uid="{89C3D11E-69D9-4975-90EF-D5C1E2AD8681}"/>
    <cellStyle name="Total 2 4 2 2 3 5 2" xfId="49047" xr:uid="{74123E86-9FB6-4C21-8B88-F859892FAE12}"/>
    <cellStyle name="Total 2 4 2 2 3 6" xfId="30057" xr:uid="{7DBCC97F-778F-469D-9E3C-E747FDCA4CD2}"/>
    <cellStyle name="Total 2 4 2 2 4" xfId="6274" xr:uid="{20AAF8E4-6BE4-440B-9718-55338F864527}"/>
    <cellStyle name="Total 2 4 2 2 4 2" xfId="11653" xr:uid="{98D663B4-91DE-4F23-B23F-84D60C436BA2}"/>
    <cellStyle name="Total 2 4 2 2 4 2 2" xfId="35687" xr:uid="{BE7C6E35-6410-4844-8EEA-2087F7CCD01D}"/>
    <cellStyle name="Total 2 4 2 2 4 3" xfId="16391" xr:uid="{ABD20E4E-3B92-4B05-9ABF-0F40701BE158}"/>
    <cellStyle name="Total 2 4 2 2 4 3 2" xfId="40421" xr:uid="{8958AE6E-5C5D-4472-9620-9D25984AF70B}"/>
    <cellStyle name="Total 2 4 2 2 4 4" xfId="21397" xr:uid="{04FA5303-072D-4E63-8D4C-3247CD20354C}"/>
    <cellStyle name="Total 2 4 2 2 4 4 2" xfId="45199" xr:uid="{404B6128-8806-486E-9429-C3F663FDD7E1}"/>
    <cellStyle name="Total 2 4 2 2 4 5" xfId="26008" xr:uid="{0B7ADCA5-8912-4E98-B529-451EC3F0B965}"/>
    <cellStyle name="Total 2 4 2 2 4 5 2" xfId="49774" xr:uid="{5B0CC286-F20C-4F44-A5A4-1E712509E602}"/>
    <cellStyle name="Total 2 4 2 2 4 6" xfId="30826" xr:uid="{BF12B9C7-DF29-443A-8F88-D9D842A83EAA}"/>
    <cellStyle name="Total 2 4 2 2 5" xfId="7013" xr:uid="{2E4D5947-E336-4382-85C8-5B3CB69F03F7}"/>
    <cellStyle name="Total 2 4 2 2 5 2" xfId="12392" xr:uid="{F1612BCB-2CEF-4CB4-B4A5-1D36D02A4886}"/>
    <cellStyle name="Total 2 4 2 2 5 2 2" xfId="36424" xr:uid="{35AF5DA0-63B1-4DD9-988C-E5AB60A848B0}"/>
    <cellStyle name="Total 2 4 2 2 5 3" xfId="17128" xr:uid="{5CAC0E59-803D-4870-8FE6-D4B83E2E9A95}"/>
    <cellStyle name="Total 2 4 2 2 5 3 2" xfId="41158" xr:uid="{2DDF98FC-A7BA-4548-97D3-5B4543477DFE}"/>
    <cellStyle name="Total 2 4 2 2 5 4" xfId="22133" xr:uid="{41A132C7-B01C-4D2E-ACD3-D9517CE8E7CA}"/>
    <cellStyle name="Total 2 4 2 2 5 4 2" xfId="45926" xr:uid="{9ED241B0-3B08-400C-A307-408087410B0B}"/>
    <cellStyle name="Total 2 4 2 2 5 5" xfId="26735" xr:uid="{671335D6-641E-4A56-9136-9F9A259BC97F}"/>
    <cellStyle name="Total 2 4 2 2 5 5 2" xfId="50501" xr:uid="{6762A6C3-F60C-4DCE-9096-2F80D9508033}"/>
    <cellStyle name="Total 2 4 2 2 5 6" xfId="31554" xr:uid="{CEC65462-B6BB-415F-8B71-4C2954E66C2D}"/>
    <cellStyle name="Total 2 4 2 2 6" xfId="7746" xr:uid="{2704F2A3-C98A-4FEF-88AD-5368CAE800BF}"/>
    <cellStyle name="Total 2 4 2 2 6 2" xfId="13125" xr:uid="{401169CB-94CE-4587-BCAF-FA0EA44FD3AB}"/>
    <cellStyle name="Total 2 4 2 2 6 2 2" xfId="37155" xr:uid="{C6D1260E-3DC8-4DA9-BCE7-FEFC146625FD}"/>
    <cellStyle name="Total 2 4 2 2 6 3" xfId="17859" xr:uid="{87CF08B9-8F7F-4431-A059-71B0B2CBC1C1}"/>
    <cellStyle name="Total 2 4 2 2 6 3 2" xfId="41889" xr:uid="{67E962E7-B769-476B-B809-93F0A51FECFB}"/>
    <cellStyle name="Total 2 4 2 2 6 4" xfId="22864" xr:uid="{D264916E-006A-4865-A32C-8D183F5BDC82}"/>
    <cellStyle name="Total 2 4 2 2 6 4 2" xfId="46648" xr:uid="{57DFCF51-862B-421E-B69E-BF01A4C0858B}"/>
    <cellStyle name="Total 2 4 2 2 6 5" xfId="27457" xr:uid="{142C3C3A-CDA1-4738-BC9D-CC1B0A520FA6}"/>
    <cellStyle name="Total 2 4 2 2 6 5 2" xfId="51223" xr:uid="{515F7E4D-C8BF-4E1C-A59D-98487AFBE934}"/>
    <cellStyle name="Total 2 4 2 2 6 6" xfId="32276" xr:uid="{99025A31-A388-43FB-B93A-420CA62DD9F1}"/>
    <cellStyle name="Total 2 4 2 2 7" xfId="8966" xr:uid="{432CC5E4-E499-48B6-A1DD-CED886B505A8}"/>
    <cellStyle name="Total 2 4 2 2 7 2" xfId="33180" xr:uid="{B29C0583-08B9-448C-9B31-176940CE0479}"/>
    <cellStyle name="Total 2 4 2 2 8" xfId="13883" xr:uid="{024F463F-1D00-4A14-9713-28071BAF2E04}"/>
    <cellStyle name="Total 2 4 2 2 8 2" xfId="37913" xr:uid="{9BD1CF81-BA6B-4380-88F7-72245F9047A2}"/>
    <cellStyle name="Total 2 4 2 2 9" xfId="18857" xr:uid="{A68B6F3E-897C-4011-B2E9-C29F55848242}"/>
    <cellStyle name="Total 2 4 2 2 9 2" xfId="42693" xr:uid="{9573E46A-6195-4119-9EC3-014D6B19209C}"/>
    <cellStyle name="Total 2 4 2 3" xfId="3808" xr:uid="{8107CE46-2F19-4DA2-A5BC-8D83B0936EC6}"/>
    <cellStyle name="Total 2 4 2 3 10" xfId="23761" xr:uid="{ACC74618-F55B-46F6-AA53-88DD7D658E0B}"/>
    <cellStyle name="Total 2 4 2 3 10 2" xfId="47527" xr:uid="{8DAAAA58-F49F-46DA-AA18-7E798D8441B1}"/>
    <cellStyle name="Total 2 4 2 3 11" xfId="28570" xr:uid="{C1C660ED-37F2-4AE9-9EBF-9C4B0965F131}"/>
    <cellStyle name="Total 2 4 2 3 2" xfId="4611" xr:uid="{32B3BBDF-2CB1-4994-AE64-C24B987CCF6D}"/>
    <cellStyle name="Total 2 4 2 3 2 2" xfId="9991" xr:uid="{528BA4CF-7C28-4BC2-99A9-7CD01DEE99B8}"/>
    <cellStyle name="Total 2 4 2 3 2 2 2" xfId="34203" xr:uid="{ECBEFD15-A6DD-49D5-B063-89FFC94C71E7}"/>
    <cellStyle name="Total 2 4 2 3 2 3" xfId="14906" xr:uid="{F64F0C67-A8F0-4863-84CA-1A58AF9C4A5B}"/>
    <cellStyle name="Total 2 4 2 3 2 3 2" xfId="38936" xr:uid="{1F6E0670-4EB8-41F4-82F2-114B1DC2E40D}"/>
    <cellStyle name="Total 2 4 2 3 2 4" xfId="20140" xr:uid="{57185AE9-2D9D-44E0-8A36-B9C5A1A3EA1F}"/>
    <cellStyle name="Total 2 4 2 3 2 4 2" xfId="43959" xr:uid="{186FBBC8-8851-45E8-ABE4-1B758B3BC756}"/>
    <cellStyle name="Total 2 4 2 3 2 5" xfId="24768" xr:uid="{79E8E2CF-166D-45E5-A669-8F656A9515F1}"/>
    <cellStyle name="Total 2 4 2 3 2 5 2" xfId="48534" xr:uid="{EDA11D2D-07C8-4460-8456-5854DDD78307}"/>
    <cellStyle name="Total 2 4 2 3 2 6" xfId="29360" xr:uid="{7BB93196-F9AB-4C70-8A76-836ACE768B71}"/>
    <cellStyle name="Total 2 4 2 3 3" xfId="5717" xr:uid="{6C9B6964-F41E-4DF8-93FF-C34446D0BED9}"/>
    <cellStyle name="Total 2 4 2 3 3 2" xfId="11096" xr:uid="{48238FD3-A3A1-4891-B3F3-9634F44EB478}"/>
    <cellStyle name="Total 2 4 2 3 3 2 2" xfId="35133" xr:uid="{90C24CC1-BE5F-44EB-9DF7-E96B0F7BF4F9}"/>
    <cellStyle name="Total 2 4 2 3 3 3" xfId="15837" xr:uid="{AEDCCA60-BC86-42BB-AC5D-74B6C15B7B0B}"/>
    <cellStyle name="Total 2 4 2 3 3 3 2" xfId="39867" xr:uid="{E13C2495-BE69-42C8-8E19-E607D0E250FA}"/>
    <cellStyle name="Total 2 4 2 3 3 4" xfId="20885" xr:uid="{2D622771-EA04-4265-9973-990CC9ADE27C}"/>
    <cellStyle name="Total 2 4 2 3 3 4 2" xfId="44693" xr:uid="{E5F4CA74-8732-4C29-82BE-36B0C200050F}"/>
    <cellStyle name="Total 2 4 2 3 3 5" xfId="25502" xr:uid="{A7FE8FEB-6AC0-48A0-A48C-3A43C9F513B5}"/>
    <cellStyle name="Total 2 4 2 3 3 5 2" xfId="49268" xr:uid="{4C385AD1-5B4D-4579-A32A-79F49F6548AC}"/>
    <cellStyle name="Total 2 4 2 3 3 6" xfId="30278" xr:uid="{63D28176-C06D-4E90-8993-9C2359FCBCFB}"/>
    <cellStyle name="Total 2 4 2 3 4" xfId="6498" xr:uid="{0E2D2359-DF89-40B6-9865-21773B3F9181}"/>
    <cellStyle name="Total 2 4 2 3 4 2" xfId="11877" xr:uid="{72D7F97C-15A6-42E3-A934-69975BDF755F}"/>
    <cellStyle name="Total 2 4 2 3 4 2 2" xfId="35911" xr:uid="{7E20B988-46C7-4679-9F34-57F4E1B1EC4F}"/>
    <cellStyle name="Total 2 4 2 3 4 3" xfId="16615" xr:uid="{31364DCD-85E8-4C9C-BE66-CB701D593B71}"/>
    <cellStyle name="Total 2 4 2 3 4 3 2" xfId="40645" xr:uid="{7F7C7DC8-5B7E-46E9-83DD-B09EAFA90CBF}"/>
    <cellStyle name="Total 2 4 2 3 4 4" xfId="21621" xr:uid="{A07960F9-8C92-4CDB-ABB5-85A87233984F}"/>
    <cellStyle name="Total 2 4 2 3 4 4 2" xfId="45420" xr:uid="{916EE166-1FC0-4077-A248-347470DA94A5}"/>
    <cellStyle name="Total 2 4 2 3 4 5" xfId="26229" xr:uid="{F0E4FF1F-73F0-4599-BDE0-87E52C852000}"/>
    <cellStyle name="Total 2 4 2 3 4 5 2" xfId="49995" xr:uid="{0943710A-0421-4076-B583-4C85935C7980}"/>
    <cellStyle name="Total 2 4 2 3 4 6" xfId="31047" xr:uid="{224F168D-9EB3-46D4-8BC5-189D28D677AD}"/>
    <cellStyle name="Total 2 4 2 3 5" xfId="7237" xr:uid="{98858A22-BBE0-4419-8E35-C2BC7BB38617}"/>
    <cellStyle name="Total 2 4 2 3 5 2" xfId="12616" xr:uid="{3D9F8FB1-A524-4C30-816D-D732CE60B35C}"/>
    <cellStyle name="Total 2 4 2 3 5 2 2" xfId="36648" xr:uid="{371BFFA2-ADAB-47E5-8F81-41CC0B9EB477}"/>
    <cellStyle name="Total 2 4 2 3 5 3" xfId="17352" xr:uid="{4D896ECE-E47F-4139-82CA-69A0C7F5EAAB}"/>
    <cellStyle name="Total 2 4 2 3 5 3 2" xfId="41382" xr:uid="{DF474934-88EF-4829-9380-2D221E298B8C}"/>
    <cellStyle name="Total 2 4 2 3 5 4" xfId="22357" xr:uid="{1A5B112D-7E8F-4A6E-8B0D-AE9536C2E3F4}"/>
    <cellStyle name="Total 2 4 2 3 5 4 2" xfId="46147" xr:uid="{04427F79-A235-4D42-8D19-5000FB3A5DAE}"/>
    <cellStyle name="Total 2 4 2 3 5 5" xfId="26956" xr:uid="{DA2CB596-6C10-4FDE-871B-913A8E9AAAAE}"/>
    <cellStyle name="Total 2 4 2 3 5 5 2" xfId="50722" xr:uid="{3235E8C1-4892-4D17-A8F3-2055447E6D23}"/>
    <cellStyle name="Total 2 4 2 3 5 6" xfId="31775" xr:uid="{04E7D1B1-2293-4E4B-BA3A-0705E1086834}"/>
    <cellStyle name="Total 2 4 2 3 6" xfId="7970" xr:uid="{1A6AF364-27DB-44CF-83C3-BCA32FE4C89A}"/>
    <cellStyle name="Total 2 4 2 3 6 2" xfId="13349" xr:uid="{2ACD7C3D-0453-4EAA-A2F6-0E52345D550B}"/>
    <cellStyle name="Total 2 4 2 3 6 2 2" xfId="37379" xr:uid="{091C63B5-F5FB-494C-84EB-E67DF6B5C890}"/>
    <cellStyle name="Total 2 4 2 3 6 3" xfId="18083" xr:uid="{F9A8272D-D6AB-481A-91FA-0F09EA45837B}"/>
    <cellStyle name="Total 2 4 2 3 6 3 2" xfId="42113" xr:uid="{D793E1EF-D972-4DFE-A3D7-DCB7BD700EBC}"/>
    <cellStyle name="Total 2 4 2 3 6 4" xfId="23088" xr:uid="{42DB247C-85DC-4C1A-BAA4-090080C72AD1}"/>
    <cellStyle name="Total 2 4 2 3 6 4 2" xfId="46869" xr:uid="{0E5EB7ED-3DB3-4A5F-87F7-54BEDCC563D2}"/>
    <cellStyle name="Total 2 4 2 3 6 5" xfId="27678" xr:uid="{BAAD0FBB-532B-4C83-92B0-67783DE79436}"/>
    <cellStyle name="Total 2 4 2 3 6 5 2" xfId="51444" xr:uid="{9C986FB1-5475-4CEC-8E18-01612A23B075}"/>
    <cellStyle name="Total 2 4 2 3 6 6" xfId="32497" xr:uid="{E0AE8D6B-C43B-44E5-8102-1A5F803092DA}"/>
    <cellStyle name="Total 2 4 2 3 7" xfId="9190" xr:uid="{7F8FF47F-8E03-440A-A032-9DEAA49AA738}"/>
    <cellStyle name="Total 2 4 2 3 7 2" xfId="33404" xr:uid="{1C325421-7BF6-457A-AC1A-ACA071F788CE}"/>
    <cellStyle name="Total 2 4 2 3 8" xfId="14107" xr:uid="{E06D6A34-1699-4E4A-AE63-3493BBFF8BFA}"/>
    <cellStyle name="Total 2 4 2 3 8 2" xfId="38137" xr:uid="{AC750D29-6091-4801-8B1E-A36CC9E01609}"/>
    <cellStyle name="Total 2 4 2 3 9" xfId="19081" xr:uid="{5B3B6AD8-D895-4A10-912B-99628BD99431}"/>
    <cellStyle name="Total 2 4 2 3 9 2" xfId="42914" xr:uid="{4F767C99-82DF-4A7F-B043-E2A55EAE7005}"/>
    <cellStyle name="Total 2 4 2 4" xfId="4112" xr:uid="{5CC535ED-F395-423B-A71E-7CAB0B9A083C}"/>
    <cellStyle name="Total 2 4 2 4 2" xfId="9492" xr:uid="{BDD046AF-6834-4617-A30A-454345BDE0A4}"/>
    <cellStyle name="Total 2 4 2 4 2 2" xfId="33706" xr:uid="{6DE19EEA-A470-4000-B892-CCFC95E306F2}"/>
    <cellStyle name="Total 2 4 2 4 3" xfId="14409" xr:uid="{C8DCC557-2077-4918-B923-A5C902881C3F}"/>
    <cellStyle name="Total 2 4 2 4 3 2" xfId="38439" xr:uid="{F62E7323-E425-444E-A46F-887AD9050617}"/>
    <cellStyle name="Total 2 4 2 4 4" xfId="19641" xr:uid="{8E3EC25F-6971-4130-887E-05CFD64A841C}"/>
    <cellStyle name="Total 2 4 2 4 4 2" xfId="43466" xr:uid="{5BD26089-CA9B-4ACE-A803-4497B4B05C60}"/>
    <cellStyle name="Total 2 4 2 4 5" xfId="24275" xr:uid="{117C9A95-6647-407F-AE95-A17BCF9617A5}"/>
    <cellStyle name="Total 2 4 2 4 5 2" xfId="48041" xr:uid="{8F176FDA-1167-45CD-99CC-1EADF015804E}"/>
    <cellStyle name="Total 2 4 2 4 6" xfId="28869" xr:uid="{97A6B31C-DD63-42AA-872E-9F61FE4FF654}"/>
    <cellStyle name="Total 2 4 2 5" xfId="5217" xr:uid="{69BC34EC-BE1E-47E2-B470-084019012595}"/>
    <cellStyle name="Total 2 4 2 5 2" xfId="10596" xr:uid="{A06946C0-E564-4FCF-AF48-FA15897DBC5D}"/>
    <cellStyle name="Total 2 4 2 5 2 2" xfId="34635" xr:uid="{444A1B6D-6C34-4F54-92FC-A25970B0BF4E}"/>
    <cellStyle name="Total 2 4 2 5 3" xfId="15339" xr:uid="{CEF2AD49-2688-4920-93DE-EA360E776C3B}"/>
    <cellStyle name="Total 2 4 2 5 3 2" xfId="39369" xr:uid="{3EF4EAA1-7071-418F-9B11-13EFD326A923}"/>
    <cellStyle name="Total 2 4 2 5 4" xfId="20387" xr:uid="{2898E9EC-DF00-404B-B426-686EAE500FAD}"/>
    <cellStyle name="Total 2 4 2 5 4 2" xfId="44201" xr:uid="{263FBD88-3094-4210-9578-DEAE4A4AF5F3}"/>
    <cellStyle name="Total 2 4 2 5 5" xfId="25010" xr:uid="{45696B42-86E0-46F6-A60D-00752727A012}"/>
    <cellStyle name="Total 2 4 2 5 5 2" xfId="48776" xr:uid="{EB413708-9BD0-48A2-83F0-758E6A97FC5C}"/>
    <cellStyle name="Total 2 4 2 5 6" xfId="29786" xr:uid="{8ABEF1D6-EB2F-4546-B0FA-C6B94B18A803}"/>
    <cellStyle name="Total 2 4 2 6" xfId="5998" xr:uid="{4AB8EAF7-6BA1-4F3A-AAD9-21D79184BAB2}"/>
    <cellStyle name="Total 2 4 2 6 2" xfId="11377" xr:uid="{2E591DC7-822A-452C-A957-ABB253DF7385}"/>
    <cellStyle name="Total 2 4 2 6 2 2" xfId="35413" xr:uid="{0AD541D9-D161-4DCE-8BC2-D63516A34234}"/>
    <cellStyle name="Total 2 4 2 6 3" xfId="16117" xr:uid="{4F2D4126-2E8A-4A16-8CC5-8025102315F5}"/>
    <cellStyle name="Total 2 4 2 6 3 2" xfId="40147" xr:uid="{DCC53BE4-1E99-4421-B293-0FB1180D542A}"/>
    <cellStyle name="Total 2 4 2 6 4" xfId="21124" xr:uid="{CE12F397-5324-4D30-A141-0967A8EDE6B9}"/>
    <cellStyle name="Total 2 4 2 6 4 2" xfId="44929" xr:uid="{93D6D6A6-E648-4631-9C8D-DF6DAE035F68}"/>
    <cellStyle name="Total 2 4 2 6 5" xfId="25738" xr:uid="{4266B2D6-70D2-4618-A7CB-9EB1821503C3}"/>
    <cellStyle name="Total 2 4 2 6 5 2" xfId="49504" xr:uid="{258EFE59-77A1-4DC9-A421-3CB100B78B2F}"/>
    <cellStyle name="Total 2 4 2 6 6" xfId="30555" xr:uid="{FF637416-3CE8-4C5A-AB5D-B0CC6FA35770}"/>
    <cellStyle name="Total 2 4 2 7" xfId="6738" xr:uid="{0024F1B8-CB77-4DDC-BD1D-CF87BFA5421C}"/>
    <cellStyle name="Total 2 4 2 7 2" xfId="12117" xr:uid="{CC8ECE28-D13F-4002-AD40-C051CDE8AC94}"/>
    <cellStyle name="Total 2 4 2 7 2 2" xfId="36151" xr:uid="{80C36C92-5420-42B9-BA26-61FC70AC97F6}"/>
    <cellStyle name="Total 2 4 2 7 3" xfId="16855" xr:uid="{E00320E3-A61C-46CF-9DC7-C91A5BBA5935}"/>
    <cellStyle name="Total 2 4 2 7 3 2" xfId="40885" xr:uid="{7162364F-9AD2-49AC-99CB-61B8C417EEC1}"/>
    <cellStyle name="Total 2 4 2 7 4" xfId="21860" xr:uid="{C7892112-D1EF-4F27-AB77-558DD705AEA8}"/>
    <cellStyle name="Total 2 4 2 7 4 2" xfId="45656" xr:uid="{45883993-7C54-4AF6-8D2B-C937E68C3C93}"/>
    <cellStyle name="Total 2 4 2 7 5" xfId="26465" xr:uid="{B7D5FF62-D65D-422F-8428-C822AD731534}"/>
    <cellStyle name="Total 2 4 2 7 5 2" xfId="50231" xr:uid="{1FE9A53E-27C4-449A-AC2E-522D7459EE64}"/>
    <cellStyle name="Total 2 4 2 7 6" xfId="31284" xr:uid="{3273CF20-014B-4D8E-9B84-0260BEE03A2C}"/>
    <cellStyle name="Total 2 4 2 8" xfId="7471" xr:uid="{B71B1631-EA7F-4693-8458-8B2CB4A1FA3D}"/>
    <cellStyle name="Total 2 4 2 8 2" xfId="12850" xr:uid="{20725DD9-631B-4D2C-8E57-935F8ED8BE93}"/>
    <cellStyle name="Total 2 4 2 8 2 2" xfId="36882" xr:uid="{C9B11968-EBE2-4422-90F7-157F80DE451B}"/>
    <cellStyle name="Total 2 4 2 8 3" xfId="17586" xr:uid="{CF977BED-9384-4D27-8E26-30C3470E858E}"/>
    <cellStyle name="Total 2 4 2 8 3 2" xfId="41616" xr:uid="{1F455F15-E265-4C6B-AB60-005D46767187}"/>
    <cellStyle name="Total 2 4 2 8 4" xfId="22591" xr:uid="{8924D8A9-EAA3-4861-AF50-2103CC29390B}"/>
    <cellStyle name="Total 2 4 2 8 4 2" xfId="46378" xr:uid="{69400AD8-47B5-4A5B-92DD-ED0F94F4356E}"/>
    <cellStyle name="Total 2 4 2 8 5" xfId="27187" xr:uid="{EA2180EF-41B7-477C-A3C6-1CF9B77DCCC9}"/>
    <cellStyle name="Total 2 4 2 8 5 2" xfId="50953" xr:uid="{83C05DA2-7C52-4531-B678-BD1715005D06}"/>
    <cellStyle name="Total 2 4 2 8 6" xfId="32006" xr:uid="{A4D6DE6D-5DD4-4205-A92A-2FA9B8649536}"/>
    <cellStyle name="Total 2 4 2 9" xfId="8688" xr:uid="{09972DDE-2AC6-4838-B425-66A205F59385}"/>
    <cellStyle name="Total 2 4 2 9 2" xfId="32904" xr:uid="{B1CAB080-E507-4926-9561-01D3F27F2494}"/>
    <cellStyle name="Total 2 4 3" xfId="3169" xr:uid="{C67797D7-3877-4BCE-9DD4-049D805C2B1E}"/>
    <cellStyle name="Total 2 4 3 10" xfId="13478" xr:uid="{CCE2D0EC-C27D-4DBD-B918-10F4BB9F4901}"/>
    <cellStyle name="Total 2 4 3 10 2" xfId="37508" xr:uid="{BCD60246-875C-4907-8CAD-06BB3AD72EA7}"/>
    <cellStyle name="Total 2 4 3 11" xfId="18450" xr:uid="{3ED3C941-C64A-482C-AD6D-1134B2749895}"/>
    <cellStyle name="Total 2 4 3 11 2" xfId="42294" xr:uid="{D18A7F9D-90D2-4012-BD20-EAF3658343EF}"/>
    <cellStyle name="Total 2 4 3 12" xfId="23205" xr:uid="{5A67269F-6F1A-47EE-9082-755E1A433AAC}"/>
    <cellStyle name="Total 2 4 3 12 2" xfId="46974" xr:uid="{3DACDE62-DC92-41AF-8356-BCE99C43E3DC}"/>
    <cellStyle name="Total 2 4 3 13" xfId="27948" xr:uid="{1C5EA60B-B70B-482F-80EB-D91147D56204}"/>
    <cellStyle name="Total 2 4 3 2" xfId="3453" xr:uid="{3BB19763-F312-479E-B156-6FCA9795F08A}"/>
    <cellStyle name="Total 2 4 3 2 10" xfId="23443" xr:uid="{349FA74C-7A32-4628-BC96-02876CE0F23B}"/>
    <cellStyle name="Total 2 4 3 2 10 2" xfId="47210" xr:uid="{2ABE6946-B20F-4833-B54C-F7B2A1E61229}"/>
    <cellStyle name="Total 2 4 3 2 11" xfId="28221" xr:uid="{D5BBE43D-F3EB-42EF-A948-05C441F06AB0}"/>
    <cellStyle name="Total 2 4 3 2 2" xfId="4256" xr:uid="{839A748A-3885-4E1B-AC91-7DCE6F6440AA}"/>
    <cellStyle name="Total 2 4 3 2 2 2" xfId="9636" xr:uid="{4E981D58-419D-4F15-A5F6-09693C6D9A38}"/>
    <cellStyle name="Total 2 4 3 2 2 2 2" xfId="33848" xr:uid="{013CD506-59D2-447A-8963-9326952261DC}"/>
    <cellStyle name="Total 2 4 3 2 2 3" xfId="14551" xr:uid="{3C5DC385-A9AE-49F2-AF41-85B276FD97D3}"/>
    <cellStyle name="Total 2 4 3 2 2 3 2" xfId="38581" xr:uid="{B1584510-A19D-455D-908E-6D826F6A8F1C}"/>
    <cellStyle name="Total 2 4 3 2 2 4" xfId="19785" xr:uid="{D35A2247-F5BA-479D-B444-FDB0EEBAB4E8}"/>
    <cellStyle name="Total 2 4 3 2 2 4 2" xfId="43610" xr:uid="{3225CB91-BE42-44BE-941C-C91DFF41D876}"/>
    <cellStyle name="Total 2 4 3 2 2 5" xfId="24419" xr:uid="{A601323C-4B19-44DE-8AEF-8F7347106254}"/>
    <cellStyle name="Total 2 4 3 2 2 5 2" xfId="48185" xr:uid="{610D22A9-1FF6-4534-B7DA-8FB828B85A94}"/>
    <cellStyle name="Total 2 4 3 2 2 6" xfId="29011" xr:uid="{CA6A89BB-61F6-4E54-8005-F13D614E2131}"/>
    <cellStyle name="Total 2 4 3 2 3" xfId="5362" xr:uid="{CA1C975E-282F-4D51-BB01-EE7B0897FB73}"/>
    <cellStyle name="Total 2 4 3 2 3 2" xfId="10741" xr:uid="{605E2E07-0177-4EA4-9B3A-0ED00F673094}"/>
    <cellStyle name="Total 2 4 3 2 3 2 2" xfId="34778" xr:uid="{BDF90DCE-D0F0-4A32-AEE0-85355494F9DB}"/>
    <cellStyle name="Total 2 4 3 2 3 3" xfId="15482" xr:uid="{6BFBAEAE-4C19-4436-8B16-4EFB2CB1B588}"/>
    <cellStyle name="Total 2 4 3 2 3 3 2" xfId="39512" xr:uid="{CF96A60F-E881-453D-80FF-17E4ADF99A84}"/>
    <cellStyle name="Total 2 4 3 2 3 4" xfId="20530" xr:uid="{9A1E3080-9B65-46ED-B964-2BB62B4D6801}"/>
    <cellStyle name="Total 2 4 3 2 3 4 2" xfId="44344" xr:uid="{D0C8A2A4-9AA7-402E-B1E0-5310C1E91F5C}"/>
    <cellStyle name="Total 2 4 3 2 3 5" xfId="25153" xr:uid="{F9A2F94F-B0EE-4C6E-AC3D-DCF73D0E3A40}"/>
    <cellStyle name="Total 2 4 3 2 3 5 2" xfId="48919" xr:uid="{05E1A5D9-C496-4F5C-AC2C-5CF2B7D268DC}"/>
    <cellStyle name="Total 2 4 3 2 3 6" xfId="29929" xr:uid="{3A491C20-57E7-49EB-A39C-820144C1A4DC}"/>
    <cellStyle name="Total 2 4 3 2 4" xfId="6143" xr:uid="{E75CD66D-361B-4635-A932-819967188BD3}"/>
    <cellStyle name="Total 2 4 3 2 4 2" xfId="11522" xr:uid="{B24937C2-4DEB-404F-973A-01B7519A8380}"/>
    <cellStyle name="Total 2 4 3 2 4 2 2" xfId="35556" xr:uid="{430CFBB5-2F5D-4205-9A94-772DFF14E139}"/>
    <cellStyle name="Total 2 4 3 2 4 3" xfId="16260" xr:uid="{B6E6ACDC-2DE1-41FB-B359-BDB5137B0CBB}"/>
    <cellStyle name="Total 2 4 3 2 4 3 2" xfId="40290" xr:uid="{5562E4FA-B6FA-4415-B1BF-EEC7FB4D3B86}"/>
    <cellStyle name="Total 2 4 3 2 4 4" xfId="21266" xr:uid="{C42A0B18-44F1-49B1-9463-C30C19A10305}"/>
    <cellStyle name="Total 2 4 3 2 4 4 2" xfId="45071" xr:uid="{C1A98648-D1E3-4C02-A9D3-288426610072}"/>
    <cellStyle name="Total 2 4 3 2 4 5" xfId="25880" xr:uid="{586533C6-4859-459E-B535-6DB4CAAE763B}"/>
    <cellStyle name="Total 2 4 3 2 4 5 2" xfId="49646" xr:uid="{AB319560-CD90-4A48-AEEA-044D64AB37D0}"/>
    <cellStyle name="Total 2 4 3 2 4 6" xfId="30698" xr:uid="{E5BF3EC9-C5F8-47F5-AA49-FB5057BE7314}"/>
    <cellStyle name="Total 2 4 3 2 5" xfId="6882" xr:uid="{A638168E-3515-49B4-9959-5FF550C0AD20}"/>
    <cellStyle name="Total 2 4 3 2 5 2" xfId="12261" xr:uid="{D436AB85-8AEC-4DCF-8434-58B04F89A7C2}"/>
    <cellStyle name="Total 2 4 3 2 5 2 2" xfId="36293" xr:uid="{660CE810-A77F-4730-B7A2-7CE543A85212}"/>
    <cellStyle name="Total 2 4 3 2 5 3" xfId="16997" xr:uid="{F69A6C16-50F2-4896-ADA6-9A73A7AC795E}"/>
    <cellStyle name="Total 2 4 3 2 5 3 2" xfId="41027" xr:uid="{1599F759-CA69-4055-90FF-F760D522EF10}"/>
    <cellStyle name="Total 2 4 3 2 5 4" xfId="22002" xr:uid="{15844121-2F00-4C0F-87AB-9C51B6769D66}"/>
    <cellStyle name="Total 2 4 3 2 5 4 2" xfId="45798" xr:uid="{46A3793C-65CD-49FF-A58F-D6FD21452601}"/>
    <cellStyle name="Total 2 4 3 2 5 5" xfId="26607" xr:uid="{C9FC1172-3298-472A-B098-D5DE8AC22F18}"/>
    <cellStyle name="Total 2 4 3 2 5 5 2" xfId="50373" xr:uid="{0072D422-AFCF-426D-8083-11C5E2B77C3F}"/>
    <cellStyle name="Total 2 4 3 2 5 6" xfId="31426" xr:uid="{BD551050-A92E-4C6C-957C-1494EDA8BDCC}"/>
    <cellStyle name="Total 2 4 3 2 6" xfId="7615" xr:uid="{0A179546-A8C1-4C2D-BAFC-2822A096CA19}"/>
    <cellStyle name="Total 2 4 3 2 6 2" xfId="12994" xr:uid="{7041587D-BD3B-4A4C-ADDB-2B3C349332DF}"/>
    <cellStyle name="Total 2 4 3 2 6 2 2" xfId="37024" xr:uid="{0BD3E6C9-405B-48B6-9F07-EC06A532E0BD}"/>
    <cellStyle name="Total 2 4 3 2 6 3" xfId="17728" xr:uid="{7BF1F083-4927-45B6-A841-FAA2D34B72A0}"/>
    <cellStyle name="Total 2 4 3 2 6 3 2" xfId="41758" xr:uid="{CD6D2A1E-9C8F-4DA9-9CF2-7C1E3D73E25F}"/>
    <cellStyle name="Total 2 4 3 2 6 4" xfId="22733" xr:uid="{133E08AC-CC06-40CE-950E-97D0619A0595}"/>
    <cellStyle name="Total 2 4 3 2 6 4 2" xfId="46520" xr:uid="{E569C3CA-CDE3-4999-BEA8-52600D7C0D7B}"/>
    <cellStyle name="Total 2 4 3 2 6 5" xfId="27329" xr:uid="{5C4D2060-D097-49C1-9B12-D582C3F5F5BE}"/>
    <cellStyle name="Total 2 4 3 2 6 5 2" xfId="51095" xr:uid="{7C163115-37E2-4E56-911F-B9E0A4F5BDBF}"/>
    <cellStyle name="Total 2 4 3 2 6 6" xfId="32148" xr:uid="{23DC05EE-E13C-4FA8-8478-83DE66A54630}"/>
    <cellStyle name="Total 2 4 3 2 7" xfId="8835" xr:uid="{892C6527-2FA1-4D2B-A607-DCF266A936F3}"/>
    <cellStyle name="Total 2 4 3 2 7 2" xfId="33049" xr:uid="{F7AC61C4-49A2-4C12-BE76-46F3EFF422FE}"/>
    <cellStyle name="Total 2 4 3 2 8" xfId="13752" xr:uid="{D8DDEAD4-A4E3-407C-8AB5-099A5D975680}"/>
    <cellStyle name="Total 2 4 3 2 8 2" xfId="37782" xr:uid="{A37CF145-1486-4BE8-80D3-2E1B073975DC}"/>
    <cellStyle name="Total 2 4 3 2 9" xfId="18726" xr:uid="{01C7084F-339A-4901-B5AD-84E1408BA1F1}"/>
    <cellStyle name="Total 2 4 3 2 9 2" xfId="42565" xr:uid="{B0B97992-D619-4EBB-BDD6-FB6E8269F767}"/>
    <cellStyle name="Total 2 4 3 3" xfId="3677" xr:uid="{B90FF1A6-259D-48C1-9062-0D29E91C4152}"/>
    <cellStyle name="Total 2 4 3 3 10" xfId="23641" xr:uid="{542588EA-34B4-4634-837D-4F22DD80CD56}"/>
    <cellStyle name="Total 2 4 3 3 10 2" xfId="47407" xr:uid="{9D356303-8975-41CB-83A3-487E54CC2721}"/>
    <cellStyle name="Total 2 4 3 3 11" xfId="28442" xr:uid="{A7DEE0F9-CBAD-4CC9-83F8-D736A1B65950}"/>
    <cellStyle name="Total 2 4 3 3 2" xfId="4480" xr:uid="{F58DD589-3B8A-47B1-9791-40DE33A51A87}"/>
    <cellStyle name="Total 2 4 3 3 2 2" xfId="9860" xr:uid="{EB2C9D40-206E-480D-A4BC-2D18D34E589E}"/>
    <cellStyle name="Total 2 4 3 3 2 2 2" xfId="34072" xr:uid="{7E73CE3F-D349-44F1-8529-F13B203D9F94}"/>
    <cellStyle name="Total 2 4 3 3 2 3" xfId="14775" xr:uid="{E0ABEE26-102D-4FFA-8F45-E30234717670}"/>
    <cellStyle name="Total 2 4 3 3 2 3 2" xfId="38805" xr:uid="{8547D831-F853-421A-8AD2-E293D75582A7}"/>
    <cellStyle name="Total 2 4 3 3 2 4" xfId="20009" xr:uid="{72F59106-7EEE-474B-BCEF-3021E6745976}"/>
    <cellStyle name="Total 2 4 3 3 2 4 2" xfId="43831" xr:uid="{10694339-B3AA-4209-9CEC-A0114DAA7C5F}"/>
    <cellStyle name="Total 2 4 3 3 2 5" xfId="24640" xr:uid="{34C906A8-3971-4EB2-9F68-07CAE601AE4B}"/>
    <cellStyle name="Total 2 4 3 3 2 5 2" xfId="48406" xr:uid="{9BD2B596-2E40-4BE2-A641-D0343257416B}"/>
    <cellStyle name="Total 2 4 3 3 2 6" xfId="29232" xr:uid="{E71E4FB9-7AB5-4B57-875B-98BC5939BF1A}"/>
    <cellStyle name="Total 2 4 3 3 3" xfId="5586" xr:uid="{84E4FF00-3BEB-4F2D-AC00-B0F9A6393BF9}"/>
    <cellStyle name="Total 2 4 3 3 3 2" xfId="10965" xr:uid="{912DB921-96D8-4446-B921-22B2C1EEE7EA}"/>
    <cellStyle name="Total 2 4 3 3 3 2 2" xfId="35002" xr:uid="{D65796DD-F19E-478C-AB4C-84F4650DE2FF}"/>
    <cellStyle name="Total 2 4 3 3 3 3" xfId="15706" xr:uid="{B857141C-5F6A-4D48-A6C1-0F8FF1F60F21}"/>
    <cellStyle name="Total 2 4 3 3 3 3 2" xfId="39736" xr:uid="{D08381E9-DD92-461F-978E-721B1C090129}"/>
    <cellStyle name="Total 2 4 3 3 3 4" xfId="20754" xr:uid="{9874EEB7-BA93-45DC-AAB5-78E247EEA3AF}"/>
    <cellStyle name="Total 2 4 3 3 3 4 2" xfId="44565" xr:uid="{650F2ABA-5160-4AFD-AE2C-1907D4769264}"/>
    <cellStyle name="Total 2 4 3 3 3 5" xfId="25374" xr:uid="{97111FE4-8514-4E44-A624-A24966F9D89B}"/>
    <cellStyle name="Total 2 4 3 3 3 5 2" xfId="49140" xr:uid="{F018E998-BEF9-4462-97C0-B77F4DB54305}"/>
    <cellStyle name="Total 2 4 3 3 3 6" xfId="30150" xr:uid="{E9E8A6DA-A592-4CB2-8C4A-5511E75D7F8C}"/>
    <cellStyle name="Total 2 4 3 3 4" xfId="6367" xr:uid="{1E16C120-B599-4A4F-A318-9E3E7535E664}"/>
    <cellStyle name="Total 2 4 3 3 4 2" xfId="11746" xr:uid="{9299ECC6-DF22-4D3B-97A2-84EE5F119A26}"/>
    <cellStyle name="Total 2 4 3 3 4 2 2" xfId="35780" xr:uid="{3A5481A4-0F7B-4BC8-BAE0-6A78891BC5F5}"/>
    <cellStyle name="Total 2 4 3 3 4 3" xfId="16484" xr:uid="{2F60808D-FBD6-47E4-8C85-1C69F859BF6E}"/>
    <cellStyle name="Total 2 4 3 3 4 3 2" xfId="40514" xr:uid="{876C98A6-870E-4924-885D-EE2E6FCA82E0}"/>
    <cellStyle name="Total 2 4 3 3 4 4" xfId="21490" xr:uid="{79BFCD83-2BDC-415F-BFAF-2F0BCFA933CD}"/>
    <cellStyle name="Total 2 4 3 3 4 4 2" xfId="45292" xr:uid="{DC88008C-6846-410A-84D8-71934BBEDFC8}"/>
    <cellStyle name="Total 2 4 3 3 4 5" xfId="26101" xr:uid="{9B11061E-D91E-4197-978F-FA49D9F4B85C}"/>
    <cellStyle name="Total 2 4 3 3 4 5 2" xfId="49867" xr:uid="{FD2BE121-F969-4B51-99C8-601DA9849F8C}"/>
    <cellStyle name="Total 2 4 3 3 4 6" xfId="30919" xr:uid="{5ECA67E0-DBB1-4128-963A-C4BD440FBA9B}"/>
    <cellStyle name="Total 2 4 3 3 5" xfId="7106" xr:uid="{E5DDAA1D-34C5-4B2F-9C84-EF9A21F249F6}"/>
    <cellStyle name="Total 2 4 3 3 5 2" xfId="12485" xr:uid="{A9CA4F37-D66D-4CBC-AA43-4815AA802E94}"/>
    <cellStyle name="Total 2 4 3 3 5 2 2" xfId="36517" xr:uid="{9A421EE0-A4C9-44A0-AAEB-C7B6F483E11C}"/>
    <cellStyle name="Total 2 4 3 3 5 3" xfId="17221" xr:uid="{7954112B-BE20-4B65-BB46-D7A11BFB672B}"/>
    <cellStyle name="Total 2 4 3 3 5 3 2" xfId="41251" xr:uid="{FDB2934B-1CB8-4B38-8A96-E1F5219E3E0C}"/>
    <cellStyle name="Total 2 4 3 3 5 4" xfId="22226" xr:uid="{5A22A7A2-06FC-4E28-9D0C-74AAB2511449}"/>
    <cellStyle name="Total 2 4 3 3 5 4 2" xfId="46019" xr:uid="{1E9ABA95-3F78-4ADD-B65C-69E6B231BBD7}"/>
    <cellStyle name="Total 2 4 3 3 5 5" xfId="26828" xr:uid="{ED8CB736-BEC8-4A34-8591-A4847A373634}"/>
    <cellStyle name="Total 2 4 3 3 5 5 2" xfId="50594" xr:uid="{7BF7F2F7-D86B-4FDF-A83F-1C2710A18378}"/>
    <cellStyle name="Total 2 4 3 3 5 6" xfId="31647" xr:uid="{15EBCA1B-D94F-48F5-9201-22D1457AAA50}"/>
    <cellStyle name="Total 2 4 3 3 6" xfId="7839" xr:uid="{D1232C82-96A8-4D64-9947-0D4D873E05E6}"/>
    <cellStyle name="Total 2 4 3 3 6 2" xfId="13218" xr:uid="{A792FF6E-6FE7-44DD-AF8C-135EC3FCB8D3}"/>
    <cellStyle name="Total 2 4 3 3 6 2 2" xfId="37248" xr:uid="{028BB57B-F635-4E50-AD45-7A6073F50EAB}"/>
    <cellStyle name="Total 2 4 3 3 6 3" xfId="17952" xr:uid="{94959C8B-FB3C-48E5-8425-E434039897F4}"/>
    <cellStyle name="Total 2 4 3 3 6 3 2" xfId="41982" xr:uid="{BB18179D-298B-4EE4-8A1C-D5E7FA72D20A}"/>
    <cellStyle name="Total 2 4 3 3 6 4" xfId="22957" xr:uid="{6C467EC7-3DF4-42EA-BAA7-659BA4C1A32F}"/>
    <cellStyle name="Total 2 4 3 3 6 4 2" xfId="46741" xr:uid="{402B2191-F7B2-4820-93CC-109B753E0E80}"/>
    <cellStyle name="Total 2 4 3 3 6 5" xfId="27550" xr:uid="{87289552-0EBB-474D-A662-B4DE2F8F9105}"/>
    <cellStyle name="Total 2 4 3 3 6 5 2" xfId="51316" xr:uid="{3DD50E71-8A3A-4B81-8CE8-F5C070533890}"/>
    <cellStyle name="Total 2 4 3 3 6 6" xfId="32369" xr:uid="{C2093AFD-28FF-46FE-86CE-7015A1089138}"/>
    <cellStyle name="Total 2 4 3 3 7" xfId="9059" xr:uid="{D890187D-070A-47CC-BD1B-9DDD55140288}"/>
    <cellStyle name="Total 2 4 3 3 7 2" xfId="33273" xr:uid="{24956524-90CA-47C1-9475-18DC8DA52954}"/>
    <cellStyle name="Total 2 4 3 3 8" xfId="13976" xr:uid="{E6B9FA0D-BB4D-4A39-8F80-203FA8C161E4}"/>
    <cellStyle name="Total 2 4 3 3 8 2" xfId="38006" xr:uid="{D373116E-C1D0-4E6E-8781-40A20D09E4EE}"/>
    <cellStyle name="Total 2 4 3 3 9" xfId="18950" xr:uid="{6A174B48-92AF-40E1-9A8D-85A5C1AEB069}"/>
    <cellStyle name="Total 2 4 3 3 9 2" xfId="42786" xr:uid="{AA63EC16-B5D0-49E7-B879-3971C6BAAD45}"/>
    <cellStyle name="Total 2 4 3 4" xfId="3980" xr:uid="{560FDDC7-EE67-4C05-8A20-B432B235A3F1}"/>
    <cellStyle name="Total 2 4 3 4 2" xfId="9360" xr:uid="{03175C85-C091-4EDA-8687-CDA297ED31AA}"/>
    <cellStyle name="Total 2 4 3 4 2 2" xfId="33574" xr:uid="{B0328A7D-2312-46F0-AE13-C0AAA90A9F12}"/>
    <cellStyle name="Total 2 4 3 4 3" xfId="14277" xr:uid="{7E64556A-7F4F-4B7F-9782-125DA08DD0DB}"/>
    <cellStyle name="Total 2 4 3 4 3 2" xfId="38307" xr:uid="{442D882C-FA9F-4DCE-99B0-87B7C89D1E04}"/>
    <cellStyle name="Total 2 4 3 4 4" xfId="19509" xr:uid="{C6E27BA8-A2BE-4EA8-A056-6329218D6FBB}"/>
    <cellStyle name="Total 2 4 3 4 4 2" xfId="43337" xr:uid="{33C142FF-A380-4F86-A9AD-B73924B324F1}"/>
    <cellStyle name="Total 2 4 3 4 5" xfId="24146" xr:uid="{98472286-6CE3-474E-85C1-A7EEB572B15C}"/>
    <cellStyle name="Total 2 4 3 4 5 2" xfId="47912" xr:uid="{E747B4C1-E130-4F0F-9BAD-8AD97D63ED19}"/>
    <cellStyle name="Total 2 4 3 4 6" xfId="28740" xr:uid="{A336A09C-F0AF-44D7-8CC2-5A6D01B55436}"/>
    <cellStyle name="Total 2 4 3 5" xfId="5085" xr:uid="{F5B03D4A-C32D-4EB2-B6A0-B484DF818700}"/>
    <cellStyle name="Total 2 4 3 5 2" xfId="10464" xr:uid="{82AC80E3-33DF-4D1C-BE43-853431D5EC28}"/>
    <cellStyle name="Total 2 4 3 5 2 2" xfId="34503" xr:uid="{A80ECE27-15E9-45CB-A883-BB880048FDF5}"/>
    <cellStyle name="Total 2 4 3 5 3" xfId="15207" xr:uid="{C2C3FD97-3EFD-4CC2-8E69-65F21B87D4F3}"/>
    <cellStyle name="Total 2 4 3 5 3 2" xfId="39237" xr:uid="{243AB5A7-59EF-471A-A002-85588513AF18}"/>
    <cellStyle name="Total 2 4 3 5 4" xfId="20255" xr:uid="{0D446DD1-8311-4839-98C6-A077F57C6DDC}"/>
    <cellStyle name="Total 2 4 3 5 4 2" xfId="44072" xr:uid="{4E8515DE-BE6E-4595-8E0B-3CBD6DF10166}"/>
    <cellStyle name="Total 2 4 3 5 5" xfId="24881" xr:uid="{A5228962-6BD7-49C5-B581-3538005EA922}"/>
    <cellStyle name="Total 2 4 3 5 5 2" xfId="48647" xr:uid="{2AE49890-CAEE-4286-929D-1103689441F3}"/>
    <cellStyle name="Total 2 4 3 5 6" xfId="29657" xr:uid="{61EFA88D-6411-4081-B2BC-378B3B69D92E}"/>
    <cellStyle name="Total 2 4 3 6" xfId="5866" xr:uid="{E17A5255-42E1-423A-88E7-CFACC589DB12}"/>
    <cellStyle name="Total 2 4 3 6 2" xfId="11245" xr:uid="{9B954F46-940F-4E26-900C-F6EE7703DFFC}"/>
    <cellStyle name="Total 2 4 3 6 2 2" xfId="35281" xr:uid="{98967E29-28CA-46C1-A197-11A84EBAA7B0}"/>
    <cellStyle name="Total 2 4 3 6 3" xfId="15985" xr:uid="{93DEB6A6-EF71-4A83-8A2A-F6136AD68851}"/>
    <cellStyle name="Total 2 4 3 6 3 2" xfId="40015" xr:uid="{4813F3BA-37B0-41DC-8E75-A6BC6ABC3162}"/>
    <cellStyle name="Total 2 4 3 6 4" xfId="20992" xr:uid="{C2BCEBD9-0B58-41ED-9AAC-CEE8BB0DEB91}"/>
    <cellStyle name="Total 2 4 3 6 4 2" xfId="44800" xr:uid="{B00BC557-B566-4373-997C-27841FB696AB}"/>
    <cellStyle name="Total 2 4 3 6 5" xfId="25609" xr:uid="{4E89C2A6-B768-4B72-A36A-F2105FDA8604}"/>
    <cellStyle name="Total 2 4 3 6 5 2" xfId="49375" xr:uid="{F29A22F3-61DC-422C-AA8A-EE3849C79C66}"/>
    <cellStyle name="Total 2 4 3 6 6" xfId="30426" xr:uid="{3368B584-E3D3-494A-8103-844C9FFEB1B2}"/>
    <cellStyle name="Total 2 4 3 7" xfId="6606" xr:uid="{D6E68D5A-C841-4172-992D-A878A9EF0F8B}"/>
    <cellStyle name="Total 2 4 3 7 2" xfId="11985" xr:uid="{E94C8852-B538-42FB-8B8B-EADAEE889AA5}"/>
    <cellStyle name="Total 2 4 3 7 2 2" xfId="36019" xr:uid="{B698B3EE-0B76-4D1A-A3A4-1A30909079D9}"/>
    <cellStyle name="Total 2 4 3 7 3" xfId="16723" xr:uid="{CE875E01-4C68-42E4-A031-5F76CB3B535A}"/>
    <cellStyle name="Total 2 4 3 7 3 2" xfId="40753" xr:uid="{76597E86-F3B0-4A7C-B9BB-A397AD713078}"/>
    <cellStyle name="Total 2 4 3 7 4" xfId="21728" xr:uid="{C627887E-5420-48A0-B129-02F81BC437E0}"/>
    <cellStyle name="Total 2 4 3 7 4 2" xfId="45527" xr:uid="{9602EE31-59BD-455E-A8E0-301FB9B1D9E3}"/>
    <cellStyle name="Total 2 4 3 7 5" xfId="26336" xr:uid="{03BA2493-423B-4AE0-819D-FCB2E72FB383}"/>
    <cellStyle name="Total 2 4 3 7 5 2" xfId="50102" xr:uid="{B1DD26CD-D108-4FF4-A8EE-A9E31B79F554}"/>
    <cellStyle name="Total 2 4 3 7 6" xfId="31155" xr:uid="{07F3B313-4AA9-487B-928B-7C4C2ABD657B}"/>
    <cellStyle name="Total 2 4 3 8" xfId="7339" xr:uid="{A9B4B7CA-BD97-42BC-A55B-2C5FCD3A025A}"/>
    <cellStyle name="Total 2 4 3 8 2" xfId="12718" xr:uid="{8DADE895-A73A-4E50-B9E7-C1E53CFC5FD6}"/>
    <cellStyle name="Total 2 4 3 8 2 2" xfId="36750" xr:uid="{597AE35D-B055-4E85-9E14-A28356DA76C2}"/>
    <cellStyle name="Total 2 4 3 8 3" xfId="17454" xr:uid="{ADFF09B9-66F5-47F0-A29E-94A85177D9D0}"/>
    <cellStyle name="Total 2 4 3 8 3 2" xfId="41484" xr:uid="{DCAA1B40-1459-467E-8B23-270FE2234D5B}"/>
    <cellStyle name="Total 2 4 3 8 4" xfId="22459" xr:uid="{EDF3FAF4-6EC8-47B1-9CE1-84875490DFE0}"/>
    <cellStyle name="Total 2 4 3 8 4 2" xfId="46249" xr:uid="{0CAAB675-8804-4E5A-A0F1-90953A37A7BA}"/>
    <cellStyle name="Total 2 4 3 8 5" xfId="27058" xr:uid="{D4364184-DC54-4166-856B-CDB7C3511B85}"/>
    <cellStyle name="Total 2 4 3 8 5 2" xfId="50824" xr:uid="{E199FBFF-7CC5-43A6-A999-513B8574546C}"/>
    <cellStyle name="Total 2 4 3 8 6" xfId="31877" xr:uid="{3FAA376E-77EE-4CC9-92F2-F4F36FED23EE}"/>
    <cellStyle name="Total 2 4 3 9" xfId="8556" xr:uid="{F6B7352D-ABC5-4E77-B2D3-D4682C931316}"/>
    <cellStyle name="Total 2 4 3 9 2" xfId="32772" xr:uid="{18096AAB-9F2A-4B7F-9715-EEE3C3416F3A}"/>
    <cellStyle name="Total 2 4 4" xfId="3283" xr:uid="{CCEE7CD1-A634-47D8-96D1-127BAE8F5E95}"/>
    <cellStyle name="Total 2 4 4 10" xfId="13592" xr:uid="{1F52DFEC-7C2E-4943-928D-203200C5FEF3}"/>
    <cellStyle name="Total 2 4 4 10 2" xfId="37622" xr:uid="{FD076A16-B75F-4E4D-98F3-4E06354FFB60}"/>
    <cellStyle name="Total 2 4 4 11" xfId="18564" xr:uid="{62134E48-4DE7-419F-BBB3-E41187AB748C}"/>
    <cellStyle name="Total 2 4 4 11 2" xfId="42405" xr:uid="{468EC0B5-6B5E-4B77-A2D2-0517E3FE4D2A}"/>
    <cellStyle name="Total 2 4 4 12" xfId="23299" xr:uid="{90606A49-1C1C-4616-AADF-FCC49E064A7D}"/>
    <cellStyle name="Total 2 4 4 12 2" xfId="47068" xr:uid="{00E84E7D-97D6-41BF-8E3C-E5325D65A3B2}"/>
    <cellStyle name="Total 2 4 4 13" xfId="28061" xr:uid="{F9B866D0-55F5-4707-9965-054E3348F311}"/>
    <cellStyle name="Total 2 4 4 2" xfId="3566" xr:uid="{7D654918-C44A-4FDF-BAD1-19131E83C430}"/>
    <cellStyle name="Total 2 4 4 2 10" xfId="23545" xr:uid="{08A198C6-80C1-45B4-8DCA-90602DCB940F}"/>
    <cellStyle name="Total 2 4 4 2 10 2" xfId="47311" xr:uid="{27AA8BAB-E560-4122-B53C-FE9310D2197F}"/>
    <cellStyle name="Total 2 4 4 2 11" xfId="28331" xr:uid="{7DA0E8BB-83C6-438F-80A2-56D5B3B59435}"/>
    <cellStyle name="Total 2 4 4 2 2" xfId="4369" xr:uid="{B12220C5-B763-4188-BF36-BAE742DFD3E3}"/>
    <cellStyle name="Total 2 4 4 2 2 2" xfId="9749" xr:uid="{92F4EBF5-5F8C-47C1-82B8-FC464F9E6E5E}"/>
    <cellStyle name="Total 2 4 4 2 2 2 2" xfId="33961" xr:uid="{D1440C9F-298C-4481-A69A-73BBBAEEAE49}"/>
    <cellStyle name="Total 2 4 4 2 2 3" xfId="14664" xr:uid="{A51EC10E-1345-4207-A120-0EC256D17DEC}"/>
    <cellStyle name="Total 2 4 4 2 2 3 2" xfId="38694" xr:uid="{232EC155-97B0-40FC-8B04-DFF5972A0747}"/>
    <cellStyle name="Total 2 4 4 2 2 4" xfId="19898" xr:uid="{5C07669D-E889-46C3-8EB2-F2D3D403B7D5}"/>
    <cellStyle name="Total 2 4 4 2 2 4 2" xfId="43720" xr:uid="{AE63D655-9CF2-48F5-9C30-686296E94FDD}"/>
    <cellStyle name="Total 2 4 4 2 2 5" xfId="24529" xr:uid="{727FBF7B-2609-4F5D-A7D6-ADA616F8EC43}"/>
    <cellStyle name="Total 2 4 4 2 2 5 2" xfId="48295" xr:uid="{88C24EEA-51FD-4C2C-BB62-18DADABE47A8}"/>
    <cellStyle name="Total 2 4 4 2 2 6" xfId="29121" xr:uid="{A9A9CE74-88B8-415B-BE4E-06FA7DB5C963}"/>
    <cellStyle name="Total 2 4 4 2 3" xfId="5475" xr:uid="{2D6090E3-71DE-46C1-9DA8-6881F069A0AF}"/>
    <cellStyle name="Total 2 4 4 2 3 2" xfId="10854" xr:uid="{AF24C9B7-B260-4016-8ABA-9FB62A670C85}"/>
    <cellStyle name="Total 2 4 4 2 3 2 2" xfId="34891" xr:uid="{0E0AADED-E3E3-4EA9-87E0-DEC7223A28EA}"/>
    <cellStyle name="Total 2 4 4 2 3 3" xfId="15595" xr:uid="{E1232F33-0357-4288-965F-081D138038D7}"/>
    <cellStyle name="Total 2 4 4 2 3 3 2" xfId="39625" xr:uid="{C99B5559-13C2-42BA-B343-428CE1225B38}"/>
    <cellStyle name="Total 2 4 4 2 3 4" xfId="20643" xr:uid="{CE635CC3-D74D-44BA-ACD8-F17667D08B50}"/>
    <cellStyle name="Total 2 4 4 2 3 4 2" xfId="44454" xr:uid="{628FE2F8-3BC6-46FC-BF7B-D9B55C6AB562}"/>
    <cellStyle name="Total 2 4 4 2 3 5" xfId="25263" xr:uid="{01519ECA-F0FA-463F-B15D-19016849EA84}"/>
    <cellStyle name="Total 2 4 4 2 3 5 2" xfId="49029" xr:uid="{698AC847-09D6-468A-A04D-3F0F4D35C2C7}"/>
    <cellStyle name="Total 2 4 4 2 3 6" xfId="30039" xr:uid="{68C0EAAF-9355-4117-BEF2-06D9FFD0C077}"/>
    <cellStyle name="Total 2 4 4 2 4" xfId="6256" xr:uid="{912483F3-4140-4087-8959-B22C02F77B4F}"/>
    <cellStyle name="Total 2 4 4 2 4 2" xfId="11635" xr:uid="{1FEE9463-4A12-49FA-BF77-FC2FE4FD06EA}"/>
    <cellStyle name="Total 2 4 4 2 4 2 2" xfId="35669" xr:uid="{FB9F30AE-14CF-4873-A920-54B8118C16EC}"/>
    <cellStyle name="Total 2 4 4 2 4 3" xfId="16373" xr:uid="{2030F10A-DFEC-4BA4-BB14-4B0A44018059}"/>
    <cellStyle name="Total 2 4 4 2 4 3 2" xfId="40403" xr:uid="{D8BE738C-D61C-4C2C-B8F8-4DFB910C759E}"/>
    <cellStyle name="Total 2 4 4 2 4 4" xfId="21379" xr:uid="{DA1A7B6E-30EF-441A-B24B-B725158E6D1D}"/>
    <cellStyle name="Total 2 4 4 2 4 4 2" xfId="45181" xr:uid="{789FB574-9EF9-4C5E-B68D-EA4BFF14E91F}"/>
    <cellStyle name="Total 2 4 4 2 4 5" xfId="25990" xr:uid="{FD394776-B062-4DBE-BEE2-F3A75E97C8AE}"/>
    <cellStyle name="Total 2 4 4 2 4 5 2" xfId="49756" xr:uid="{9B68E4E1-6974-45C5-AC08-B7FB07416256}"/>
    <cellStyle name="Total 2 4 4 2 4 6" xfId="30808" xr:uid="{84326E8D-6534-470B-A5DE-028E4C912ADD}"/>
    <cellStyle name="Total 2 4 4 2 5" xfId="6995" xr:uid="{D0457CFF-39F8-408B-A8D9-4A076B015350}"/>
    <cellStyle name="Total 2 4 4 2 5 2" xfId="12374" xr:uid="{793B8F67-D064-47BB-AEBC-43EC2B6973EF}"/>
    <cellStyle name="Total 2 4 4 2 5 2 2" xfId="36406" xr:uid="{F601F881-B421-4232-8B14-9FF85707F67F}"/>
    <cellStyle name="Total 2 4 4 2 5 3" xfId="17110" xr:uid="{C34D7DA1-3FE0-4699-8902-5BDA0AFB5A30}"/>
    <cellStyle name="Total 2 4 4 2 5 3 2" xfId="41140" xr:uid="{979F08DB-A0D4-4023-8B16-66CD947C275E}"/>
    <cellStyle name="Total 2 4 4 2 5 4" xfId="22115" xr:uid="{78737170-9457-4D8F-A911-FD6B0C0192FE}"/>
    <cellStyle name="Total 2 4 4 2 5 4 2" xfId="45908" xr:uid="{A5F4F819-1D70-46E4-A76A-55C0468BD01E}"/>
    <cellStyle name="Total 2 4 4 2 5 5" xfId="26717" xr:uid="{AFED7EC7-0C0D-4221-BC59-B465E3026AB0}"/>
    <cellStyle name="Total 2 4 4 2 5 5 2" xfId="50483" xr:uid="{A4873156-ABDA-4725-A145-7036E5D0CC52}"/>
    <cellStyle name="Total 2 4 4 2 5 6" xfId="31536" xr:uid="{E8E78D06-0950-43D0-AD27-7BBB3AF5F4CA}"/>
    <cellStyle name="Total 2 4 4 2 6" xfId="7728" xr:uid="{86CCD0E5-9C03-4804-8D70-D0ACD9156AFC}"/>
    <cellStyle name="Total 2 4 4 2 6 2" xfId="13107" xr:uid="{6F700EE1-5A97-4AC1-9733-7BB5B7626B2E}"/>
    <cellStyle name="Total 2 4 4 2 6 2 2" xfId="37137" xr:uid="{CFA7754F-88A2-457F-9BAC-9F65B1397DEF}"/>
    <cellStyle name="Total 2 4 4 2 6 3" xfId="17841" xr:uid="{EAA58D81-4782-46F5-A8B9-3A199DFC91D5}"/>
    <cellStyle name="Total 2 4 4 2 6 3 2" xfId="41871" xr:uid="{42724206-966C-4D90-89EF-BD607B0167F6}"/>
    <cellStyle name="Total 2 4 4 2 6 4" xfId="22846" xr:uid="{E8C5CE0B-30E4-413A-A87A-1CEF37621FFC}"/>
    <cellStyle name="Total 2 4 4 2 6 4 2" xfId="46630" xr:uid="{939E472A-6508-4259-979F-BC47E191EB93}"/>
    <cellStyle name="Total 2 4 4 2 6 5" xfId="27439" xr:uid="{4E767D93-62D1-4C49-98DD-8F7F0A8D013A}"/>
    <cellStyle name="Total 2 4 4 2 6 5 2" xfId="51205" xr:uid="{2D424AB3-CD3E-458D-8FBA-FEF982C83933}"/>
    <cellStyle name="Total 2 4 4 2 6 6" xfId="32258" xr:uid="{DCD975BC-5275-4D7D-8F92-BFDAD75099AE}"/>
    <cellStyle name="Total 2 4 4 2 7" xfId="8948" xr:uid="{517DF564-6429-49E9-9647-4DB1E0B5DEC6}"/>
    <cellStyle name="Total 2 4 4 2 7 2" xfId="33162" xr:uid="{42078E20-BC9D-4891-9DDA-446DDF422935}"/>
    <cellStyle name="Total 2 4 4 2 8" xfId="13865" xr:uid="{F7031C96-B29A-49FB-AE12-FDCBE182F5F4}"/>
    <cellStyle name="Total 2 4 4 2 8 2" xfId="37895" xr:uid="{720E6D53-90DA-4101-B608-CDB6615770E7}"/>
    <cellStyle name="Total 2 4 4 2 9" xfId="18839" xr:uid="{A3B690C9-DF59-4555-B32C-E8959C85C342}"/>
    <cellStyle name="Total 2 4 4 2 9 2" xfId="42675" xr:uid="{62A6B7C3-52BB-4604-BB21-5746B97D2B03}"/>
    <cellStyle name="Total 2 4 4 3" xfId="3790" xr:uid="{11197682-1A20-49B8-8DAF-39CBC522017E}"/>
    <cellStyle name="Total 2 4 4 3 10" xfId="23743" xr:uid="{7A580FCB-8D4D-4F3D-9FC8-9F3C28C63D12}"/>
    <cellStyle name="Total 2 4 4 3 10 2" xfId="47509" xr:uid="{DCF2667E-C92D-4ABA-AD69-65F02449BB5D}"/>
    <cellStyle name="Total 2 4 4 3 11" xfId="28552" xr:uid="{32271EC3-B0B4-4539-9C72-20B9EF5F11A7}"/>
    <cellStyle name="Total 2 4 4 3 2" xfId="4593" xr:uid="{3592FB0B-85D7-4A61-AC6A-6A6D3555700C}"/>
    <cellStyle name="Total 2 4 4 3 2 2" xfId="9973" xr:uid="{8BC30041-15EB-41C1-B701-A8FAA61D5EEB}"/>
    <cellStyle name="Total 2 4 4 3 2 2 2" xfId="34185" xr:uid="{3F9B234E-573A-4D54-A545-0311BA011AC5}"/>
    <cellStyle name="Total 2 4 4 3 2 3" xfId="14888" xr:uid="{ACC39969-521E-4DE6-A81B-1A2350D4891D}"/>
    <cellStyle name="Total 2 4 4 3 2 3 2" xfId="38918" xr:uid="{BB553039-2DC2-4128-B9A9-2C6416CFEC75}"/>
    <cellStyle name="Total 2 4 4 3 2 4" xfId="20122" xr:uid="{7937D3A6-BA76-4E8A-9521-234F3A7526C9}"/>
    <cellStyle name="Total 2 4 4 3 2 4 2" xfId="43941" xr:uid="{C2203812-08A5-4F1A-B4F0-5984F60EE256}"/>
    <cellStyle name="Total 2 4 4 3 2 5" xfId="24750" xr:uid="{A1F4F65B-A87F-45AD-B497-D197A960CAEB}"/>
    <cellStyle name="Total 2 4 4 3 2 5 2" xfId="48516" xr:uid="{D8B7F137-6781-4C68-A0B0-761D1E4CF9DA}"/>
    <cellStyle name="Total 2 4 4 3 2 6" xfId="29342" xr:uid="{3DCDE5EC-D925-411B-9A2E-0843746D588E}"/>
    <cellStyle name="Total 2 4 4 3 3" xfId="5699" xr:uid="{70117D76-7B49-4134-8AEE-BB806C1DB472}"/>
    <cellStyle name="Total 2 4 4 3 3 2" xfId="11078" xr:uid="{3AFF6270-2157-4B2E-B3DF-572AD09C5610}"/>
    <cellStyle name="Total 2 4 4 3 3 2 2" xfId="35115" xr:uid="{9E58AAA9-E1B0-49FB-A99A-14FB24EB4223}"/>
    <cellStyle name="Total 2 4 4 3 3 3" xfId="15819" xr:uid="{59A091D7-2125-4779-A2B0-E4F8AE8E126D}"/>
    <cellStyle name="Total 2 4 4 3 3 3 2" xfId="39849" xr:uid="{AF83DA1E-37CB-41DF-8DFD-BD4A395C3FE3}"/>
    <cellStyle name="Total 2 4 4 3 3 4" xfId="20867" xr:uid="{87D6DDCC-6ADF-4399-8AD4-8BE1F9AA02B1}"/>
    <cellStyle name="Total 2 4 4 3 3 4 2" xfId="44675" xr:uid="{89DE844B-4A58-4716-B358-237C27BFB89A}"/>
    <cellStyle name="Total 2 4 4 3 3 5" xfId="25484" xr:uid="{D8163C0D-3001-4D91-8504-141AAFCA9C13}"/>
    <cellStyle name="Total 2 4 4 3 3 5 2" xfId="49250" xr:uid="{13E84043-7CE7-4440-B618-DEA9A801F73A}"/>
    <cellStyle name="Total 2 4 4 3 3 6" xfId="30260" xr:uid="{A2A4C21B-2EE0-48A5-9403-7DACD3BEF872}"/>
    <cellStyle name="Total 2 4 4 3 4" xfId="6480" xr:uid="{3305718B-A987-4A09-BEC1-F2161403C84F}"/>
    <cellStyle name="Total 2 4 4 3 4 2" xfId="11859" xr:uid="{551899AB-4C22-46E3-B978-56731B9F989E}"/>
    <cellStyle name="Total 2 4 4 3 4 2 2" xfId="35893" xr:uid="{C39981A6-24B3-4DA6-86EA-F7397899A41C}"/>
    <cellStyle name="Total 2 4 4 3 4 3" xfId="16597" xr:uid="{EE85F497-C15B-4999-9A1D-627A3C5CF99A}"/>
    <cellStyle name="Total 2 4 4 3 4 3 2" xfId="40627" xr:uid="{993844EA-4DE6-438C-AD01-0E6A1D2E654C}"/>
    <cellStyle name="Total 2 4 4 3 4 4" xfId="21603" xr:uid="{FAF5A22B-B92D-401F-82ED-51F7C330AF8A}"/>
    <cellStyle name="Total 2 4 4 3 4 4 2" xfId="45402" xr:uid="{C646B222-862A-4113-9E83-5B53D5726C3E}"/>
    <cellStyle name="Total 2 4 4 3 4 5" xfId="26211" xr:uid="{8209DB45-9D10-4B57-931A-CB44BC9D18A6}"/>
    <cellStyle name="Total 2 4 4 3 4 5 2" xfId="49977" xr:uid="{EA5542B5-1187-4C03-93F7-C2F1F2E57688}"/>
    <cellStyle name="Total 2 4 4 3 4 6" xfId="31029" xr:uid="{783ABDD1-1DBB-4338-B7A2-2B449992A6B6}"/>
    <cellStyle name="Total 2 4 4 3 5" xfId="7219" xr:uid="{985D74AA-4C15-433D-970B-D0E770CD6FFF}"/>
    <cellStyle name="Total 2 4 4 3 5 2" xfId="12598" xr:uid="{B3702603-836F-49EF-8699-8EC11C287386}"/>
    <cellStyle name="Total 2 4 4 3 5 2 2" xfId="36630" xr:uid="{BDD3F1B2-9FCE-4A82-B843-FD6C79E43519}"/>
    <cellStyle name="Total 2 4 4 3 5 3" xfId="17334" xr:uid="{E88D2A64-9BEA-4A63-9D4B-8F49CB95F34E}"/>
    <cellStyle name="Total 2 4 4 3 5 3 2" xfId="41364" xr:uid="{919A8A5F-EF4B-47A5-96A3-B4FEFFC5F25D}"/>
    <cellStyle name="Total 2 4 4 3 5 4" xfId="22339" xr:uid="{3BF48136-EE8F-4701-B53E-E38FA1241A15}"/>
    <cellStyle name="Total 2 4 4 3 5 4 2" xfId="46129" xr:uid="{BC85DD32-6761-4AB0-BBA2-DF55863053D7}"/>
    <cellStyle name="Total 2 4 4 3 5 5" xfId="26938" xr:uid="{0496D123-AB2F-4FFB-9786-4D577DCBBD9C}"/>
    <cellStyle name="Total 2 4 4 3 5 5 2" xfId="50704" xr:uid="{23D95154-3DEB-4A81-8F13-D8C25501F462}"/>
    <cellStyle name="Total 2 4 4 3 5 6" xfId="31757" xr:uid="{E3E7D934-2493-43D6-BFC4-446559FA8EA5}"/>
    <cellStyle name="Total 2 4 4 3 6" xfId="7952" xr:uid="{A2BCC0BF-CD02-4FD8-9EF6-6D559BF07B5B}"/>
    <cellStyle name="Total 2 4 4 3 6 2" xfId="13331" xr:uid="{AA91F1CD-55E4-4DCF-8A12-E4B6B4A6F13B}"/>
    <cellStyle name="Total 2 4 4 3 6 2 2" xfId="37361" xr:uid="{EBE07656-300C-49BE-9F48-5FDBD36046DF}"/>
    <cellStyle name="Total 2 4 4 3 6 3" xfId="18065" xr:uid="{E5011BE3-282F-44DA-8A2E-B22A76FD4274}"/>
    <cellStyle name="Total 2 4 4 3 6 3 2" xfId="42095" xr:uid="{D13B8A4C-DF6A-4FC6-82C9-407BACD22401}"/>
    <cellStyle name="Total 2 4 4 3 6 4" xfId="23070" xr:uid="{29C9797A-8A82-44D8-A37B-EE97B4A56D51}"/>
    <cellStyle name="Total 2 4 4 3 6 4 2" xfId="46851" xr:uid="{F2464A81-2EBF-4F62-ABA3-88646792B314}"/>
    <cellStyle name="Total 2 4 4 3 6 5" xfId="27660" xr:uid="{E35E5E91-A153-4AFE-93A7-62BAAC84C3DF}"/>
    <cellStyle name="Total 2 4 4 3 6 5 2" xfId="51426" xr:uid="{D3043028-4EF2-4C37-B4CF-F5FD4D4B3B54}"/>
    <cellStyle name="Total 2 4 4 3 6 6" xfId="32479" xr:uid="{551CC4AD-127C-4A52-9A91-94090240F309}"/>
    <cellStyle name="Total 2 4 4 3 7" xfId="9172" xr:uid="{4E5FA36B-1344-4021-AA72-1012910383C1}"/>
    <cellStyle name="Total 2 4 4 3 7 2" xfId="33386" xr:uid="{4C530214-04F4-44DF-9243-1432471BA4CD}"/>
    <cellStyle name="Total 2 4 4 3 8" xfId="14089" xr:uid="{FF16C533-F220-4779-AA82-12FD5ED5A7F7}"/>
    <cellStyle name="Total 2 4 4 3 8 2" xfId="38119" xr:uid="{86F34435-2C20-45BC-A962-5736E3E22F18}"/>
    <cellStyle name="Total 2 4 4 3 9" xfId="19063" xr:uid="{38744697-F5C6-48E8-98DD-330022AFE755}"/>
    <cellStyle name="Total 2 4 4 3 9 2" xfId="42896" xr:uid="{50A256C2-0671-403B-88AD-BA558141E767}"/>
    <cellStyle name="Total 2 4 4 4" xfId="4094" xr:uid="{F065FF68-5900-49F5-9C7E-42233EAF7396}"/>
    <cellStyle name="Total 2 4 4 4 2" xfId="9474" xr:uid="{A2850EEB-DA6D-4299-89D6-627FB1583414}"/>
    <cellStyle name="Total 2 4 4 4 2 2" xfId="33688" xr:uid="{87B3AE1C-44B4-4FC2-8F50-EE8203F8594F}"/>
    <cellStyle name="Total 2 4 4 4 3" xfId="14391" xr:uid="{4BD16BB3-E84A-4BFD-8DB0-21697D4DBB2E}"/>
    <cellStyle name="Total 2 4 4 4 3 2" xfId="38421" xr:uid="{712D290B-718B-42AA-AF3C-DC8CBBECC2CF}"/>
    <cellStyle name="Total 2 4 4 4 4" xfId="19623" xr:uid="{87C1A9CF-40E9-4A02-A6B6-796F1CA46630}"/>
    <cellStyle name="Total 2 4 4 4 4 2" xfId="43448" xr:uid="{AF8D71EE-2A6F-454D-A270-A4A0307D3609}"/>
    <cellStyle name="Total 2 4 4 4 5" xfId="24257" xr:uid="{1DCA36C4-D7DC-4D55-9F69-9EE609B83C16}"/>
    <cellStyle name="Total 2 4 4 4 5 2" xfId="48023" xr:uid="{68D6B3A1-5998-4653-9CB1-BF809B6D4516}"/>
    <cellStyle name="Total 2 4 4 4 6" xfId="28851" xr:uid="{9A9CC871-7B94-47B7-9FAC-8C4747173269}"/>
    <cellStyle name="Total 2 4 4 5" xfId="5199" xr:uid="{5E223142-9DA0-4E06-9149-C9E1337A84C8}"/>
    <cellStyle name="Total 2 4 4 5 2" xfId="10578" xr:uid="{1BF5CEFA-D9AC-49D3-B6F4-15FCF7EFFEB6}"/>
    <cellStyle name="Total 2 4 4 5 2 2" xfId="34617" xr:uid="{165954CD-D412-423C-80D7-C2E877B2D97A}"/>
    <cellStyle name="Total 2 4 4 5 3" xfId="15321" xr:uid="{9AE0EA8A-E4A5-4ECC-8DF2-F2F943502EC2}"/>
    <cellStyle name="Total 2 4 4 5 3 2" xfId="39351" xr:uid="{EF38BD91-01DA-4EF7-9D00-B44DEC84DA88}"/>
    <cellStyle name="Total 2 4 4 5 4" xfId="20369" xr:uid="{FE536812-C276-4E54-8650-6EDCFFDFA975}"/>
    <cellStyle name="Total 2 4 4 5 4 2" xfId="44183" xr:uid="{E50BCAE0-65B0-4A77-A027-AB241723E42B}"/>
    <cellStyle name="Total 2 4 4 5 5" xfId="24992" xr:uid="{8E21BCCC-4EFC-4ACA-B4FC-B8C5A0C48E2D}"/>
    <cellStyle name="Total 2 4 4 5 5 2" xfId="48758" xr:uid="{E26A7131-94A5-4E8B-9ED8-956BBCFAF8FE}"/>
    <cellStyle name="Total 2 4 4 5 6" xfId="29768" xr:uid="{AE0B127B-B287-424A-BE11-F98FF7968BDF}"/>
    <cellStyle name="Total 2 4 4 6" xfId="5980" xr:uid="{98FA6803-137B-41CD-B10C-D23EB09AC775}"/>
    <cellStyle name="Total 2 4 4 6 2" xfId="11359" xr:uid="{412EC73D-FBA9-437D-95EE-BD8FF77EBDC8}"/>
    <cellStyle name="Total 2 4 4 6 2 2" xfId="35395" xr:uid="{AD4AECF4-DEBC-4CA2-B9F4-FCE0D26BA6C6}"/>
    <cellStyle name="Total 2 4 4 6 3" xfId="16099" xr:uid="{969CFB10-0E59-415C-97D8-AFD036D772CC}"/>
    <cellStyle name="Total 2 4 4 6 3 2" xfId="40129" xr:uid="{9AE844F8-2F51-4B7B-AD3B-7D45B8DB495C}"/>
    <cellStyle name="Total 2 4 4 6 4" xfId="21106" xr:uid="{BA921A4C-2900-465E-84EA-51AAE9F0EDA1}"/>
    <cellStyle name="Total 2 4 4 6 4 2" xfId="44911" xr:uid="{93515F99-350E-4850-A33C-5E80181D6ADF}"/>
    <cellStyle name="Total 2 4 4 6 5" xfId="25720" xr:uid="{50ECCEAD-9F91-4969-B27C-83C929A9084E}"/>
    <cellStyle name="Total 2 4 4 6 5 2" xfId="49486" xr:uid="{CF8F8598-4A92-4CBD-B9B4-B7FE38727EF9}"/>
    <cellStyle name="Total 2 4 4 6 6" xfId="30537" xr:uid="{34FAF074-C4EA-46B3-97F2-E59D13BFFF8B}"/>
    <cellStyle name="Total 2 4 4 7" xfId="6720" xr:uid="{06F58238-68AC-4E3F-9CB2-D0873DB38EAE}"/>
    <cellStyle name="Total 2 4 4 7 2" xfId="12099" xr:uid="{12ECEA4E-9386-49BF-A96B-035206353FE1}"/>
    <cellStyle name="Total 2 4 4 7 2 2" xfId="36133" xr:uid="{30CD4ABA-E4E5-4E50-8BBB-69936B627D5F}"/>
    <cellStyle name="Total 2 4 4 7 3" xfId="16837" xr:uid="{65EF9F25-F4AE-4DA1-A374-AE0827F9248B}"/>
    <cellStyle name="Total 2 4 4 7 3 2" xfId="40867" xr:uid="{9C71D85E-81C0-4FC6-86A7-543FDE79650E}"/>
    <cellStyle name="Total 2 4 4 7 4" xfId="21842" xr:uid="{4529E655-6C9D-4FD0-AE5D-B81F6D230763}"/>
    <cellStyle name="Total 2 4 4 7 4 2" xfId="45638" xr:uid="{45997900-5C58-40C8-A45B-D6524460ABBF}"/>
    <cellStyle name="Total 2 4 4 7 5" xfId="26447" xr:uid="{66381161-DA5D-4449-A145-E668F8822923}"/>
    <cellStyle name="Total 2 4 4 7 5 2" xfId="50213" xr:uid="{E17D36F1-5C9E-44F2-87B8-30C242C7DDCF}"/>
    <cellStyle name="Total 2 4 4 7 6" xfId="31266" xr:uid="{65A1F4D9-C812-4695-841C-EA730D4D685A}"/>
    <cellStyle name="Total 2 4 4 8" xfId="7453" xr:uid="{3DCEB531-D815-4C92-9717-17407A26A8F9}"/>
    <cellStyle name="Total 2 4 4 8 2" xfId="12832" xr:uid="{D16C5911-7000-4D3E-8202-D9354FFD152F}"/>
    <cellStyle name="Total 2 4 4 8 2 2" xfId="36864" xr:uid="{21AB6BB7-FF99-40AB-AF16-5CDB4B634683}"/>
    <cellStyle name="Total 2 4 4 8 3" xfId="17568" xr:uid="{C7D7B19A-F927-4B5B-9D71-0F1FD0DC4F03}"/>
    <cellStyle name="Total 2 4 4 8 3 2" xfId="41598" xr:uid="{0BD995FF-6C40-401A-9335-9C151CC65DD8}"/>
    <cellStyle name="Total 2 4 4 8 4" xfId="22573" xr:uid="{0FAAB494-5221-4458-824D-2514972BF786}"/>
    <cellStyle name="Total 2 4 4 8 4 2" xfId="46360" xr:uid="{706B4AC4-0706-4377-BAE9-45BD278DD11C}"/>
    <cellStyle name="Total 2 4 4 8 5" xfId="27169" xr:uid="{53C3E36E-8341-42A0-850B-280D63D1CFA4}"/>
    <cellStyle name="Total 2 4 4 8 5 2" xfId="50935" xr:uid="{1BFAA93C-1D7F-47EF-B55A-4DCF7E85D760}"/>
    <cellStyle name="Total 2 4 4 8 6" xfId="31988" xr:uid="{D8EBEC22-42E9-473F-8915-F775D500275F}"/>
    <cellStyle name="Total 2 4 4 9" xfId="8670" xr:uid="{7014F5BA-CA87-491D-B806-15A40A627D0B}"/>
    <cellStyle name="Total 2 4 4 9 2" xfId="32886" xr:uid="{67D64C55-4146-4485-88B1-E9C87095B8A8}"/>
    <cellStyle name="Total 2 4 5" xfId="3419" xr:uid="{78BB0177-BF37-4265-BB82-6D0A3FEAA738}"/>
    <cellStyle name="Total 2 4 5 10" xfId="23409" xr:uid="{4017A71D-8ABE-46CF-B468-AACB1EBC9BEF}"/>
    <cellStyle name="Total 2 4 5 10 2" xfId="47176" xr:uid="{6AB5CC58-5EC6-484C-99A3-18CBEE0D2266}"/>
    <cellStyle name="Total 2 4 5 11" xfId="28187" xr:uid="{A1A35F3B-F661-4F30-B31B-87FF9E5A6948}"/>
    <cellStyle name="Total 2 4 5 2" xfId="4222" xr:uid="{A01535AF-0FDE-4CE5-A80D-D99F2EDFE95B}"/>
    <cellStyle name="Total 2 4 5 2 2" xfId="9602" xr:uid="{345BADA2-A49A-4AE3-94D3-EFB6F09D6655}"/>
    <cellStyle name="Total 2 4 5 2 2 2" xfId="33814" xr:uid="{9662CD8B-2CAE-49FF-892F-E957E7263D78}"/>
    <cellStyle name="Total 2 4 5 2 3" xfId="14517" xr:uid="{02875A8F-DFA7-4E7E-B1E9-CA61917502ED}"/>
    <cellStyle name="Total 2 4 5 2 3 2" xfId="38547" xr:uid="{76EA43DB-EF97-4045-B07F-3C006D5F8312}"/>
    <cellStyle name="Total 2 4 5 2 4" xfId="19751" xr:uid="{0792B623-45D2-4FD6-A8A4-3B084CED3003}"/>
    <cellStyle name="Total 2 4 5 2 4 2" xfId="43576" xr:uid="{685A26D7-4EB5-42D2-B96C-49A7A6BCCC58}"/>
    <cellStyle name="Total 2 4 5 2 5" xfId="24385" xr:uid="{C94B3A9D-F8C3-4BC9-B76C-1AD4838E90CC}"/>
    <cellStyle name="Total 2 4 5 2 5 2" xfId="48151" xr:uid="{6CC469C7-2167-44A6-A5DA-D19CA1B0695A}"/>
    <cellStyle name="Total 2 4 5 2 6" xfId="28977" xr:uid="{98B74CB1-52AB-4F06-848A-C6E93F77A499}"/>
    <cellStyle name="Total 2 4 5 3" xfId="5328" xr:uid="{6AD59759-33BD-4802-861D-88EFE15A601A}"/>
    <cellStyle name="Total 2 4 5 3 2" xfId="10707" xr:uid="{3DF44BC5-796F-4ACA-81CC-7ABC85D6A329}"/>
    <cellStyle name="Total 2 4 5 3 2 2" xfId="34744" xr:uid="{A20F8284-3FB8-412B-9669-9B9B8E440372}"/>
    <cellStyle name="Total 2 4 5 3 3" xfId="15448" xr:uid="{95036D64-0C40-4A16-B6F1-F742C96BFEA1}"/>
    <cellStyle name="Total 2 4 5 3 3 2" xfId="39478" xr:uid="{AA433678-71D9-4933-A249-8153F1890D33}"/>
    <cellStyle name="Total 2 4 5 3 4" xfId="20496" xr:uid="{8390E202-4EE1-4630-9A44-47A1EF71AE21}"/>
    <cellStyle name="Total 2 4 5 3 4 2" xfId="44310" xr:uid="{96C1C865-24EA-498C-A227-EAB815BE3592}"/>
    <cellStyle name="Total 2 4 5 3 5" xfId="25119" xr:uid="{B513EDA3-D702-4F3A-92CF-97F38BAB0B31}"/>
    <cellStyle name="Total 2 4 5 3 5 2" xfId="48885" xr:uid="{403E8E08-B2F9-4986-BFE6-046640FA4543}"/>
    <cellStyle name="Total 2 4 5 3 6" xfId="29895" xr:uid="{69A1E276-8753-473B-9D84-6115E823D203}"/>
    <cellStyle name="Total 2 4 5 4" xfId="6109" xr:uid="{DB327AED-DF3D-485C-AB33-E0F4032B87F2}"/>
    <cellStyle name="Total 2 4 5 4 2" xfId="11488" xr:uid="{CED06B42-ED43-418B-B97B-D17A321DE2F2}"/>
    <cellStyle name="Total 2 4 5 4 2 2" xfId="35522" xr:uid="{6A364324-920A-4677-A4BE-22A2B19D4F68}"/>
    <cellStyle name="Total 2 4 5 4 3" xfId="16226" xr:uid="{72693ACF-F8EB-4FFD-AD08-B45424C13B3B}"/>
    <cellStyle name="Total 2 4 5 4 3 2" xfId="40256" xr:uid="{109AA067-03AE-4DC9-8A1C-945660FE1D84}"/>
    <cellStyle name="Total 2 4 5 4 4" xfId="21232" xr:uid="{EBDB8FE5-C34A-4B1D-B97A-7FB3E61F9E4E}"/>
    <cellStyle name="Total 2 4 5 4 4 2" xfId="45037" xr:uid="{C40F8BC2-0339-49E3-AD9F-8811B65FDF58}"/>
    <cellStyle name="Total 2 4 5 4 5" xfId="25846" xr:uid="{3EA0A37A-9375-4527-9941-07E2EAF757AD}"/>
    <cellStyle name="Total 2 4 5 4 5 2" xfId="49612" xr:uid="{AD956BD4-8EAE-499C-B66F-E3F69D503D9A}"/>
    <cellStyle name="Total 2 4 5 4 6" xfId="30664" xr:uid="{1189E2A5-5D61-46B4-B47B-DBA8F84E3C8A}"/>
    <cellStyle name="Total 2 4 5 5" xfId="6848" xr:uid="{C27683BC-3877-4DAC-AEB2-BE5D71645D5C}"/>
    <cellStyle name="Total 2 4 5 5 2" xfId="12227" xr:uid="{4C728B77-25C4-4C7B-A013-A0EFDC928E13}"/>
    <cellStyle name="Total 2 4 5 5 2 2" xfId="36259" xr:uid="{326F6D26-A414-4799-8DD1-47B44BF80D21}"/>
    <cellStyle name="Total 2 4 5 5 3" xfId="16963" xr:uid="{F248788D-3F19-4371-A55A-BBA72545A78A}"/>
    <cellStyle name="Total 2 4 5 5 3 2" xfId="40993" xr:uid="{FAF06BDF-457E-4385-9267-A39510CA659E}"/>
    <cellStyle name="Total 2 4 5 5 4" xfId="21968" xr:uid="{118E62F2-41ED-4B91-9D12-710F4E2730A8}"/>
    <cellStyle name="Total 2 4 5 5 4 2" xfId="45764" xr:uid="{B6844010-375E-4A20-8CEC-30F83F107707}"/>
    <cellStyle name="Total 2 4 5 5 5" xfId="26573" xr:uid="{F30E0840-1656-4AF0-BE26-80ABA6B19344}"/>
    <cellStyle name="Total 2 4 5 5 5 2" xfId="50339" xr:uid="{5152A38A-2384-46AD-8D89-CE9932875C09}"/>
    <cellStyle name="Total 2 4 5 5 6" xfId="31392" xr:uid="{84FC0506-0875-471C-9C30-B68A41D1E3D8}"/>
    <cellStyle name="Total 2 4 5 6" xfId="7581" xr:uid="{2745B93C-881D-4A79-BF01-8BA63B1EC2BC}"/>
    <cellStyle name="Total 2 4 5 6 2" xfId="12960" xr:uid="{0B6B0653-670E-43EA-ABAC-2FDFA5054368}"/>
    <cellStyle name="Total 2 4 5 6 2 2" xfId="36990" xr:uid="{D4BC0FB3-D865-448D-B65E-6D0BA96AF3C7}"/>
    <cellStyle name="Total 2 4 5 6 3" xfId="17694" xr:uid="{C4C26F8B-592F-4D1B-B2D7-E835FBC72918}"/>
    <cellStyle name="Total 2 4 5 6 3 2" xfId="41724" xr:uid="{D7B44946-A1D9-473E-9B28-EB320450E42E}"/>
    <cellStyle name="Total 2 4 5 6 4" xfId="22699" xr:uid="{462787A3-8729-4AA8-BA30-B3B4D1D9FB59}"/>
    <cellStyle name="Total 2 4 5 6 4 2" xfId="46486" xr:uid="{839B29CA-00E5-4226-9854-3BF653F791B9}"/>
    <cellStyle name="Total 2 4 5 6 5" xfId="27295" xr:uid="{08F0A7E5-D439-40A1-A5D9-A99FCCEBB7FC}"/>
    <cellStyle name="Total 2 4 5 6 5 2" xfId="51061" xr:uid="{765916CF-BCB7-4A94-8A65-97B213DC68D3}"/>
    <cellStyle name="Total 2 4 5 6 6" xfId="32114" xr:uid="{5BFFE1A8-396E-4202-8D31-8AC0BB271723}"/>
    <cellStyle name="Total 2 4 5 7" xfId="8801" xr:uid="{E22B1775-77EB-40AE-B754-4C54E524323A}"/>
    <cellStyle name="Total 2 4 5 7 2" xfId="33015" xr:uid="{BF68A238-2D51-414D-9BD1-72B29E7C6756}"/>
    <cellStyle name="Total 2 4 5 8" xfId="13718" xr:uid="{BD551ED6-EC90-4EC8-9086-FA1BB2919F2B}"/>
    <cellStyle name="Total 2 4 5 8 2" xfId="37748" xr:uid="{4492CF8F-39BE-45E7-A4D5-2CF071E5E33F}"/>
    <cellStyle name="Total 2 4 5 9" xfId="18692" xr:uid="{E2E85EBC-A343-4CF0-814D-A817DA7A89EC}"/>
    <cellStyle name="Total 2 4 5 9 2" xfId="42531" xr:uid="{C1ED2445-4CBD-4748-8660-54F24F0FFB62}"/>
    <cellStyle name="Total 2 4 6" xfId="3393" xr:uid="{1AEC5957-6D6F-46F6-BD58-2F9CBBD55C9B}"/>
    <cellStyle name="Total 2 4 6 10" xfId="23383" xr:uid="{8E7657CF-BED5-4CE5-838C-72408E366DB5}"/>
    <cellStyle name="Total 2 4 6 10 2" xfId="47150" xr:uid="{452F0601-08B9-46E6-9579-D13E84E4B3A4}"/>
    <cellStyle name="Total 2 4 6 11" xfId="28161" xr:uid="{B6236993-EB6A-4402-BAB3-E2783257621F}"/>
    <cellStyle name="Total 2 4 6 2" xfId="4196" xr:uid="{AD444376-620E-4581-B397-C5490FAA03B0}"/>
    <cellStyle name="Total 2 4 6 2 2" xfId="9576" xr:uid="{2287A3E4-5B6F-43A0-A306-1750051FB8EA}"/>
    <cellStyle name="Total 2 4 6 2 2 2" xfId="33788" xr:uid="{DD1373CD-0F77-4CE6-8364-51AE4A869AAD}"/>
    <cellStyle name="Total 2 4 6 2 3" xfId="14491" xr:uid="{6E63C686-AAC9-45C9-8970-868B166ED874}"/>
    <cellStyle name="Total 2 4 6 2 3 2" xfId="38521" xr:uid="{CAAAAC00-3A16-44D0-B38B-ED4BEB366DC6}"/>
    <cellStyle name="Total 2 4 6 2 4" xfId="19725" xr:uid="{72A691D5-DA71-4D22-BBA2-0F0825AB0267}"/>
    <cellStyle name="Total 2 4 6 2 4 2" xfId="43550" xr:uid="{7C1D0421-C359-475D-840D-07D4DCFA123A}"/>
    <cellStyle name="Total 2 4 6 2 5" xfId="24359" xr:uid="{07C7FF1B-E759-422E-9F48-FFD2FE80D12C}"/>
    <cellStyle name="Total 2 4 6 2 5 2" xfId="48125" xr:uid="{B2254D0E-701A-42D9-9645-99D01AD07390}"/>
    <cellStyle name="Total 2 4 6 2 6" xfId="28951" xr:uid="{F461C251-F615-4359-A9D8-0BE73FC9996E}"/>
    <cellStyle name="Total 2 4 6 3" xfId="5302" xr:uid="{E6E708A5-C55D-49C2-A1EB-105F912D0EB8}"/>
    <cellStyle name="Total 2 4 6 3 2" xfId="10681" xr:uid="{58B326B2-B468-4B6F-A92F-65E8419898BA}"/>
    <cellStyle name="Total 2 4 6 3 2 2" xfId="34718" xr:uid="{A3BFCB3C-07BF-4E9A-A204-914080CF1E6C}"/>
    <cellStyle name="Total 2 4 6 3 3" xfId="15422" xr:uid="{A3C851DB-5200-46FF-8EF6-A359DDB7D3ED}"/>
    <cellStyle name="Total 2 4 6 3 3 2" xfId="39452" xr:uid="{880E97AF-C0FE-4FFA-B16C-AF95D82839F6}"/>
    <cellStyle name="Total 2 4 6 3 4" xfId="20470" xr:uid="{BF544886-5F6F-4287-ABFE-631284FA69F6}"/>
    <cellStyle name="Total 2 4 6 3 4 2" xfId="44284" xr:uid="{F8D5E30B-322C-44C9-B26E-BE88B6E3B798}"/>
    <cellStyle name="Total 2 4 6 3 5" xfId="25093" xr:uid="{79222EE9-FB22-4CAA-AAD4-873B220B1D4B}"/>
    <cellStyle name="Total 2 4 6 3 5 2" xfId="48859" xr:uid="{B93A28FE-F5A9-4CA5-900D-2DF3BE41DD79}"/>
    <cellStyle name="Total 2 4 6 3 6" xfId="29869" xr:uid="{4E1F4189-ADC8-4D73-A216-B22C8EBA70FE}"/>
    <cellStyle name="Total 2 4 6 4" xfId="6083" xr:uid="{39F4977F-24CB-4E36-BDF4-5AC908419AB3}"/>
    <cellStyle name="Total 2 4 6 4 2" xfId="11462" xr:uid="{20A29DE7-31C6-484D-B30F-45B4D595482D}"/>
    <cellStyle name="Total 2 4 6 4 2 2" xfId="35496" xr:uid="{6AC6784E-1017-42D4-9747-66F5067EE4CD}"/>
    <cellStyle name="Total 2 4 6 4 3" xfId="16200" xr:uid="{35718C33-8F07-4618-A624-771E435A1384}"/>
    <cellStyle name="Total 2 4 6 4 3 2" xfId="40230" xr:uid="{350D21A0-684C-49C2-AF4A-6109FF336AF0}"/>
    <cellStyle name="Total 2 4 6 4 4" xfId="21206" xr:uid="{10A1311D-6EBA-4E08-8389-7C4FF853EED6}"/>
    <cellStyle name="Total 2 4 6 4 4 2" xfId="45011" xr:uid="{03CA3BE7-8B92-46C0-B20B-F8479F60E92C}"/>
    <cellStyle name="Total 2 4 6 4 5" xfId="25820" xr:uid="{F0B728A3-9474-4BC2-AD93-D498CB1AE95A}"/>
    <cellStyle name="Total 2 4 6 4 5 2" xfId="49586" xr:uid="{119347FF-9E93-4F03-A983-CDE74BF917F1}"/>
    <cellStyle name="Total 2 4 6 4 6" xfId="30638" xr:uid="{3169C6DB-C59C-41BF-BAF5-FAF07A63F002}"/>
    <cellStyle name="Total 2 4 6 5" xfId="6822" xr:uid="{85489465-D8C9-4464-8E32-F8F2264C5A1D}"/>
    <cellStyle name="Total 2 4 6 5 2" xfId="12201" xr:uid="{6B5DCE59-58EC-4C51-8A63-22C39AD1A669}"/>
    <cellStyle name="Total 2 4 6 5 2 2" xfId="36233" xr:uid="{3ADDD41C-D4FF-4F0C-9945-40ADB6BB5CC9}"/>
    <cellStyle name="Total 2 4 6 5 3" xfId="16937" xr:uid="{BE59C0DB-7351-4528-9A18-1C1165DC47DA}"/>
    <cellStyle name="Total 2 4 6 5 3 2" xfId="40967" xr:uid="{4C271DE9-96E9-497B-8836-60047D864EB3}"/>
    <cellStyle name="Total 2 4 6 5 4" xfId="21942" xr:uid="{DF5789DA-5A4F-4949-9BD0-C60E6FBCE319}"/>
    <cellStyle name="Total 2 4 6 5 4 2" xfId="45738" xr:uid="{367369E8-0AB5-4326-AC38-BE5A22BC0B65}"/>
    <cellStyle name="Total 2 4 6 5 5" xfId="26547" xr:uid="{94A971E9-4FD2-4F3A-A708-BFB8F661BD3E}"/>
    <cellStyle name="Total 2 4 6 5 5 2" xfId="50313" xr:uid="{C956DB3B-3BA1-41F3-9A38-CEE1DF92F93F}"/>
    <cellStyle name="Total 2 4 6 5 6" xfId="31366" xr:uid="{25645276-BA10-4BD8-9B46-602391A7E218}"/>
    <cellStyle name="Total 2 4 6 6" xfId="7555" xr:uid="{C70B1A93-3ACC-41B9-B80F-FF69C201FEDF}"/>
    <cellStyle name="Total 2 4 6 6 2" xfId="12934" xr:uid="{54D619E9-A371-4D38-AAD1-6033E298FFBF}"/>
    <cellStyle name="Total 2 4 6 6 2 2" xfId="36964" xr:uid="{6D07579A-1B41-43D8-8411-0B6A4EA31DB6}"/>
    <cellStyle name="Total 2 4 6 6 3" xfId="17668" xr:uid="{CA6CB5A7-43B9-47D9-9149-1A475A4A2563}"/>
    <cellStyle name="Total 2 4 6 6 3 2" xfId="41698" xr:uid="{9DD90111-3D65-41EE-A819-6DA5D03989C6}"/>
    <cellStyle name="Total 2 4 6 6 4" xfId="22673" xr:uid="{EC19E058-17C7-48B9-A5B0-B3F757D613EF}"/>
    <cellStyle name="Total 2 4 6 6 4 2" xfId="46460" xr:uid="{766B557E-7C51-472A-972B-9B96ED2113C3}"/>
    <cellStyle name="Total 2 4 6 6 5" xfId="27269" xr:uid="{766AD231-0581-46F3-9933-D32DB4355C4E}"/>
    <cellStyle name="Total 2 4 6 6 5 2" xfId="51035" xr:uid="{310C6777-0DC0-4A29-A246-B6879DB0A0F6}"/>
    <cellStyle name="Total 2 4 6 6 6" xfId="32088" xr:uid="{4D86B66F-99FE-47BD-A414-5A60ABAEC20B}"/>
    <cellStyle name="Total 2 4 6 7" xfId="8775" xr:uid="{76561AD0-5316-4349-B9F2-B64E1FC47B6B}"/>
    <cellStyle name="Total 2 4 6 7 2" xfId="32989" xr:uid="{6696BE72-CBCC-49F7-A7B9-0F013F62F3C1}"/>
    <cellStyle name="Total 2 4 6 8" xfId="13692" xr:uid="{5FE09877-0F79-4734-98C6-6557B417D2CC}"/>
    <cellStyle name="Total 2 4 6 8 2" xfId="37722" xr:uid="{41017277-7A33-42D3-990C-A8A7BC585846}"/>
    <cellStyle name="Total 2 4 6 9" xfId="18666" xr:uid="{491EEB16-0CE2-48BB-8373-68E82F279CC5}"/>
    <cellStyle name="Total 2 4 6 9 2" xfId="42505" xr:uid="{45EFD09B-6B81-4E3A-B2F3-7687B88A8318}"/>
    <cellStyle name="Total 2 4 7" xfId="3068" xr:uid="{5E27805B-ABF8-447B-AD54-8B364A175EED}"/>
    <cellStyle name="Total 2 4 7 2" xfId="8455" xr:uid="{E897B55A-78A7-4649-9A00-2A654B2A0A8F}"/>
    <cellStyle name="Total 2 4 7 2 2" xfId="32735" xr:uid="{AFFF912F-97A9-44DB-8F0E-8620FDAD194C}"/>
    <cellStyle name="Total 2 4 7 3" xfId="13442" xr:uid="{CB44CA0C-014E-4EF0-BCBB-118827D40F57}"/>
    <cellStyle name="Total 2 4 7 3 2" xfId="37472" xr:uid="{1C96D23D-85A6-48A8-9280-D92D27CF0A74}"/>
    <cellStyle name="Total 2 4 7 4" xfId="19449" xr:uid="{6B9AF8D5-55BC-4080-88E9-BB648CAF1FAA}"/>
    <cellStyle name="Total 2 4 7 4 2" xfId="43277" xr:uid="{34C6744B-66BE-4C8A-8A9F-7C97C1D003DD}"/>
    <cellStyle name="Total 2 4 7 5" xfId="24086" xr:uid="{2F3430B0-A6DF-408F-ABBE-E3EFDAAB3A24}"/>
    <cellStyle name="Total 2 4 7 5 2" xfId="47852" xr:uid="{3F2A21B9-788E-4292-A48C-872EFB02481C}"/>
    <cellStyle name="Total 2 4 7 6" xfId="27912" xr:uid="{4C2751A1-3649-477A-8761-A93AED5FE91D}"/>
    <cellStyle name="Total 2 4 8" xfId="3943" xr:uid="{77287170-EF14-4450-9970-D103F9F3F8A3}"/>
    <cellStyle name="Total 2 4 8 2" xfId="9323" xr:uid="{EF6E4C61-D3E9-4BAC-A1B4-BC89798257FD}"/>
    <cellStyle name="Total 2 4 8 2 2" xfId="33537" xr:uid="{0C53A8AA-7724-475D-8DBE-F16E282645BB}"/>
    <cellStyle name="Total 2 4 8 3" xfId="14240" xr:uid="{1EEEEFEB-6242-49E5-A8C1-F159AB322293}"/>
    <cellStyle name="Total 2 4 8 3 2" xfId="38270" xr:uid="{64A8EDD1-38C1-461A-9725-72EEDA172AFB}"/>
    <cellStyle name="Total 2 4 8 4" xfId="19173" xr:uid="{1E9E8331-9597-425A-AA69-605101C858CD}"/>
    <cellStyle name="Total 2 4 8 4 2" xfId="43005" xr:uid="{B8F3D2A0-6621-408E-B66E-BCAD601DB2D1}"/>
    <cellStyle name="Total 2 4 8 5" xfId="23852" xr:uid="{9CAF207D-6673-4B5E-9DA7-12A9F51FF673}"/>
    <cellStyle name="Total 2 4 8 5 2" xfId="47618" xr:uid="{AB679E1A-5147-4C68-AEDF-D43D14C6741D}"/>
    <cellStyle name="Total 2 4 8 6" xfId="28703" xr:uid="{339BDA27-9737-4A50-82CE-D4D75992421A}"/>
    <cellStyle name="Total 2 4 9" xfId="4981" xr:uid="{EB7AFA57-32AA-4899-8AA0-B874CFBFC5CE}"/>
    <cellStyle name="Total 2 4 9 2" xfId="10360" xr:uid="{7D6F9C9F-93F4-4981-83A3-2D31DC19A910}"/>
    <cellStyle name="Total 2 4 9 2 2" xfId="34463" xr:uid="{DA8200F5-694E-4350-9496-BA12DE5189F5}"/>
    <cellStyle name="Total 2 4 9 3" xfId="15167" xr:uid="{E497D159-6C3F-4427-9FF2-B9B44301D896}"/>
    <cellStyle name="Total 2 4 9 3 2" xfId="39197" xr:uid="{E417C90B-A9ED-45B7-8F62-06AF96EE324E}"/>
    <cellStyle name="Total 2 4 9 4" xfId="19153" xr:uid="{0C09353A-57CE-4EA7-BCE1-593A072DB1E7}"/>
    <cellStyle name="Total 2 4 9 4 2" xfId="42986" xr:uid="{337F4D4C-BFE3-401E-AABB-BE7BD5D58188}"/>
    <cellStyle name="Total 2 4 9 5" xfId="23833" xr:uid="{FCAA69C2-7B86-4021-886B-585A65E0FC26}"/>
    <cellStyle name="Total 2 4 9 5 2" xfId="47599" xr:uid="{442514A8-5D53-4F52-92DA-F610A7FAA9C3}"/>
    <cellStyle name="Total 2 4 9 6" xfId="29617" xr:uid="{EA8C6EFB-CF34-46A6-A00F-44EC32BB1F41}"/>
    <cellStyle name="Total 2 5" xfId="1600" xr:uid="{00000000-0005-0000-0000-000041060000}"/>
    <cellStyle name="Total 2 5 2" xfId="9295" xr:uid="{2999F864-9182-4745-9AE4-091BE9324CD2}"/>
    <cellStyle name="Total 2 5 2 2" xfId="33509" xr:uid="{28DACF6A-98F6-4F86-99AF-28A752B28F7D}"/>
    <cellStyle name="Total 2 5 3" xfId="14212" xr:uid="{F925D941-922C-492C-BD67-8DDC03F798D2}"/>
    <cellStyle name="Total 2 5 3 2" xfId="38242" xr:uid="{BF058EAF-24AC-49D8-9F69-2600A0645604}"/>
    <cellStyle name="Total 2 5 4" xfId="19360" xr:uid="{253EC15C-22BA-4E82-83A0-E8B1C9556A61}"/>
    <cellStyle name="Total 2 5 4 2" xfId="43188" xr:uid="{C0024F4C-5145-46DC-8758-8FA604B13552}"/>
    <cellStyle name="Total 2 5 5" xfId="3915" xr:uid="{6C7AB6FE-4E69-4C02-A414-C7E62751F356}"/>
    <cellStyle name="Total 2 5 6" xfId="28675" xr:uid="{A7C1F62E-B18F-4B41-882B-F62834ADD450}"/>
    <cellStyle name="Total 2 6" xfId="2087" xr:uid="{7F727CF2-33C6-4CE2-9C76-AA306FA0BC95}"/>
    <cellStyle name="Total 2 6 2" xfId="2406" xr:uid="{C9E4F290-C518-4E95-93AB-C462DD5D6A3D}"/>
    <cellStyle name="Total 2 6 2 2" xfId="10260" xr:uid="{161C531D-B656-4445-9B0B-38B21AD6F40F}"/>
    <cellStyle name="Total 2 6 2 3" xfId="34407" xr:uid="{0C3DAC37-F6E8-46B8-A991-A314AE5A1886}"/>
    <cellStyle name="Total 2 6 3" xfId="15111" xr:uid="{0D8D2EDB-6C2B-493A-A2A9-CE54992EAE97}"/>
    <cellStyle name="Total 2 6 3 2" xfId="39141" xr:uid="{20D0BD6F-361D-49A7-B10F-22E948205264}"/>
    <cellStyle name="Total 2 6 4" xfId="19404" xr:uid="{0044DF23-F179-45F1-8B4B-6DAA6BF43CF3}"/>
    <cellStyle name="Total 2 6 4 2" xfId="43232" xr:uid="{70B3B515-2CCE-4E2C-A96A-C6BE6CB8FE02}"/>
    <cellStyle name="Total 2 6 5" xfId="24041" xr:uid="{BBAD9BEE-9A9D-4AE5-AA45-228208CACA67}"/>
    <cellStyle name="Total 2 6 5 2" xfId="47807" xr:uid="{E326048D-4AC1-4D98-BFCC-94A9EE72CC8F}"/>
    <cellStyle name="Total 2 6 6" xfId="4881" xr:uid="{3212475F-C8AB-4543-869F-F0C7519AB158}"/>
    <cellStyle name="Total 2 6 7" xfId="29563" xr:uid="{58053ED3-169E-4331-8F82-EFDB8CA9CAAD}"/>
    <cellStyle name="Total 2 7" xfId="1852" xr:uid="{576CF484-B201-4BE3-A958-0C93F00AA5BD}"/>
    <cellStyle name="Total 2 7 2" xfId="10333" xr:uid="{1C3EF181-D8E5-4154-935B-DA78C8B63DBC}"/>
    <cellStyle name="Total 2 7 2 2" xfId="34437" xr:uid="{31A09379-83A7-4D3D-BE9E-2FEEACFA92FF}"/>
    <cellStyle name="Total 2 7 3" xfId="15141" xr:uid="{C17C021F-EAF0-4CA5-9FB3-BBFB17B1D088}"/>
    <cellStyle name="Total 2 7 3 2" xfId="39171" xr:uid="{C2A7A5FF-422A-49B3-8B78-48FDA4404741}"/>
    <cellStyle name="Total 2 7 4" xfId="19417" xr:uid="{B7FB162F-911E-46FE-BAF4-DCB02D280BBC}"/>
    <cellStyle name="Total 2 7 4 2" xfId="43245" xr:uid="{57472117-5A68-4C1C-A48C-3CED416891FE}"/>
    <cellStyle name="Total 2 7 5" xfId="24054" xr:uid="{4A6527F8-721E-452C-B8EF-BC38EC438A34}"/>
    <cellStyle name="Total 2 7 5 2" xfId="47820" xr:uid="{A50120D5-6C23-4FB9-A803-8C3876ADEA65}"/>
    <cellStyle name="Total 2 7 6" xfId="4954" xr:uid="{DBF91050-8EFC-42A9-AE22-563B40845D44}"/>
    <cellStyle name="Total 2 7 7" xfId="29592" xr:uid="{90E6136D-66FF-4B7E-9975-3B7BAC56D829}"/>
    <cellStyle name="Total 2 8" xfId="5830" xr:uid="{1BF32A80-1AD9-4851-93EC-AF00DDB4F034}"/>
    <cellStyle name="Total 2 8 2" xfId="11209" xr:uid="{F1735B32-E536-49C7-BC67-B4C4AA824F6E}"/>
    <cellStyle name="Total 2 8 2 2" xfId="35245" xr:uid="{139C9A70-C978-4611-891C-4B24F90B98CC}"/>
    <cellStyle name="Total 2 8 3" xfId="15949" xr:uid="{67980FA4-D801-406B-9F2B-B3699C2FBC5E}"/>
    <cellStyle name="Total 2 8 3 2" xfId="39979" xr:uid="{E2877A07-A027-4FF1-961E-428739D96934}"/>
    <cellStyle name="Total 2 8 4" xfId="19335" xr:uid="{416E64D4-54AF-4C28-B516-79856F5BE64F}"/>
    <cellStyle name="Total 2 8 4 2" xfId="43164" xr:uid="{A1F4F947-D689-4E60-8656-8005A3B24789}"/>
    <cellStyle name="Total 2 8 5" xfId="23983" xr:uid="{9E8B1A02-957B-45DF-9F00-EE16A4F4C863}"/>
    <cellStyle name="Total 2 8 5 2" xfId="47749" xr:uid="{FA297AFD-615B-4A3B-BC9F-BEE8109BBF1C}"/>
    <cellStyle name="Total 2 8 6" xfId="30390" xr:uid="{ED863E71-EBBE-44EB-B455-36DE0E60B60E}"/>
    <cellStyle name="Total 2 9" xfId="5794" xr:uid="{5B0EB1C2-6A93-4233-8AB4-C09465637297}"/>
    <cellStyle name="Total 2 9 2" xfId="11173" xr:uid="{15CEA668-43B3-40A1-B289-3A2C9E259F6A}"/>
    <cellStyle name="Total 2 9 2 2" xfId="35210" xr:uid="{8FD858E4-665E-49EA-A1B1-EAB4873BE69B}"/>
    <cellStyle name="Total 2 9 3" xfId="15914" xr:uid="{41ABF272-7254-4320-8211-303B60FE937B}"/>
    <cellStyle name="Total 2 9 3 2" xfId="39944" xr:uid="{CCD1FA5D-62BA-47B1-B368-701589AE8A28}"/>
    <cellStyle name="Total 2 9 4" xfId="19422" xr:uid="{FDC7197F-52D4-4AFB-B13F-B6488836C6FF}"/>
    <cellStyle name="Total 2 9 4 2" xfId="43250" xr:uid="{B265DA42-4BED-401E-9EBF-48586C52FE9C}"/>
    <cellStyle name="Total 2 9 5" xfId="24059" xr:uid="{B87ADFB2-46B3-4D15-8AF1-FE78AFDAD458}"/>
    <cellStyle name="Total 2 9 5 2" xfId="47825" xr:uid="{D20146DF-1E4B-4502-A0F4-422439E4974C}"/>
    <cellStyle name="Total 2 9 6" xfId="30355" xr:uid="{8F514E21-6B03-4EA9-92DB-8A64AAC3F7D2}"/>
    <cellStyle name="Total 3" xfId="1601" xr:uid="{00000000-0005-0000-0000-000042060000}"/>
    <cellStyle name="Total 3 10" xfId="4970" xr:uid="{DDF75303-C985-4728-89DF-69B72DC7B9BD}"/>
    <cellStyle name="Total 3 10 2" xfId="10349" xr:uid="{1B801B2B-6687-4E53-864F-B2B6EFF0E50F}"/>
    <cellStyle name="Total 3 10 2 2" xfId="34452" xr:uid="{7922F86D-7621-4B37-A40D-A63850F14510}"/>
    <cellStyle name="Total 3 10 3" xfId="15156" xr:uid="{8B05BEE6-DE5C-47CC-B337-F867506E379E}"/>
    <cellStyle name="Total 3 10 3 2" xfId="39186" xr:uid="{F9560122-F0FD-4CC5-A9FC-00FC89A43DE8}"/>
    <cellStyle name="Total 3 10 4" xfId="19382" xr:uid="{89FA4E51-E7F1-4C9B-9D0D-9A267A4DBCE9}"/>
    <cellStyle name="Total 3 10 4 2" xfId="43210" xr:uid="{A2587071-B944-4527-9494-C79BAA518D99}"/>
    <cellStyle name="Total 3 10 5" xfId="24019" xr:uid="{2252CB77-EE48-4391-8D39-9B5454713444}"/>
    <cellStyle name="Total 3 10 5 2" xfId="47785" xr:uid="{A3AB7F94-04DC-467D-AF2F-B01274930EF8}"/>
    <cellStyle name="Total 3 10 6" xfId="29607" xr:uid="{69A7109C-E815-4B5A-9509-78D28F2108A8}"/>
    <cellStyle name="Total 3 11" xfId="6572" xr:uid="{D8C4425F-9A7B-4100-BD33-83F4ACE7C2EF}"/>
    <cellStyle name="Total 3 11 2" xfId="11951" xr:uid="{EDC3198D-4A03-4CB1-85D3-FB3E893F9F72}"/>
    <cellStyle name="Total 3 11 2 2" xfId="35985" xr:uid="{109CD525-86F2-426F-9FB6-224FBA951160}"/>
    <cellStyle name="Total 3 11 3" xfId="16689" xr:uid="{4C2E23C0-CCAE-4614-9B4B-642470970B56}"/>
    <cellStyle name="Total 3 11 3 2" xfId="40719" xr:uid="{DEDA9C58-4722-41C0-AB78-8336E5B09291}"/>
    <cellStyle name="Total 3 11 4" xfId="31121" xr:uid="{399D8BDE-3A96-4BCA-99FF-62A0665A753E}"/>
    <cellStyle name="Total 3 12" xfId="18273" xr:uid="{99C2D4D7-5EB0-4E0E-AFBA-9D1D2A9A3112}"/>
    <cellStyle name="Total 3 12 2" xfId="42226" xr:uid="{08E6C99A-C57E-4B93-BD79-570F7822B1B1}"/>
    <cellStyle name="Total 3 13" xfId="27828" xr:uid="{9878B872-6185-4F57-9117-83D8E658C313}"/>
    <cellStyle name="Total 3 2" xfId="1602" xr:uid="{00000000-0005-0000-0000-000043060000}"/>
    <cellStyle name="Total 3 3" xfId="1603" xr:uid="{00000000-0005-0000-0000-000044060000}"/>
    <cellStyle name="Total 3 3 10" xfId="13566" xr:uid="{20EEA2D1-AFEA-43C0-A862-41149ECD1510}"/>
    <cellStyle name="Total 3 3 10 2" xfId="37596" xr:uid="{38077DF4-9539-42F5-B9BD-40EB475201C1}"/>
    <cellStyle name="Total 3 3 11" xfId="18538" xr:uid="{2BF52907-75D0-436E-B99E-10166113C9EA}"/>
    <cellStyle name="Total 3 3 11 2" xfId="42379" xr:uid="{27583002-6E51-4C96-AE3E-04A5BCBC8B48}"/>
    <cellStyle name="Total 3 3 12" xfId="23279" xr:uid="{44C538FC-744D-4CDB-B4BD-9E938C4100AA}"/>
    <cellStyle name="Total 3 3 12 2" xfId="47048" xr:uid="{56E7FD1C-C47C-4A55-8DCB-FDFCF0E6433C}"/>
    <cellStyle name="Total 3 3 13" xfId="3257" xr:uid="{68B32073-C2B4-4470-9FEE-93383F83E8A8}"/>
    <cellStyle name="Total 3 3 14" xfId="28035" xr:uid="{EF8EDC0C-AE3A-491C-9D96-7AE26629482A}"/>
    <cellStyle name="Total 3 3 2" xfId="3541" xr:uid="{C1A6AFB4-36DB-4214-A802-8FCAFD2169AA}"/>
    <cellStyle name="Total 3 3 2 10" xfId="23523" xr:uid="{181686BF-E149-425F-AB1F-10ED768991F6}"/>
    <cellStyle name="Total 3 3 2 10 2" xfId="47289" xr:uid="{721700AA-734C-4D46-8878-640F0AEA39F7}"/>
    <cellStyle name="Total 3 3 2 11" xfId="28306" xr:uid="{E43EA7D1-E2D8-45FF-A443-083B66A41961}"/>
    <cellStyle name="Total 3 3 2 2" xfId="4344" xr:uid="{12DFB5D7-4CB9-417B-9222-9A7B62DDC367}"/>
    <cellStyle name="Total 3 3 2 2 2" xfId="9724" xr:uid="{5874DC0E-D353-4F67-8AF9-C43B6D3A900D}"/>
    <cellStyle name="Total 3 3 2 2 2 2" xfId="33936" xr:uid="{F0E7DB8E-9164-4E90-AF38-8633C59DAC85}"/>
    <cellStyle name="Total 3 3 2 2 3" xfId="14639" xr:uid="{794DA7CB-9BDB-469F-91A6-99BF1A6D82BF}"/>
    <cellStyle name="Total 3 3 2 2 3 2" xfId="38669" xr:uid="{8AB1FB02-514C-4946-9DEC-7C7217DAE8A7}"/>
    <cellStyle name="Total 3 3 2 2 4" xfId="19873" xr:uid="{6CBB15CD-CC31-4DAE-AB1D-49A9D17FC708}"/>
    <cellStyle name="Total 3 3 2 2 4 2" xfId="43695" xr:uid="{4C1D772A-A039-486E-BF60-19D32F710156}"/>
    <cellStyle name="Total 3 3 2 2 5" xfId="24504" xr:uid="{7D59AF64-AAF9-4D3D-AA48-9D36CE4945D2}"/>
    <cellStyle name="Total 3 3 2 2 5 2" xfId="48270" xr:uid="{6B36C61A-C9A2-456E-8B3D-8BB72A4A9145}"/>
    <cellStyle name="Total 3 3 2 2 6" xfId="29096" xr:uid="{268F789E-FB81-4B04-9D07-C72D64B14498}"/>
    <cellStyle name="Total 3 3 2 3" xfId="5450" xr:uid="{7238FB10-215F-46E2-9892-ECAA48E4E200}"/>
    <cellStyle name="Total 3 3 2 3 2" xfId="10829" xr:uid="{E56C8A1B-C05B-4D98-A6AA-FCBEAB5DF1DB}"/>
    <cellStyle name="Total 3 3 2 3 2 2" xfId="34866" xr:uid="{1CB107BE-9BA8-4838-AA92-BB92B3C00A11}"/>
    <cellStyle name="Total 3 3 2 3 3" xfId="15570" xr:uid="{19E3777E-CA08-40E3-947A-13EC20B131D9}"/>
    <cellStyle name="Total 3 3 2 3 3 2" xfId="39600" xr:uid="{AD033348-EB71-431B-A245-7DB23BF164D7}"/>
    <cellStyle name="Total 3 3 2 3 4" xfId="20618" xr:uid="{F710D562-E1EF-47CA-B896-26EBAA185914}"/>
    <cellStyle name="Total 3 3 2 3 4 2" xfId="44429" xr:uid="{E0703B49-D488-47A8-A00B-78C6A120447D}"/>
    <cellStyle name="Total 3 3 2 3 5" xfId="25238" xr:uid="{D2E4D90A-3180-44B2-B19C-C16CB928E15F}"/>
    <cellStyle name="Total 3 3 2 3 5 2" xfId="49004" xr:uid="{2DD6F290-5828-46F6-8DA3-FB193D75D192}"/>
    <cellStyle name="Total 3 3 2 3 6" xfId="30014" xr:uid="{96787A91-0AB0-4F15-AF39-4431D4BFD880}"/>
    <cellStyle name="Total 3 3 2 4" xfId="6231" xr:uid="{1BE5AC05-45B8-4C60-9DC1-64E9DDBD8EF8}"/>
    <cellStyle name="Total 3 3 2 4 2" xfId="11610" xr:uid="{44539C88-BFCB-462F-8BC8-FE5C9B77694C}"/>
    <cellStyle name="Total 3 3 2 4 2 2" xfId="35644" xr:uid="{D2EA9AC1-36EE-45EB-8448-D9AE41E06DD4}"/>
    <cellStyle name="Total 3 3 2 4 3" xfId="16348" xr:uid="{9BD54986-A65F-4463-B013-40FF3D1A562A}"/>
    <cellStyle name="Total 3 3 2 4 3 2" xfId="40378" xr:uid="{07412480-2B76-4D38-9F7F-DB5E20D6BAAF}"/>
    <cellStyle name="Total 3 3 2 4 4" xfId="21354" xr:uid="{9E4E954F-0892-41EF-A293-B5D6C1AE3BA4}"/>
    <cellStyle name="Total 3 3 2 4 4 2" xfId="45156" xr:uid="{A8566DFC-2F9E-4FD0-93E7-DD2D836F20D3}"/>
    <cellStyle name="Total 3 3 2 4 5" xfId="25965" xr:uid="{8F56BCE2-E0D2-4CB6-8E41-6705A5B29DF4}"/>
    <cellStyle name="Total 3 3 2 4 5 2" xfId="49731" xr:uid="{A2E8E09C-A86F-43F6-93C9-EBCAFB345B2E}"/>
    <cellStyle name="Total 3 3 2 4 6" xfId="30783" xr:uid="{D0B94B3B-6918-413C-97E4-69035DAAE0C0}"/>
    <cellStyle name="Total 3 3 2 5" xfId="6970" xr:uid="{89BD3385-0104-4CCB-9153-D0333A605056}"/>
    <cellStyle name="Total 3 3 2 5 2" xfId="12349" xr:uid="{2A6982CB-0619-4C64-921E-05639F079568}"/>
    <cellStyle name="Total 3 3 2 5 2 2" xfId="36381" xr:uid="{06EAA7B4-28AC-4694-BB7F-2171C27A5D38}"/>
    <cellStyle name="Total 3 3 2 5 3" xfId="17085" xr:uid="{804D10F9-78D7-4853-AF3E-21D3C74F5263}"/>
    <cellStyle name="Total 3 3 2 5 3 2" xfId="41115" xr:uid="{C75EF39D-82EE-4714-A9B7-6907D1AF6CF8}"/>
    <cellStyle name="Total 3 3 2 5 4" xfId="22090" xr:uid="{C3BE0C54-B153-41F6-BEEF-9A64BE23EAC7}"/>
    <cellStyle name="Total 3 3 2 5 4 2" xfId="45883" xr:uid="{0AE147F3-8F5B-4952-8B74-54046ACA65E5}"/>
    <cellStyle name="Total 3 3 2 5 5" xfId="26692" xr:uid="{454DA8B9-4B44-4003-8693-40590A1D05A5}"/>
    <cellStyle name="Total 3 3 2 5 5 2" xfId="50458" xr:uid="{3A2FA695-00DA-4081-B24F-1E2209DDC6EC}"/>
    <cellStyle name="Total 3 3 2 5 6" xfId="31511" xr:uid="{7634AD4B-ADED-4631-9E8F-B8DEC986737C}"/>
    <cellStyle name="Total 3 3 2 6" xfId="7703" xr:uid="{20D3766F-8C97-4941-BFF9-C24873A275AE}"/>
    <cellStyle name="Total 3 3 2 6 2" xfId="13082" xr:uid="{7C2438E2-89DD-4EC6-8CCE-12B515B0AD9F}"/>
    <cellStyle name="Total 3 3 2 6 2 2" xfId="37112" xr:uid="{464B87DD-BAD3-4A33-B1A8-1BC5C4F4D4DF}"/>
    <cellStyle name="Total 3 3 2 6 3" xfId="17816" xr:uid="{7E372753-3E6C-4A65-98E3-8EBE4B6BBDBE}"/>
    <cellStyle name="Total 3 3 2 6 3 2" xfId="41846" xr:uid="{768315D5-4732-49A7-9695-812085FBBAC4}"/>
    <cellStyle name="Total 3 3 2 6 4" xfId="22821" xr:uid="{41DA28CD-0DFA-447B-BF5B-914233F267EC}"/>
    <cellStyle name="Total 3 3 2 6 4 2" xfId="46605" xr:uid="{5CF68B20-2F92-4DEF-98F5-9578486D59C7}"/>
    <cellStyle name="Total 3 3 2 6 5" xfId="27414" xr:uid="{87FE3FDE-9E1E-46BE-9B7C-C22AD94D2EA2}"/>
    <cellStyle name="Total 3 3 2 6 5 2" xfId="51180" xr:uid="{07131374-1018-4D1E-A2B5-2629647666F3}"/>
    <cellStyle name="Total 3 3 2 6 6" xfId="32233" xr:uid="{5B04DA10-62F3-47D6-813F-6E9EAC6569F7}"/>
    <cellStyle name="Total 3 3 2 7" xfId="8923" xr:uid="{289B197E-ED7A-40B7-B9F4-1D0C9012CE2A}"/>
    <cellStyle name="Total 3 3 2 7 2" xfId="33137" xr:uid="{BD41F0B1-479C-4E17-B0B4-A9750056A872}"/>
    <cellStyle name="Total 3 3 2 8" xfId="13840" xr:uid="{BCF0179A-3E61-48C4-BE5D-FCAB3BF23566}"/>
    <cellStyle name="Total 3 3 2 8 2" xfId="37870" xr:uid="{3C490F90-8F8E-491C-A430-D9C14CC0447C}"/>
    <cellStyle name="Total 3 3 2 9" xfId="18814" xr:uid="{B5343CC6-FAD3-40FA-B092-1D53505826F9}"/>
    <cellStyle name="Total 3 3 2 9 2" xfId="42650" xr:uid="{B36AF888-3A49-49C4-BDC0-68575D621971}"/>
    <cellStyle name="Total 3 3 3" xfId="3765" xr:uid="{CFCA797B-235B-40AD-B946-1CCFB65CA85C}"/>
    <cellStyle name="Total 3 3 3 10" xfId="23721" xr:uid="{3601AB0A-B680-46B8-8D81-6FEA9898B07D}"/>
    <cellStyle name="Total 3 3 3 10 2" xfId="47487" xr:uid="{6FC7D146-34C6-4547-831F-26318EB37F39}"/>
    <cellStyle name="Total 3 3 3 11" xfId="28527" xr:uid="{2C3D59EE-4D1D-41D1-81F3-8B9B81406EB1}"/>
    <cellStyle name="Total 3 3 3 2" xfId="4568" xr:uid="{830CF873-A28C-49B7-A347-801FF6031000}"/>
    <cellStyle name="Total 3 3 3 2 2" xfId="9948" xr:uid="{0653D7C8-F9E7-4A0A-8045-DB5347323A22}"/>
    <cellStyle name="Total 3 3 3 2 2 2" xfId="34160" xr:uid="{D44F180B-959A-4F29-A0B1-6DCCD6C4FA9E}"/>
    <cellStyle name="Total 3 3 3 2 3" xfId="14863" xr:uid="{59EFC6FE-DB22-4C36-A5C0-23DFEAE79923}"/>
    <cellStyle name="Total 3 3 3 2 3 2" xfId="38893" xr:uid="{2EBAFFE5-9B81-47DF-81FB-A2E9383BC4BA}"/>
    <cellStyle name="Total 3 3 3 2 4" xfId="20097" xr:uid="{CF1633D6-D640-47EB-9606-F8CD18E845A5}"/>
    <cellStyle name="Total 3 3 3 2 4 2" xfId="43916" xr:uid="{C1D99B59-30BF-469B-8744-17EE96287945}"/>
    <cellStyle name="Total 3 3 3 2 5" xfId="24725" xr:uid="{1D73B94A-5849-4319-BC82-2FD1EE139562}"/>
    <cellStyle name="Total 3 3 3 2 5 2" xfId="48491" xr:uid="{1BA255F6-05FC-48A3-80E1-4AA85B05DBF5}"/>
    <cellStyle name="Total 3 3 3 2 6" xfId="29317" xr:uid="{CB8B79A5-3855-4977-9F8A-2FC9011F781B}"/>
    <cellStyle name="Total 3 3 3 3" xfId="5674" xr:uid="{46F77091-5AE4-49B6-A169-CD0FFEDEA136}"/>
    <cellStyle name="Total 3 3 3 3 2" xfId="11053" xr:uid="{FA8D304F-27F8-445B-94AC-73C20E132733}"/>
    <cellStyle name="Total 3 3 3 3 2 2" xfId="35090" xr:uid="{D72F03D0-4D80-4B4C-8712-1EDD6D414232}"/>
    <cellStyle name="Total 3 3 3 3 3" xfId="15794" xr:uid="{D80BB2C4-BC22-41B6-910C-5EAA428BCEFA}"/>
    <cellStyle name="Total 3 3 3 3 3 2" xfId="39824" xr:uid="{9A1BE885-D51E-4D86-941E-98757F6E113D}"/>
    <cellStyle name="Total 3 3 3 3 4" xfId="20842" xr:uid="{28270E43-E503-4191-801D-3F2204360336}"/>
    <cellStyle name="Total 3 3 3 3 4 2" xfId="44650" xr:uid="{B68BE8DD-631D-428D-9719-94A85553BEA2}"/>
    <cellStyle name="Total 3 3 3 3 5" xfId="25459" xr:uid="{02706133-EC64-4F5E-9C22-381D3AF69251}"/>
    <cellStyle name="Total 3 3 3 3 5 2" xfId="49225" xr:uid="{B26E31F9-4C55-418F-9081-9527F62A860B}"/>
    <cellStyle name="Total 3 3 3 3 6" xfId="30235" xr:uid="{80CCCE57-82DB-4D83-9F85-32F24C80DF24}"/>
    <cellStyle name="Total 3 3 3 4" xfId="6455" xr:uid="{3C6CBDFA-E707-4DCC-8D49-F47A50C1AE4B}"/>
    <cellStyle name="Total 3 3 3 4 2" xfId="11834" xr:uid="{6DF433AD-0B82-4F6A-806F-A614C37FF73D}"/>
    <cellStyle name="Total 3 3 3 4 2 2" xfId="35868" xr:uid="{8247310F-2995-409E-A70C-6F6AB17A04F7}"/>
    <cellStyle name="Total 3 3 3 4 3" xfId="16572" xr:uid="{149031CF-30D5-4F36-ABDF-512D8288919F}"/>
    <cellStyle name="Total 3 3 3 4 3 2" xfId="40602" xr:uid="{B924E75B-11B8-4F6D-A0BA-6212B8932893}"/>
    <cellStyle name="Total 3 3 3 4 4" xfId="21578" xr:uid="{086A45F9-5D90-4FB7-93EE-E29BC16AD204}"/>
    <cellStyle name="Total 3 3 3 4 4 2" xfId="45377" xr:uid="{A0275B39-ED75-4735-9809-15720604688F}"/>
    <cellStyle name="Total 3 3 3 4 5" xfId="26186" xr:uid="{C6CBF564-196A-4282-BA9F-32EFA48D5F93}"/>
    <cellStyle name="Total 3 3 3 4 5 2" xfId="49952" xr:uid="{823731D6-1864-4CF8-9FCF-6BB991DBD08F}"/>
    <cellStyle name="Total 3 3 3 4 6" xfId="31004" xr:uid="{EFCE3A71-A743-457A-AD90-34AC6C692909}"/>
    <cellStyle name="Total 3 3 3 5" xfId="7194" xr:uid="{1C69BF4D-0052-4645-AB2F-0412483B6D6B}"/>
    <cellStyle name="Total 3 3 3 5 2" xfId="12573" xr:uid="{3C1CBAA7-4401-49A7-AD59-DD3EC399BB64}"/>
    <cellStyle name="Total 3 3 3 5 2 2" xfId="36605" xr:uid="{224E63C4-D156-4ED4-A3CA-940E2E3EABAB}"/>
    <cellStyle name="Total 3 3 3 5 3" xfId="17309" xr:uid="{5F58B012-114F-42B9-8F20-7F74236FF7C3}"/>
    <cellStyle name="Total 3 3 3 5 3 2" xfId="41339" xr:uid="{CA0BE17C-D30E-4486-A1DF-B4A8D8D5262D}"/>
    <cellStyle name="Total 3 3 3 5 4" xfId="22314" xr:uid="{54870972-782F-4FF5-A8D8-244B2C7ECAFD}"/>
    <cellStyle name="Total 3 3 3 5 4 2" xfId="46104" xr:uid="{130CC009-B072-49AD-B37E-F37A31160007}"/>
    <cellStyle name="Total 3 3 3 5 5" xfId="26913" xr:uid="{63D6BCBB-2357-44ED-A067-CEE55ED173C6}"/>
    <cellStyle name="Total 3 3 3 5 5 2" xfId="50679" xr:uid="{9E59C72A-4D68-4022-B430-031503690FC7}"/>
    <cellStyle name="Total 3 3 3 5 6" xfId="31732" xr:uid="{FC69441F-B4AC-4091-9D51-1CE70A43A0DA}"/>
    <cellStyle name="Total 3 3 3 6" xfId="7927" xr:uid="{05E928BA-D743-42FD-AE94-81030BFC4707}"/>
    <cellStyle name="Total 3 3 3 6 2" xfId="13306" xr:uid="{60FA7ABE-BCEB-4E60-953E-8028FD298072}"/>
    <cellStyle name="Total 3 3 3 6 2 2" xfId="37336" xr:uid="{3FA448E7-7C42-43EF-84F7-7BC1E6E16E1F}"/>
    <cellStyle name="Total 3 3 3 6 3" xfId="18040" xr:uid="{AE1EA23D-40C4-4B47-B660-976B5E07C975}"/>
    <cellStyle name="Total 3 3 3 6 3 2" xfId="42070" xr:uid="{B5A33B43-E7A4-4D70-B6A8-A52D5DA5175A}"/>
    <cellStyle name="Total 3 3 3 6 4" xfId="23045" xr:uid="{127DF781-C499-4140-AAE1-DDCE0AC9ED5A}"/>
    <cellStyle name="Total 3 3 3 6 4 2" xfId="46826" xr:uid="{F4CA18F9-3848-43C7-A830-3EF848E85C20}"/>
    <cellStyle name="Total 3 3 3 6 5" xfId="27635" xr:uid="{4C96FCCA-7655-4FE1-B775-F8B76173C8BD}"/>
    <cellStyle name="Total 3 3 3 6 5 2" xfId="51401" xr:uid="{CA6E4ACA-8075-4386-B90E-8A6561BC982C}"/>
    <cellStyle name="Total 3 3 3 6 6" xfId="32454" xr:uid="{2EC26CEB-B084-4B4A-B7B1-851ACF8DDA6C}"/>
    <cellStyle name="Total 3 3 3 7" xfId="9147" xr:uid="{6DDE0164-0DB7-4B71-B11D-837A173CDFC9}"/>
    <cellStyle name="Total 3 3 3 7 2" xfId="33361" xr:uid="{CFE4FBD5-F97E-4CAA-AFAB-9F66FEEB5597}"/>
    <cellStyle name="Total 3 3 3 8" xfId="14064" xr:uid="{A72939A6-59F4-43D3-879D-D20CFC0855F9}"/>
    <cellStyle name="Total 3 3 3 8 2" xfId="38094" xr:uid="{6665CCE3-3422-4D3F-833A-B251550260E7}"/>
    <cellStyle name="Total 3 3 3 9" xfId="19038" xr:uid="{5077E67C-41C4-46B7-9D12-816DC263D844}"/>
    <cellStyle name="Total 3 3 3 9 2" xfId="42871" xr:uid="{814079FB-79AE-41BB-8C99-B6F0CED37786}"/>
    <cellStyle name="Total 3 3 4" xfId="4068" xr:uid="{A94B5878-4C44-4DD1-941A-C61FA395F5D3}"/>
    <cellStyle name="Total 3 3 4 2" xfId="9448" xr:uid="{542E5B44-AAE2-4612-BE5C-40DD91613F57}"/>
    <cellStyle name="Total 3 3 4 2 2" xfId="33662" xr:uid="{00256299-F612-4BAB-8C45-FB8E1153781D}"/>
    <cellStyle name="Total 3 3 4 3" xfId="14365" xr:uid="{A5DA71CE-A647-42C4-8E87-83F8DCA031FE}"/>
    <cellStyle name="Total 3 3 4 3 2" xfId="38395" xr:uid="{080F91B5-C0B9-478A-802D-3AD6FB3452A0}"/>
    <cellStyle name="Total 3 3 4 4" xfId="19597" xr:uid="{B571F0B9-3B9D-41A6-8048-7182C2F34A1B}"/>
    <cellStyle name="Total 3 3 4 4 2" xfId="43422" xr:uid="{A09A3CAE-6018-4229-B3A6-6865825393A4}"/>
    <cellStyle name="Total 3 3 4 5" xfId="24231" xr:uid="{E569F0ED-E322-445A-8FAE-95967837BC34}"/>
    <cellStyle name="Total 3 3 4 5 2" xfId="47997" xr:uid="{9C8594A6-2EEE-4799-827D-B87861CC85A5}"/>
    <cellStyle name="Total 3 3 4 6" xfId="28825" xr:uid="{1826C97C-2A37-496C-885F-99726935BCEB}"/>
    <cellStyle name="Total 3 3 5" xfId="5173" xr:uid="{9EE7AFAF-8EE2-4377-B963-9A21C5D5B987}"/>
    <cellStyle name="Total 3 3 5 2" xfId="10552" xr:uid="{B2580444-55D6-4926-A430-6215E35B0F7B}"/>
    <cellStyle name="Total 3 3 5 2 2" xfId="34591" xr:uid="{29B43972-7ABA-4DB9-AA41-6901BE1EA0B0}"/>
    <cellStyle name="Total 3 3 5 3" xfId="15295" xr:uid="{06EDC79C-8428-469D-9A5A-E32056A1B166}"/>
    <cellStyle name="Total 3 3 5 3 2" xfId="39325" xr:uid="{C20828FF-D4F2-43E0-BA8A-F0DC12C4FA2C}"/>
    <cellStyle name="Total 3 3 5 4" xfId="20343" xr:uid="{7C8E5A65-D9FF-413E-A7D3-860B38A84A2D}"/>
    <cellStyle name="Total 3 3 5 4 2" xfId="44157" xr:uid="{CF3632B1-EF02-4B9D-B5CA-E8ECC56E278C}"/>
    <cellStyle name="Total 3 3 5 5" xfId="24966" xr:uid="{0EDA97C4-17D8-4248-826F-9B8EFFA2143A}"/>
    <cellStyle name="Total 3 3 5 5 2" xfId="48732" xr:uid="{7B3AA2ED-4DC4-46D0-9C8D-8F4B586B0FDF}"/>
    <cellStyle name="Total 3 3 5 6" xfId="29742" xr:uid="{7AF4F107-AF4B-420B-B9B3-C89153968771}"/>
    <cellStyle name="Total 3 3 6" xfId="5954" xr:uid="{AB5C5C2E-B2E3-4ECF-B778-C4072BD585A4}"/>
    <cellStyle name="Total 3 3 6 2" xfId="11333" xr:uid="{AF7E1A5A-C62C-4E68-80FB-D3EEBC8F7045}"/>
    <cellStyle name="Total 3 3 6 2 2" xfId="35369" xr:uid="{404EE2D6-502F-4E5A-8D35-00E5A56DB913}"/>
    <cellStyle name="Total 3 3 6 3" xfId="16073" xr:uid="{CCC53EF5-6B3B-4207-A1D6-BA52636374D1}"/>
    <cellStyle name="Total 3 3 6 3 2" xfId="40103" xr:uid="{AADE3223-5A40-47A9-A50D-1844E41631BB}"/>
    <cellStyle name="Total 3 3 6 4" xfId="21080" xr:uid="{42B539B0-5931-40E5-83EF-28C2EBBD643E}"/>
    <cellStyle name="Total 3 3 6 4 2" xfId="44885" xr:uid="{87C3A4CC-D203-4E35-9AAA-4EB12DAC07C2}"/>
    <cellStyle name="Total 3 3 6 5" xfId="25694" xr:uid="{5FBDBC5B-225E-4758-9B78-B3C2BC0D20FA}"/>
    <cellStyle name="Total 3 3 6 5 2" xfId="49460" xr:uid="{198295BE-A558-4645-BC78-235C743D8409}"/>
    <cellStyle name="Total 3 3 6 6" xfId="30511" xr:uid="{6B426BE0-1535-4D38-B779-ED5E7F5DB386}"/>
    <cellStyle name="Total 3 3 7" xfId="6694" xr:uid="{E43BC71B-DCD0-4A77-96B0-AC937E91A034}"/>
    <cellStyle name="Total 3 3 7 2" xfId="12073" xr:uid="{BEF65408-B533-4F45-B3F8-6931E907181B}"/>
    <cellStyle name="Total 3 3 7 2 2" xfId="36107" xr:uid="{DCDA1C0C-19C6-48BE-BDCD-0BF0F71B9134}"/>
    <cellStyle name="Total 3 3 7 3" xfId="16811" xr:uid="{D47B52DE-EBCA-43AC-B75A-41C42E0F34EE}"/>
    <cellStyle name="Total 3 3 7 3 2" xfId="40841" xr:uid="{5A084241-170F-4748-9AF2-DC250C20B610}"/>
    <cellStyle name="Total 3 3 7 4" xfId="21816" xr:uid="{02EE3D5A-A3C6-4A44-A8E3-E1DC737A051C}"/>
    <cellStyle name="Total 3 3 7 4 2" xfId="45612" xr:uid="{BFB466CB-0D3E-40EB-A79E-27D82C7E785C}"/>
    <cellStyle name="Total 3 3 7 5" xfId="26421" xr:uid="{DBC82A0A-2047-41FF-948D-745D9A440745}"/>
    <cellStyle name="Total 3 3 7 5 2" xfId="50187" xr:uid="{F42D1CA2-B95D-4488-BA43-818147544C64}"/>
    <cellStyle name="Total 3 3 7 6" xfId="31240" xr:uid="{2AF2F65D-9D6A-4EA2-A790-BA07141934B7}"/>
    <cellStyle name="Total 3 3 8" xfId="7427" xr:uid="{4FE736D5-4274-4277-8FED-5A1558C52EE2}"/>
    <cellStyle name="Total 3 3 8 2" xfId="12806" xr:uid="{F4A222B9-B354-4E1E-A01C-652845FC2346}"/>
    <cellStyle name="Total 3 3 8 2 2" xfId="36838" xr:uid="{19D0EB38-632D-4088-B075-42B743830E35}"/>
    <cellStyle name="Total 3 3 8 3" xfId="17542" xr:uid="{88F97770-4F70-47C0-A6D6-4F1247A24A93}"/>
    <cellStyle name="Total 3 3 8 3 2" xfId="41572" xr:uid="{C3DBDD93-EA5A-4150-8C1E-429A89E1DE80}"/>
    <cellStyle name="Total 3 3 8 4" xfId="22547" xr:uid="{3391DEA1-8947-4A84-8A0A-3BC26CA5205B}"/>
    <cellStyle name="Total 3 3 8 4 2" xfId="46334" xr:uid="{1A62F784-A446-41AD-8A93-80CCFA438014}"/>
    <cellStyle name="Total 3 3 8 5" xfId="27143" xr:uid="{756C8549-67E7-4C03-B69C-2CDC156B356C}"/>
    <cellStyle name="Total 3 3 8 5 2" xfId="50909" xr:uid="{FE9C4CA5-1F40-4197-9568-5CC496A231B9}"/>
    <cellStyle name="Total 3 3 8 6" xfId="31962" xr:uid="{7AC27102-F096-4A2D-B33E-C1181B961940}"/>
    <cellStyle name="Total 3 3 9" xfId="8644" xr:uid="{E668C033-FC7B-4B47-8D19-1ECE287CDDC9}"/>
    <cellStyle name="Total 3 3 9 2" xfId="32860" xr:uid="{DF5BA2BB-1F83-410D-B945-D88ACFB41E19}"/>
    <cellStyle name="Total 3 4" xfId="2088" xr:uid="{EAEB9F1C-B5B5-4DAE-A239-F82E1EACD520}"/>
    <cellStyle name="Total 3 4 10" xfId="13497" xr:uid="{1442F471-C6F1-41D4-B993-46D21A346A1C}"/>
    <cellStyle name="Total 3 4 10 2" xfId="37527" xr:uid="{67F35180-51B1-4E32-A6FF-E9E4D196C3C4}"/>
    <cellStyle name="Total 3 4 11" xfId="18469" xr:uid="{26E42718-EDE9-4CD9-9037-A33D16DBC3FA}"/>
    <cellStyle name="Total 3 4 11 2" xfId="42312" xr:uid="{6619FD5B-2DE2-442D-B70A-A67CEE235CDA}"/>
    <cellStyle name="Total 3 4 12" xfId="23216" xr:uid="{860C4DA2-A4A3-4A5E-8830-139A10E921E2}"/>
    <cellStyle name="Total 3 4 12 2" xfId="46985" xr:uid="{4B593AA5-E749-44A0-991C-4F495011AA84}"/>
    <cellStyle name="Total 3 4 13" xfId="3188" xr:uid="{AFB3CFA7-2E73-42EA-B6D8-ACC2542FFA01}"/>
    <cellStyle name="Total 3 4 14" xfId="27967" xr:uid="{C002C0C2-82C9-4348-81E8-FE52EAA0BE55}"/>
    <cellStyle name="Total 3 4 2" xfId="2407" xr:uid="{AA99CBDE-7630-4CE2-9FBB-E8806DF5402A}"/>
    <cellStyle name="Total 3 4 2 10" xfId="23459" xr:uid="{1E6C862E-CD54-4F6C-9C24-14C2F650BDB3}"/>
    <cellStyle name="Total 3 4 2 10 2" xfId="47225" xr:uid="{5E4AA9C5-092D-4BB7-A320-A17C6C5FA647}"/>
    <cellStyle name="Total 3 4 2 11" xfId="3472" xr:uid="{45279CD1-6B03-434F-AA2E-C2CE21727D8A}"/>
    <cellStyle name="Total 3 4 2 12" xfId="28239" xr:uid="{BF3DB19D-C813-456B-B5A1-C67F30A7E852}"/>
    <cellStyle name="Total 3 4 2 2" xfId="4275" xr:uid="{1736F693-4B10-4589-8B4E-805ECDB2DF60}"/>
    <cellStyle name="Total 3 4 2 2 2" xfId="9655" xr:uid="{71BF662E-CF6E-484C-8CCF-356B960FEE66}"/>
    <cellStyle name="Total 3 4 2 2 2 2" xfId="33867" xr:uid="{64E63BAE-1705-4274-8F6D-19DCE78902B5}"/>
    <cellStyle name="Total 3 4 2 2 3" xfId="14570" xr:uid="{32139E31-6389-4E2A-8C9E-9ABC41BF1D32}"/>
    <cellStyle name="Total 3 4 2 2 3 2" xfId="38600" xr:uid="{A3651E0A-CCBA-4B50-8B4F-11DB627C1CF1}"/>
    <cellStyle name="Total 3 4 2 2 4" xfId="19804" xr:uid="{2A706C5F-BDB9-4CAB-B0DE-52824E43681B}"/>
    <cellStyle name="Total 3 4 2 2 4 2" xfId="43628" xr:uid="{315D84CE-A14C-47F9-9D41-63CC2F517F58}"/>
    <cellStyle name="Total 3 4 2 2 5" xfId="24437" xr:uid="{FF669C66-CB25-475F-AD98-9F9C61F95999}"/>
    <cellStyle name="Total 3 4 2 2 5 2" xfId="48203" xr:uid="{61CE5470-B8D9-4CF3-A45B-3EC10027A242}"/>
    <cellStyle name="Total 3 4 2 2 6" xfId="29029" xr:uid="{7AFD4192-1F27-434D-9B44-4B5F5E4FD506}"/>
    <cellStyle name="Total 3 4 2 3" xfId="5381" xr:uid="{12927235-0942-43BF-A40E-D8BC508D2B7E}"/>
    <cellStyle name="Total 3 4 2 3 2" xfId="10760" xr:uid="{B9933CCC-3B77-4FA0-9D6A-CD79D36C4F5D}"/>
    <cellStyle name="Total 3 4 2 3 2 2" xfId="34797" xr:uid="{047207B6-0B28-421C-9FBD-3BBA4DB96C0D}"/>
    <cellStyle name="Total 3 4 2 3 3" xfId="15501" xr:uid="{924512CF-8DF0-47CF-AEB0-2FA5F8301A77}"/>
    <cellStyle name="Total 3 4 2 3 3 2" xfId="39531" xr:uid="{03525427-3844-4791-92E8-47B35BCCA776}"/>
    <cellStyle name="Total 3 4 2 3 4" xfId="20549" xr:uid="{4FF18314-D877-428C-9E2E-8F2D96931723}"/>
    <cellStyle name="Total 3 4 2 3 4 2" xfId="44362" xr:uid="{C1BC6E4B-D8BD-4D25-8B00-34781C2989B5}"/>
    <cellStyle name="Total 3 4 2 3 5" xfId="25171" xr:uid="{6347EAAC-D22E-4250-A31A-719D60669FFA}"/>
    <cellStyle name="Total 3 4 2 3 5 2" xfId="48937" xr:uid="{1642E897-0D33-4E5F-BC4A-1E2319060555}"/>
    <cellStyle name="Total 3 4 2 3 6" xfId="29947" xr:uid="{7A727C79-8636-43A8-919F-8EDEB26BBEE6}"/>
    <cellStyle name="Total 3 4 2 4" xfId="6162" xr:uid="{7718E2F1-FB5E-4462-85BA-848D2F912AD4}"/>
    <cellStyle name="Total 3 4 2 4 2" xfId="11541" xr:uid="{BB487BCE-C747-410F-90E5-38B1EAA43793}"/>
    <cellStyle name="Total 3 4 2 4 2 2" xfId="35575" xr:uid="{4AB718F6-52A8-48EF-B510-C4AC02B3AE1A}"/>
    <cellStyle name="Total 3 4 2 4 3" xfId="16279" xr:uid="{92CEE61A-CB51-4291-BEC7-AA8275B9FCA8}"/>
    <cellStyle name="Total 3 4 2 4 3 2" xfId="40309" xr:uid="{BA3E472F-BD8D-43DB-92B8-4E6A1BF130C4}"/>
    <cellStyle name="Total 3 4 2 4 4" xfId="21285" xr:uid="{28DD05D7-C71A-4B11-A454-0F657A862295}"/>
    <cellStyle name="Total 3 4 2 4 4 2" xfId="45089" xr:uid="{2A52F61B-2019-4ED5-9214-C4F2FBF15476}"/>
    <cellStyle name="Total 3 4 2 4 5" xfId="25898" xr:uid="{32139E74-6D45-4B7D-A07E-4AA9D7092A97}"/>
    <cellStyle name="Total 3 4 2 4 5 2" xfId="49664" xr:uid="{62E75A78-DE23-43FB-BD5E-7EC977AA05A4}"/>
    <cellStyle name="Total 3 4 2 4 6" xfId="30716" xr:uid="{0798BA1C-5492-408B-85CE-623EA980B27D}"/>
    <cellStyle name="Total 3 4 2 5" xfId="6901" xr:uid="{4E3347DA-1C87-4E0B-9401-D4601A922785}"/>
    <cellStyle name="Total 3 4 2 5 2" xfId="12280" xr:uid="{AC1D1F1D-0331-4DAD-AC1E-650614FF4BB5}"/>
    <cellStyle name="Total 3 4 2 5 2 2" xfId="36312" xr:uid="{0E2BB897-E64F-42CF-806F-57541850748D}"/>
    <cellStyle name="Total 3 4 2 5 3" xfId="17016" xr:uid="{414DDBCB-0C44-468A-BE0D-966737078419}"/>
    <cellStyle name="Total 3 4 2 5 3 2" xfId="41046" xr:uid="{B4E0C45A-3A25-4D13-ACE3-264825E51BEA}"/>
    <cellStyle name="Total 3 4 2 5 4" xfId="22021" xr:uid="{077F9E41-A7CA-441F-8790-8B15C36D3602}"/>
    <cellStyle name="Total 3 4 2 5 4 2" xfId="45816" xr:uid="{26813EF4-177F-4B7E-9C05-DE98406A1D06}"/>
    <cellStyle name="Total 3 4 2 5 5" xfId="26625" xr:uid="{3041565A-97D9-41F5-B2E8-D1927BA83939}"/>
    <cellStyle name="Total 3 4 2 5 5 2" xfId="50391" xr:uid="{CD0DBC97-7C97-4871-B0AA-E53687537B70}"/>
    <cellStyle name="Total 3 4 2 5 6" xfId="31444" xr:uid="{DCD8F743-77CA-4241-997C-0C0FC23EBDCD}"/>
    <cellStyle name="Total 3 4 2 6" xfId="7634" xr:uid="{56237667-DA71-4599-BBD9-27730B6BF108}"/>
    <cellStyle name="Total 3 4 2 6 2" xfId="13013" xr:uid="{42C0AF1B-7DB8-4D7E-804D-E505D08CE9B7}"/>
    <cellStyle name="Total 3 4 2 6 2 2" xfId="37043" xr:uid="{753BB179-3D4E-4E2E-8009-8D0D01CCEFDF}"/>
    <cellStyle name="Total 3 4 2 6 3" xfId="17747" xr:uid="{1AB9B3E2-1E34-422B-8FFE-AD6C85ED4BCF}"/>
    <cellStyle name="Total 3 4 2 6 3 2" xfId="41777" xr:uid="{5A3B06B9-A12A-40F8-9808-05D0FE95743B}"/>
    <cellStyle name="Total 3 4 2 6 4" xfId="22752" xr:uid="{913B2153-01A1-4B09-90E3-FCDE06D75858}"/>
    <cellStyle name="Total 3 4 2 6 4 2" xfId="46538" xr:uid="{57F5DEF2-E87E-403B-9C23-84B230CCE5DA}"/>
    <cellStyle name="Total 3 4 2 6 5" xfId="27347" xr:uid="{D97FFD4C-FAEF-4A8E-BCAD-87F64A8B4F4C}"/>
    <cellStyle name="Total 3 4 2 6 5 2" xfId="51113" xr:uid="{C8043975-D8FB-460C-B52C-E84A102E4E4F}"/>
    <cellStyle name="Total 3 4 2 6 6" xfId="32166" xr:uid="{F3DABFFC-5A37-4CC0-B8FC-3FBDF9D080EF}"/>
    <cellStyle name="Total 3 4 2 7" xfId="8854" xr:uid="{412B4280-6911-4687-86DA-6BD1E7D6EDAA}"/>
    <cellStyle name="Total 3 4 2 7 2" xfId="33068" xr:uid="{A0C2A5B2-3944-449E-AA9F-E8D22DD57992}"/>
    <cellStyle name="Total 3 4 2 8" xfId="13771" xr:uid="{459B0C71-FE5F-4840-9FA1-409C48AC89D1}"/>
    <cellStyle name="Total 3 4 2 8 2" xfId="37801" xr:uid="{CD76EA22-CBC4-47E7-822A-27FD5549A5FD}"/>
    <cellStyle name="Total 3 4 2 9" xfId="18745" xr:uid="{229E0197-A7CB-4420-8E06-DF5A8EC2C421}"/>
    <cellStyle name="Total 3 4 2 9 2" xfId="42583" xr:uid="{0980820B-B015-4122-ADB7-7D71321223E5}"/>
    <cellStyle name="Total 3 4 3" xfId="3696" xr:uid="{E5CACA3D-C3EA-439B-8801-3F9AEEE80FFE}"/>
    <cellStyle name="Total 3 4 3 10" xfId="23655" xr:uid="{1439341F-7F56-42B6-9DF9-9D9E2F43F24C}"/>
    <cellStyle name="Total 3 4 3 10 2" xfId="47421" xr:uid="{6F6E9DCF-5875-4F0D-A1A2-B15A54D6D438}"/>
    <cellStyle name="Total 3 4 3 11" xfId="28460" xr:uid="{244B515C-E1A1-431D-BAD0-5D4EA4F4CBCF}"/>
    <cellStyle name="Total 3 4 3 2" xfId="4499" xr:uid="{BC29DE1B-1DEF-49FC-B2C7-21EFAF19E4F5}"/>
    <cellStyle name="Total 3 4 3 2 2" xfId="9879" xr:uid="{01582E32-8E27-4CCA-813B-370D0275B839}"/>
    <cellStyle name="Total 3 4 3 2 2 2" xfId="34091" xr:uid="{FAE70D3F-FEE6-401C-BF70-F1AAD8BF2899}"/>
    <cellStyle name="Total 3 4 3 2 3" xfId="14794" xr:uid="{60F31F41-C32B-4A20-9B95-31DEF84F7DE8}"/>
    <cellStyle name="Total 3 4 3 2 3 2" xfId="38824" xr:uid="{CBFEDC59-614F-46FA-BBEA-43D2114AE67E}"/>
    <cellStyle name="Total 3 4 3 2 4" xfId="20028" xr:uid="{6B8D9D2D-83BE-4779-AF79-E7F1C9ABC00C}"/>
    <cellStyle name="Total 3 4 3 2 4 2" xfId="43849" xr:uid="{93DB6004-833D-486B-9768-358B0B02584D}"/>
    <cellStyle name="Total 3 4 3 2 5" xfId="24658" xr:uid="{B16B1D6F-0607-467A-8BC9-82DF57D7372B}"/>
    <cellStyle name="Total 3 4 3 2 5 2" xfId="48424" xr:uid="{BC0F7782-E3C9-4B98-AE4A-AD7E28F7E51E}"/>
    <cellStyle name="Total 3 4 3 2 6" xfId="29250" xr:uid="{D7010C8B-7C46-4602-846F-9828F9881614}"/>
    <cellStyle name="Total 3 4 3 3" xfId="5605" xr:uid="{DF6C281B-1B9C-40BD-BA02-F08528CD80DB}"/>
    <cellStyle name="Total 3 4 3 3 2" xfId="10984" xr:uid="{861A8006-019A-41E1-AAD0-5EB3B6CDE2C8}"/>
    <cellStyle name="Total 3 4 3 3 2 2" xfId="35021" xr:uid="{6E3FA53F-E9B5-4D38-ACA9-4D8F3C7B2033}"/>
    <cellStyle name="Total 3 4 3 3 3" xfId="15725" xr:uid="{5879657A-5A63-4304-A387-9E8D3756B4AC}"/>
    <cellStyle name="Total 3 4 3 3 3 2" xfId="39755" xr:uid="{675EB6A1-6128-4E09-817F-F1BCBC4E3681}"/>
    <cellStyle name="Total 3 4 3 3 4" xfId="20773" xr:uid="{974AC2CD-6B86-4982-B8FC-61DA7A134F7C}"/>
    <cellStyle name="Total 3 4 3 3 4 2" xfId="44583" xr:uid="{65A1EE4C-2DE3-43F3-BCFC-D90818E03409}"/>
    <cellStyle name="Total 3 4 3 3 5" xfId="25392" xr:uid="{0203CC9E-42A3-4B55-BD57-A4A08C622086}"/>
    <cellStyle name="Total 3 4 3 3 5 2" xfId="49158" xr:uid="{E572A702-DBFD-4A86-91F4-271DAA2AE73B}"/>
    <cellStyle name="Total 3 4 3 3 6" xfId="30168" xr:uid="{5C105983-19F8-4859-A6E9-F4EB3F51D4D8}"/>
    <cellStyle name="Total 3 4 3 4" xfId="6386" xr:uid="{00D711AA-376F-4F5E-A80C-3CDE5ADA6918}"/>
    <cellStyle name="Total 3 4 3 4 2" xfId="11765" xr:uid="{91CFAF22-62EA-4D2A-8E5A-E45F2A8AF409}"/>
    <cellStyle name="Total 3 4 3 4 2 2" xfId="35799" xr:uid="{3187EC83-F267-4FA0-91A5-0721BECF3813}"/>
    <cellStyle name="Total 3 4 3 4 3" xfId="16503" xr:uid="{ED306883-AACA-41AE-91EC-97C63FF5172C}"/>
    <cellStyle name="Total 3 4 3 4 3 2" xfId="40533" xr:uid="{951B7E06-6468-4E8A-9E29-03D73EE92491}"/>
    <cellStyle name="Total 3 4 3 4 4" xfId="21509" xr:uid="{E917BCC6-2688-449F-81E6-5D51D54A2D2E}"/>
    <cellStyle name="Total 3 4 3 4 4 2" xfId="45310" xr:uid="{D1D0E61C-BFCF-4B12-B308-5B9B2D554886}"/>
    <cellStyle name="Total 3 4 3 4 5" xfId="26119" xr:uid="{1CFFB394-A2BC-4F7A-BAEB-CE3CB13D2106}"/>
    <cellStyle name="Total 3 4 3 4 5 2" xfId="49885" xr:uid="{3FC5FE16-A492-4F97-96B3-8678E621A8F0}"/>
    <cellStyle name="Total 3 4 3 4 6" xfId="30937" xr:uid="{DE6FCE67-A4D5-46A1-846F-A739327D555A}"/>
    <cellStyle name="Total 3 4 3 5" xfId="7125" xr:uid="{6736D079-CCF4-4FAA-AAC8-9B427D1775B8}"/>
    <cellStyle name="Total 3 4 3 5 2" xfId="12504" xr:uid="{3D5B3649-D093-4590-B095-02C8E6C99428}"/>
    <cellStyle name="Total 3 4 3 5 2 2" xfId="36536" xr:uid="{A2B50E47-2DC1-4ECF-AFC7-6B802F2523FD}"/>
    <cellStyle name="Total 3 4 3 5 3" xfId="17240" xr:uid="{E3ACE809-C43F-4C61-87E2-DBAA7B633FC4}"/>
    <cellStyle name="Total 3 4 3 5 3 2" xfId="41270" xr:uid="{E5ADC570-62AF-4281-896D-4E9094FF0942}"/>
    <cellStyle name="Total 3 4 3 5 4" xfId="22245" xr:uid="{8700ACBE-CD9F-45C4-9548-FD39535B3C01}"/>
    <cellStyle name="Total 3 4 3 5 4 2" xfId="46037" xr:uid="{DEF043D6-5B22-4AD4-B1BC-350339554FEE}"/>
    <cellStyle name="Total 3 4 3 5 5" xfId="26846" xr:uid="{C19976EC-DEDC-4485-A493-4E6FF8A9F12D}"/>
    <cellStyle name="Total 3 4 3 5 5 2" xfId="50612" xr:uid="{26F31A0A-96DF-44A3-80E0-A5FAD2252134}"/>
    <cellStyle name="Total 3 4 3 5 6" xfId="31665" xr:uid="{8FC6937F-C289-4A1C-9216-71FAF32E0893}"/>
    <cellStyle name="Total 3 4 3 6" xfId="7858" xr:uid="{F2E56E0A-0EA6-4002-A946-57E4753B4E6B}"/>
    <cellStyle name="Total 3 4 3 6 2" xfId="13237" xr:uid="{7330047D-7033-45C7-8DAC-BE914D145B0C}"/>
    <cellStyle name="Total 3 4 3 6 2 2" xfId="37267" xr:uid="{CA561916-070A-4A67-8BD2-D2BCD1435161}"/>
    <cellStyle name="Total 3 4 3 6 3" xfId="17971" xr:uid="{6DEE6DEC-EE95-4C25-9D8B-9F151ADDF680}"/>
    <cellStyle name="Total 3 4 3 6 3 2" xfId="42001" xr:uid="{01DD3DBF-8F9E-4A77-AFBE-AE1E331D0BFF}"/>
    <cellStyle name="Total 3 4 3 6 4" xfId="22976" xr:uid="{84FC8737-8709-468C-B15C-B924DEC1AEE7}"/>
    <cellStyle name="Total 3 4 3 6 4 2" xfId="46759" xr:uid="{073016E7-81AA-4B52-97BD-8DB486DFF13C}"/>
    <cellStyle name="Total 3 4 3 6 5" xfId="27568" xr:uid="{B705092D-AC69-45A2-B72C-CE2FF2549A78}"/>
    <cellStyle name="Total 3 4 3 6 5 2" xfId="51334" xr:uid="{96392D3C-9CA9-4ECD-9E13-DF4DF711DA7B}"/>
    <cellStyle name="Total 3 4 3 6 6" xfId="32387" xr:uid="{D477C38F-0DD1-4F09-84A5-A46DA8C7EAE3}"/>
    <cellStyle name="Total 3 4 3 7" xfId="9078" xr:uid="{6665A977-8814-4997-8B93-6447CF09FA35}"/>
    <cellStyle name="Total 3 4 3 7 2" xfId="33292" xr:uid="{04E71922-C827-48C0-8408-523AC2E4DAA3}"/>
    <cellStyle name="Total 3 4 3 8" xfId="13995" xr:uid="{49455C28-A563-401A-885D-2041019A4B9A}"/>
    <cellStyle name="Total 3 4 3 8 2" xfId="38025" xr:uid="{D85F123F-0298-4453-BB98-494A9F361A2F}"/>
    <cellStyle name="Total 3 4 3 9" xfId="18969" xr:uid="{596CF341-6D9C-43B8-AE0C-E56FE60D2AB4}"/>
    <cellStyle name="Total 3 4 3 9 2" xfId="42804" xr:uid="{1EA6E728-CCFA-498E-BAB7-07A85A7C0F91}"/>
    <cellStyle name="Total 3 4 4" xfId="3999" xr:uid="{E71B6F96-8E36-4388-BCAF-41F542F6D5B9}"/>
    <cellStyle name="Total 3 4 4 2" xfId="9379" xr:uid="{2CFBAC78-119D-4602-B8FA-EE7726A52FCB}"/>
    <cellStyle name="Total 3 4 4 2 2" xfId="33593" xr:uid="{2C0BA5AA-9C5E-418E-8BFC-99BE7CA2D7F1}"/>
    <cellStyle name="Total 3 4 4 3" xfId="14296" xr:uid="{49442783-0290-4EDE-A662-D1BFF6D8A0BD}"/>
    <cellStyle name="Total 3 4 4 3 2" xfId="38326" xr:uid="{9A7F7EE1-39B9-4EF2-912A-E00A3434936B}"/>
    <cellStyle name="Total 3 4 4 4" xfId="19528" xr:uid="{80F4D83E-6BDC-4011-B4C0-CA66F6531244}"/>
    <cellStyle name="Total 3 4 4 4 2" xfId="43355" xr:uid="{531B2C66-7170-4F25-8B1F-CE7D60A12DBA}"/>
    <cellStyle name="Total 3 4 4 5" xfId="24164" xr:uid="{4F2B2F39-F3DC-4910-98FC-3AA9EE581EDE}"/>
    <cellStyle name="Total 3 4 4 5 2" xfId="47930" xr:uid="{5549956F-1DBF-473D-9064-1EB32FAB1A98}"/>
    <cellStyle name="Total 3 4 4 6" xfId="28758" xr:uid="{AE1F24D7-E590-4755-AF94-2ADC489E08E5}"/>
    <cellStyle name="Total 3 4 5" xfId="5104" xr:uid="{C0C1217F-0C43-4035-942B-B2CB888B6F24}"/>
    <cellStyle name="Total 3 4 5 2" xfId="10483" xr:uid="{5A39C7B1-39D1-444E-867B-B3767180A635}"/>
    <cellStyle name="Total 3 4 5 2 2" xfId="34522" xr:uid="{A93ACE5C-2709-4A40-87DA-E5ED7B4013A5}"/>
    <cellStyle name="Total 3 4 5 3" xfId="15226" xr:uid="{6FF15396-8CFC-4C3D-8B79-AB6BF23A476F}"/>
    <cellStyle name="Total 3 4 5 3 2" xfId="39256" xr:uid="{53903139-EA57-4634-9A51-0FCF3627B6C9}"/>
    <cellStyle name="Total 3 4 5 4" xfId="20274" xr:uid="{ABD2E896-F049-4782-8772-AE068E20C8E8}"/>
    <cellStyle name="Total 3 4 5 4 2" xfId="44090" xr:uid="{C865C514-D994-4600-94EF-94E1A836AA92}"/>
    <cellStyle name="Total 3 4 5 5" xfId="24899" xr:uid="{1C1D1D08-2DFB-4A1C-B6EF-568BD2535C44}"/>
    <cellStyle name="Total 3 4 5 5 2" xfId="48665" xr:uid="{64F58FF7-CEB6-4E96-BC8F-FCBF988B8A94}"/>
    <cellStyle name="Total 3 4 5 6" xfId="29675" xr:uid="{8C8F76F0-0B82-46D8-9F8D-0BCE601881FD}"/>
    <cellStyle name="Total 3 4 6" xfId="5885" xr:uid="{DE37EF10-45FE-43DB-B06A-DB140D8E9526}"/>
    <cellStyle name="Total 3 4 6 2" xfId="11264" xr:uid="{3ED282F8-DDB8-4EDA-9C65-B0E685B58A1C}"/>
    <cellStyle name="Total 3 4 6 2 2" xfId="35300" xr:uid="{2483F971-99B0-4C20-B242-EA8A4E48B582}"/>
    <cellStyle name="Total 3 4 6 3" xfId="16004" xr:uid="{915CC6A9-ABF6-499A-BEA8-E97975F05E9E}"/>
    <cellStyle name="Total 3 4 6 3 2" xfId="40034" xr:uid="{901FFDD3-7B44-44A8-A2E2-BA18FEED3646}"/>
    <cellStyle name="Total 3 4 6 4" xfId="21011" xr:uid="{54E6E2F0-F49E-4532-BB0D-92B3AF6D74B8}"/>
    <cellStyle name="Total 3 4 6 4 2" xfId="44818" xr:uid="{7F3ED486-8F77-444E-9BBE-4DE8C1930283}"/>
    <cellStyle name="Total 3 4 6 5" xfId="25627" xr:uid="{7B0C14DA-993A-44E9-8050-1291D9848938}"/>
    <cellStyle name="Total 3 4 6 5 2" xfId="49393" xr:uid="{04FBB817-E137-4D4A-BFA8-7FD67CA7E230}"/>
    <cellStyle name="Total 3 4 6 6" xfId="30444" xr:uid="{BF09A02D-2A26-4F8F-955D-098BC4B77C5C}"/>
    <cellStyle name="Total 3 4 7" xfId="6625" xr:uid="{FC708F46-1CE2-40BD-B7BB-7CCED37CCF34}"/>
    <cellStyle name="Total 3 4 7 2" xfId="12004" xr:uid="{987764A9-1C45-402F-B907-F22D6F8FB047}"/>
    <cellStyle name="Total 3 4 7 2 2" xfId="36038" xr:uid="{95F06A43-A861-4340-BD09-7E7EA875C7C8}"/>
    <cellStyle name="Total 3 4 7 3" xfId="16742" xr:uid="{E1A7294B-C99A-456B-8810-535E0D40A282}"/>
    <cellStyle name="Total 3 4 7 3 2" xfId="40772" xr:uid="{4B87BFCB-D07A-4B39-A5F5-5E569978A3BB}"/>
    <cellStyle name="Total 3 4 7 4" xfId="21747" xr:uid="{86FF8FA0-36DB-4E21-A70A-AE72742A6EB7}"/>
    <cellStyle name="Total 3 4 7 4 2" xfId="45545" xr:uid="{A70D69BB-C7C3-4B4F-9D9F-F088A631962C}"/>
    <cellStyle name="Total 3 4 7 5" xfId="26354" xr:uid="{378A39C7-2A1A-4A4C-8438-F42E50B52495}"/>
    <cellStyle name="Total 3 4 7 5 2" xfId="50120" xr:uid="{0B06E65B-9B5B-4428-8AB4-797DCDF0E276}"/>
    <cellStyle name="Total 3 4 7 6" xfId="31173" xr:uid="{06243535-6504-4261-BDAA-E4D3927B1C3F}"/>
    <cellStyle name="Total 3 4 8" xfId="7358" xr:uid="{F51F35E7-5AE5-4060-A6F1-0EE8CBC99030}"/>
    <cellStyle name="Total 3 4 8 2" xfId="12737" xr:uid="{01AA9B49-073C-4232-95B9-1A11607C57EF}"/>
    <cellStyle name="Total 3 4 8 2 2" xfId="36769" xr:uid="{69B6FB6E-FB91-4FF9-B7D4-7579A56E1D4E}"/>
    <cellStyle name="Total 3 4 8 3" xfId="17473" xr:uid="{C6FF7CC2-EF53-4D54-B76B-802E75F6FC73}"/>
    <cellStyle name="Total 3 4 8 3 2" xfId="41503" xr:uid="{B5FF2AB0-ED65-4C40-B64E-A622F3E6848A}"/>
    <cellStyle name="Total 3 4 8 4" xfId="22478" xr:uid="{B4315CEC-F33B-4FAE-97A4-8201F2A93508}"/>
    <cellStyle name="Total 3 4 8 4 2" xfId="46267" xr:uid="{3F664207-BABD-4A8F-82FB-CCB124BC9FAC}"/>
    <cellStyle name="Total 3 4 8 5" xfId="27076" xr:uid="{47C6213F-2A6E-424A-AA50-D00E39F1AE04}"/>
    <cellStyle name="Total 3 4 8 5 2" xfId="50842" xr:uid="{C831616A-475A-4C70-BB06-A1120612A3D4}"/>
    <cellStyle name="Total 3 4 8 6" xfId="31895" xr:uid="{9F60BB12-CEE6-4C9E-8F67-3FE04392B1F6}"/>
    <cellStyle name="Total 3 4 9" xfId="8575" xr:uid="{BF4586AD-D51E-4DBB-9469-90E1132A2779}"/>
    <cellStyle name="Total 3 4 9 2" xfId="32791" xr:uid="{753DA839-A9DA-4F98-9242-5EFC69C52ECE}"/>
    <cellStyle name="Total 3 5" xfId="1851" xr:uid="{D92EEF49-C0EE-411F-86F9-86EF252510CD}"/>
    <cellStyle name="Total 3 5 10" xfId="13559" xr:uid="{3B7AB05D-51DF-4173-89F6-C8D5ED1E9BD7}"/>
    <cellStyle name="Total 3 5 10 2" xfId="37589" xr:uid="{7F7B8DDE-26D5-48EE-9D31-142B3D612DFE}"/>
    <cellStyle name="Total 3 5 11" xfId="18531" xr:uid="{3A7A964A-7128-4E32-A006-292287C22451}"/>
    <cellStyle name="Total 3 5 11 2" xfId="42373" xr:uid="{E6CD89AF-56BA-4AD1-A859-28FB1A5F5E2B}"/>
    <cellStyle name="Total 3 5 12" xfId="23275" xr:uid="{2C93F351-3D35-42A0-A72A-8135BBCBFDFE}"/>
    <cellStyle name="Total 3 5 12 2" xfId="47044" xr:uid="{287A5FA6-2488-4D92-A817-2378FABDF98D}"/>
    <cellStyle name="Total 3 5 13" xfId="3250" xr:uid="{04CA10F2-3CFA-46E0-9840-D09F02D4FA01}"/>
    <cellStyle name="Total 3 5 14" xfId="28029" xr:uid="{1E8B8CCB-98E7-4C12-ADBB-02ADF5F51EFC}"/>
    <cellStyle name="Total 3 5 2" xfId="3534" xr:uid="{06AC2CBF-AD26-4FB5-B6AD-F20FFF841279}"/>
    <cellStyle name="Total 3 5 2 10" xfId="23518" xr:uid="{7D7A41FB-16DD-42D3-ABE4-A132173E57FE}"/>
    <cellStyle name="Total 3 5 2 10 2" xfId="47284" xr:uid="{3315CD4C-7962-470B-B3DF-ED701DC231EB}"/>
    <cellStyle name="Total 3 5 2 11" xfId="28300" xr:uid="{EFF97474-B0ED-48EC-9077-AE802C1CC1DB}"/>
    <cellStyle name="Total 3 5 2 2" xfId="4337" xr:uid="{9A5BEDC5-90AF-41A1-A5AA-BED7B67569FC}"/>
    <cellStyle name="Total 3 5 2 2 2" xfId="9717" xr:uid="{3CA4F855-0742-4B5C-BD19-052D4A7B7736}"/>
    <cellStyle name="Total 3 5 2 2 2 2" xfId="33929" xr:uid="{5FB76BF8-0EA1-4DE4-B7B5-1F5F5D0C150F}"/>
    <cellStyle name="Total 3 5 2 2 3" xfId="14632" xr:uid="{A49196D4-FCEF-423C-A826-BAAC55D4D435}"/>
    <cellStyle name="Total 3 5 2 2 3 2" xfId="38662" xr:uid="{7052AD1A-2A2A-41ED-BA4B-DCE348BA7CCE}"/>
    <cellStyle name="Total 3 5 2 2 4" xfId="19866" xr:uid="{96ED591B-462E-4319-9BA3-F96289D4CFB6}"/>
    <cellStyle name="Total 3 5 2 2 4 2" xfId="43689" xr:uid="{5D614664-B6FB-45CB-942D-33573AC0146C}"/>
    <cellStyle name="Total 3 5 2 2 5" xfId="24498" xr:uid="{0AA5AAF4-A73E-4B1E-9837-74E9C8EE9B5B}"/>
    <cellStyle name="Total 3 5 2 2 5 2" xfId="48264" xr:uid="{F4B068E1-36F1-4C56-9DA2-F83040E825EE}"/>
    <cellStyle name="Total 3 5 2 2 6" xfId="29090" xr:uid="{8E50D8B6-D585-48CF-B9D0-0973D77AE4BB}"/>
    <cellStyle name="Total 3 5 2 3" xfId="5443" xr:uid="{F24FCFBD-25F7-4A62-A23D-90BC30E60CAB}"/>
    <cellStyle name="Total 3 5 2 3 2" xfId="10822" xr:uid="{051AF5C0-F392-482A-9DEB-8B6544F238FF}"/>
    <cellStyle name="Total 3 5 2 3 2 2" xfId="34859" xr:uid="{B05A605A-85C7-4BF4-85EA-3904EBC741D2}"/>
    <cellStyle name="Total 3 5 2 3 3" xfId="15563" xr:uid="{8EEF1BBC-FEDF-44C9-9BB0-C8E82E459532}"/>
    <cellStyle name="Total 3 5 2 3 3 2" xfId="39593" xr:uid="{D9DCE80B-8E8F-457A-98E5-BDB2EBCB50B1}"/>
    <cellStyle name="Total 3 5 2 3 4" xfId="20611" xr:uid="{24F4D895-9869-4C3C-8C18-7EE67704E153}"/>
    <cellStyle name="Total 3 5 2 3 4 2" xfId="44423" xr:uid="{9EA17D0D-0756-48DE-ABDA-275AAC060025}"/>
    <cellStyle name="Total 3 5 2 3 5" xfId="25232" xr:uid="{DD53CD7D-9A6E-43DA-8D2D-0E614211ECBC}"/>
    <cellStyle name="Total 3 5 2 3 5 2" xfId="48998" xr:uid="{EAA658F0-B19C-4D27-9B65-B10CC6A092D9}"/>
    <cellStyle name="Total 3 5 2 3 6" xfId="30008" xr:uid="{54D749AE-7277-432B-96AA-754B3AC4D06E}"/>
    <cellStyle name="Total 3 5 2 4" xfId="6224" xr:uid="{0ADA8780-02E3-4657-811E-F667A5CF72F6}"/>
    <cellStyle name="Total 3 5 2 4 2" xfId="11603" xr:uid="{20081D60-6520-4DFC-833C-FF7B997F71A3}"/>
    <cellStyle name="Total 3 5 2 4 2 2" xfId="35637" xr:uid="{433B1462-1CD7-42D8-8384-7F1D7E5A4E4D}"/>
    <cellStyle name="Total 3 5 2 4 3" xfId="16341" xr:uid="{1C4C4FD9-ED23-477F-B497-E12A581C7FD6}"/>
    <cellStyle name="Total 3 5 2 4 3 2" xfId="40371" xr:uid="{B9D7A093-67C3-490C-A2C4-1D01CF6015C6}"/>
    <cellStyle name="Total 3 5 2 4 4" xfId="21347" xr:uid="{78BA56C3-65FE-48D6-9D6A-5136B3B1BB84}"/>
    <cellStyle name="Total 3 5 2 4 4 2" xfId="45150" xr:uid="{64A09E45-BDEC-400E-9300-5B97DA18FC98}"/>
    <cellStyle name="Total 3 5 2 4 5" xfId="25959" xr:uid="{57D5F279-E80B-4A10-90CA-AEAAB4C5F314}"/>
    <cellStyle name="Total 3 5 2 4 5 2" xfId="49725" xr:uid="{4EBE7F9A-28D7-4A1B-A61D-9AB8B35234A5}"/>
    <cellStyle name="Total 3 5 2 4 6" xfId="30777" xr:uid="{42B5B044-11B4-48FE-BD17-6E12FCF190C6}"/>
    <cellStyle name="Total 3 5 2 5" xfId="6963" xr:uid="{8BE5AFCE-3549-4446-BF1D-1C95DDF31FBC}"/>
    <cellStyle name="Total 3 5 2 5 2" xfId="12342" xr:uid="{D87A401F-1EBB-4880-91F4-159049E535AE}"/>
    <cellStyle name="Total 3 5 2 5 2 2" xfId="36374" xr:uid="{3DAD67AA-8E49-4C79-BAE5-15823AD01959}"/>
    <cellStyle name="Total 3 5 2 5 3" xfId="17078" xr:uid="{136C3D99-9603-43C2-9498-813B5C33BF40}"/>
    <cellStyle name="Total 3 5 2 5 3 2" xfId="41108" xr:uid="{5A54D72B-2381-44EF-8778-CA1212743A92}"/>
    <cellStyle name="Total 3 5 2 5 4" xfId="22083" xr:uid="{1DE06BD8-5F9B-4DFA-9867-764D25BF1496}"/>
    <cellStyle name="Total 3 5 2 5 4 2" xfId="45877" xr:uid="{B7D31B0F-0AA5-4EF0-923D-48CA9C5208C5}"/>
    <cellStyle name="Total 3 5 2 5 5" xfId="26686" xr:uid="{7E0AFB10-D8D8-4761-821C-E78C62CD83D6}"/>
    <cellStyle name="Total 3 5 2 5 5 2" xfId="50452" xr:uid="{B591E22C-D695-40A1-AFC8-A8733C7741EF}"/>
    <cellStyle name="Total 3 5 2 5 6" xfId="31505" xr:uid="{9E15258B-3DCD-4272-8ADE-B3821BD4BCAF}"/>
    <cellStyle name="Total 3 5 2 6" xfId="7696" xr:uid="{FA7895A2-B216-40BF-BCDD-8ECE42B69941}"/>
    <cellStyle name="Total 3 5 2 6 2" xfId="13075" xr:uid="{0D4F44A4-9345-4192-A8DD-00B142413427}"/>
    <cellStyle name="Total 3 5 2 6 2 2" xfId="37105" xr:uid="{0D903D1B-0BAA-46EB-8B59-560A5A2B3370}"/>
    <cellStyle name="Total 3 5 2 6 3" xfId="17809" xr:uid="{BAE124C6-E7BB-4AFC-938F-F49FFB1D8642}"/>
    <cellStyle name="Total 3 5 2 6 3 2" xfId="41839" xr:uid="{4575ECA9-7022-470F-A0C0-1ECCFEF88250}"/>
    <cellStyle name="Total 3 5 2 6 4" xfId="22814" xr:uid="{3AE66FCB-CA64-4279-83C8-001241C585F0}"/>
    <cellStyle name="Total 3 5 2 6 4 2" xfId="46599" xr:uid="{2147620E-E887-4291-AA67-69FA6D70D3D5}"/>
    <cellStyle name="Total 3 5 2 6 5" xfId="27408" xr:uid="{DEC1D1DF-5BFF-46E1-857D-AC0BB092D0C2}"/>
    <cellStyle name="Total 3 5 2 6 5 2" xfId="51174" xr:uid="{2E64CAB6-832A-4B23-BC8F-BDD8BF34B528}"/>
    <cellStyle name="Total 3 5 2 6 6" xfId="32227" xr:uid="{DE7A1CC8-5E6F-4896-AE0B-280780910DAC}"/>
    <cellStyle name="Total 3 5 2 7" xfId="8916" xr:uid="{BB360EB4-B7C8-422C-9377-4D562CF8B2A8}"/>
    <cellStyle name="Total 3 5 2 7 2" xfId="33130" xr:uid="{1105218A-E76A-47A7-BB35-962E4D04BE0D}"/>
    <cellStyle name="Total 3 5 2 8" xfId="13833" xr:uid="{C4B605FD-62A2-422D-BB43-EC25E67B1CEA}"/>
    <cellStyle name="Total 3 5 2 8 2" xfId="37863" xr:uid="{78324BCA-0A02-4C24-8824-4E26A7C489E5}"/>
    <cellStyle name="Total 3 5 2 9" xfId="18807" xr:uid="{88855CC3-B895-409F-94BB-2DAD4D90F966}"/>
    <cellStyle name="Total 3 5 2 9 2" xfId="42644" xr:uid="{82832307-D39C-4CFB-8FC0-97ECA26427D5}"/>
    <cellStyle name="Total 3 5 3" xfId="3758" xr:uid="{A5473633-6203-4C34-8C06-22FD4F11BCDA}"/>
    <cellStyle name="Total 3 5 3 10" xfId="23716" xr:uid="{2C4FEC40-AF26-4499-8B7C-EC24018F638F}"/>
    <cellStyle name="Total 3 5 3 10 2" xfId="47482" xr:uid="{C42185F5-DE46-4650-80C6-A0E6A8AC81DF}"/>
    <cellStyle name="Total 3 5 3 11" xfId="28521" xr:uid="{7EE5FFA6-5AF9-4000-A298-9DF6B5676CEC}"/>
    <cellStyle name="Total 3 5 3 2" xfId="4561" xr:uid="{45C5686E-BDF9-4C1F-97CD-92CB66A85D78}"/>
    <cellStyle name="Total 3 5 3 2 2" xfId="9941" xr:uid="{E8898DE5-43C5-4281-99BD-AD56A444F7B7}"/>
    <cellStyle name="Total 3 5 3 2 2 2" xfId="34153" xr:uid="{151715DF-348F-4627-9F37-FB592B635CD1}"/>
    <cellStyle name="Total 3 5 3 2 3" xfId="14856" xr:uid="{AAA5FC33-6747-462B-819F-C6AC7FDF4D32}"/>
    <cellStyle name="Total 3 5 3 2 3 2" xfId="38886" xr:uid="{52CB466A-EBD0-4ECC-810F-D53ED2A693DE}"/>
    <cellStyle name="Total 3 5 3 2 4" xfId="20090" xr:uid="{B4777F8C-FAD9-483C-A309-5CEF40A628D1}"/>
    <cellStyle name="Total 3 5 3 2 4 2" xfId="43910" xr:uid="{68296962-15D5-497D-8AE7-D6D51A4125DD}"/>
    <cellStyle name="Total 3 5 3 2 5" xfId="24719" xr:uid="{A5E6B07D-680E-4DCD-8D2C-75C5EB03CC42}"/>
    <cellStyle name="Total 3 5 3 2 5 2" xfId="48485" xr:uid="{83504E6D-3B3B-47DC-A059-ADDDB51DC25B}"/>
    <cellStyle name="Total 3 5 3 2 6" xfId="29311" xr:uid="{FB5D3462-10C6-4F82-BFC5-647DFEC89F84}"/>
    <cellStyle name="Total 3 5 3 3" xfId="5667" xr:uid="{B7C65D22-1F92-4657-BE80-B184ABBCE817}"/>
    <cellStyle name="Total 3 5 3 3 2" xfId="11046" xr:uid="{668A85F2-CD1D-48DC-9F56-924943FCFA01}"/>
    <cellStyle name="Total 3 5 3 3 2 2" xfId="35083" xr:uid="{4A709179-3C6A-4D1C-9759-B21E8ED1A77B}"/>
    <cellStyle name="Total 3 5 3 3 3" xfId="15787" xr:uid="{40BC6B96-FB15-4CA7-9FFA-BB2FA7B6E3C5}"/>
    <cellStyle name="Total 3 5 3 3 3 2" xfId="39817" xr:uid="{B50D0B81-2B79-41AD-9EE7-0D53D2866D08}"/>
    <cellStyle name="Total 3 5 3 3 4" xfId="20835" xr:uid="{0E640417-28F3-41CA-A330-4D4988344125}"/>
    <cellStyle name="Total 3 5 3 3 4 2" xfId="44644" xr:uid="{51B7B799-EB49-4C3A-97CA-0E7916887861}"/>
    <cellStyle name="Total 3 5 3 3 5" xfId="25453" xr:uid="{A0C54D84-902D-4F58-92AB-B3EB0694762E}"/>
    <cellStyle name="Total 3 5 3 3 5 2" xfId="49219" xr:uid="{B461143B-3289-4B35-8024-51AF111B44F7}"/>
    <cellStyle name="Total 3 5 3 3 6" xfId="30229" xr:uid="{5175612B-183D-44E7-BF3B-B5B2A99E4EC7}"/>
    <cellStyle name="Total 3 5 3 4" xfId="6448" xr:uid="{817CC26B-9999-4131-B194-D345414E08AB}"/>
    <cellStyle name="Total 3 5 3 4 2" xfId="11827" xr:uid="{9862BC8E-1342-463D-9AF2-450D44FE30CB}"/>
    <cellStyle name="Total 3 5 3 4 2 2" xfId="35861" xr:uid="{FDA8FC31-3A41-4CF4-8437-0B47F416D605}"/>
    <cellStyle name="Total 3 5 3 4 3" xfId="16565" xr:uid="{AD83C5D6-4EB0-49D5-85D3-52E0A8F9E0EF}"/>
    <cellStyle name="Total 3 5 3 4 3 2" xfId="40595" xr:uid="{6E035C6F-C9C3-4C31-80D8-EB4D04DDE69B}"/>
    <cellStyle name="Total 3 5 3 4 4" xfId="21571" xr:uid="{7D1B0B29-88BB-45DF-ACA0-2366566225C1}"/>
    <cellStyle name="Total 3 5 3 4 4 2" xfId="45371" xr:uid="{159B8661-E1AC-47A4-B2F7-3A7E6A515089}"/>
    <cellStyle name="Total 3 5 3 4 5" xfId="26180" xr:uid="{6FDAA019-130B-401E-9C27-3095DA1B0C54}"/>
    <cellStyle name="Total 3 5 3 4 5 2" xfId="49946" xr:uid="{346DB5C9-CC98-4546-B137-0868B15E9520}"/>
    <cellStyle name="Total 3 5 3 4 6" xfId="30998" xr:uid="{FA4E6F04-D543-4D17-9CFC-B2EF2ED600F3}"/>
    <cellStyle name="Total 3 5 3 5" xfId="7187" xr:uid="{B08CDDAD-C179-4A63-BE22-392D01E2FD75}"/>
    <cellStyle name="Total 3 5 3 5 2" xfId="12566" xr:uid="{582DAC7D-2EED-40EF-AE57-2E974DEE75E4}"/>
    <cellStyle name="Total 3 5 3 5 2 2" xfId="36598" xr:uid="{7A59158A-37A1-4A27-AB7A-B891A7C2F6CD}"/>
    <cellStyle name="Total 3 5 3 5 3" xfId="17302" xr:uid="{A41DFF55-B486-43E9-8275-F0D9DE4D03F5}"/>
    <cellStyle name="Total 3 5 3 5 3 2" xfId="41332" xr:uid="{E7C3B19C-927C-4BE6-A1CD-3A49FE4DBCD6}"/>
    <cellStyle name="Total 3 5 3 5 4" xfId="22307" xr:uid="{86DAEAF5-297D-440D-8480-FE86814F042E}"/>
    <cellStyle name="Total 3 5 3 5 4 2" xfId="46098" xr:uid="{72C222AB-CC64-4B57-8690-C5DE1D3B8E9F}"/>
    <cellStyle name="Total 3 5 3 5 5" xfId="26907" xr:uid="{9116B760-3AF0-4187-B0B8-5F627E726B35}"/>
    <cellStyle name="Total 3 5 3 5 5 2" xfId="50673" xr:uid="{78407BF1-9259-4E47-927D-E149C853B5DC}"/>
    <cellStyle name="Total 3 5 3 5 6" xfId="31726" xr:uid="{EAA1D402-BF81-420E-9032-9A29D0E105D4}"/>
    <cellStyle name="Total 3 5 3 6" xfId="7920" xr:uid="{D8F1FDFC-3960-4A24-8F67-3727D3E0951E}"/>
    <cellStyle name="Total 3 5 3 6 2" xfId="13299" xr:uid="{72F0FDD7-00F0-4C70-B048-AF37B17E33EC}"/>
    <cellStyle name="Total 3 5 3 6 2 2" xfId="37329" xr:uid="{646256EC-4D60-4739-A701-338DA3288D12}"/>
    <cellStyle name="Total 3 5 3 6 3" xfId="18033" xr:uid="{93A863F8-4DA1-4F48-A8BC-F243F5CC14DF}"/>
    <cellStyle name="Total 3 5 3 6 3 2" xfId="42063" xr:uid="{F2B0EF2D-0A33-4A8A-A976-4F7277694BD4}"/>
    <cellStyle name="Total 3 5 3 6 4" xfId="23038" xr:uid="{3096CA6D-A99D-4A1A-830B-85583F804D52}"/>
    <cellStyle name="Total 3 5 3 6 4 2" xfId="46820" xr:uid="{84D9D14E-A716-4E54-B86E-127DC0971C87}"/>
    <cellStyle name="Total 3 5 3 6 5" xfId="27629" xr:uid="{F4068F1F-852B-47BD-97D7-19043F6FF244}"/>
    <cellStyle name="Total 3 5 3 6 5 2" xfId="51395" xr:uid="{185BA01E-76C2-4215-BD76-5FD97C1D9A1C}"/>
    <cellStyle name="Total 3 5 3 6 6" xfId="32448" xr:uid="{E51F5DD9-5D46-4208-A7DA-4D92E9C8FE95}"/>
    <cellStyle name="Total 3 5 3 7" xfId="9140" xr:uid="{BABC5752-5D6F-4A37-BFC2-26C2045BEEC6}"/>
    <cellStyle name="Total 3 5 3 7 2" xfId="33354" xr:uid="{12D01987-4D44-4A67-9F64-05348484FDC8}"/>
    <cellStyle name="Total 3 5 3 8" xfId="14057" xr:uid="{7F2553DD-C483-44BD-94D1-4D19B855326C}"/>
    <cellStyle name="Total 3 5 3 8 2" xfId="38087" xr:uid="{91EF83E3-7047-4F8F-92CC-404DA16130A5}"/>
    <cellStyle name="Total 3 5 3 9" xfId="19031" xr:uid="{857F44FB-30B9-44C9-AFA4-D6A68F139AD3}"/>
    <cellStyle name="Total 3 5 3 9 2" xfId="42865" xr:uid="{B7ABA65C-25BB-47BA-BD12-CC1DCA5B6C16}"/>
    <cellStyle name="Total 3 5 4" xfId="4061" xr:uid="{2F98534E-9D4F-4CA4-8536-3DBFA08C621F}"/>
    <cellStyle name="Total 3 5 4 2" xfId="9441" xr:uid="{AE91EFA1-91DB-4DEA-96AC-5265E4759C6B}"/>
    <cellStyle name="Total 3 5 4 2 2" xfId="33655" xr:uid="{29AE8522-D087-4EFC-A86B-96E6E6297FD7}"/>
    <cellStyle name="Total 3 5 4 3" xfId="14358" xr:uid="{E7EB054B-03B9-4109-92F5-599A334FBF1D}"/>
    <cellStyle name="Total 3 5 4 3 2" xfId="38388" xr:uid="{71212A0F-EE0B-4B06-A252-F7E98401B71F}"/>
    <cellStyle name="Total 3 5 4 4" xfId="19590" xr:uid="{01C47FE3-DF00-4C6D-9095-5564A57847C6}"/>
    <cellStyle name="Total 3 5 4 4 2" xfId="43416" xr:uid="{81DFF47A-DD29-404E-83B9-7EE4BA906F78}"/>
    <cellStyle name="Total 3 5 4 5" xfId="24225" xr:uid="{817A2F9D-1EA2-4C70-8205-667E4D2F16BD}"/>
    <cellStyle name="Total 3 5 4 5 2" xfId="47991" xr:uid="{9C4D2B95-4832-46FC-848D-DA67C55294AA}"/>
    <cellStyle name="Total 3 5 4 6" xfId="28819" xr:uid="{EF0558C3-522B-4905-83D1-8E121E59AECD}"/>
    <cellStyle name="Total 3 5 5" xfId="5166" xr:uid="{02585508-74A9-4CF7-917B-63A74862C52D}"/>
    <cellStyle name="Total 3 5 5 2" xfId="10545" xr:uid="{793152D4-F1F8-4436-A4C8-CD5908D73986}"/>
    <cellStyle name="Total 3 5 5 2 2" xfId="34584" xr:uid="{3B289E2D-615D-442D-9C8B-254230287B29}"/>
    <cellStyle name="Total 3 5 5 3" xfId="15288" xr:uid="{BD714784-634A-47A5-8095-201626B30618}"/>
    <cellStyle name="Total 3 5 5 3 2" xfId="39318" xr:uid="{E87AEC72-7596-441D-9061-45BBF617D5DC}"/>
    <cellStyle name="Total 3 5 5 4" xfId="20336" xr:uid="{89F778FB-4A37-4A97-A4C2-939A0FFC70A7}"/>
    <cellStyle name="Total 3 5 5 4 2" xfId="44151" xr:uid="{28F2ED5A-11F3-4C40-87D6-7C6C6CB138BF}"/>
    <cellStyle name="Total 3 5 5 5" xfId="24960" xr:uid="{69158EEE-E0F5-432F-9858-7E74171CCD99}"/>
    <cellStyle name="Total 3 5 5 5 2" xfId="48726" xr:uid="{D2A97C6F-C176-4EBE-A583-C7CBFAC6AF75}"/>
    <cellStyle name="Total 3 5 5 6" xfId="29736" xr:uid="{240864E2-1F29-421C-A155-B1F68B5387F6}"/>
    <cellStyle name="Total 3 5 6" xfId="5947" xr:uid="{8D95470F-9672-4003-B014-C8F654C5A8F9}"/>
    <cellStyle name="Total 3 5 6 2" xfId="11326" xr:uid="{3E84B33A-75D2-4983-ACA6-D72B35397467}"/>
    <cellStyle name="Total 3 5 6 2 2" xfId="35362" xr:uid="{D5A7DC41-FB36-4165-9404-A2B3A4AF8C61}"/>
    <cellStyle name="Total 3 5 6 3" xfId="16066" xr:uid="{36553575-1DBB-416A-A035-CADBD9658F52}"/>
    <cellStyle name="Total 3 5 6 3 2" xfId="40096" xr:uid="{B620492F-A5D2-41D1-AAFB-3E5CB714F85B}"/>
    <cellStyle name="Total 3 5 6 4" xfId="21073" xr:uid="{4A839DB1-0F92-4B78-A6E9-9559F5D76699}"/>
    <cellStyle name="Total 3 5 6 4 2" xfId="44879" xr:uid="{A2AE7B3F-882F-4F85-81D5-D9663555A91B}"/>
    <cellStyle name="Total 3 5 6 5" xfId="25688" xr:uid="{B61E5DC5-E733-4213-9949-D4F93BD9CC08}"/>
    <cellStyle name="Total 3 5 6 5 2" xfId="49454" xr:uid="{D342E6F9-F99E-407C-BFFD-7E35876625A1}"/>
    <cellStyle name="Total 3 5 6 6" xfId="30505" xr:uid="{BFC5672F-7BCF-4D23-8A8A-EDEC51B8E980}"/>
    <cellStyle name="Total 3 5 7" xfId="6687" xr:uid="{F858E009-88B7-4B6A-8566-4D09342AA0CF}"/>
    <cellStyle name="Total 3 5 7 2" xfId="12066" xr:uid="{BE068974-CA48-40D6-BB43-1EAD2A0ED090}"/>
    <cellStyle name="Total 3 5 7 2 2" xfId="36100" xr:uid="{B020939C-4C03-4137-8BC2-084E08F89265}"/>
    <cellStyle name="Total 3 5 7 3" xfId="16804" xr:uid="{B473862B-E474-4DDD-9AE7-282ABE65C009}"/>
    <cellStyle name="Total 3 5 7 3 2" xfId="40834" xr:uid="{8093599F-FBCD-4E34-B013-9AFDED1D19AD}"/>
    <cellStyle name="Total 3 5 7 4" xfId="21809" xr:uid="{11958FCF-1987-4E8B-945E-31A4556B7B2F}"/>
    <cellStyle name="Total 3 5 7 4 2" xfId="45606" xr:uid="{4D150AAD-ECA4-4EDC-8145-F76A31B79E4D}"/>
    <cellStyle name="Total 3 5 7 5" xfId="26415" xr:uid="{35F79063-A8EF-424C-ACB8-E9E20795B56B}"/>
    <cellStyle name="Total 3 5 7 5 2" xfId="50181" xr:uid="{671FB0FD-4326-4047-B05A-96ED1CDAD955}"/>
    <cellStyle name="Total 3 5 7 6" xfId="31234" xr:uid="{1901C1F1-9ECA-4A64-83E7-C1E8A623CE31}"/>
    <cellStyle name="Total 3 5 8" xfId="7420" xr:uid="{AF7A176B-1A92-43E6-A256-810D8C95F4C0}"/>
    <cellStyle name="Total 3 5 8 2" xfId="12799" xr:uid="{86B2213A-066C-4FFA-A38E-BE412983D53B}"/>
    <cellStyle name="Total 3 5 8 2 2" xfId="36831" xr:uid="{4E2D04B0-2D82-4516-AE2F-FF999FC649FC}"/>
    <cellStyle name="Total 3 5 8 3" xfId="17535" xr:uid="{3F255C3F-90FC-4EF1-86B3-2D6ABC7132B8}"/>
    <cellStyle name="Total 3 5 8 3 2" xfId="41565" xr:uid="{A39BF63E-0606-4FA1-B1E3-0E2D97B3EE6C}"/>
    <cellStyle name="Total 3 5 8 4" xfId="22540" xr:uid="{FA791075-7CD8-4D5A-A059-BD86013E2337}"/>
    <cellStyle name="Total 3 5 8 4 2" xfId="46328" xr:uid="{6BD331CC-B37A-4B62-810D-C003CCFF8C37}"/>
    <cellStyle name="Total 3 5 8 5" xfId="27137" xr:uid="{BC66C11B-E500-464A-8E8B-90EBFB408EB3}"/>
    <cellStyle name="Total 3 5 8 5 2" xfId="50903" xr:uid="{728C85BF-1D6F-4156-A4C6-B57F42EF94B1}"/>
    <cellStyle name="Total 3 5 8 6" xfId="31956" xr:uid="{400A9609-4351-42FC-9734-AFCC46A6DD62}"/>
    <cellStyle name="Total 3 5 9" xfId="8637" xr:uid="{266E607F-8E11-4E92-AD5C-3E2CE1B51FAC}"/>
    <cellStyle name="Total 3 5 9 2" xfId="32853" xr:uid="{DD11D7C8-2F71-48A9-BC88-53BF607E0FC6}"/>
    <cellStyle name="Total 3 6" xfId="2987" xr:uid="{C22CE519-6809-4FDA-B8A0-2A92F4868D04}"/>
    <cellStyle name="Total 3 6 2" xfId="8375" xr:uid="{A3716989-334A-4F4A-9CF9-6EFF0EB4BD0B}"/>
    <cellStyle name="Total 3 6 2 2" xfId="32699" xr:uid="{DD94BB36-0D0F-46B0-B422-7171C0A20707}"/>
    <cellStyle name="Total 3 6 3" xfId="13420" xr:uid="{D4074A33-7D27-4D10-97C7-DA971FBEEB77}"/>
    <cellStyle name="Total 3 6 3 2" xfId="37450" xr:uid="{6B705ACE-AACF-4812-9236-9B2FFFBD61C2}"/>
    <cellStyle name="Total 3 6 4" xfId="19361" xr:uid="{0DB9E774-7F02-48F8-A4A4-8DC7AC517197}"/>
    <cellStyle name="Total 3 6 4 2" xfId="43189" xr:uid="{FFC21BC7-DBE9-4F8D-AF7A-04DF68A3251F}"/>
    <cellStyle name="Total 3 6 5" xfId="27890" xr:uid="{60A51B0A-2210-4BC9-AE76-5B83B69488ED}"/>
    <cellStyle name="Total 3 7" xfId="3916" xr:uid="{5BBBB957-F202-43BE-B835-C23BC1F60E53}"/>
    <cellStyle name="Total 3 7 2" xfId="9296" xr:uid="{C53878A5-208C-48B5-ADA0-0EB9A2D7030F}"/>
    <cellStyle name="Total 3 7 2 2" xfId="33510" xr:uid="{ED4CCA2D-7440-4504-BB5E-EA60503C79B4}"/>
    <cellStyle name="Total 3 7 3" xfId="14213" xr:uid="{A4EEC20E-C23A-404D-9792-D1DFC289338D}"/>
    <cellStyle name="Total 3 7 3 2" xfId="38243" xr:uid="{F0B1CA04-514F-4285-85CA-8254095C395D}"/>
    <cellStyle name="Total 3 7 4" xfId="19467" xr:uid="{74EC77F2-107E-4045-8B7A-A939C970F9BD}"/>
    <cellStyle name="Total 3 7 4 2" xfId="43295" xr:uid="{DF1B7ECA-8785-45D0-90A3-389B4DB34BC7}"/>
    <cellStyle name="Total 3 7 5" xfId="24104" xr:uid="{CEBD36D3-0DEE-48AF-AFB1-B716283FF90B}"/>
    <cellStyle name="Total 3 7 5 2" xfId="47870" xr:uid="{7AE59995-C6C9-4B14-B704-86013370615D}"/>
    <cellStyle name="Total 3 7 6" xfId="28676" xr:uid="{F9174DC3-F5C4-4B51-AF3A-5F84F5C02912}"/>
    <cellStyle name="Total 3 8" xfId="4882" xr:uid="{FA0F672A-1901-4C73-9EDC-91519E10A8B9}"/>
    <cellStyle name="Total 3 8 2" xfId="10261" xr:uid="{C42D4A1B-854A-464D-AA55-6B861496BD7C}"/>
    <cellStyle name="Total 3 8 2 2" xfId="34408" xr:uid="{D1FC4A78-6B50-49C8-ABD9-7FDB88818160}"/>
    <cellStyle name="Total 3 8 3" xfId="15112" xr:uid="{DF4E7BE8-428D-48C3-838E-735BEEBD3A99}"/>
    <cellStyle name="Total 3 8 3 2" xfId="39142" xr:uid="{0E4E146C-DF5C-49E9-A00E-9DFDACB43389}"/>
    <cellStyle name="Total 3 8 4" xfId="19323" xr:uid="{F9B49AD6-7C7E-4162-98EB-FAACE44DFD13}"/>
    <cellStyle name="Total 3 8 4 2" xfId="43152" xr:uid="{363C4FDC-04BE-4803-B175-3ED11FFF43AB}"/>
    <cellStyle name="Total 3 8 5" xfId="23971" xr:uid="{ADA74BA0-B6EB-4FC7-A462-74AE04DD5610}"/>
    <cellStyle name="Total 3 8 5 2" xfId="47737" xr:uid="{0E8B6478-8452-4D48-9ABC-8158D23333EE}"/>
    <cellStyle name="Total 3 8 6" xfId="29564" xr:uid="{4665BE42-1A1D-48A7-8693-897B0E3AD5FE}"/>
    <cellStyle name="Total 3 9" xfId="4735" xr:uid="{E91B4E57-567B-45A6-A2F8-AAAA69414514}"/>
    <cellStyle name="Total 3 9 2" xfId="10115" xr:uid="{EC4548B1-F0ED-4E76-8A57-167985A814F8}"/>
    <cellStyle name="Total 3 9 2 2" xfId="34309" xr:uid="{BFB0CD7F-FF47-4101-9EFF-50B82008C9D3}"/>
    <cellStyle name="Total 3 9 3" xfId="15012" xr:uid="{7E3F6E9F-B2C7-4B3F-AD66-027B10E97173}"/>
    <cellStyle name="Total 3 9 3 2" xfId="39042" xr:uid="{A890E66A-4586-42B8-A67E-C7BB703C7E49}"/>
    <cellStyle name="Total 3 9 4" xfId="19239" xr:uid="{E02C370C-2EFD-4C8E-9A05-CD9E6969C0C1}"/>
    <cellStyle name="Total 3 9 4 2" xfId="43069" xr:uid="{4F3B2750-9DF4-4202-98BB-710D1AA56B85}"/>
    <cellStyle name="Total 3 9 5" xfId="23914" xr:uid="{42CDD516-887F-468B-A3EC-DC7FDAAD3C93}"/>
    <cellStyle name="Total 3 9 5 2" xfId="47680" xr:uid="{1C572398-CC15-4E04-AFD6-6E013F330DC4}"/>
    <cellStyle name="Total 3 9 6" xfId="29465" xr:uid="{C13D6C27-BDBC-41F7-864D-C88A06C2191E}"/>
    <cellStyle name="Total 4" xfId="1604" xr:uid="{00000000-0005-0000-0000-000045060000}"/>
    <cellStyle name="Total 4 2" xfId="1605" xr:uid="{00000000-0005-0000-0000-000046060000}"/>
    <cellStyle name="Total 5" xfId="1606" xr:uid="{00000000-0005-0000-0000-000047060000}"/>
    <cellStyle name="Total 5 2" xfId="1607" xr:uid="{00000000-0005-0000-0000-000048060000}"/>
    <cellStyle name="Total 6" xfId="1608" xr:uid="{00000000-0005-0000-0000-000049060000}"/>
    <cellStyle name="Value" xfId="1609" xr:uid="{00000000-0005-0000-0000-00004A060000}"/>
    <cellStyle name="Value 2" xfId="1751" xr:uid="{A2839420-E8EF-431E-BD6E-A7D52D39DE9D}"/>
    <cellStyle name="Valuutta_BINV" xfId="1610" xr:uid="{00000000-0005-0000-0000-00004B060000}"/>
    <cellStyle name="Warning Text" xfId="1728" builtinId="11" customBuiltin="1"/>
    <cellStyle name="Warning Text 2" xfId="1611" xr:uid="{00000000-0005-0000-0000-00004C060000}"/>
    <cellStyle name="Warning Text 2 2" xfId="1612" xr:uid="{00000000-0005-0000-0000-00004D060000}"/>
    <cellStyle name="Warning Text 2 2 2" xfId="1613" xr:uid="{00000000-0005-0000-0000-00004E060000}"/>
    <cellStyle name="Warning Text 2 2 3" xfId="27829" xr:uid="{DFFF2778-4488-435B-8326-E4A1432F6919}"/>
    <cellStyle name="Warning Text 2 3" xfId="1614" xr:uid="{00000000-0005-0000-0000-00004F060000}"/>
    <cellStyle name="Warning Text 2 4" xfId="1615" xr:uid="{00000000-0005-0000-0000-000050060000}"/>
    <cellStyle name="Warning Text 2 5" xfId="1616" xr:uid="{00000000-0005-0000-0000-000051060000}"/>
    <cellStyle name="Warning Text 3" xfId="1617" xr:uid="{00000000-0005-0000-0000-000052060000}"/>
    <cellStyle name="Warning Text 3 2" xfId="1618" xr:uid="{00000000-0005-0000-0000-000053060000}"/>
    <cellStyle name="Warning Text 3 3" xfId="1619" xr:uid="{00000000-0005-0000-0000-000054060000}"/>
    <cellStyle name="Warning Text 3 3 2" xfId="2988" xr:uid="{954E40C4-0ACE-498F-99CC-FF2C28260FAA}"/>
    <cellStyle name="Warning Text 4" xfId="1620" xr:uid="{00000000-0005-0000-0000-000055060000}"/>
    <cellStyle name="Warning Text 4 2" xfId="1621" xr:uid="{00000000-0005-0000-0000-000056060000}"/>
    <cellStyle name="Warning Text 5" xfId="1622" xr:uid="{00000000-0005-0000-0000-000057060000}"/>
    <cellStyle name="Warning Text 5 2" xfId="1623" xr:uid="{00000000-0005-0000-0000-000058060000}"/>
    <cellStyle name="Warning Text 6" xfId="1624" xr:uid="{00000000-0005-0000-0000-000059060000}"/>
    <cellStyle name="YY.MM" xfId="1625" xr:uid="{00000000-0005-0000-0000-00005A060000}"/>
    <cellStyle name="YY.MM 2" xfId="1750" xr:uid="{9C8D6720-137E-47F2-A0D6-364E888F8AFA}"/>
    <cellStyle name="เครื่องหมายจุลภาค [0]_~6243428" xfId="2119" xr:uid="{E768AC86-86A3-494F-A274-A5CCEB30E171}"/>
    <cellStyle name="เครื่องหมายจุลภาค 2" xfId="1626" xr:uid="{00000000-0005-0000-0000-00005C060000}"/>
    <cellStyle name="เครื่องหมายจุลภาค 2 2" xfId="1627" xr:uid="{00000000-0005-0000-0000-00005D060000}"/>
    <cellStyle name="เครื่องหมายจุลภาค 2 2 2" xfId="1628" xr:uid="{00000000-0005-0000-0000-00005E060000}"/>
    <cellStyle name="เครื่องหมายจุลภาค 2 2 3" xfId="1629" xr:uid="{00000000-0005-0000-0000-00005F060000}"/>
    <cellStyle name="เครื่องหมายจุลภาค 2 3" xfId="1630" xr:uid="{00000000-0005-0000-0000-000060060000}"/>
    <cellStyle name="เครื่องหมายจุลภาค 2 4" xfId="1631" xr:uid="{00000000-0005-0000-0000-000061060000}"/>
    <cellStyle name="เครื่องหมายจุลภาค 3" xfId="1632" xr:uid="{00000000-0005-0000-0000-000062060000}"/>
    <cellStyle name="เครื่องหมายจุลภาค 3 2" xfId="1633" xr:uid="{00000000-0005-0000-0000-000063060000}"/>
    <cellStyle name="เครื่องหมายจุลภาค_1" xfId="1634" xr:uid="{00000000-0005-0000-0000-000064060000}"/>
    <cellStyle name="เครื่องหมายสกุลเงิน [0]_~6243428" xfId="2120" xr:uid="{B3DA6323-E959-4595-B8B9-59DF7BBCFBD9}"/>
    <cellStyle name="เครื่องหมายสกุลเงิน_1" xfId="1635" xr:uid="{00000000-0005-0000-0000-000066060000}"/>
    <cellStyle name="เชื่อมโยงหลายมิติ" xfId="1636" xr:uid="{00000000-0005-0000-0000-000067060000}"/>
    <cellStyle name="เชื่อมโยงหลายมิติ 2" xfId="1637" xr:uid="{00000000-0005-0000-0000-000068060000}"/>
    <cellStyle name="เชื่อมโยงหลายมิติ 2 2" xfId="2262" xr:uid="{69C50F4C-DC32-4A5D-8E1B-C4C654C0B70A}"/>
    <cellStyle name="เชื่อมโยงหลายมิติ 3" xfId="2989" xr:uid="{E80CE0A3-2F82-404A-A0F4-B76039607091}"/>
    <cellStyle name="เซลล์ตรวจสอบ" xfId="1638" xr:uid="{00000000-0005-0000-0000-000069060000}"/>
    <cellStyle name="เซลล์ตรวจสอบ 2" xfId="1639" xr:uid="{00000000-0005-0000-0000-00006A060000}"/>
    <cellStyle name="เซลล์ที่มีการเชื่อมโยง" xfId="1640" xr:uid="{00000000-0005-0000-0000-00006B060000}"/>
    <cellStyle name="เซลล์ที่มีการเชื่อมโยง 2" xfId="1641" xr:uid="{00000000-0005-0000-0000-00006C060000}"/>
    <cellStyle name="เปอร์เซ็นต์ 2" xfId="1642" xr:uid="{00000000-0005-0000-0000-00006D060000}"/>
    <cellStyle name="เปอร์เซ็นต์ 2 2" xfId="1643" xr:uid="{00000000-0005-0000-0000-00006E060000}"/>
    <cellStyle name="เปอร์เซ็นต์_Lead 280203" xfId="1644" xr:uid="{00000000-0005-0000-0000-00006F060000}"/>
    <cellStyle name="แย่" xfId="1645" xr:uid="{00000000-0005-0000-0000-000070060000}"/>
    <cellStyle name="แสดงผล" xfId="1646" xr:uid="{00000000-0005-0000-0000-000071060000}"/>
    <cellStyle name="แสดงผล 10" xfId="8111" xr:uid="{07981EA4-D0E3-4102-BA01-3DF8BBF0A6A9}"/>
    <cellStyle name="แสดงผล 10 2" xfId="32589" xr:uid="{DE3D3878-9497-498C-9F89-7A91C248EC12}"/>
    <cellStyle name="แสดงผล 11" xfId="8550" xr:uid="{5AD89C05-15DD-4EF0-A136-E0CF35D52F9F}"/>
    <cellStyle name="แสดงผล 11 2" xfId="32768" xr:uid="{C8D8CB88-CBBF-457C-B8A3-292178F8C267}"/>
    <cellStyle name="แสดงผล 12" xfId="18274" xr:uid="{71D44EA4-C25B-441A-9EF3-B344C51B9F65}"/>
    <cellStyle name="แสดงผล 12 2" xfId="42227" xr:uid="{3B9CDDE6-C2A4-4C1E-A081-D5E326838714}"/>
    <cellStyle name="แสดงผล 13" xfId="2556" xr:uid="{42954545-B62C-4759-ABA8-9FFBBB2FC944}"/>
    <cellStyle name="แสดงผล 14" xfId="2931" xr:uid="{DBA0CC2D-9327-45A9-924D-D7E0AEE88098}"/>
    <cellStyle name="แสดงผล 2" xfId="1647" xr:uid="{00000000-0005-0000-0000-000072060000}"/>
    <cellStyle name="แสดงผล 2 10" xfId="4689" xr:uid="{DD790CCB-8FF6-4512-BF02-74AB860BAE0C}"/>
    <cellStyle name="แสดงผล 2 10 2" xfId="10069" xr:uid="{3B0F2D50-C865-4EDF-8421-74E00E851167}"/>
    <cellStyle name="แสดงผล 2 10 2 2" xfId="34277" xr:uid="{000BCD90-820F-49C4-A839-1EB5FEF179FB}"/>
    <cellStyle name="แสดงผล 2 10 3" xfId="14980" xr:uid="{6B4FA462-882C-479B-B0A3-79EF363AC778}"/>
    <cellStyle name="แสดงผล 2 10 3 2" xfId="39010" xr:uid="{D95CA9CF-9B55-43AB-87AD-EBD7F85FDC7F}"/>
    <cellStyle name="แสดงผล 2 10 4" xfId="19206" xr:uid="{F57CFB61-FB62-4D0A-B1B5-6A2F39977EFD}"/>
    <cellStyle name="แสดงผล 2 10 4 2" xfId="43037" xr:uid="{5384F80F-2C99-4439-8D5D-64CC0BD12469}"/>
    <cellStyle name="แสดงผล 2 10 5" xfId="23882" xr:uid="{0050601C-7A92-43BE-AC60-181703315CD7}"/>
    <cellStyle name="แสดงผล 2 10 5 2" xfId="47648" xr:uid="{9810F29C-C419-4939-9808-E0C20F30F216}"/>
    <cellStyle name="แสดงผล 2 10 6" xfId="29434" xr:uid="{A0EA6D3A-94B5-4E56-B658-C125A40A5B3F}"/>
    <cellStyle name="แสดงผล 2 11" xfId="4758" xr:uid="{369246CF-A2E9-4A1C-B30B-D5458CC7D7F2}"/>
    <cellStyle name="แสดงผล 2 11 2" xfId="10138" xr:uid="{774E31EA-4A15-4333-A4D4-4688EB03595A}"/>
    <cellStyle name="แสดงผล 2 11 2 2" xfId="34324" xr:uid="{36FD43B9-CCA3-410F-B48D-8F247846F069}"/>
    <cellStyle name="แสดงผล 2 11 3" xfId="15027" xr:uid="{BBDE7CE7-20EA-454B-830A-2AE764BEA96F}"/>
    <cellStyle name="แสดงผล 2 11 3 2" xfId="39057" xr:uid="{76F93797-478B-4699-BBB9-88018C8B3CB9}"/>
    <cellStyle name="แสดงผล 2 11 4" xfId="29480" xr:uid="{EAE2B0BD-E1B8-47FD-9FCB-46BE1EEDDE59}"/>
    <cellStyle name="แสดงผล 2 12" xfId="8203" xr:uid="{53BEE279-26F2-4BC9-B970-CF6944BA539C}"/>
    <cellStyle name="แสดงผล 2 12 2" xfId="32613" xr:uid="{3BEF7AEC-26BB-4B4E-A69C-906C1EA803EE}"/>
    <cellStyle name="แสดงผล 2 13" xfId="8446" xr:uid="{E6A31867-7343-4293-B475-A22A0ECDED2C}"/>
    <cellStyle name="แสดงผล 2 13 2" xfId="32727" xr:uid="{949420D6-AF22-4A77-AE46-5E66084C8D95}"/>
    <cellStyle name="แสดงผล 2 14" xfId="18275" xr:uid="{D1D44FF8-AEEE-41A4-9D5E-D9CB0A01EBC4}"/>
    <cellStyle name="แสดงผล 2 14 2" xfId="42228" xr:uid="{D430AE64-2B17-427A-A3CE-157B78BD3549}"/>
    <cellStyle name="แสดงผล 2 15" xfId="2655" xr:uid="{3CB50B19-A4C0-4A1E-81F3-8A2110F93696}"/>
    <cellStyle name="แสดงผล 2 16" xfId="2540" xr:uid="{14C64621-7F08-4EF4-986B-D86941DD5486}"/>
    <cellStyle name="แสดงผล 2 2" xfId="2345" xr:uid="{0E56D4FB-1314-495C-AD17-6D8F11B37566}"/>
    <cellStyle name="แสดงผล 2 2 10" xfId="6591" xr:uid="{1CCD315B-4E41-4B95-93E5-C14989E036D2}"/>
    <cellStyle name="แสดงผล 2 2 10 2" xfId="11970" xr:uid="{A5FACEE9-9A32-4387-BC19-5A0956FF42A3}"/>
    <cellStyle name="แสดงผล 2 2 10 2 2" xfId="36004" xr:uid="{3A47C8AB-8558-46DC-8B61-DEB4B39EC27E}"/>
    <cellStyle name="แสดงผล 2 2 10 3" xfId="16708" xr:uid="{9B1B71F5-9B7A-4F19-B25F-7EB63A2B103A}"/>
    <cellStyle name="แสดงผล 2 2 10 3 2" xfId="40738" xr:uid="{72DB304C-87F7-4A2B-BA25-D4E2C7AEE5A0}"/>
    <cellStyle name="แสดงผล 2 2 10 4" xfId="21712" xr:uid="{1ED6EDAB-73BD-441C-B5BB-ED28DA8E4329}"/>
    <cellStyle name="แสดงผล 2 2 10 4 2" xfId="45511" xr:uid="{A81BB6AC-7719-4869-8BD9-DE9DEE6DF6DF}"/>
    <cellStyle name="แสดงผล 2 2 10 5" xfId="26320" xr:uid="{F6215123-78C2-4397-8593-E39C4889CA16}"/>
    <cellStyle name="แสดงผล 2 2 10 5 2" xfId="50086" xr:uid="{DBF1C8D9-687B-47F5-8590-E11D4FFD3827}"/>
    <cellStyle name="แสดงผล 2 2 10 6" xfId="31140" xr:uid="{90B98AEA-632E-43F7-9DC3-F5704CF736A7}"/>
    <cellStyle name="แสดงผล 2 2 11" xfId="7326" xr:uid="{1EEAEE8C-EFA9-45A0-B7C1-3EF43AC47DBC}"/>
    <cellStyle name="แสดงผล 2 2 11 2" xfId="12705" xr:uid="{0C0BB5B1-CF8B-41AD-AA64-5B6E78F9449D}"/>
    <cellStyle name="แสดงผล 2 2 11 2 2" xfId="36737" xr:uid="{32ADD427-E894-415A-B3F5-E74574B64241}"/>
    <cellStyle name="แสดงผล 2 2 11 3" xfId="17441" xr:uid="{F138658B-F518-4F9D-8CEF-9D0C0D02DEA3}"/>
    <cellStyle name="แสดงผล 2 2 11 3 2" xfId="41471" xr:uid="{AFDCFC01-D04B-40D6-939F-972C901280B3}"/>
    <cellStyle name="แสดงผล 2 2 11 4" xfId="22446" xr:uid="{CAFACCD5-F60E-4BD3-B4E7-F39C6B56FBC9}"/>
    <cellStyle name="แสดงผล 2 2 11 4 2" xfId="46236" xr:uid="{BB90653F-4E72-4F3B-9BDB-4EC1FDC2C1C2}"/>
    <cellStyle name="แสดงผล 2 2 11 5" xfId="27045" xr:uid="{102BC203-EC09-4C4A-BA78-0F7B4FEABE25}"/>
    <cellStyle name="แสดงผล 2 2 11 5 2" xfId="50811" xr:uid="{06631F22-5F26-4282-95A5-3CFF6D6AD9D8}"/>
    <cellStyle name="แสดงผล 2 2 11 6" xfId="31864" xr:uid="{4320B17F-F062-4DEF-AB62-376E65CDF680}"/>
    <cellStyle name="แสดงผล 2 2 12" xfId="8531" xr:uid="{06CFC77D-0EC9-486C-8655-1EE1DA83B2B4}"/>
    <cellStyle name="แสดงผล 2 2 12 2" xfId="32758" xr:uid="{095A611F-9ACE-46A0-99A3-936610BBDEC7}"/>
    <cellStyle name="แสดงผล 2 2 13" xfId="13465" xr:uid="{E1846882-973E-4A68-84E7-D0EC282FFC1B}"/>
    <cellStyle name="แสดงผล 2 2 13 2" xfId="37495" xr:uid="{3715AD27-CB50-44D1-84BE-880AE24E1597}"/>
    <cellStyle name="แสดงผล 2 2 14" xfId="18426" xr:uid="{DA963911-4DCF-4510-91BF-F08D95095513}"/>
    <cellStyle name="แสดงผล 2 2 14 2" xfId="42281" xr:uid="{08F11BCD-7CD0-4C15-BA7E-6B8FC65CAE44}"/>
    <cellStyle name="แสดงผล 2 2 15" xfId="23195" xr:uid="{2D588D9C-2B73-4C51-AA21-FCC3C53B2C03}"/>
    <cellStyle name="แสดงผล 2 2 15 2" xfId="46964" xr:uid="{7EBC21EA-0525-4436-97C9-5831E225831A}"/>
    <cellStyle name="แสดงผล 2 2 16" xfId="3145" xr:uid="{ECA245F1-D564-4E4A-9447-7BC806E35953}"/>
    <cellStyle name="แสดงผล 2 2 17" xfId="27935" xr:uid="{9FD4F34D-C91E-4DDA-B350-5CACA59A040F}"/>
    <cellStyle name="แสดงผล 2 2 2" xfId="2453" xr:uid="{2E8E6920-8B9A-411A-9435-374AE4083C49}"/>
    <cellStyle name="แสดงผล 2 2 2 10" xfId="13630" xr:uid="{A5274E9E-A942-45A6-A360-BDDEC7AEEEF5}"/>
    <cellStyle name="แสดงผล 2 2 2 10 2" xfId="37660" xr:uid="{2C31182C-1BAA-4581-BBD5-AC8F6B7249F7}"/>
    <cellStyle name="แสดงผล 2 2 2 11" xfId="18602" xr:uid="{F5170B68-997D-4407-BD71-9492FE548DF2}"/>
    <cellStyle name="แสดงผล 2 2 2 11 2" xfId="42443" xr:uid="{B71C4A02-6FDB-4A39-B2F6-C5339C88D199}"/>
    <cellStyle name="แสดงผล 2 2 2 12" xfId="23330" xr:uid="{701FE043-C735-4123-B644-9A61E78B00D5}"/>
    <cellStyle name="แสดงผล 2 2 2 12 2" xfId="47099" xr:uid="{84E066F5-5F07-4495-AD2A-BFB7DC93F4E7}"/>
    <cellStyle name="แสดงผล 2 2 2 13" xfId="3321" xr:uid="{B8979AC8-707F-4243-A389-50E7ABE865A5}"/>
    <cellStyle name="แสดงผล 2 2 2 14" xfId="28099" xr:uid="{CA1D0C70-61E1-4EEB-B1D1-896D0EA42B3F}"/>
    <cellStyle name="แสดงผล 2 2 2 2" xfId="3604" xr:uid="{D3FEEB95-C730-4D86-83EF-8DD91DF51DA4}"/>
    <cellStyle name="แสดงผล 2 2 2 2 10" xfId="23578" xr:uid="{CF2A32BF-6A65-4784-8580-F81CCEC030D2}"/>
    <cellStyle name="แสดงผล 2 2 2 2 10 2" xfId="47344" xr:uid="{457DB6E7-6354-4147-9DBC-5893117BA46B}"/>
    <cellStyle name="แสดงผล 2 2 2 2 11" xfId="28369" xr:uid="{9549F23A-9574-48AC-809F-085EED307C5E}"/>
    <cellStyle name="แสดงผล 2 2 2 2 2" xfId="4407" xr:uid="{9A31AA75-AE6F-442A-AFFB-304D9950930D}"/>
    <cellStyle name="แสดงผล 2 2 2 2 2 2" xfId="9787" xr:uid="{A5C91C40-A3B4-4969-930C-76BB24088125}"/>
    <cellStyle name="แสดงผล 2 2 2 2 2 2 2" xfId="33999" xr:uid="{DEE31D67-BD75-41A4-B69D-4AEBB3D657C6}"/>
    <cellStyle name="แสดงผล 2 2 2 2 2 3" xfId="14702" xr:uid="{24D1C5CE-09E7-47FC-9CE7-742B7F8393AD}"/>
    <cellStyle name="แสดงผล 2 2 2 2 2 3 2" xfId="38732" xr:uid="{17A0B3D3-6488-4BCB-AA58-2C91D62EADD1}"/>
    <cellStyle name="แสดงผล 2 2 2 2 2 4" xfId="19936" xr:uid="{7057DFA6-0876-4D33-8184-8A8E900E5E32}"/>
    <cellStyle name="แสดงผล 2 2 2 2 2 4 2" xfId="43758" xr:uid="{A0728E9C-0096-43DF-A9F5-2B66EB9F6F5B}"/>
    <cellStyle name="แสดงผล 2 2 2 2 2 5" xfId="24567" xr:uid="{6047D87A-CE15-4F9A-A646-FE8A5C619EE1}"/>
    <cellStyle name="แสดงผล 2 2 2 2 2 5 2" xfId="48333" xr:uid="{EF067053-2BBB-4596-A2AF-36929D6438CF}"/>
    <cellStyle name="แสดงผล 2 2 2 2 2 6" xfId="29159" xr:uid="{4C1BBF7A-BA03-4F56-B2ED-E3484B5E049E}"/>
    <cellStyle name="แสดงผล 2 2 2 2 3" xfId="5513" xr:uid="{E83D7B5E-6ADA-4FD1-94E8-8C0464BCA9F5}"/>
    <cellStyle name="แสดงผล 2 2 2 2 3 2" xfId="10892" xr:uid="{AC52E207-7F93-44A5-AB05-9BE6809774B8}"/>
    <cellStyle name="แสดงผล 2 2 2 2 3 2 2" xfId="34929" xr:uid="{3130AA0D-CF95-4A0A-B52A-9647BD1D42B8}"/>
    <cellStyle name="แสดงผล 2 2 2 2 3 3" xfId="15633" xr:uid="{F93B0C4D-0830-445A-ACF0-45AA4451D08D}"/>
    <cellStyle name="แสดงผล 2 2 2 2 3 3 2" xfId="39663" xr:uid="{D7AC7D36-0D02-4DB1-A714-62E5EB81E65B}"/>
    <cellStyle name="แสดงผล 2 2 2 2 3 4" xfId="20681" xr:uid="{5110909D-8A88-4E43-9638-6B719C6A2842}"/>
    <cellStyle name="แสดงผล 2 2 2 2 3 4 2" xfId="44492" xr:uid="{C234060D-A4D9-433F-89D4-9390692EAC8C}"/>
    <cellStyle name="แสดงผล 2 2 2 2 3 5" xfId="25301" xr:uid="{D265AAF5-7DD0-43A2-AE94-E59FEAADE9BC}"/>
    <cellStyle name="แสดงผล 2 2 2 2 3 5 2" xfId="49067" xr:uid="{AD753FAC-CBB1-43F3-A25A-4E5B696B9407}"/>
    <cellStyle name="แสดงผล 2 2 2 2 3 6" xfId="30077" xr:uid="{FCFABB41-4779-4EBB-A958-698142B4FF4B}"/>
    <cellStyle name="แสดงผล 2 2 2 2 4" xfId="6294" xr:uid="{D598C1B9-33F4-4D91-A1E5-A469E53F9771}"/>
    <cellStyle name="แสดงผล 2 2 2 2 4 2" xfId="11673" xr:uid="{F2183140-2DDB-4659-B93F-42B0BB4933D3}"/>
    <cellStyle name="แสดงผล 2 2 2 2 4 2 2" xfId="35707" xr:uid="{14A39F51-1F5B-4B08-9575-8C3D3D04FEEB}"/>
    <cellStyle name="แสดงผล 2 2 2 2 4 3" xfId="16411" xr:uid="{00F4F16F-8EC1-44FE-A804-F57FDFED6CA2}"/>
    <cellStyle name="แสดงผล 2 2 2 2 4 3 2" xfId="40441" xr:uid="{0373763C-5D3A-4078-9AC2-09D03E24CAD9}"/>
    <cellStyle name="แสดงผล 2 2 2 2 4 4" xfId="21417" xr:uid="{136E60D1-AAF3-4DC0-A93E-14D98CD93FB3}"/>
    <cellStyle name="แสดงผล 2 2 2 2 4 4 2" xfId="45219" xr:uid="{898F3BE3-AE05-41E8-BA50-D10CE6063A59}"/>
    <cellStyle name="แสดงผล 2 2 2 2 4 5" xfId="26028" xr:uid="{1EC8E65D-D68F-42DF-BED1-6CDE36F677BD}"/>
    <cellStyle name="แสดงผล 2 2 2 2 4 5 2" xfId="49794" xr:uid="{6B06A05B-D2BF-4B55-B9D3-31441DE56685}"/>
    <cellStyle name="แสดงผล 2 2 2 2 4 6" xfId="30846" xr:uid="{3330B8C1-38A7-4229-B34D-5ACABFD0855E}"/>
    <cellStyle name="แสดงผล 2 2 2 2 5" xfId="7033" xr:uid="{1F3177F9-6129-4616-89BA-13533C7E6FBC}"/>
    <cellStyle name="แสดงผล 2 2 2 2 5 2" xfId="12412" xr:uid="{477F4293-56DF-43E8-A61C-1E52B527385F}"/>
    <cellStyle name="แสดงผล 2 2 2 2 5 2 2" xfId="36444" xr:uid="{557C53C8-1704-48AC-AFD3-D36C2DBD4FD1}"/>
    <cellStyle name="แสดงผล 2 2 2 2 5 3" xfId="17148" xr:uid="{6F485A3D-0433-4017-8B82-90C56ACB89CB}"/>
    <cellStyle name="แสดงผล 2 2 2 2 5 3 2" xfId="41178" xr:uid="{2DCFD8ED-539B-4623-B15F-0B28BCA44519}"/>
    <cellStyle name="แสดงผล 2 2 2 2 5 4" xfId="22153" xr:uid="{55422736-C0CC-445E-AF74-2ACCE75783F1}"/>
    <cellStyle name="แสดงผล 2 2 2 2 5 4 2" xfId="45946" xr:uid="{6CC0C823-CEB8-4095-8A92-163B51FA58D6}"/>
    <cellStyle name="แสดงผล 2 2 2 2 5 5" xfId="26755" xr:uid="{91AEAF6A-6D0C-41FD-835B-FFBE99219D62}"/>
    <cellStyle name="แสดงผล 2 2 2 2 5 5 2" xfId="50521" xr:uid="{C2B611D9-2710-44B9-9877-67095F7C6209}"/>
    <cellStyle name="แสดงผล 2 2 2 2 5 6" xfId="31574" xr:uid="{BBA3BABC-CA51-4220-9302-C1E002B1B450}"/>
    <cellStyle name="แสดงผล 2 2 2 2 6" xfId="7766" xr:uid="{3B987968-8CB0-4771-A0C6-75E4B790A1B9}"/>
    <cellStyle name="แสดงผล 2 2 2 2 6 2" xfId="13145" xr:uid="{10038A57-0FEC-4636-B0C3-D5AC57353AFB}"/>
    <cellStyle name="แสดงผล 2 2 2 2 6 2 2" xfId="37175" xr:uid="{27294142-9CC6-43A2-84B2-CBAF8246C0C2}"/>
    <cellStyle name="แสดงผล 2 2 2 2 6 3" xfId="17879" xr:uid="{E2C8515B-5899-450C-BDC3-61A54B067B1B}"/>
    <cellStyle name="แสดงผล 2 2 2 2 6 3 2" xfId="41909" xr:uid="{C6630391-B8B6-4F79-99B9-C1B9D87BA86F}"/>
    <cellStyle name="แสดงผล 2 2 2 2 6 4" xfId="22884" xr:uid="{877518F1-7147-4226-9C69-5FA8F7D6B07A}"/>
    <cellStyle name="แสดงผล 2 2 2 2 6 4 2" xfId="46668" xr:uid="{22AECD06-4813-486C-816A-6CC8EED0E62A}"/>
    <cellStyle name="แสดงผล 2 2 2 2 6 5" xfId="27477" xr:uid="{C17B72DC-7BB5-4406-A892-B662D12D6D5F}"/>
    <cellStyle name="แสดงผล 2 2 2 2 6 5 2" xfId="51243" xr:uid="{FAAD1EDE-7144-44FC-AA66-259910CB1829}"/>
    <cellStyle name="แสดงผล 2 2 2 2 6 6" xfId="32296" xr:uid="{17FB5588-4D09-4FB3-B93B-97E576C55915}"/>
    <cellStyle name="แสดงผล 2 2 2 2 7" xfId="8986" xr:uid="{F0500AA9-C506-4C3D-8954-A9C977F88F6A}"/>
    <cellStyle name="แสดงผล 2 2 2 2 7 2" xfId="33200" xr:uid="{1CFB4ECA-AD09-444D-AE6E-D903203E131E}"/>
    <cellStyle name="แสดงผล 2 2 2 2 8" xfId="13903" xr:uid="{64B63147-2C2A-4440-92CA-ACC532737A69}"/>
    <cellStyle name="แสดงผล 2 2 2 2 8 2" xfId="37933" xr:uid="{B71F4FC1-294C-4660-BD52-49C8650DE1E2}"/>
    <cellStyle name="แสดงผล 2 2 2 2 9" xfId="18877" xr:uid="{F0764081-BE48-49AB-95DE-0538C254738C}"/>
    <cellStyle name="แสดงผล 2 2 2 2 9 2" xfId="42713" xr:uid="{D4D8F223-80F7-4DA3-ABBD-1DC4A42F5865}"/>
    <cellStyle name="แสดงผล 2 2 2 3" xfId="3828" xr:uid="{124F5332-0E27-4419-B2E5-D5EBDE5786E5}"/>
    <cellStyle name="แสดงผล 2 2 2 3 10" xfId="23781" xr:uid="{7DB2163A-BE5D-48DF-9E95-88D21672694D}"/>
    <cellStyle name="แสดงผล 2 2 2 3 10 2" xfId="47547" xr:uid="{0681E500-C2C0-4DE3-A79D-82D18B66336B}"/>
    <cellStyle name="แสดงผล 2 2 2 3 11" xfId="28590" xr:uid="{20ADAACE-36ED-43CC-8DCB-16D82D3E6D0F}"/>
    <cellStyle name="แสดงผล 2 2 2 3 2" xfId="4631" xr:uid="{73CACFFB-8F06-4081-9AE8-3889CC1F037A}"/>
    <cellStyle name="แสดงผล 2 2 2 3 2 2" xfId="10011" xr:uid="{A8A93DE5-0C06-432D-8B29-63A43295E62A}"/>
    <cellStyle name="แสดงผล 2 2 2 3 2 2 2" xfId="34223" xr:uid="{E2A4530A-FE39-42DB-B5F2-678C6A07CC39}"/>
    <cellStyle name="แสดงผล 2 2 2 3 2 3" xfId="14926" xr:uid="{555CA527-40BF-495C-B361-5C4CCF24A8B3}"/>
    <cellStyle name="แสดงผล 2 2 2 3 2 3 2" xfId="38956" xr:uid="{A6446332-70FE-48D4-A495-4358D8D35FFF}"/>
    <cellStyle name="แสดงผล 2 2 2 3 2 4" xfId="20160" xr:uid="{BD696912-8E64-4DE4-92DF-C422D4887352}"/>
    <cellStyle name="แสดงผล 2 2 2 3 2 4 2" xfId="43979" xr:uid="{EDB3DE8F-146E-4677-90A2-997FCC20B94A}"/>
    <cellStyle name="แสดงผล 2 2 2 3 2 5" xfId="24788" xr:uid="{47732921-079D-462D-9B25-B56A89E58655}"/>
    <cellStyle name="แสดงผล 2 2 2 3 2 5 2" xfId="48554" xr:uid="{A7B8383E-6DB0-4C7D-BBDC-8E08745EA596}"/>
    <cellStyle name="แสดงผล 2 2 2 3 2 6" xfId="29380" xr:uid="{4C8EB91C-AC6F-4ACE-92E7-0EFA3B9FD545}"/>
    <cellStyle name="แสดงผล 2 2 2 3 3" xfId="5737" xr:uid="{20693FA7-214D-418D-8A94-1A20646532B5}"/>
    <cellStyle name="แสดงผล 2 2 2 3 3 2" xfId="11116" xr:uid="{93A9E19C-C78A-4219-B3BB-3604C11BA5D5}"/>
    <cellStyle name="แสดงผล 2 2 2 3 3 2 2" xfId="35153" xr:uid="{2F0ACF29-C999-4A1C-82DF-1ABEBABB14D9}"/>
    <cellStyle name="แสดงผล 2 2 2 3 3 3" xfId="15857" xr:uid="{0E56EE46-CEFD-4E50-BEDC-50AFC38A5376}"/>
    <cellStyle name="แสดงผล 2 2 2 3 3 3 2" xfId="39887" xr:uid="{5B925579-F848-4AB8-8AD8-BFCAA67FD948}"/>
    <cellStyle name="แสดงผล 2 2 2 3 3 4" xfId="20905" xr:uid="{94B5F643-D443-4FCE-92D6-E551654B7AAE}"/>
    <cellStyle name="แสดงผล 2 2 2 3 3 4 2" xfId="44713" xr:uid="{CC0EA078-9A1E-4563-84A0-BC71791D1360}"/>
    <cellStyle name="แสดงผล 2 2 2 3 3 5" xfId="25522" xr:uid="{53D939A1-79EA-4F0A-8A2B-614523E9C64B}"/>
    <cellStyle name="แสดงผล 2 2 2 3 3 5 2" xfId="49288" xr:uid="{DD43796A-FDA4-465C-92CE-401723C327BA}"/>
    <cellStyle name="แสดงผล 2 2 2 3 3 6" xfId="30298" xr:uid="{5AD4E1BA-1629-4094-990D-3901E8A96C85}"/>
    <cellStyle name="แสดงผล 2 2 2 3 4" xfId="6518" xr:uid="{9CC827ED-7DAB-4C2A-B10D-2CCDF272238A}"/>
    <cellStyle name="แสดงผล 2 2 2 3 4 2" xfId="11897" xr:uid="{6AEA2C80-80B0-4D74-B338-05F7B46C25F5}"/>
    <cellStyle name="แสดงผล 2 2 2 3 4 2 2" xfId="35931" xr:uid="{CF96B3A1-9A08-451E-B530-2F6979FD463C}"/>
    <cellStyle name="แสดงผล 2 2 2 3 4 3" xfId="16635" xr:uid="{52C0DD71-95FF-4C1B-A8D0-6E1374C84BAF}"/>
    <cellStyle name="แสดงผล 2 2 2 3 4 3 2" xfId="40665" xr:uid="{E45FFCB8-6232-451B-A5E6-929E719923DB}"/>
    <cellStyle name="แสดงผล 2 2 2 3 4 4" xfId="21641" xr:uid="{FC2951FB-26D6-46B9-B7DD-40022FE4E57E}"/>
    <cellStyle name="แสดงผล 2 2 2 3 4 4 2" xfId="45440" xr:uid="{5A792833-E1F9-4887-8EC8-13956051DDD2}"/>
    <cellStyle name="แสดงผล 2 2 2 3 4 5" xfId="26249" xr:uid="{18B4B36C-A4FE-4F5D-9301-C013E1257B35}"/>
    <cellStyle name="แสดงผล 2 2 2 3 4 5 2" xfId="50015" xr:uid="{E34D85B5-5C7F-48C2-BABE-BB407F1F6050}"/>
    <cellStyle name="แสดงผล 2 2 2 3 4 6" xfId="31067" xr:uid="{CE823414-4EE1-44DC-9A74-29C54F2A86EB}"/>
    <cellStyle name="แสดงผล 2 2 2 3 5" xfId="7257" xr:uid="{7D57472C-62D6-4C71-A815-CC324EFD813C}"/>
    <cellStyle name="แสดงผล 2 2 2 3 5 2" xfId="12636" xr:uid="{48B960C0-1B45-4E31-AA8C-1E77855E2222}"/>
    <cellStyle name="แสดงผล 2 2 2 3 5 2 2" xfId="36668" xr:uid="{1463B317-F12B-4F7F-B2AF-6CA45A95E95E}"/>
    <cellStyle name="แสดงผล 2 2 2 3 5 3" xfId="17372" xr:uid="{5DA321A1-772B-4A27-B15D-30F46362D733}"/>
    <cellStyle name="แสดงผล 2 2 2 3 5 3 2" xfId="41402" xr:uid="{2AF944C3-394B-4970-9CFB-4EA4DA3C0175}"/>
    <cellStyle name="แสดงผล 2 2 2 3 5 4" xfId="22377" xr:uid="{B1610AD4-78A6-4914-AD40-EBAAD2EDCBEC}"/>
    <cellStyle name="แสดงผล 2 2 2 3 5 4 2" xfId="46167" xr:uid="{0C3A6906-884F-48D2-A2C8-FDFF208698CF}"/>
    <cellStyle name="แสดงผล 2 2 2 3 5 5" xfId="26976" xr:uid="{659A5851-916B-4C03-9797-EB15FE93E427}"/>
    <cellStyle name="แสดงผล 2 2 2 3 5 5 2" xfId="50742" xr:uid="{ACB2CB84-9F18-4657-A3FD-0C2CDE68DF2A}"/>
    <cellStyle name="แสดงผล 2 2 2 3 5 6" xfId="31795" xr:uid="{F9584046-A888-4A96-8444-206DEB231C48}"/>
    <cellStyle name="แสดงผล 2 2 2 3 6" xfId="7990" xr:uid="{4D069F44-A036-4950-8F48-EF037AF740A4}"/>
    <cellStyle name="แสดงผล 2 2 2 3 6 2" xfId="13369" xr:uid="{7C415997-AC17-4668-9D36-43D556C1C164}"/>
    <cellStyle name="แสดงผล 2 2 2 3 6 2 2" xfId="37399" xr:uid="{6235763F-89B1-4536-ADED-026AB9C292F9}"/>
    <cellStyle name="แสดงผล 2 2 2 3 6 3" xfId="18103" xr:uid="{27D2F516-B6B1-43F3-B38A-D9DB1EA3F8F7}"/>
    <cellStyle name="แสดงผล 2 2 2 3 6 3 2" xfId="42133" xr:uid="{E2D85DAF-EB77-47A5-B0FB-1E63973F981A}"/>
    <cellStyle name="แสดงผล 2 2 2 3 6 4" xfId="23108" xr:uid="{00EF9128-468A-4AE1-AC07-C2FA19CC7A28}"/>
    <cellStyle name="แสดงผล 2 2 2 3 6 4 2" xfId="46889" xr:uid="{902800CC-7157-44BC-9380-9538A584D288}"/>
    <cellStyle name="แสดงผล 2 2 2 3 6 5" xfId="27698" xr:uid="{DAB3EE5B-C602-44F6-ABFD-5FF53A91C2BC}"/>
    <cellStyle name="แสดงผล 2 2 2 3 6 5 2" xfId="51464" xr:uid="{E0281B6C-E42F-4FC4-AF49-F5FC60DC9D95}"/>
    <cellStyle name="แสดงผล 2 2 2 3 6 6" xfId="32517" xr:uid="{22E1330C-B839-498E-B459-DE551031FE14}"/>
    <cellStyle name="แสดงผล 2 2 2 3 7" xfId="9210" xr:uid="{2B96BF49-56CE-4564-835A-081A043AF904}"/>
    <cellStyle name="แสดงผล 2 2 2 3 7 2" xfId="33424" xr:uid="{34C1430A-30F1-4CCC-82A7-AB3E7F73C99E}"/>
    <cellStyle name="แสดงผล 2 2 2 3 8" xfId="14127" xr:uid="{AF0D3B22-9006-479B-862D-FF3A342F024D}"/>
    <cellStyle name="แสดงผล 2 2 2 3 8 2" xfId="38157" xr:uid="{65CA240F-5701-48FB-B818-8DE900DA8D39}"/>
    <cellStyle name="แสดงผล 2 2 2 3 9" xfId="19101" xr:uid="{0EA37378-D04E-4DAA-88CB-8CA8FB5DF96B}"/>
    <cellStyle name="แสดงผล 2 2 2 3 9 2" xfId="42934" xr:uid="{D24C7AA9-9480-4596-B54E-1757C87524D7}"/>
    <cellStyle name="แสดงผล 2 2 2 4" xfId="4132" xr:uid="{328C79B8-C422-4F59-AB90-03C7FFDD9CA9}"/>
    <cellStyle name="แสดงผล 2 2 2 4 2" xfId="9512" xr:uid="{BADACB18-5A8C-404A-BBFB-E96F0A8EF5A5}"/>
    <cellStyle name="แสดงผล 2 2 2 4 2 2" xfId="33726" xr:uid="{283C658E-C1B1-480A-9DFD-E340B8B6FDEC}"/>
    <cellStyle name="แสดงผล 2 2 2 4 3" xfId="14429" xr:uid="{B9380482-7EFE-411E-8DB3-4179E14D0637}"/>
    <cellStyle name="แสดงผล 2 2 2 4 3 2" xfId="38459" xr:uid="{43BB21A8-58F3-47AF-9EEF-5075DCF7DEB9}"/>
    <cellStyle name="แสดงผล 2 2 2 4 4" xfId="19661" xr:uid="{43E3D79E-DCBA-475B-8769-D9C14F1CC0CB}"/>
    <cellStyle name="แสดงผล 2 2 2 4 4 2" xfId="43486" xr:uid="{F2299175-66B4-4326-93F8-B60FCAA562E6}"/>
    <cellStyle name="แสดงผล 2 2 2 4 5" xfId="24295" xr:uid="{A567FE5D-DB57-45A3-A66D-498E94FAED75}"/>
    <cellStyle name="แสดงผล 2 2 2 4 5 2" xfId="48061" xr:uid="{CC901203-312C-4D0B-9A43-152536D3480D}"/>
    <cellStyle name="แสดงผล 2 2 2 4 6" xfId="28889" xr:uid="{D8869ADF-B715-482C-9064-424D28812125}"/>
    <cellStyle name="แสดงผล 2 2 2 5" xfId="5237" xr:uid="{AAF2904F-8B62-4AE0-9DCF-2A863A9A1252}"/>
    <cellStyle name="แสดงผล 2 2 2 5 2" xfId="10616" xr:uid="{7C20F94B-E2BC-475A-A762-245129AEE6D5}"/>
    <cellStyle name="แสดงผล 2 2 2 5 2 2" xfId="34655" xr:uid="{F8C54812-95BD-43E5-A074-427C7C04698D}"/>
    <cellStyle name="แสดงผล 2 2 2 5 3" xfId="15359" xr:uid="{62939F7A-519F-4E49-8556-49FFD92D8BDD}"/>
    <cellStyle name="แสดงผล 2 2 2 5 3 2" xfId="39389" xr:uid="{A11355E1-CF25-41A7-B0F3-3188070EA8C2}"/>
    <cellStyle name="แสดงผล 2 2 2 5 4" xfId="20407" xr:uid="{EF0CC023-BE5C-4543-83C2-5C298AACC03D}"/>
    <cellStyle name="แสดงผล 2 2 2 5 4 2" xfId="44221" xr:uid="{1114CE62-BC7B-4FCA-B5BA-EE1134D001FF}"/>
    <cellStyle name="แสดงผล 2 2 2 5 5" xfId="25030" xr:uid="{94220267-61AB-4AD5-AA1F-66994CC18366}"/>
    <cellStyle name="แสดงผล 2 2 2 5 5 2" xfId="48796" xr:uid="{63E1DA2D-48C7-4B0F-9DB1-848587A40DDB}"/>
    <cellStyle name="แสดงผล 2 2 2 5 6" xfId="29806" xr:uid="{FE006846-46E8-4889-A452-216A4D73B302}"/>
    <cellStyle name="แสดงผล 2 2 2 6" xfId="6018" xr:uid="{922CEE73-C821-4DF8-AFB3-26742C866780}"/>
    <cellStyle name="แสดงผล 2 2 2 6 2" xfId="11397" xr:uid="{179A7665-5F5C-47C5-9AB8-605AEA8700DA}"/>
    <cellStyle name="แสดงผล 2 2 2 6 2 2" xfId="35433" xr:uid="{48406343-A40C-4B1C-8C6E-E17D13F8FC78}"/>
    <cellStyle name="แสดงผล 2 2 2 6 3" xfId="16137" xr:uid="{F30E3DA2-7D75-425D-BBB5-13138CC46163}"/>
    <cellStyle name="แสดงผล 2 2 2 6 3 2" xfId="40167" xr:uid="{4813FEFA-64FE-40F7-A97F-05ADA45AAB4A}"/>
    <cellStyle name="แสดงผล 2 2 2 6 4" xfId="21144" xr:uid="{E5BE00D0-0838-4C24-BDE4-BF8C56F8B372}"/>
    <cellStyle name="แสดงผล 2 2 2 6 4 2" xfId="44949" xr:uid="{DADD7D00-CAA6-4295-ADE8-1777E4310679}"/>
    <cellStyle name="แสดงผล 2 2 2 6 5" xfId="25758" xr:uid="{5CF770F0-3588-4D23-8F51-546A0ABBEBDE}"/>
    <cellStyle name="แสดงผล 2 2 2 6 5 2" xfId="49524" xr:uid="{43DE3DB6-5AA6-4489-9017-B9A334719D0A}"/>
    <cellStyle name="แสดงผล 2 2 2 6 6" xfId="30575" xr:uid="{2B8B44C7-8C34-496A-AC8A-85A334754E9C}"/>
    <cellStyle name="แสดงผล 2 2 2 7" xfId="6758" xr:uid="{AD038A40-3DF0-419C-A117-0BC2F184F76B}"/>
    <cellStyle name="แสดงผล 2 2 2 7 2" xfId="12137" xr:uid="{8079A252-72BF-48CC-8680-B702E7008433}"/>
    <cellStyle name="แสดงผล 2 2 2 7 2 2" xfId="36171" xr:uid="{A61058D0-BB56-48E7-8B6E-7161176D17B1}"/>
    <cellStyle name="แสดงผล 2 2 2 7 3" xfId="16875" xr:uid="{13910F46-D95E-47FC-BCB9-84C336B6A428}"/>
    <cellStyle name="แสดงผล 2 2 2 7 3 2" xfId="40905" xr:uid="{1274DD64-10E9-4A4C-8C68-74DA7006BE38}"/>
    <cellStyle name="แสดงผล 2 2 2 7 4" xfId="21880" xr:uid="{51EF1BF8-0521-4073-9048-9B8CF6ECBA2E}"/>
    <cellStyle name="แสดงผล 2 2 2 7 4 2" xfId="45676" xr:uid="{0D76F7C2-0400-4835-A2E6-0C9D5590558E}"/>
    <cellStyle name="แสดงผล 2 2 2 7 5" xfId="26485" xr:uid="{A3E7AEDF-41F4-465A-A083-A001070C5495}"/>
    <cellStyle name="แสดงผล 2 2 2 7 5 2" xfId="50251" xr:uid="{E2D7A0AC-F65E-40FE-868E-FBEC3A3F2FED}"/>
    <cellStyle name="แสดงผล 2 2 2 7 6" xfId="31304" xr:uid="{1E8A8500-FA59-40CB-B4D2-22BF9F2FA706}"/>
    <cellStyle name="แสดงผล 2 2 2 8" xfId="7491" xr:uid="{61771085-BFA3-4251-9ECD-75028FE7491D}"/>
    <cellStyle name="แสดงผล 2 2 2 8 2" xfId="12870" xr:uid="{1304F1E1-A405-4AA7-A0A8-97DBCF16F98E}"/>
    <cellStyle name="แสดงผล 2 2 2 8 2 2" xfId="36902" xr:uid="{E144B350-126A-4031-9C1F-F508C31B6364}"/>
    <cellStyle name="แสดงผล 2 2 2 8 3" xfId="17606" xr:uid="{5EEBF51E-A4B8-47EE-B4BF-E65753C4602D}"/>
    <cellStyle name="แสดงผล 2 2 2 8 3 2" xfId="41636" xr:uid="{61FE52C5-3995-4B70-ACE6-21E652EE8602}"/>
    <cellStyle name="แสดงผล 2 2 2 8 4" xfId="22611" xr:uid="{E7EA3BE1-0962-4861-82FE-B0E59BB13993}"/>
    <cellStyle name="แสดงผล 2 2 2 8 4 2" xfId="46398" xr:uid="{30902497-45DF-4D00-8762-FC6C50AEA2F6}"/>
    <cellStyle name="แสดงผล 2 2 2 8 5" xfId="27207" xr:uid="{27D5FE43-3584-4034-B8C0-752AAE092D32}"/>
    <cellStyle name="แสดงผล 2 2 2 8 5 2" xfId="50973" xr:uid="{225CD494-AF87-4110-A1D2-4C905151E967}"/>
    <cellStyle name="แสดงผล 2 2 2 8 6" xfId="32026" xr:uid="{12528B4C-0F2B-4ECA-8067-5CFD3FC964C8}"/>
    <cellStyle name="แสดงผล 2 2 2 9" xfId="8708" xr:uid="{9B5D5928-3FEE-4090-BBBC-34F058506DC0}"/>
    <cellStyle name="แสดงผล 2 2 2 9 2" xfId="32924" xr:uid="{5927BAA8-200A-4887-9268-486955BD0D4B}"/>
    <cellStyle name="แสดงผล 2 2 3" xfId="3345" xr:uid="{88BF40F3-D810-4554-9F63-8F7CA5ACF83F}"/>
    <cellStyle name="แสดงผล 2 2 3 10" xfId="13654" xr:uid="{0DF8CBE9-0DD6-416E-BD6C-D642DB76CFE4}"/>
    <cellStyle name="แสดงผล 2 2 3 10 2" xfId="37684" xr:uid="{D0193F71-29AB-4E95-9B29-520822C8F8EC}"/>
    <cellStyle name="แสดงผล 2 2 3 11" xfId="18626" xr:uid="{8425B795-E365-4256-8664-D46DBA18EAD0}"/>
    <cellStyle name="แสดงผล 2 2 3 11 2" xfId="42467" xr:uid="{E02C94CA-590E-4814-B8DD-B2BDB08607C6}"/>
    <cellStyle name="แสดงผล 2 2 3 12" xfId="23349" xr:uid="{176A5E5C-DF29-4C4E-8063-34C5E3D6EFE4}"/>
    <cellStyle name="แสดงผล 2 2 3 12 2" xfId="47118" xr:uid="{16129DFB-086A-41D6-BB7A-F3769C54245B}"/>
    <cellStyle name="แสดงผล 2 2 3 13" xfId="28123" xr:uid="{DD589932-6DC0-41FD-8921-B6FC262C6553}"/>
    <cellStyle name="แสดงผล 2 2 3 2" xfId="3626" xr:uid="{34ECDD2B-3EA6-4965-8160-E6BF4623C1FF}"/>
    <cellStyle name="แสดงผล 2 2 3 2 10" xfId="23596" xr:uid="{2B320183-B1B9-42DC-93D2-9594923C6AC7}"/>
    <cellStyle name="แสดงผล 2 2 3 2 10 2" xfId="47362" xr:uid="{60B056BA-C9D9-413C-AC23-6874B1996762}"/>
    <cellStyle name="แสดงผล 2 2 3 2 11" xfId="28391" xr:uid="{4DC9F0D1-A27F-4C9B-9459-26A52B226343}"/>
    <cellStyle name="แสดงผล 2 2 3 2 2" xfId="4429" xr:uid="{85E29ADC-F220-499D-BF3A-F7D62E14300D}"/>
    <cellStyle name="แสดงผล 2 2 3 2 2 2" xfId="9809" xr:uid="{0F931EBE-2159-4458-AFFD-92DB08312FFA}"/>
    <cellStyle name="แสดงผล 2 2 3 2 2 2 2" xfId="34021" xr:uid="{C07D752F-E0A9-4DC9-8C57-4E7B6992AC72}"/>
    <cellStyle name="แสดงผล 2 2 3 2 2 3" xfId="14724" xr:uid="{624815CF-6629-4468-A2A4-3955374F16FE}"/>
    <cellStyle name="แสดงผล 2 2 3 2 2 3 2" xfId="38754" xr:uid="{A95EB8BC-749A-48A2-B864-A405885B7F6D}"/>
    <cellStyle name="แสดงผล 2 2 3 2 2 4" xfId="19958" xr:uid="{A5B31F36-8115-4C28-B6A5-13E63024BD6A}"/>
    <cellStyle name="แสดงผล 2 2 3 2 2 4 2" xfId="43780" xr:uid="{849B24DF-179A-409A-A208-C5712A38DE25}"/>
    <cellStyle name="แสดงผล 2 2 3 2 2 5" xfId="24589" xr:uid="{A863C131-A544-4DB7-9E4F-86C010B4B844}"/>
    <cellStyle name="แสดงผล 2 2 3 2 2 5 2" xfId="48355" xr:uid="{8EBABFAD-9796-477E-8C2F-D1F319937C53}"/>
    <cellStyle name="แสดงผล 2 2 3 2 2 6" xfId="29181" xr:uid="{D4714182-1C31-493E-9E08-55E74AD95090}"/>
    <cellStyle name="แสดงผล 2 2 3 2 3" xfId="5535" xr:uid="{9D36B3DF-A2EE-4902-9BD9-3A5A44BCC0DD}"/>
    <cellStyle name="แสดงผล 2 2 3 2 3 2" xfId="10914" xr:uid="{CADDE713-4C8C-4B4E-BB9C-529D9FF16029}"/>
    <cellStyle name="แสดงผล 2 2 3 2 3 2 2" xfId="34951" xr:uid="{DFFD6BC3-CBD2-4A4C-ABAF-AD0C61B1265A}"/>
    <cellStyle name="แสดงผล 2 2 3 2 3 3" xfId="15655" xr:uid="{1F75D5E4-C806-450A-A9B5-95152CFA71E6}"/>
    <cellStyle name="แสดงผล 2 2 3 2 3 3 2" xfId="39685" xr:uid="{47492631-B500-47D2-88FF-2F7A43948CB7}"/>
    <cellStyle name="แสดงผล 2 2 3 2 3 4" xfId="20703" xr:uid="{51C02FCF-B840-4672-9F52-074992864650}"/>
    <cellStyle name="แสดงผล 2 2 3 2 3 4 2" xfId="44514" xr:uid="{BF7131AD-2306-4BDE-8EFD-0666A331C5DC}"/>
    <cellStyle name="แสดงผล 2 2 3 2 3 5" xfId="25323" xr:uid="{8D8324D1-506B-410F-AE2F-E9A443040C79}"/>
    <cellStyle name="แสดงผล 2 2 3 2 3 5 2" xfId="49089" xr:uid="{A480C526-177F-4E40-901F-6F2AA0C0C93E}"/>
    <cellStyle name="แสดงผล 2 2 3 2 3 6" xfId="30099" xr:uid="{C451E8DF-BD36-45FD-B225-81F551CDD1E9}"/>
    <cellStyle name="แสดงผล 2 2 3 2 4" xfId="6316" xr:uid="{EBBCF4D6-4621-4F49-A1BC-3B162B405779}"/>
    <cellStyle name="แสดงผล 2 2 3 2 4 2" xfId="11695" xr:uid="{93C2134D-D567-4D5A-83E4-972E08BEF63C}"/>
    <cellStyle name="แสดงผล 2 2 3 2 4 2 2" xfId="35729" xr:uid="{91355939-C48B-4F09-86AD-ADA9E98172DD}"/>
    <cellStyle name="แสดงผล 2 2 3 2 4 3" xfId="16433" xr:uid="{E8EEA277-6197-4217-91B2-04CE7BC9F236}"/>
    <cellStyle name="แสดงผล 2 2 3 2 4 3 2" xfId="40463" xr:uid="{434E0F02-C1BF-404E-84AF-A96623AB0139}"/>
    <cellStyle name="แสดงผล 2 2 3 2 4 4" xfId="21439" xr:uid="{C6945882-EDF4-4250-90DE-70D5B0360817}"/>
    <cellStyle name="แสดงผล 2 2 3 2 4 4 2" xfId="45241" xr:uid="{D51171C5-2617-4B16-AF00-300FCE1CB2F3}"/>
    <cellStyle name="แสดงผล 2 2 3 2 4 5" xfId="26050" xr:uid="{852AA704-A2F2-416C-84CB-E8A5CE60CE24}"/>
    <cellStyle name="แสดงผล 2 2 3 2 4 5 2" xfId="49816" xr:uid="{34D67A56-FEAD-406D-833E-209D01FCEB3D}"/>
    <cellStyle name="แสดงผล 2 2 3 2 4 6" xfId="30868" xr:uid="{0B7A1FB5-02EE-4B9C-92E1-6570BB5CB816}"/>
    <cellStyle name="แสดงผล 2 2 3 2 5" xfId="7055" xr:uid="{BBA18F67-7143-48A6-ABA5-5232C2DFD97F}"/>
    <cellStyle name="แสดงผล 2 2 3 2 5 2" xfId="12434" xr:uid="{B5F44C48-5733-481E-866C-389E4430D350}"/>
    <cellStyle name="แสดงผล 2 2 3 2 5 2 2" xfId="36466" xr:uid="{00C6DCF2-6325-4563-8681-79FC34E01C7C}"/>
    <cellStyle name="แสดงผล 2 2 3 2 5 3" xfId="17170" xr:uid="{2696612F-8F97-49C9-8951-F55E6284841A}"/>
    <cellStyle name="แสดงผล 2 2 3 2 5 3 2" xfId="41200" xr:uid="{E7BCB530-FD06-4C45-A218-E6167053800D}"/>
    <cellStyle name="แสดงผล 2 2 3 2 5 4" xfId="22175" xr:uid="{E3FDF6C3-3E67-46A4-A4E0-4303251F8E72}"/>
    <cellStyle name="แสดงผล 2 2 3 2 5 4 2" xfId="45968" xr:uid="{8AAFFF4E-F116-48EA-943A-92CA208D7FD2}"/>
    <cellStyle name="แสดงผล 2 2 3 2 5 5" xfId="26777" xr:uid="{36C50C0B-E02E-4844-A3EC-3DF908BD0E51}"/>
    <cellStyle name="แสดงผล 2 2 3 2 5 5 2" xfId="50543" xr:uid="{07E86AA5-D953-4664-A033-F0FB29B4919F}"/>
    <cellStyle name="แสดงผล 2 2 3 2 5 6" xfId="31596" xr:uid="{F5A96058-E43D-4DEC-AE0F-2B984E1F54C3}"/>
    <cellStyle name="แสดงผล 2 2 3 2 6" xfId="7788" xr:uid="{74295A7A-A5AF-4292-93D0-BC9DE7E968EE}"/>
    <cellStyle name="แสดงผล 2 2 3 2 6 2" xfId="13167" xr:uid="{2859BF10-C2F7-499E-8661-12DC2A0F0D04}"/>
    <cellStyle name="แสดงผล 2 2 3 2 6 2 2" xfId="37197" xr:uid="{7CE74DFB-9993-4ACA-A7A7-05051367082C}"/>
    <cellStyle name="แสดงผล 2 2 3 2 6 3" xfId="17901" xr:uid="{5B3EF2D2-19C5-4CB5-BC92-F5339F5792DF}"/>
    <cellStyle name="แสดงผล 2 2 3 2 6 3 2" xfId="41931" xr:uid="{6B9A14E2-BDB1-40A2-BA24-58C434C16336}"/>
    <cellStyle name="แสดงผล 2 2 3 2 6 4" xfId="22906" xr:uid="{F6A234DA-1E50-49F0-9142-62B06758315F}"/>
    <cellStyle name="แสดงผล 2 2 3 2 6 4 2" xfId="46690" xr:uid="{EBD65FC0-8311-4294-B30D-D43E85E5B32D}"/>
    <cellStyle name="แสดงผล 2 2 3 2 6 5" xfId="27499" xr:uid="{06C38636-D65A-49E9-ABE2-BF85F0AAC647}"/>
    <cellStyle name="แสดงผล 2 2 3 2 6 5 2" xfId="51265" xr:uid="{282C1918-5C33-43B0-83B1-3CA22D89B993}"/>
    <cellStyle name="แสดงผล 2 2 3 2 6 6" xfId="32318" xr:uid="{2E3824E7-FFF4-4619-963A-E62DC1614FD3}"/>
    <cellStyle name="แสดงผล 2 2 3 2 7" xfId="9008" xr:uid="{25B6683C-310C-4EBE-A503-92D8677A22D3}"/>
    <cellStyle name="แสดงผล 2 2 3 2 7 2" xfId="33222" xr:uid="{A37BD325-679F-418F-986D-1AB993462D8B}"/>
    <cellStyle name="แสดงผล 2 2 3 2 8" xfId="13925" xr:uid="{88D5E75F-422D-401D-9B0B-F2A479DC7C99}"/>
    <cellStyle name="แสดงผล 2 2 3 2 8 2" xfId="37955" xr:uid="{02D92C25-96EB-4932-84FD-54B6C14A3699}"/>
    <cellStyle name="แสดงผล 2 2 3 2 9" xfId="18899" xr:uid="{9BD5D272-AEA3-47DD-AE88-5552D14245C2}"/>
    <cellStyle name="แสดงผล 2 2 3 2 9 2" xfId="42735" xr:uid="{6EB3BF4E-7B80-47A8-A4D0-8752AE64AA05}"/>
    <cellStyle name="แสดงผล 2 2 3 3" xfId="3850" xr:uid="{B86420DA-002B-414D-8A83-61475F1C2A91}"/>
    <cellStyle name="แสดงผล 2 2 3 3 10" xfId="23803" xr:uid="{D1FEFAAA-8578-44E9-AAD9-C2E29EFBBD46}"/>
    <cellStyle name="แสดงผล 2 2 3 3 10 2" xfId="47569" xr:uid="{1DF2BE1A-DA46-4C09-933E-B3F452C1A86F}"/>
    <cellStyle name="แสดงผล 2 2 3 3 11" xfId="28612" xr:uid="{5D30972B-FDD7-4EEC-96A4-5E29E3BB6635}"/>
    <cellStyle name="แสดงผล 2 2 3 3 2" xfId="4653" xr:uid="{F355E3B7-BA53-4DA5-BDCE-BB874445B0C5}"/>
    <cellStyle name="แสดงผล 2 2 3 3 2 2" xfId="10033" xr:uid="{DA0E7870-8D86-43C8-B291-D088606778A2}"/>
    <cellStyle name="แสดงผล 2 2 3 3 2 2 2" xfId="34245" xr:uid="{720177E6-2660-4660-9273-97FC0EEEEBE8}"/>
    <cellStyle name="แสดงผล 2 2 3 3 2 3" xfId="14948" xr:uid="{CA2D155D-CA0B-4B9F-9025-A647B57EDF30}"/>
    <cellStyle name="แสดงผล 2 2 3 3 2 3 2" xfId="38978" xr:uid="{35FF82D0-7B0B-4A28-BCC5-7540909EA232}"/>
    <cellStyle name="แสดงผล 2 2 3 3 2 4" xfId="20182" xr:uid="{3F19C559-CAFD-4214-9AAE-F84B0B12AFAD}"/>
    <cellStyle name="แสดงผล 2 2 3 3 2 4 2" xfId="44001" xr:uid="{249C7EE7-CFB5-488E-B8AA-C8D9194F900F}"/>
    <cellStyle name="แสดงผล 2 2 3 3 2 5" xfId="24810" xr:uid="{1ADB12AF-6219-456E-A726-B83E5C194E01}"/>
    <cellStyle name="แสดงผล 2 2 3 3 2 5 2" xfId="48576" xr:uid="{66E05519-1E41-4F4A-9477-83589C78E505}"/>
    <cellStyle name="แสดงผล 2 2 3 3 2 6" xfId="29402" xr:uid="{36D83490-BA7E-4FDA-977E-1133834A0EBF}"/>
    <cellStyle name="แสดงผล 2 2 3 3 3" xfId="5759" xr:uid="{BDD635C8-FBC4-4B01-B12B-304E2365D27C}"/>
    <cellStyle name="แสดงผล 2 2 3 3 3 2" xfId="11138" xr:uid="{85B20ECC-4814-4B19-B8B6-F2167C4D0CEC}"/>
    <cellStyle name="แสดงผล 2 2 3 3 3 2 2" xfId="35175" xr:uid="{BAB9CF88-2FD4-467F-BAEE-6EDCC7977B8F}"/>
    <cellStyle name="แสดงผล 2 2 3 3 3 3" xfId="15879" xr:uid="{F69B6400-3A56-4291-8978-D92E07200D93}"/>
    <cellStyle name="แสดงผล 2 2 3 3 3 3 2" xfId="39909" xr:uid="{D4DF9DB8-F0CB-46B4-BD37-E479F991D9A3}"/>
    <cellStyle name="แสดงผล 2 2 3 3 3 4" xfId="20927" xr:uid="{77569836-CD86-40B0-9DFF-937DA3474715}"/>
    <cellStyle name="แสดงผล 2 2 3 3 3 4 2" xfId="44735" xr:uid="{9E6FA7D9-C7A7-460E-85C7-CF37B719E3D9}"/>
    <cellStyle name="แสดงผล 2 2 3 3 3 5" xfId="25544" xr:uid="{777A25C2-A583-4D69-B9C9-3583304552F2}"/>
    <cellStyle name="แสดงผล 2 2 3 3 3 5 2" xfId="49310" xr:uid="{17808A92-E382-4729-8827-F515EDB76D7F}"/>
    <cellStyle name="แสดงผล 2 2 3 3 3 6" xfId="30320" xr:uid="{A1C0564E-A534-41BD-891D-86DA79CBE5B6}"/>
    <cellStyle name="แสดงผล 2 2 3 3 4" xfId="6540" xr:uid="{64A21C49-2673-4D96-83E0-32624F4E18E0}"/>
    <cellStyle name="แสดงผล 2 2 3 3 4 2" xfId="11919" xr:uid="{062A8A8F-E820-4B6B-9F1C-6D6359EDF6FA}"/>
    <cellStyle name="แสดงผล 2 2 3 3 4 2 2" xfId="35953" xr:uid="{C449D3C4-C33E-4782-B091-2B6EA840CA0F}"/>
    <cellStyle name="แสดงผล 2 2 3 3 4 3" xfId="16657" xr:uid="{628688E2-C3FD-4C5B-AE83-43D9A68E2D40}"/>
    <cellStyle name="แสดงผล 2 2 3 3 4 3 2" xfId="40687" xr:uid="{ADCCADDE-44E3-44FA-90CD-BDD21C50FEF9}"/>
    <cellStyle name="แสดงผล 2 2 3 3 4 4" xfId="21663" xr:uid="{ECB4C1BF-5A41-4E1C-957A-F036A9A263F5}"/>
    <cellStyle name="แสดงผล 2 2 3 3 4 4 2" xfId="45462" xr:uid="{BBC19C4E-D6A1-424B-9407-B2B56348BAED}"/>
    <cellStyle name="แสดงผล 2 2 3 3 4 5" xfId="26271" xr:uid="{C963825A-393D-41AC-BFB8-114D1C1012CD}"/>
    <cellStyle name="แสดงผล 2 2 3 3 4 5 2" xfId="50037" xr:uid="{9D2E6ADB-F3AF-455B-8500-C26BB6412BE5}"/>
    <cellStyle name="แสดงผล 2 2 3 3 4 6" xfId="31089" xr:uid="{D7263F25-4AD5-42B9-9925-A39B2521A41C}"/>
    <cellStyle name="แสดงผล 2 2 3 3 5" xfId="7279" xr:uid="{0AF25D46-A263-4BF1-A26A-29276BB6104C}"/>
    <cellStyle name="แสดงผล 2 2 3 3 5 2" xfId="12658" xr:uid="{D26A1620-47B2-49D0-8FA8-7F0E1BBBBD40}"/>
    <cellStyle name="แสดงผล 2 2 3 3 5 2 2" xfId="36690" xr:uid="{6161CCC6-886B-4D48-AD09-1CDCB7F3DF73}"/>
    <cellStyle name="แสดงผล 2 2 3 3 5 3" xfId="17394" xr:uid="{7D393C59-B0EB-46CF-A27F-D9DBC509C79B}"/>
    <cellStyle name="แสดงผล 2 2 3 3 5 3 2" xfId="41424" xr:uid="{FEFE1DDF-FE10-4BE9-AE72-72FFB7DA3BA8}"/>
    <cellStyle name="แสดงผล 2 2 3 3 5 4" xfId="22399" xr:uid="{8C674856-1F34-41A5-A2E5-641B10A8ACD3}"/>
    <cellStyle name="แสดงผล 2 2 3 3 5 4 2" xfId="46189" xr:uid="{97382B86-961E-4AD1-96FA-FC62B8B3863E}"/>
    <cellStyle name="แสดงผล 2 2 3 3 5 5" xfId="26998" xr:uid="{06A78DB1-25D7-4B43-93C9-AE4F2E8C8DA4}"/>
    <cellStyle name="แสดงผล 2 2 3 3 5 5 2" xfId="50764" xr:uid="{2A689929-C434-475D-84FC-439B9471272B}"/>
    <cellStyle name="แสดงผล 2 2 3 3 5 6" xfId="31817" xr:uid="{D973C026-BFB0-4AD3-AB0B-2FE044E45787}"/>
    <cellStyle name="แสดงผล 2 2 3 3 6" xfId="8012" xr:uid="{0729B9B1-D9C9-4548-9888-BB3E3DAF3D20}"/>
    <cellStyle name="แสดงผล 2 2 3 3 6 2" xfId="13391" xr:uid="{3E1A4749-2E03-41E3-8461-299C87AC4A34}"/>
    <cellStyle name="แสดงผล 2 2 3 3 6 2 2" xfId="37421" xr:uid="{B055AE2A-5095-425C-AAB0-17AA55F92F29}"/>
    <cellStyle name="แสดงผล 2 2 3 3 6 3" xfId="18125" xr:uid="{5FC52112-3624-40EE-9044-BD4F1ECA1084}"/>
    <cellStyle name="แสดงผล 2 2 3 3 6 3 2" xfId="42155" xr:uid="{09B4D091-F46C-408A-A5B8-993B25E6131D}"/>
    <cellStyle name="แสดงผล 2 2 3 3 6 4" xfId="23130" xr:uid="{5C95E803-B86D-409D-BDD3-30FB09EA2594}"/>
    <cellStyle name="แสดงผล 2 2 3 3 6 4 2" xfId="46911" xr:uid="{D6294044-103B-4FD9-9F27-915D20F55DA1}"/>
    <cellStyle name="แสดงผล 2 2 3 3 6 5" xfId="27720" xr:uid="{C37E940A-A6D2-4847-A4A2-21884314EED3}"/>
    <cellStyle name="แสดงผล 2 2 3 3 6 5 2" xfId="51486" xr:uid="{503BA65A-9F03-4889-91C5-B7FEC3E34E11}"/>
    <cellStyle name="แสดงผล 2 2 3 3 6 6" xfId="32539" xr:uid="{64987B9F-B2FB-445B-8E38-43DA12093ED6}"/>
    <cellStyle name="แสดงผล 2 2 3 3 7" xfId="9232" xr:uid="{15AB3D86-5C24-48AD-9C0B-A636D44A2124}"/>
    <cellStyle name="แสดงผล 2 2 3 3 7 2" xfId="33446" xr:uid="{DF0DEE57-E49D-46F0-BACD-49C90CD7F631}"/>
    <cellStyle name="แสดงผล 2 2 3 3 8" xfId="14149" xr:uid="{168534E5-16A4-40C8-8576-2290426F9FFD}"/>
    <cellStyle name="แสดงผล 2 2 3 3 8 2" xfId="38179" xr:uid="{484FFD52-2F7F-47EF-9C6D-57CF445C4D50}"/>
    <cellStyle name="แสดงผล 2 2 3 3 9" xfId="19123" xr:uid="{0D1A22D9-352A-444E-9250-041A1AC015E0}"/>
    <cellStyle name="แสดงผล 2 2 3 3 9 2" xfId="42956" xr:uid="{1A87AA0A-DD22-439E-9452-FF76BA3FEF80}"/>
    <cellStyle name="แสดงผล 2 2 3 4" xfId="4156" xr:uid="{8D4BE812-098A-4FE1-8EAD-3A6A9A1BD279}"/>
    <cellStyle name="แสดงผล 2 2 3 4 2" xfId="9536" xr:uid="{358CB254-C8C6-4894-B7D6-6E7DDD7D1B34}"/>
    <cellStyle name="แสดงผล 2 2 3 4 2 2" xfId="33750" xr:uid="{41397C06-58E9-446B-87F8-674788956BEE}"/>
    <cellStyle name="แสดงผล 2 2 3 4 3" xfId="14453" xr:uid="{8C45F3B5-E794-4065-965E-058D015A19F7}"/>
    <cellStyle name="แสดงผล 2 2 3 4 3 2" xfId="38483" xr:uid="{13F99839-4117-4961-8BA4-CF85FEEE7E13}"/>
    <cellStyle name="แสดงผล 2 2 3 4 4" xfId="19685" xr:uid="{9BD5919D-E90E-43E8-ADCA-9E46881A01BC}"/>
    <cellStyle name="แสดงผล 2 2 3 4 4 2" xfId="43510" xr:uid="{61D8D8C3-DC55-4780-9543-9E793BA1D0F7}"/>
    <cellStyle name="แสดงผล 2 2 3 4 5" xfId="24319" xr:uid="{AA9B8B67-9B3C-4DD7-B5C8-A25267B16BA5}"/>
    <cellStyle name="แสดงผล 2 2 3 4 5 2" xfId="48085" xr:uid="{780E7D07-0163-4D1F-90FF-1245E356C5D1}"/>
    <cellStyle name="แสดงผล 2 2 3 4 6" xfId="28913" xr:uid="{CD2E16EA-9DE2-46B9-A58E-F30F38580661}"/>
    <cellStyle name="แสดงผล 2 2 3 5" xfId="5261" xr:uid="{51C459A1-2FA2-4372-AE3F-27DF9490D7CE}"/>
    <cellStyle name="แสดงผล 2 2 3 5 2" xfId="10640" xr:uid="{A8444A75-174F-464C-91E6-6001D6222235}"/>
    <cellStyle name="แสดงผล 2 2 3 5 2 2" xfId="34679" xr:uid="{F354B23B-425F-4405-A9F9-F4C23E120D9B}"/>
    <cellStyle name="แสดงผล 2 2 3 5 3" xfId="15383" xr:uid="{27530C51-E119-4C87-8747-1E26043B8BB5}"/>
    <cellStyle name="แสดงผล 2 2 3 5 3 2" xfId="39413" xr:uid="{A22BC172-64DB-4CFC-A09E-62D8C89AE287}"/>
    <cellStyle name="แสดงผล 2 2 3 5 4" xfId="20431" xr:uid="{15638AA4-7F86-49E9-ADE4-D052E88B2497}"/>
    <cellStyle name="แสดงผล 2 2 3 5 4 2" xfId="44245" xr:uid="{7C03144C-B455-4D2E-9FCE-380745C47426}"/>
    <cellStyle name="แสดงผล 2 2 3 5 5" xfId="25054" xr:uid="{FE419AB2-7B5E-4870-BD47-7212704894CD}"/>
    <cellStyle name="แสดงผล 2 2 3 5 5 2" xfId="48820" xr:uid="{7A638876-D78A-4530-9D9E-943C53BE7A8B}"/>
    <cellStyle name="แสดงผล 2 2 3 5 6" xfId="29830" xr:uid="{00D5CA41-DF06-476C-B28F-54F1B527D4CF}"/>
    <cellStyle name="แสดงผล 2 2 3 6" xfId="6042" xr:uid="{23291DDC-D13E-4D34-8334-CA6DA76C3694}"/>
    <cellStyle name="แสดงผล 2 2 3 6 2" xfId="11421" xr:uid="{2AD0D35A-8623-45AD-BC1C-3ADE10B006C1}"/>
    <cellStyle name="แสดงผล 2 2 3 6 2 2" xfId="35457" xr:uid="{C36E4F6E-7E57-4A42-84BE-AA21B587BBC2}"/>
    <cellStyle name="แสดงผล 2 2 3 6 3" xfId="16161" xr:uid="{7D2A4266-3C71-4AF1-AA3E-1C3EA4A77E48}"/>
    <cellStyle name="แสดงผล 2 2 3 6 3 2" xfId="40191" xr:uid="{9D869CDF-2F23-4B03-B140-A4E77543BFD4}"/>
    <cellStyle name="แสดงผล 2 2 3 6 4" xfId="21168" xr:uid="{C149F111-0B0D-4DDA-B6AA-8B8E7CA53578}"/>
    <cellStyle name="แสดงผล 2 2 3 6 4 2" xfId="44973" xr:uid="{4C2CF9E6-1085-428C-A5D1-3F1E1411294A}"/>
    <cellStyle name="แสดงผล 2 2 3 6 5" xfId="25782" xr:uid="{98E1640A-2608-4593-9D90-331709271E32}"/>
    <cellStyle name="แสดงผล 2 2 3 6 5 2" xfId="49548" xr:uid="{D9F887E2-5092-4510-B28A-62DC3EB006FC}"/>
    <cellStyle name="แสดงผล 2 2 3 6 6" xfId="30599" xr:uid="{B71C580C-6F23-4E22-B171-D85CE215CD3B}"/>
    <cellStyle name="แสดงผล 2 2 3 7" xfId="6782" xr:uid="{59E1F6F4-34FE-4F6D-97DA-7689A4106CEF}"/>
    <cellStyle name="แสดงผล 2 2 3 7 2" xfId="12161" xr:uid="{2D9573F2-6360-4F83-A693-87DAE1FD5002}"/>
    <cellStyle name="แสดงผล 2 2 3 7 2 2" xfId="36195" xr:uid="{485E1CFA-5BFC-4C1F-84AC-97A2CD0E7C70}"/>
    <cellStyle name="แสดงผล 2 2 3 7 3" xfId="16899" xr:uid="{1EDCB265-676F-4578-8D5D-2616AD25ADF2}"/>
    <cellStyle name="แสดงผล 2 2 3 7 3 2" xfId="40929" xr:uid="{B620A300-8920-41AE-8C60-A86ADFF5596C}"/>
    <cellStyle name="แสดงผล 2 2 3 7 4" xfId="21904" xr:uid="{1855252D-FD93-4564-B7B9-0FA3805B2894}"/>
    <cellStyle name="แสดงผล 2 2 3 7 4 2" xfId="45700" xr:uid="{FC0AC4FB-94EB-4341-B9BC-5DBA838F332A}"/>
    <cellStyle name="แสดงผล 2 2 3 7 5" xfId="26509" xr:uid="{97E825EB-6B18-4ED9-8F47-42EE66F09567}"/>
    <cellStyle name="แสดงผล 2 2 3 7 5 2" xfId="50275" xr:uid="{96DD2E8E-5ECA-4C82-AC16-9106AAA96295}"/>
    <cellStyle name="แสดงผล 2 2 3 7 6" xfId="31328" xr:uid="{BEC37EA1-4651-4840-BA56-F77E372B2E83}"/>
    <cellStyle name="แสดงผล 2 2 3 8" xfId="7515" xr:uid="{A10325F6-BB37-4CF1-B395-BDBAC3C5BEBA}"/>
    <cellStyle name="แสดงผล 2 2 3 8 2" xfId="12894" xr:uid="{C0C90916-0C39-4ED2-A7D3-687367D954C9}"/>
    <cellStyle name="แสดงผล 2 2 3 8 2 2" xfId="36926" xr:uid="{D2FC8FCE-11D1-4E89-9F68-1C64504A5CA1}"/>
    <cellStyle name="แสดงผล 2 2 3 8 3" xfId="17630" xr:uid="{89C61C3F-FF77-4F42-98B2-ADC3F4F7939E}"/>
    <cellStyle name="แสดงผล 2 2 3 8 3 2" xfId="41660" xr:uid="{EA7C0DDD-825C-4813-9CE0-FCECB5A3952C}"/>
    <cellStyle name="แสดงผล 2 2 3 8 4" xfId="22635" xr:uid="{362E239B-138E-4B7B-BC0C-09CFF9FD9FF2}"/>
    <cellStyle name="แสดงผล 2 2 3 8 4 2" xfId="46422" xr:uid="{4DAC11A4-7A8B-44D2-B9AC-3F2F6075424D}"/>
    <cellStyle name="แสดงผล 2 2 3 8 5" xfId="27231" xr:uid="{72DB5EF6-6937-493D-B34C-E6E39939BD78}"/>
    <cellStyle name="แสดงผล 2 2 3 8 5 2" xfId="50997" xr:uid="{6EA89D17-A4B0-4397-AECF-6463F75CB956}"/>
    <cellStyle name="แสดงผล 2 2 3 8 6" xfId="32050" xr:uid="{8DC10687-CA20-4AFB-8111-2CC9FCA30C0E}"/>
    <cellStyle name="แสดงผล 2 2 3 9" xfId="8732" xr:uid="{E1FD6BEA-6604-45A6-AE32-2D9893FB3C8D}"/>
    <cellStyle name="แสดงผล 2 2 3 9 2" xfId="32948" xr:uid="{9F5EB7A6-CBE5-4613-9FCF-ABB8D4FE5D49}"/>
    <cellStyle name="แสดงผล 2 2 4" xfId="3365" xr:uid="{54043A67-8875-4DE7-961B-1C1BA507FF8E}"/>
    <cellStyle name="แสดงผล 2 2 4 10" xfId="13674" xr:uid="{5FE2DA07-A0DC-4F61-BD2E-6E3BB959B6FE}"/>
    <cellStyle name="แสดงผล 2 2 4 10 2" xfId="37704" xr:uid="{D27C5BFF-72D2-4B31-A999-7B82E9E1A87A}"/>
    <cellStyle name="แสดงผล 2 2 4 11" xfId="18646" xr:uid="{23DB2DF2-CC3F-485F-B41F-CF8484255736}"/>
    <cellStyle name="แสดงผล 2 2 4 11 2" xfId="42487" xr:uid="{0E59D228-08FA-4949-B656-744E6AA97839}"/>
    <cellStyle name="แสดงผล 2 2 4 12" xfId="23365" xr:uid="{037806BE-7CC8-4413-B866-190187703F1C}"/>
    <cellStyle name="แสดงผล 2 2 4 12 2" xfId="47134" xr:uid="{428662DB-E2B7-4591-99DF-81BDCFEEDF82}"/>
    <cellStyle name="แสดงผล 2 2 4 13" xfId="28143" xr:uid="{D28911DD-79F5-4F4A-94C1-4424D8DEDE11}"/>
    <cellStyle name="แสดงผล 2 2 4 2" xfId="3646" xr:uid="{3DE5431E-87EF-4A17-88F0-2CD22293258B}"/>
    <cellStyle name="แสดงผล 2 2 4 2 10" xfId="23612" xr:uid="{131AD237-CCC7-431C-A6E1-42EE142BAA44}"/>
    <cellStyle name="แสดงผล 2 2 4 2 10 2" xfId="47378" xr:uid="{C4402076-8B65-4454-BABB-771B3840C735}"/>
    <cellStyle name="แสดงผล 2 2 4 2 11" xfId="28411" xr:uid="{A8A43238-9F3A-42D6-8AA2-F3E8044173E6}"/>
    <cellStyle name="แสดงผล 2 2 4 2 2" xfId="4449" xr:uid="{4575484B-40F6-40F0-8FA1-423017E511DC}"/>
    <cellStyle name="แสดงผล 2 2 4 2 2 2" xfId="9829" xr:uid="{AA9EC631-B553-48BF-8AE3-EB904349115C}"/>
    <cellStyle name="แสดงผล 2 2 4 2 2 2 2" xfId="34041" xr:uid="{6F61EBC4-4793-458A-ADA2-5CE6F6C140CA}"/>
    <cellStyle name="แสดงผล 2 2 4 2 2 3" xfId="14744" xr:uid="{DAAC4872-E9D7-4308-A1D3-2CF93DEE0409}"/>
    <cellStyle name="แสดงผล 2 2 4 2 2 3 2" xfId="38774" xr:uid="{FDC61BFD-0641-4C64-900D-B6A58ED7EA2E}"/>
    <cellStyle name="แสดงผล 2 2 4 2 2 4" xfId="19978" xr:uid="{6EA0A417-FC6A-4690-81CA-4464144D6B74}"/>
    <cellStyle name="แสดงผล 2 2 4 2 2 4 2" xfId="43800" xr:uid="{6B0B66BE-0A2C-4079-9A27-83EE97E47C19}"/>
    <cellStyle name="แสดงผล 2 2 4 2 2 5" xfId="24609" xr:uid="{65994F87-165E-4466-891D-9CE52575C010}"/>
    <cellStyle name="แสดงผล 2 2 4 2 2 5 2" xfId="48375" xr:uid="{C33DFBFD-4B50-4454-8F66-77DC3178A4F9}"/>
    <cellStyle name="แสดงผล 2 2 4 2 2 6" xfId="29201" xr:uid="{A926FA1C-5E61-44C5-8840-CA7740452739}"/>
    <cellStyle name="แสดงผล 2 2 4 2 3" xfId="5555" xr:uid="{B5C78065-2393-4319-8DFA-025D0A7D5C29}"/>
    <cellStyle name="แสดงผล 2 2 4 2 3 2" xfId="10934" xr:uid="{809E79FA-12D2-4973-B969-4AF78BE91B3C}"/>
    <cellStyle name="แสดงผล 2 2 4 2 3 2 2" xfId="34971" xr:uid="{41E22F82-E89C-4E5F-A0CC-18D81907C7AD}"/>
    <cellStyle name="แสดงผล 2 2 4 2 3 3" xfId="15675" xr:uid="{B58AE004-43CB-42F2-9C04-2711B4692CF6}"/>
    <cellStyle name="แสดงผล 2 2 4 2 3 3 2" xfId="39705" xr:uid="{D8C34B90-B4B5-4B4B-9C94-D8F94B3C27FE}"/>
    <cellStyle name="แสดงผล 2 2 4 2 3 4" xfId="20723" xr:uid="{2D3E090D-B242-4824-B2C9-1357001BB472}"/>
    <cellStyle name="แสดงผล 2 2 4 2 3 4 2" xfId="44534" xr:uid="{6A460355-C8C4-496A-B2DE-A8A2688AF1A8}"/>
    <cellStyle name="แสดงผล 2 2 4 2 3 5" xfId="25343" xr:uid="{D8D2F7AD-102A-47DD-B104-1A3112E4316F}"/>
    <cellStyle name="แสดงผล 2 2 4 2 3 5 2" xfId="49109" xr:uid="{2D6DC917-F75F-49CB-9876-EE56E6EA3380}"/>
    <cellStyle name="แสดงผล 2 2 4 2 3 6" xfId="30119" xr:uid="{F942FBB0-9538-4E0F-BC61-0B720F5828E0}"/>
    <cellStyle name="แสดงผล 2 2 4 2 4" xfId="6336" xr:uid="{4612B00D-9060-4912-B10F-706BD73D53FE}"/>
    <cellStyle name="แสดงผล 2 2 4 2 4 2" xfId="11715" xr:uid="{355A63D9-FC88-4DA5-98EC-8772ABD6F419}"/>
    <cellStyle name="แสดงผล 2 2 4 2 4 2 2" xfId="35749" xr:uid="{9B7C0BF8-32D4-46CB-A3DF-53999B8106D5}"/>
    <cellStyle name="แสดงผล 2 2 4 2 4 3" xfId="16453" xr:uid="{4E3D4E5B-6003-4CE6-84FC-B8D4D31AC2BE}"/>
    <cellStyle name="แสดงผล 2 2 4 2 4 3 2" xfId="40483" xr:uid="{24E5FA07-CADC-48C0-BAF4-1BEDB8FE8781}"/>
    <cellStyle name="แสดงผล 2 2 4 2 4 4" xfId="21459" xr:uid="{529D7365-2860-4EDC-9AF1-D92C96305E56}"/>
    <cellStyle name="แสดงผล 2 2 4 2 4 4 2" xfId="45261" xr:uid="{5526D135-FEDE-49F5-B64A-84E982B80AA0}"/>
    <cellStyle name="แสดงผล 2 2 4 2 4 5" xfId="26070" xr:uid="{8F0EF9A1-51A5-4620-B10B-D0D6A71775CE}"/>
    <cellStyle name="แสดงผล 2 2 4 2 4 5 2" xfId="49836" xr:uid="{7FF0BEB1-B672-438B-8FAE-61583AE68347}"/>
    <cellStyle name="แสดงผล 2 2 4 2 4 6" xfId="30888" xr:uid="{B8491949-4E1B-4BD6-938E-78B105808425}"/>
    <cellStyle name="แสดงผล 2 2 4 2 5" xfId="7075" xr:uid="{16AF73C5-415F-478F-B22E-41DC401C488F}"/>
    <cellStyle name="แสดงผล 2 2 4 2 5 2" xfId="12454" xr:uid="{D7FBC0CA-E28B-449B-B749-F1BC306AE5B6}"/>
    <cellStyle name="แสดงผล 2 2 4 2 5 2 2" xfId="36486" xr:uid="{928D0AAA-7600-4C97-BF2E-17A692E32664}"/>
    <cellStyle name="แสดงผล 2 2 4 2 5 3" xfId="17190" xr:uid="{2D816582-D11F-4320-8A65-94403CAFBF92}"/>
    <cellStyle name="แสดงผล 2 2 4 2 5 3 2" xfId="41220" xr:uid="{D63322E1-5707-4E76-A50D-5A3CBFD5A5F3}"/>
    <cellStyle name="แสดงผล 2 2 4 2 5 4" xfId="22195" xr:uid="{09CB2C16-B294-4FB6-B714-9BAFF1B4A81C}"/>
    <cellStyle name="แสดงผล 2 2 4 2 5 4 2" xfId="45988" xr:uid="{70809295-A1FD-4C19-98CE-5A27AF7BB2A9}"/>
    <cellStyle name="แสดงผล 2 2 4 2 5 5" xfId="26797" xr:uid="{5EE4F5F2-B0DA-4214-86E6-45D4FC4ABC23}"/>
    <cellStyle name="แสดงผล 2 2 4 2 5 5 2" xfId="50563" xr:uid="{5544CF5E-AEF4-47FE-92F5-A7B8BFED6E58}"/>
    <cellStyle name="แสดงผล 2 2 4 2 5 6" xfId="31616" xr:uid="{718985EC-44BB-4418-9653-CA7202753368}"/>
    <cellStyle name="แสดงผล 2 2 4 2 6" xfId="7808" xr:uid="{4C531CD8-8A8D-4E3E-B794-8213B18F4DA9}"/>
    <cellStyle name="แสดงผล 2 2 4 2 6 2" xfId="13187" xr:uid="{97A9E541-1DA5-4E1F-9C77-D018584B6A61}"/>
    <cellStyle name="แสดงผล 2 2 4 2 6 2 2" xfId="37217" xr:uid="{AAD2A9DD-DEC7-49F0-8322-9997243F187C}"/>
    <cellStyle name="แสดงผล 2 2 4 2 6 3" xfId="17921" xr:uid="{C8295AB9-0DFA-4515-B8E8-6C8BF205AF4D}"/>
    <cellStyle name="แสดงผล 2 2 4 2 6 3 2" xfId="41951" xr:uid="{09984EBA-AD1B-4653-99C2-F6E108913D9A}"/>
    <cellStyle name="แสดงผล 2 2 4 2 6 4" xfId="22926" xr:uid="{592D09B8-A5EF-49CC-86C8-2D7897898CE9}"/>
    <cellStyle name="แสดงผล 2 2 4 2 6 4 2" xfId="46710" xr:uid="{4B57A127-76D2-4C8E-AA84-8EC38DE939AB}"/>
    <cellStyle name="แสดงผล 2 2 4 2 6 5" xfId="27519" xr:uid="{7E5CDCCD-D447-4214-A9C9-5AA940C3CA0C}"/>
    <cellStyle name="แสดงผล 2 2 4 2 6 5 2" xfId="51285" xr:uid="{E7D69017-BC1E-4C32-8A42-42F04E64B6D6}"/>
    <cellStyle name="แสดงผล 2 2 4 2 6 6" xfId="32338" xr:uid="{6580A02E-517A-424D-92E6-5D30FFAFCA14}"/>
    <cellStyle name="แสดงผล 2 2 4 2 7" xfId="9028" xr:uid="{4953072F-4816-4E1C-8053-57A4AC0BF426}"/>
    <cellStyle name="แสดงผล 2 2 4 2 7 2" xfId="33242" xr:uid="{8335B34F-886B-49F8-8D4B-FFDA32796129}"/>
    <cellStyle name="แสดงผล 2 2 4 2 8" xfId="13945" xr:uid="{C6A27196-B553-4D82-95F0-641AAC33511E}"/>
    <cellStyle name="แสดงผล 2 2 4 2 8 2" xfId="37975" xr:uid="{746D841B-255F-4CFE-99C5-F6700A8D8088}"/>
    <cellStyle name="แสดงผล 2 2 4 2 9" xfId="18919" xr:uid="{64F02C26-BF92-40F9-B73B-73396D0E2E1C}"/>
    <cellStyle name="แสดงผล 2 2 4 2 9 2" xfId="42755" xr:uid="{75CB3F5F-FEB7-45D3-9B5F-955E4FC783CA}"/>
    <cellStyle name="แสดงผล 2 2 4 3" xfId="3870" xr:uid="{03476635-9329-4241-95EA-11BDE0E43A57}"/>
    <cellStyle name="แสดงผล 2 2 4 3 10" xfId="23823" xr:uid="{FC1908C8-62CC-41F4-93F1-5AFB610C4A2E}"/>
    <cellStyle name="แสดงผล 2 2 4 3 10 2" xfId="47589" xr:uid="{547ABB09-53F3-459E-8555-67813C229011}"/>
    <cellStyle name="แสดงผล 2 2 4 3 11" xfId="28632" xr:uid="{9D7ADB58-70D8-4B51-969A-434BB19A4A4B}"/>
    <cellStyle name="แสดงผล 2 2 4 3 2" xfId="4673" xr:uid="{C8A04B80-2E71-4138-905B-ACCCF8F844C4}"/>
    <cellStyle name="แสดงผล 2 2 4 3 2 2" xfId="10053" xr:uid="{E3551F9B-8547-4F73-B2BE-6F86486227D6}"/>
    <cellStyle name="แสดงผล 2 2 4 3 2 2 2" xfId="34265" xr:uid="{4A976CCE-E002-4AB8-BE74-2BA0ED8824A2}"/>
    <cellStyle name="แสดงผล 2 2 4 3 2 3" xfId="14968" xr:uid="{94C0F6DC-E124-42A5-9261-D77258E48722}"/>
    <cellStyle name="แสดงผล 2 2 4 3 2 3 2" xfId="38998" xr:uid="{946B4559-8163-4B8E-849D-4B3C0EFD9BDD}"/>
    <cellStyle name="แสดงผล 2 2 4 3 2 4" xfId="20202" xr:uid="{44F03784-690F-424E-A31D-5D470DE47862}"/>
    <cellStyle name="แสดงผล 2 2 4 3 2 4 2" xfId="44021" xr:uid="{9B716A4A-6199-4A58-97B5-6D598D6DC229}"/>
    <cellStyle name="แสดงผล 2 2 4 3 2 5" xfId="24830" xr:uid="{6A446EAB-CF13-4B09-B7ED-21A1F6DA84C8}"/>
    <cellStyle name="แสดงผล 2 2 4 3 2 5 2" xfId="48596" xr:uid="{BFFCD0CF-EF40-4F2F-9E2F-C755D409816F}"/>
    <cellStyle name="แสดงผล 2 2 4 3 2 6" xfId="29422" xr:uid="{CB4D1EE2-A0FC-4FBD-B9E2-32A6B79EA063}"/>
    <cellStyle name="แสดงผล 2 2 4 3 3" xfId="5779" xr:uid="{E17EB08F-AB45-4C80-8875-C75B39D3ECB0}"/>
    <cellStyle name="แสดงผล 2 2 4 3 3 2" xfId="11158" xr:uid="{5A317BE2-F7B2-4C8D-886E-D61113641CD9}"/>
    <cellStyle name="แสดงผล 2 2 4 3 3 2 2" xfId="35195" xr:uid="{6010F7BD-BA45-446A-9BF3-1BCCF658C831}"/>
    <cellStyle name="แสดงผล 2 2 4 3 3 3" xfId="15899" xr:uid="{AAF0473A-E1AC-4B74-8685-844A0416E728}"/>
    <cellStyle name="แสดงผล 2 2 4 3 3 3 2" xfId="39929" xr:uid="{EED725AD-62B1-46FB-8D3A-881A81AB121F}"/>
    <cellStyle name="แสดงผล 2 2 4 3 3 4" xfId="20947" xr:uid="{8EE54523-E6B6-4CD6-8975-BBAF92DACF67}"/>
    <cellStyle name="แสดงผล 2 2 4 3 3 4 2" xfId="44755" xr:uid="{1FC303F0-1925-4F8B-9E1D-2B42F525808F}"/>
    <cellStyle name="แสดงผล 2 2 4 3 3 5" xfId="25564" xr:uid="{087A1602-B247-4D15-8C72-65A29AB51B01}"/>
    <cellStyle name="แสดงผล 2 2 4 3 3 5 2" xfId="49330" xr:uid="{C72001E9-AAC2-4111-A327-85213759C3CD}"/>
    <cellStyle name="แสดงผล 2 2 4 3 3 6" xfId="30340" xr:uid="{7D5EE1B5-BAA3-476A-AC68-F4F6366ABC2C}"/>
    <cellStyle name="แสดงผล 2 2 4 3 4" xfId="6560" xr:uid="{CD042C8B-ECFD-48DF-8B29-4D3D9B7F5D1E}"/>
    <cellStyle name="แสดงผล 2 2 4 3 4 2" xfId="11939" xr:uid="{42E121D6-846B-4E11-AF83-98F8DD914A9D}"/>
    <cellStyle name="แสดงผล 2 2 4 3 4 2 2" xfId="35973" xr:uid="{51F37D28-343E-437B-88B0-8037867D75F2}"/>
    <cellStyle name="แสดงผล 2 2 4 3 4 3" xfId="16677" xr:uid="{F0BDEA12-FEC2-48E8-8E02-657A3D10CB93}"/>
    <cellStyle name="แสดงผล 2 2 4 3 4 3 2" xfId="40707" xr:uid="{DE298F33-1E2D-4ACC-80CD-847DCEA57F80}"/>
    <cellStyle name="แสดงผล 2 2 4 3 4 4" xfId="21683" xr:uid="{99E025D9-11CF-46C3-A698-E324A7402636}"/>
    <cellStyle name="แสดงผล 2 2 4 3 4 4 2" xfId="45482" xr:uid="{CDEAC854-4F02-4180-AF96-534B5A983728}"/>
    <cellStyle name="แสดงผล 2 2 4 3 4 5" xfId="26291" xr:uid="{B43A8DB4-359A-4972-A5DD-0DE0E6C1A3CA}"/>
    <cellStyle name="แสดงผล 2 2 4 3 4 5 2" xfId="50057" xr:uid="{9477B201-6AD4-433C-9546-196E4ED13260}"/>
    <cellStyle name="แสดงผล 2 2 4 3 4 6" xfId="31109" xr:uid="{D380FAA9-CC38-413C-A86A-A864F1BC3C1E}"/>
    <cellStyle name="แสดงผล 2 2 4 3 5" xfId="7299" xr:uid="{AC4983E1-6916-4016-89E9-131F59AC3A1D}"/>
    <cellStyle name="แสดงผล 2 2 4 3 5 2" xfId="12678" xr:uid="{5E313299-3836-48BD-B535-1670A57FB3ED}"/>
    <cellStyle name="แสดงผล 2 2 4 3 5 2 2" xfId="36710" xr:uid="{B61EDDAA-3738-40AE-9B88-EFE4498D0840}"/>
    <cellStyle name="แสดงผล 2 2 4 3 5 3" xfId="17414" xr:uid="{430551BA-F83A-4EFD-AADF-13594B5BA2A2}"/>
    <cellStyle name="แสดงผล 2 2 4 3 5 3 2" xfId="41444" xr:uid="{437B69AF-94B0-41AF-BEA9-956FBA753505}"/>
    <cellStyle name="แสดงผล 2 2 4 3 5 4" xfId="22419" xr:uid="{3C056370-F455-468A-B7CB-8FBC0469C038}"/>
    <cellStyle name="แสดงผล 2 2 4 3 5 4 2" xfId="46209" xr:uid="{E7F8ABF5-0C3F-4FDF-9FE7-0D98C149E95D}"/>
    <cellStyle name="แสดงผล 2 2 4 3 5 5" xfId="27018" xr:uid="{3ED0D62B-C936-4665-BB0F-AD751A25CBBC}"/>
    <cellStyle name="แสดงผล 2 2 4 3 5 5 2" xfId="50784" xr:uid="{FCA7C3BB-FC6B-4C82-B042-DEC64CA84EC1}"/>
    <cellStyle name="แสดงผล 2 2 4 3 5 6" xfId="31837" xr:uid="{F9ED0156-F41D-4BC8-92E8-79BB12FF2827}"/>
    <cellStyle name="แสดงผล 2 2 4 3 6" xfId="8032" xr:uid="{A1F75664-A36E-4D6C-B37B-BF52F95B1D09}"/>
    <cellStyle name="แสดงผล 2 2 4 3 6 2" xfId="13411" xr:uid="{25027249-39AF-4AD8-8E4D-EAA3EB07B8AB}"/>
    <cellStyle name="แสดงผล 2 2 4 3 6 2 2" xfId="37441" xr:uid="{9B0AD4D8-BE14-492D-A299-7A4D5B82BE9C}"/>
    <cellStyle name="แสดงผล 2 2 4 3 6 3" xfId="18145" xr:uid="{70E553BD-F100-4C7F-8C2D-950176552A6F}"/>
    <cellStyle name="แสดงผล 2 2 4 3 6 3 2" xfId="42175" xr:uid="{B19537AF-48B4-444E-9A60-CA054A622F94}"/>
    <cellStyle name="แสดงผล 2 2 4 3 6 4" xfId="23150" xr:uid="{73F23D60-586E-4BA7-93CF-E8B8D86D303D}"/>
    <cellStyle name="แสดงผล 2 2 4 3 6 4 2" xfId="46931" xr:uid="{062A3A87-E160-4325-BBC2-F5FF14C196FA}"/>
    <cellStyle name="แสดงผล 2 2 4 3 6 5" xfId="27740" xr:uid="{A63DDC03-5758-40F3-8CE0-F86CF032AEEC}"/>
    <cellStyle name="แสดงผล 2 2 4 3 6 5 2" xfId="51506" xr:uid="{31811865-03C5-4C14-B64D-BDFBA2BBB2A2}"/>
    <cellStyle name="แสดงผล 2 2 4 3 6 6" xfId="32559" xr:uid="{155EE390-27A1-4F82-89A5-4A84579D4DE0}"/>
    <cellStyle name="แสดงผล 2 2 4 3 7" xfId="9252" xr:uid="{FDBC834F-4456-42C0-A7CC-A5E8652FCB22}"/>
    <cellStyle name="แสดงผล 2 2 4 3 7 2" xfId="33466" xr:uid="{DC476E66-415E-40D7-A795-5F7D77FCA699}"/>
    <cellStyle name="แสดงผล 2 2 4 3 8" xfId="14169" xr:uid="{890D1CB2-48DB-4C6A-BE35-AFC1A2F0BE27}"/>
    <cellStyle name="แสดงผล 2 2 4 3 8 2" xfId="38199" xr:uid="{AE49B369-D15A-471B-B3CB-BB93B008089B}"/>
    <cellStyle name="แสดงผล 2 2 4 3 9" xfId="19143" xr:uid="{A4979B2B-CC29-4398-A01F-E7B1241EC1E1}"/>
    <cellStyle name="แสดงผล 2 2 4 3 9 2" xfId="42976" xr:uid="{5E75A00B-0EB2-4045-B103-5371B8CB5D2F}"/>
    <cellStyle name="แสดงผล 2 2 4 4" xfId="4176" xr:uid="{4FAA1FA1-4618-48E2-A6D2-B92BFDE8CAC1}"/>
    <cellStyle name="แสดงผล 2 2 4 4 2" xfId="9556" xr:uid="{1058EC41-F426-4642-AB05-D31FAE61E277}"/>
    <cellStyle name="แสดงผล 2 2 4 4 2 2" xfId="33770" xr:uid="{ABAB42B4-1B4B-4C5F-864A-CE8C4C82CC13}"/>
    <cellStyle name="แสดงผล 2 2 4 4 3" xfId="14473" xr:uid="{81675516-A8A0-4E1D-8A58-3BE7363F2D15}"/>
    <cellStyle name="แสดงผล 2 2 4 4 3 2" xfId="38503" xr:uid="{87AE64D6-55A9-44B8-AFE7-24E4C0E2892F}"/>
    <cellStyle name="แสดงผล 2 2 4 4 4" xfId="19705" xr:uid="{64B8909B-8797-4132-A307-977155517E78}"/>
    <cellStyle name="แสดงผล 2 2 4 4 4 2" xfId="43530" xr:uid="{7F5A7E75-6D6A-468C-985D-DF6249D25A74}"/>
    <cellStyle name="แสดงผล 2 2 4 4 5" xfId="24339" xr:uid="{719B3DC3-6E91-4E50-A900-936F39D7D71F}"/>
    <cellStyle name="แสดงผล 2 2 4 4 5 2" xfId="48105" xr:uid="{D5126AD9-F52A-48E5-9073-474774D794F0}"/>
    <cellStyle name="แสดงผล 2 2 4 4 6" xfId="28933" xr:uid="{B3D75D9E-12D5-48C8-9BFC-2A87471861E5}"/>
    <cellStyle name="แสดงผล 2 2 4 5" xfId="5281" xr:uid="{44F3F73A-B5C9-4761-9B8E-6F2E503A2B13}"/>
    <cellStyle name="แสดงผล 2 2 4 5 2" xfId="10660" xr:uid="{77BDBAB7-B9C0-441B-9AF4-1C1D6EA84ACC}"/>
    <cellStyle name="แสดงผล 2 2 4 5 2 2" xfId="34699" xr:uid="{172D8925-C7AD-44F6-B1CE-52B9C8800EAC}"/>
    <cellStyle name="แสดงผล 2 2 4 5 3" xfId="15403" xr:uid="{B84913C6-E029-4557-8A51-FB24B443A3F1}"/>
    <cellStyle name="แสดงผล 2 2 4 5 3 2" xfId="39433" xr:uid="{1545C17D-38B5-4C49-8482-5B04D7E48270}"/>
    <cellStyle name="แสดงผล 2 2 4 5 4" xfId="20451" xr:uid="{321551EA-ADB9-4484-AC7E-1193BA493087}"/>
    <cellStyle name="แสดงผล 2 2 4 5 4 2" xfId="44265" xr:uid="{6F953BBC-A10F-48D3-B4F5-3013F11B532C}"/>
    <cellStyle name="แสดงผล 2 2 4 5 5" xfId="25074" xr:uid="{19C89B91-556C-45D6-B700-8C874F4E4699}"/>
    <cellStyle name="แสดงผล 2 2 4 5 5 2" xfId="48840" xr:uid="{37C77B34-53CA-4E09-9261-69D836E443A2}"/>
    <cellStyle name="แสดงผล 2 2 4 5 6" xfId="29850" xr:uid="{820CFD32-82E6-494C-B907-100960D08996}"/>
    <cellStyle name="แสดงผล 2 2 4 6" xfId="6062" xr:uid="{9D042636-0BBF-4B14-BC3E-DD2EDAF11117}"/>
    <cellStyle name="แสดงผล 2 2 4 6 2" xfId="11441" xr:uid="{52F52381-E5B1-431A-8CD7-57D6BD00B98C}"/>
    <cellStyle name="แสดงผล 2 2 4 6 2 2" xfId="35477" xr:uid="{C427A562-4F84-4A14-8BF6-C2262CDDBC91}"/>
    <cellStyle name="แสดงผล 2 2 4 6 3" xfId="16181" xr:uid="{34D23A21-5D06-42BD-895A-97CE2EE1E032}"/>
    <cellStyle name="แสดงผล 2 2 4 6 3 2" xfId="40211" xr:uid="{D22FFC75-2691-4AF2-8616-5540F3D538BF}"/>
    <cellStyle name="แสดงผล 2 2 4 6 4" xfId="21188" xr:uid="{93F650EA-AAF9-4272-82F0-DB29A931E14B}"/>
    <cellStyle name="แสดงผล 2 2 4 6 4 2" xfId="44993" xr:uid="{75AA9FD8-8ACE-4AF7-9024-17CDBC67FA75}"/>
    <cellStyle name="แสดงผล 2 2 4 6 5" xfId="25802" xr:uid="{6B4507C0-EBC1-48CB-9C4B-AEAA1688F7F2}"/>
    <cellStyle name="แสดงผล 2 2 4 6 5 2" xfId="49568" xr:uid="{90410E20-92FF-4274-B04A-D862CBE142A0}"/>
    <cellStyle name="แสดงผล 2 2 4 6 6" xfId="30619" xr:uid="{6027A9B7-FC1E-413B-91F6-61740120A7E7}"/>
    <cellStyle name="แสดงผล 2 2 4 7" xfId="6802" xr:uid="{AB2C13DA-5A68-446F-929A-1798D9060026}"/>
    <cellStyle name="แสดงผล 2 2 4 7 2" xfId="12181" xr:uid="{B1984FAD-979E-401E-8E47-6E9C42CDC1F8}"/>
    <cellStyle name="แสดงผล 2 2 4 7 2 2" xfId="36215" xr:uid="{C09A993D-0A26-40AD-B7DC-AFC3E5BBB09A}"/>
    <cellStyle name="แสดงผล 2 2 4 7 3" xfId="16919" xr:uid="{A86727F3-7B5D-4D3A-9F0D-B5324EAC8517}"/>
    <cellStyle name="แสดงผล 2 2 4 7 3 2" xfId="40949" xr:uid="{A48A8865-9114-410E-A2E1-1699EEB39FFC}"/>
    <cellStyle name="แสดงผล 2 2 4 7 4" xfId="21924" xr:uid="{B426F986-26AF-4A8D-A3D3-62D0032667FA}"/>
    <cellStyle name="แสดงผล 2 2 4 7 4 2" xfId="45720" xr:uid="{5B36E5F4-8801-4D1C-8668-ABD9483049C0}"/>
    <cellStyle name="แสดงผล 2 2 4 7 5" xfId="26529" xr:uid="{62DF5896-19EA-4726-BC97-765A9B87E067}"/>
    <cellStyle name="แสดงผล 2 2 4 7 5 2" xfId="50295" xr:uid="{881BD024-7804-4A8C-A687-AB24964F053C}"/>
    <cellStyle name="แสดงผล 2 2 4 7 6" xfId="31348" xr:uid="{B20014F1-3C63-46F2-882F-DC51B52C8CA1}"/>
    <cellStyle name="แสดงผล 2 2 4 8" xfId="7535" xr:uid="{CC6703B9-6488-47A1-B67D-5289E377F0FF}"/>
    <cellStyle name="แสดงผล 2 2 4 8 2" xfId="12914" xr:uid="{576C51F0-A4C6-4AE3-B4DF-9F29D8A50EFE}"/>
    <cellStyle name="แสดงผล 2 2 4 8 2 2" xfId="36946" xr:uid="{DE8D15BF-BA33-4172-9679-07E1712A52EA}"/>
    <cellStyle name="แสดงผล 2 2 4 8 3" xfId="17650" xr:uid="{B3D2DABC-3D22-4453-99D0-869144DE4FB3}"/>
    <cellStyle name="แสดงผล 2 2 4 8 3 2" xfId="41680" xr:uid="{FF8D128D-EB4E-4598-BBD1-086E350772A0}"/>
    <cellStyle name="แสดงผล 2 2 4 8 4" xfId="22655" xr:uid="{49CF5EA7-8B08-4212-A839-2813111EA83C}"/>
    <cellStyle name="แสดงผล 2 2 4 8 4 2" xfId="46442" xr:uid="{37A755C7-1494-4887-B620-EA8F474825C7}"/>
    <cellStyle name="แสดงผล 2 2 4 8 5" xfId="27251" xr:uid="{BDAB7736-20DD-4822-8079-FDB5CFB7F6D4}"/>
    <cellStyle name="แสดงผล 2 2 4 8 5 2" xfId="51017" xr:uid="{FD23445C-2BF3-4C8A-AD80-6D1453F821AB}"/>
    <cellStyle name="แสดงผล 2 2 4 8 6" xfId="32070" xr:uid="{DF052BC0-0D27-4746-A106-849EE3A04E42}"/>
    <cellStyle name="แสดงผล 2 2 4 9" xfId="8752" xr:uid="{94F798A9-9A52-4821-95A7-7BBB5D0C75E3}"/>
    <cellStyle name="แสดงผล 2 2 4 9 2" xfId="32968" xr:uid="{CE784752-A8A3-444F-A786-D07390034BBD}"/>
    <cellStyle name="แสดงผล 2 2 5" xfId="3440" xr:uid="{8D82CDD0-D6A6-4240-8D42-87C4CE450F8C}"/>
    <cellStyle name="แสดงผล 2 2 5 10" xfId="23430" xr:uid="{BF7145D5-7166-4EC2-802C-70CB1993CED4}"/>
    <cellStyle name="แสดงผล 2 2 5 10 2" xfId="47197" xr:uid="{4258C63F-1F23-421F-B6DA-21E4960E63B2}"/>
    <cellStyle name="แสดงผล 2 2 5 11" xfId="28208" xr:uid="{8872461A-3FC0-4807-9759-DE1D4F9396DC}"/>
    <cellStyle name="แสดงผล 2 2 5 2" xfId="4243" xr:uid="{DAAB6404-A6D9-401D-95FC-B96704BE5E8E}"/>
    <cellStyle name="แสดงผล 2 2 5 2 2" xfId="9623" xr:uid="{FD0F2EDD-F551-412E-A133-CAC0C4B4C618}"/>
    <cellStyle name="แสดงผล 2 2 5 2 2 2" xfId="33835" xr:uid="{74F6ABD1-6A79-412F-973F-757B71230B93}"/>
    <cellStyle name="แสดงผล 2 2 5 2 3" xfId="14538" xr:uid="{B20F2986-AE0B-4CB2-9BCD-A2EE2D8B0592}"/>
    <cellStyle name="แสดงผล 2 2 5 2 3 2" xfId="38568" xr:uid="{28415EB0-08D7-49E6-BB95-8B0523944985}"/>
    <cellStyle name="แสดงผล 2 2 5 2 4" xfId="19772" xr:uid="{83295206-51AA-48C2-8BA3-D05F0C39700C}"/>
    <cellStyle name="แสดงผล 2 2 5 2 4 2" xfId="43597" xr:uid="{77E5388D-3A59-4AAE-8077-ED7CE4854777}"/>
    <cellStyle name="แสดงผล 2 2 5 2 5" xfId="24406" xr:uid="{AE740171-144A-4207-9311-844DBE48D862}"/>
    <cellStyle name="แสดงผล 2 2 5 2 5 2" xfId="48172" xr:uid="{2247DF98-D682-4E03-BC5E-35716E4AEE8D}"/>
    <cellStyle name="แสดงผล 2 2 5 2 6" xfId="28998" xr:uid="{59213EC2-3760-4F20-9143-9B6F8D6F7869}"/>
    <cellStyle name="แสดงผล 2 2 5 3" xfId="5349" xr:uid="{6F701DBE-DFF0-4CF6-8665-75780C2FB275}"/>
    <cellStyle name="แสดงผล 2 2 5 3 2" xfId="10728" xr:uid="{5BEF3C1D-E172-452F-9BBB-A1778D8FD1A4}"/>
    <cellStyle name="แสดงผล 2 2 5 3 2 2" xfId="34765" xr:uid="{DCAB9CC7-0A75-421B-954A-94545F87AD16}"/>
    <cellStyle name="แสดงผล 2 2 5 3 3" xfId="15469" xr:uid="{D9A18B61-961A-4398-BF9D-7FB44DB8F585}"/>
    <cellStyle name="แสดงผล 2 2 5 3 3 2" xfId="39499" xr:uid="{9F7330FB-F3CD-462E-A3E5-F4855B59FEA7}"/>
    <cellStyle name="แสดงผล 2 2 5 3 4" xfId="20517" xr:uid="{7563A508-3D62-47E4-A502-D7AF45F5339F}"/>
    <cellStyle name="แสดงผล 2 2 5 3 4 2" xfId="44331" xr:uid="{BC8E511A-1C4B-48CA-9146-64FAC9C0589B}"/>
    <cellStyle name="แสดงผล 2 2 5 3 5" xfId="25140" xr:uid="{F9CE80BB-06E3-4042-8DBE-09888158CE51}"/>
    <cellStyle name="แสดงผล 2 2 5 3 5 2" xfId="48906" xr:uid="{57E7EA71-259E-4D61-896F-051BE10C31DD}"/>
    <cellStyle name="แสดงผล 2 2 5 3 6" xfId="29916" xr:uid="{98B5AD04-80EC-4C3C-9F1C-B8FCF23F70F2}"/>
    <cellStyle name="แสดงผล 2 2 5 4" xfId="6130" xr:uid="{ADD6E29F-3D6C-4087-861C-FBF2C2ADDD23}"/>
    <cellStyle name="แสดงผล 2 2 5 4 2" xfId="11509" xr:uid="{A10923D8-4E32-494A-A8A1-B4F98FF1CAB9}"/>
    <cellStyle name="แสดงผล 2 2 5 4 2 2" xfId="35543" xr:uid="{56BD89C9-F1BC-4296-8CC0-30E34D7DFA47}"/>
    <cellStyle name="แสดงผล 2 2 5 4 3" xfId="16247" xr:uid="{5560BF07-6E40-401D-894F-EEAC6F5FAFDA}"/>
    <cellStyle name="แสดงผล 2 2 5 4 3 2" xfId="40277" xr:uid="{A333E590-6098-4A92-8F14-5F6E579BFB6C}"/>
    <cellStyle name="แสดงผล 2 2 5 4 4" xfId="21253" xr:uid="{C3EE1CB7-3827-4CDA-B972-4998F744E0D9}"/>
    <cellStyle name="แสดงผล 2 2 5 4 4 2" xfId="45058" xr:uid="{10AC526C-E512-4666-A4FC-61531CEE2703}"/>
    <cellStyle name="แสดงผล 2 2 5 4 5" xfId="25867" xr:uid="{FF7224BA-1AB4-400C-B542-CA019912E92F}"/>
    <cellStyle name="แสดงผล 2 2 5 4 5 2" xfId="49633" xr:uid="{CB7EC32D-E520-4B68-A7E2-D61D3F547380}"/>
    <cellStyle name="แสดงผล 2 2 5 4 6" xfId="30685" xr:uid="{0492B246-FBE0-4EE0-94C6-6B32D1BA796F}"/>
    <cellStyle name="แสดงผล 2 2 5 5" xfId="6869" xr:uid="{8A0A6250-672C-473C-A4B4-19604A01BD76}"/>
    <cellStyle name="แสดงผล 2 2 5 5 2" xfId="12248" xr:uid="{CDD6A761-4B80-4B47-B970-0BFD426CDC52}"/>
    <cellStyle name="แสดงผล 2 2 5 5 2 2" xfId="36280" xr:uid="{086FA835-FA24-466C-A7A7-054FE7B32498}"/>
    <cellStyle name="แสดงผล 2 2 5 5 3" xfId="16984" xr:uid="{8848EDBD-EF09-4A5C-978D-FA76901E3D0C}"/>
    <cellStyle name="แสดงผล 2 2 5 5 3 2" xfId="41014" xr:uid="{BB53B7CA-E59F-4B69-AECF-A2A499C1AE0E}"/>
    <cellStyle name="แสดงผล 2 2 5 5 4" xfId="21989" xr:uid="{5D98280C-94F9-4F88-A026-7A31032526FB}"/>
    <cellStyle name="แสดงผล 2 2 5 5 4 2" xfId="45785" xr:uid="{8438C878-B870-4319-AD64-26C576BC0980}"/>
    <cellStyle name="แสดงผล 2 2 5 5 5" xfId="26594" xr:uid="{8AEF2304-CD54-4182-A6D5-875067948806}"/>
    <cellStyle name="แสดงผล 2 2 5 5 5 2" xfId="50360" xr:uid="{5A5FF187-384F-4407-9BA7-7478C670C7AC}"/>
    <cellStyle name="แสดงผล 2 2 5 5 6" xfId="31413" xr:uid="{3B5F4D67-C479-4350-AC35-27F3439FF70A}"/>
    <cellStyle name="แสดงผล 2 2 5 6" xfId="7602" xr:uid="{EA89A1F4-DF3E-4B4F-BC17-0E12E3B42DCF}"/>
    <cellStyle name="แสดงผล 2 2 5 6 2" xfId="12981" xr:uid="{DED249EA-FA9F-49AE-97A8-DFEA507E5F27}"/>
    <cellStyle name="แสดงผล 2 2 5 6 2 2" xfId="37011" xr:uid="{F5891343-F042-4D2B-93F9-D7BD5010C23D}"/>
    <cellStyle name="แสดงผล 2 2 5 6 3" xfId="17715" xr:uid="{C14CDE13-7AB1-45CF-97FC-AD28BE548B6D}"/>
    <cellStyle name="แสดงผล 2 2 5 6 3 2" xfId="41745" xr:uid="{50E81FD1-A99D-4F6A-81AB-982ABEAB3A82}"/>
    <cellStyle name="แสดงผล 2 2 5 6 4" xfId="22720" xr:uid="{33AD7094-0B60-4959-80A9-86F8C608B30C}"/>
    <cellStyle name="แสดงผล 2 2 5 6 4 2" xfId="46507" xr:uid="{2EB2C100-876D-4F54-B4D8-EAC4C9F04A5A}"/>
    <cellStyle name="แสดงผล 2 2 5 6 5" xfId="27316" xr:uid="{28379CFD-D3EB-4205-869D-943B6A57B20D}"/>
    <cellStyle name="แสดงผล 2 2 5 6 5 2" xfId="51082" xr:uid="{27BB86FA-94F0-46B5-BC4B-F5C65AF5DBB0}"/>
    <cellStyle name="แสดงผล 2 2 5 6 6" xfId="32135" xr:uid="{9A1373CE-BEF1-42D2-B5A8-0EF552AAA00B}"/>
    <cellStyle name="แสดงผล 2 2 5 7" xfId="8822" xr:uid="{B3DCDB7C-7D09-4A17-8FE6-A4BA397B0959}"/>
    <cellStyle name="แสดงผล 2 2 5 7 2" xfId="33036" xr:uid="{5B5D8527-AA24-4C3D-87DD-2C6C4BA5BE9E}"/>
    <cellStyle name="แสดงผล 2 2 5 8" xfId="13739" xr:uid="{34868F46-0EC0-46BC-B36D-2E5F6464DA8D}"/>
    <cellStyle name="แสดงผล 2 2 5 8 2" xfId="37769" xr:uid="{87835A66-400A-42BD-AFEA-428DA4AD16CC}"/>
    <cellStyle name="แสดงผล 2 2 5 9" xfId="18713" xr:uid="{D2891660-0B89-46B4-B487-14D2BE676EE1}"/>
    <cellStyle name="แสดงผล 2 2 5 9 2" xfId="42552" xr:uid="{1B7F4AA7-C437-4F9B-83D8-C5F1825127CB}"/>
    <cellStyle name="แสดงผล 2 2 6" xfId="3664" xr:uid="{14C8EA00-B8B4-4B26-8B68-37997A994362}"/>
    <cellStyle name="แสดงผล 2 2 6 10" xfId="23628" xr:uid="{7FB07113-FC4F-4124-A3EB-221375671E0B}"/>
    <cellStyle name="แสดงผล 2 2 6 10 2" xfId="47394" xr:uid="{143735AA-4168-4F6D-9D67-B42D49030AA9}"/>
    <cellStyle name="แสดงผล 2 2 6 11" xfId="28429" xr:uid="{88CC2058-74C8-4431-B48B-4C8D20A9C6E3}"/>
    <cellStyle name="แสดงผล 2 2 6 2" xfId="4467" xr:uid="{8BB0A86F-1EC3-4257-BD66-BE4955D7B1FD}"/>
    <cellStyle name="แสดงผล 2 2 6 2 2" xfId="9847" xr:uid="{EEDC5EE6-557A-409B-8E6B-A64D7748BFE7}"/>
    <cellStyle name="แสดงผล 2 2 6 2 2 2" xfId="34059" xr:uid="{11BFAB17-311D-402D-B5A5-58372534E7EF}"/>
    <cellStyle name="แสดงผล 2 2 6 2 3" xfId="14762" xr:uid="{A31683B8-08F8-4760-8BD0-E233220DF907}"/>
    <cellStyle name="แสดงผล 2 2 6 2 3 2" xfId="38792" xr:uid="{77B598D2-996A-434C-A4BB-93BEA9151F42}"/>
    <cellStyle name="แสดงผล 2 2 6 2 4" xfId="19996" xr:uid="{62DA59FF-EB12-4A32-BA94-963690F7F8EE}"/>
    <cellStyle name="แสดงผล 2 2 6 2 4 2" xfId="43818" xr:uid="{039EDC8D-962E-4797-B632-96FB2116CEA5}"/>
    <cellStyle name="แสดงผล 2 2 6 2 5" xfId="24627" xr:uid="{98C4050F-C402-46AB-BF15-68DFF0196A31}"/>
    <cellStyle name="แสดงผล 2 2 6 2 5 2" xfId="48393" xr:uid="{EC762E23-F1D7-4F91-8062-4B36A8F04BFE}"/>
    <cellStyle name="แสดงผล 2 2 6 2 6" xfId="29219" xr:uid="{E240FB3E-819A-44CD-973B-AE090AC90D20}"/>
    <cellStyle name="แสดงผล 2 2 6 3" xfId="5573" xr:uid="{B4B90A98-2226-4F2A-9D04-945166C1E8E1}"/>
    <cellStyle name="แสดงผล 2 2 6 3 2" xfId="10952" xr:uid="{EF975C15-4F76-4FD0-B714-6ADE856730B0}"/>
    <cellStyle name="แสดงผล 2 2 6 3 2 2" xfId="34989" xr:uid="{ABB5BC93-0C1A-4BA9-80C1-54FB35EA0C4F}"/>
    <cellStyle name="แสดงผล 2 2 6 3 3" xfId="15693" xr:uid="{29DB1AE6-389A-4B08-8509-2246B5FD6A5F}"/>
    <cellStyle name="แสดงผล 2 2 6 3 3 2" xfId="39723" xr:uid="{83F64A64-2B4B-4C30-A3C4-D14B46CBDF15}"/>
    <cellStyle name="แสดงผล 2 2 6 3 4" xfId="20741" xr:uid="{128F8989-A190-42FE-8CFC-E95890E99BC0}"/>
    <cellStyle name="แสดงผล 2 2 6 3 4 2" xfId="44552" xr:uid="{7E6869E4-FFCA-4E6C-8D0E-A5B0F2991E4A}"/>
    <cellStyle name="แสดงผล 2 2 6 3 5" xfId="25361" xr:uid="{1C326080-00D1-4D88-AB3C-D32D12960F05}"/>
    <cellStyle name="แสดงผล 2 2 6 3 5 2" xfId="49127" xr:uid="{633DC85D-4FB3-4ED0-AA83-01FBC2FC0C9A}"/>
    <cellStyle name="แสดงผล 2 2 6 3 6" xfId="30137" xr:uid="{E24F1D8F-2DC5-4DC0-988A-B60C55CB828D}"/>
    <cellStyle name="แสดงผล 2 2 6 4" xfId="6354" xr:uid="{6A56F726-BC56-4A93-81C3-E24C6BD351CB}"/>
    <cellStyle name="แสดงผล 2 2 6 4 2" xfId="11733" xr:uid="{7C48834A-9638-48E4-8CD6-433D95CE82E5}"/>
    <cellStyle name="แสดงผล 2 2 6 4 2 2" xfId="35767" xr:uid="{83CD4D9F-47C0-42B7-860F-BD9EE4458E48}"/>
    <cellStyle name="แสดงผล 2 2 6 4 3" xfId="16471" xr:uid="{6E445015-9B31-45AB-8332-41FB1FF843CC}"/>
    <cellStyle name="แสดงผล 2 2 6 4 3 2" xfId="40501" xr:uid="{AE5C6AC4-08F5-4B7C-AD94-0EBB5E8C712A}"/>
    <cellStyle name="แสดงผล 2 2 6 4 4" xfId="21477" xr:uid="{50F75AC9-194B-4D99-9FEB-52A925D82A29}"/>
    <cellStyle name="แสดงผล 2 2 6 4 4 2" xfId="45279" xr:uid="{D58ECDAE-B4B0-4BCA-BCD1-33052E417F27}"/>
    <cellStyle name="แสดงผล 2 2 6 4 5" xfId="26088" xr:uid="{C8763976-5083-4AE5-BE4D-D3ACE94A1D28}"/>
    <cellStyle name="แสดงผล 2 2 6 4 5 2" xfId="49854" xr:uid="{D87758E2-3700-4CA3-A6E0-459A0823CCB2}"/>
    <cellStyle name="แสดงผล 2 2 6 4 6" xfId="30906" xr:uid="{7D71618C-47D2-4D23-B48A-CF5E2FA21C2F}"/>
    <cellStyle name="แสดงผล 2 2 6 5" xfId="7093" xr:uid="{AD9E7157-36DA-419F-911A-52625C2A465C}"/>
    <cellStyle name="แสดงผล 2 2 6 5 2" xfId="12472" xr:uid="{04E9E166-E521-4D5C-A4AD-FE892E7C8E18}"/>
    <cellStyle name="แสดงผล 2 2 6 5 2 2" xfId="36504" xr:uid="{CA9274A5-C162-4A88-BAFA-306AA162E921}"/>
    <cellStyle name="แสดงผล 2 2 6 5 3" xfId="17208" xr:uid="{66D0D237-DCF0-4A5C-BADD-5A630AF0B915}"/>
    <cellStyle name="แสดงผล 2 2 6 5 3 2" xfId="41238" xr:uid="{5E8A839A-00BE-45E3-8FE8-F692C9DD61BB}"/>
    <cellStyle name="แสดงผล 2 2 6 5 4" xfId="22213" xr:uid="{D8FE1F35-53F2-43DE-8AC0-F13E36D90C06}"/>
    <cellStyle name="แสดงผล 2 2 6 5 4 2" xfId="46006" xr:uid="{CC7275A7-34E9-4FAB-9D05-0CAF2CF0E676}"/>
    <cellStyle name="แสดงผล 2 2 6 5 5" xfId="26815" xr:uid="{E499EF16-7845-4CF9-B5E1-4F9664EA0451}"/>
    <cellStyle name="แสดงผล 2 2 6 5 5 2" xfId="50581" xr:uid="{5AFC7CD2-97D6-4D8D-B4FB-C278078B4374}"/>
    <cellStyle name="แสดงผล 2 2 6 5 6" xfId="31634" xr:uid="{4B2E718A-47E2-4B61-8143-67BC74E89E0B}"/>
    <cellStyle name="แสดงผล 2 2 6 6" xfId="7826" xr:uid="{D56FC38A-1242-430F-8DED-79E6F639D457}"/>
    <cellStyle name="แสดงผล 2 2 6 6 2" xfId="13205" xr:uid="{CCB64E7E-4B57-4EB1-A168-ED09162C6ADF}"/>
    <cellStyle name="แสดงผล 2 2 6 6 2 2" xfId="37235" xr:uid="{27A98EF9-AF6A-4E74-A6D4-CE303D41FFCE}"/>
    <cellStyle name="แสดงผล 2 2 6 6 3" xfId="17939" xr:uid="{766F5780-743C-406B-A7BA-7A0516F30B1B}"/>
    <cellStyle name="แสดงผล 2 2 6 6 3 2" xfId="41969" xr:uid="{FD0531DD-FECB-47AF-B813-4655FB77160A}"/>
    <cellStyle name="แสดงผล 2 2 6 6 4" xfId="22944" xr:uid="{27FCE47F-6152-4205-9348-4F5BB549A83E}"/>
    <cellStyle name="แสดงผล 2 2 6 6 4 2" xfId="46728" xr:uid="{6851EEF0-F62D-44D0-B27A-FD4EAC89EAD7}"/>
    <cellStyle name="แสดงผล 2 2 6 6 5" xfId="27537" xr:uid="{A6CEE0B6-7FA7-4447-AA1C-6760F4A855AF}"/>
    <cellStyle name="แสดงผล 2 2 6 6 5 2" xfId="51303" xr:uid="{F79AB0ED-256D-4174-9C8E-010FE7BC594E}"/>
    <cellStyle name="แสดงผล 2 2 6 6 6" xfId="32356" xr:uid="{4C06526D-35D2-42C2-BA72-0842921FFA72}"/>
    <cellStyle name="แสดงผล 2 2 6 7" xfId="9046" xr:uid="{C7C0D586-CCD4-454C-8F90-06603E6F9482}"/>
    <cellStyle name="แสดงผล 2 2 6 7 2" xfId="33260" xr:uid="{F9FEF298-4C17-42B5-8408-50A1F3116719}"/>
    <cellStyle name="แสดงผล 2 2 6 8" xfId="13963" xr:uid="{5F3E9A01-709D-414A-8396-5F346DFD5634}"/>
    <cellStyle name="แสดงผล 2 2 6 8 2" xfId="37993" xr:uid="{C066E473-3613-40A8-994C-D1CD178B927F}"/>
    <cellStyle name="แสดงผล 2 2 6 9" xfId="18937" xr:uid="{8B62ACC4-C635-4B4C-A44D-070714D5FABA}"/>
    <cellStyle name="แสดงผล 2 2 6 9 2" xfId="42773" xr:uid="{36B485A9-CE65-479F-AD0A-9417FCBCED7A}"/>
    <cellStyle name="แสดงผล 2 2 7" xfId="3967" xr:uid="{951672AD-CB6E-4619-81BF-B5D1CD416F1E}"/>
    <cellStyle name="แสดงผล 2 2 7 2" xfId="9347" xr:uid="{70007F60-DD2C-475D-8A08-83234C369755}"/>
    <cellStyle name="แสดงผล 2 2 7 2 2" xfId="33561" xr:uid="{A750AAF4-B93D-4A36-9DB4-D8B318AD9191}"/>
    <cellStyle name="แสดงผล 2 2 7 3" xfId="14264" xr:uid="{0920BA22-E535-4969-80B4-9B44E68BA8FD}"/>
    <cellStyle name="แสดงผล 2 2 7 3 2" xfId="38294" xr:uid="{F97378C2-859B-4B3D-9189-911EE61218E1}"/>
    <cellStyle name="แสดงผล 2 2 7 4" xfId="19492" xr:uid="{243A6C04-8530-4A31-B596-B03F953D1E6F}"/>
    <cellStyle name="แสดงผล 2 2 7 4 2" xfId="43320" xr:uid="{18E7EBDA-C957-449F-892B-75FE52245636}"/>
    <cellStyle name="แสดงผล 2 2 7 5" xfId="24129" xr:uid="{03DFB9CD-BAD6-44B8-8274-03A05852529D}"/>
    <cellStyle name="แสดงผล 2 2 7 5 2" xfId="47895" xr:uid="{EBB09BDC-01D4-4EA0-AEC8-2FF3928FCE62}"/>
    <cellStyle name="แสดงผล 2 2 7 6" xfId="28727" xr:uid="{23763534-06F7-47A8-8B31-87C82085D94C}"/>
    <cellStyle name="แสดงผล 2 2 8" xfId="5060" xr:uid="{23F3D79C-75ED-4FF6-AE01-3D5220B9E9ED}"/>
    <cellStyle name="แสดงผล 2 2 8 2" xfId="10439" xr:uid="{C7FF4E09-C8F3-4672-BCA3-337355462C8A}"/>
    <cellStyle name="แสดงผล 2 2 8 2 2" xfId="34489" xr:uid="{58FEC5C7-9D3D-49CA-9C2C-9A2947E1D002}"/>
    <cellStyle name="แสดงผล 2 2 8 3" xfId="15193" xr:uid="{5169F65C-7FD3-4336-BB16-5360ED67979D}"/>
    <cellStyle name="แสดงผล 2 2 8 3 2" xfId="39223" xr:uid="{9424EF9B-0243-4D17-BDE9-1621770852DB}"/>
    <cellStyle name="แสดงผล 2 2 8 4" xfId="20238" xr:uid="{08D971BB-2754-4954-86EC-2059570D6927}"/>
    <cellStyle name="แสดงผล 2 2 8 4 2" xfId="44055" xr:uid="{C9F4D18E-0204-4091-A584-11D38E6C8B01}"/>
    <cellStyle name="แสดงผล 2 2 8 5" xfId="24864" xr:uid="{A0AFFCBE-27F2-4F02-B1D8-0F016CE2A8C3}"/>
    <cellStyle name="แสดงผล 2 2 8 5 2" xfId="48630" xr:uid="{5B7DF103-7DDA-449B-AF64-6E7EA9B19DBA}"/>
    <cellStyle name="แสดงผล 2 2 8 6" xfId="29643" xr:uid="{6267FF96-EC1E-4BB8-98C4-58DD91F5A6A8}"/>
    <cellStyle name="แสดงผล 2 2 9" xfId="5850" xr:uid="{5EAA11E2-4078-4E7B-89BF-1D990A083C69}"/>
    <cellStyle name="แสดงผล 2 2 9 2" xfId="11229" xr:uid="{97DCFCD1-C965-45EA-8FBD-5FBDFCB08D24}"/>
    <cellStyle name="แสดงผล 2 2 9 2 2" xfId="35265" xr:uid="{8480A165-DC88-47C4-A6E1-F0D1453DF0DB}"/>
    <cellStyle name="แสดงผล 2 2 9 3" xfId="15969" xr:uid="{689A7B23-219E-4CD2-9914-99650D628F8B}"/>
    <cellStyle name="แสดงผล 2 2 9 3 2" xfId="39999" xr:uid="{C0A6B1EB-A928-4A24-943D-09CBC3B434CB}"/>
    <cellStyle name="แสดงผล 2 2 9 4" xfId="20976" xr:uid="{4401BDC3-62B0-4EAD-AC25-0D4DEEC7CC97}"/>
    <cellStyle name="แสดงผล 2 2 9 4 2" xfId="44784" xr:uid="{4A62081D-66DC-42B6-8142-45CA4B851B14}"/>
    <cellStyle name="แสดงผล 2 2 9 5" xfId="25593" xr:uid="{E3E8A652-814A-47FE-AF25-E01E8CD25156}"/>
    <cellStyle name="แสดงผล 2 2 9 5 2" xfId="49359" xr:uid="{F4867A45-355E-4F60-A907-B5E3EA10A2ED}"/>
    <cellStyle name="แสดงผล 2 2 9 6" xfId="30410" xr:uid="{2EF36BD3-8B12-4BF5-9DFB-2A0D02E52DD8}"/>
    <cellStyle name="แสดงผล 2 3" xfId="2090" xr:uid="{215281EB-C657-430C-AAD7-E9DD8F4B05A9}"/>
    <cellStyle name="แสดงผล 2 3 10" xfId="13568" xr:uid="{B62C7AAA-3EB5-4BE3-BCBC-77B941046A51}"/>
    <cellStyle name="แสดงผล 2 3 10 2" xfId="37598" xr:uid="{658526BA-ED53-4A97-9D74-BDCA1394E9DA}"/>
    <cellStyle name="แสดงผล 2 3 11" xfId="18540" xr:uid="{C89BD908-DB2F-47C7-8EC6-242637BF5B87}"/>
    <cellStyle name="แสดงผล 2 3 11 2" xfId="42381" xr:uid="{25FC347E-EE6E-4831-B67F-DA1647D673D5}"/>
    <cellStyle name="แสดงผล 2 3 12" xfId="23280" xr:uid="{418C7247-F23F-4429-A8C9-860242F9636B}"/>
    <cellStyle name="แสดงผล 2 3 12 2" xfId="47049" xr:uid="{CF84F20A-E00E-4B20-B64A-DB9ACEAFFB5C}"/>
    <cellStyle name="แสดงผล 2 3 13" xfId="3259" xr:uid="{80C5C9DA-B2E1-4495-9A05-95AE4455F1C1}"/>
    <cellStyle name="แสดงผล 2 3 14" xfId="28037" xr:uid="{B12556E3-5CBA-4D6E-9FF5-39BE69815A2C}"/>
    <cellStyle name="แสดงผล 2 3 2" xfId="2409" xr:uid="{E1D34A60-82B4-44CB-BBC7-731DF71AF8F9}"/>
    <cellStyle name="แสดงผล 2 3 2 10" xfId="23524" xr:uid="{A80CFFE4-DD66-4DBF-9362-B609B8DDBF95}"/>
    <cellStyle name="แสดงผล 2 3 2 10 2" xfId="47290" xr:uid="{26626B36-261A-428E-A6F3-F49B6B04AA7F}"/>
    <cellStyle name="แสดงผล 2 3 2 11" xfId="3543" xr:uid="{CCB7FC59-484A-429C-B776-98014072DDEE}"/>
    <cellStyle name="แสดงผล 2 3 2 12" xfId="28308" xr:uid="{4F80F28E-F546-4B77-B813-AFCEADC32990}"/>
    <cellStyle name="แสดงผล 2 3 2 2" xfId="4346" xr:uid="{0EA01A81-7468-4F1B-B097-6653E1DAD7E3}"/>
    <cellStyle name="แสดงผล 2 3 2 2 2" xfId="9726" xr:uid="{92F0CD59-DE6E-474C-A354-811DA9061946}"/>
    <cellStyle name="แสดงผล 2 3 2 2 2 2" xfId="33938" xr:uid="{9CF6DB5F-526E-43F4-A1E1-7232E1225F1A}"/>
    <cellStyle name="แสดงผล 2 3 2 2 3" xfId="14641" xr:uid="{1B087743-7B2F-472B-9B47-E759B5A81D04}"/>
    <cellStyle name="แสดงผล 2 3 2 2 3 2" xfId="38671" xr:uid="{ACB7B1F6-5BDF-4C0D-8206-B9EA59C7E50E}"/>
    <cellStyle name="แสดงผล 2 3 2 2 4" xfId="19875" xr:uid="{61D0CE47-8AC2-4548-9648-C70E9FDA40F5}"/>
    <cellStyle name="แสดงผล 2 3 2 2 4 2" xfId="43697" xr:uid="{2A69491F-D861-4EE5-8536-CEFBD10DE5F0}"/>
    <cellStyle name="แสดงผล 2 3 2 2 5" xfId="24506" xr:uid="{6273ED10-85B9-4B52-9667-BF433816B3B8}"/>
    <cellStyle name="แสดงผล 2 3 2 2 5 2" xfId="48272" xr:uid="{9EE0B490-7F75-43F0-9D5C-2A64C59D57DD}"/>
    <cellStyle name="แสดงผล 2 3 2 2 6" xfId="29098" xr:uid="{B340A6CB-2D4D-40E5-A61A-1C3965048240}"/>
    <cellStyle name="แสดงผล 2 3 2 3" xfId="5452" xr:uid="{65504F12-354B-4338-8A3E-9AC725157C4D}"/>
    <cellStyle name="แสดงผล 2 3 2 3 2" xfId="10831" xr:uid="{D97022B1-1976-4A43-A645-4D382BF5777C}"/>
    <cellStyle name="แสดงผล 2 3 2 3 2 2" xfId="34868" xr:uid="{B2928703-CB72-4315-8BDE-29D877A612D7}"/>
    <cellStyle name="แสดงผล 2 3 2 3 3" xfId="15572" xr:uid="{B7FFBF60-9677-45AB-AC9D-00535AC798CE}"/>
    <cellStyle name="แสดงผล 2 3 2 3 3 2" xfId="39602" xr:uid="{8AA3DA70-7D89-46F2-961F-B265FE178EEE}"/>
    <cellStyle name="แสดงผล 2 3 2 3 4" xfId="20620" xr:uid="{F6E2B3B4-C29A-47E5-AA9F-943A15C93717}"/>
    <cellStyle name="แสดงผล 2 3 2 3 4 2" xfId="44431" xr:uid="{B9FBC490-8A65-47EF-95C6-724A941EB9AA}"/>
    <cellStyle name="แสดงผล 2 3 2 3 5" xfId="25240" xr:uid="{ECE7D996-6D38-4DF7-B73F-B1EF25E6977D}"/>
    <cellStyle name="แสดงผล 2 3 2 3 5 2" xfId="49006" xr:uid="{E0B64D04-42B0-4451-80ED-B9E996D80872}"/>
    <cellStyle name="แสดงผล 2 3 2 3 6" xfId="30016" xr:uid="{849349D6-1401-427C-9F30-62B0E7B8BCF6}"/>
    <cellStyle name="แสดงผล 2 3 2 4" xfId="6233" xr:uid="{85C1C4FB-23C0-4940-9C87-E9ECDAB32598}"/>
    <cellStyle name="แสดงผล 2 3 2 4 2" xfId="11612" xr:uid="{52B97F6E-0D09-436A-8EE9-93113DFC62E0}"/>
    <cellStyle name="แสดงผล 2 3 2 4 2 2" xfId="35646" xr:uid="{446CFFF1-55AB-4B74-8230-1C50A02521E7}"/>
    <cellStyle name="แสดงผล 2 3 2 4 3" xfId="16350" xr:uid="{0EF857DB-16CC-43EA-B243-DE0BDAF577B3}"/>
    <cellStyle name="แสดงผล 2 3 2 4 3 2" xfId="40380" xr:uid="{3EFFB085-8A47-49C0-ADEB-5B5F8ED93446}"/>
    <cellStyle name="แสดงผล 2 3 2 4 4" xfId="21356" xr:uid="{66740D61-5319-4F8F-AD88-1000312C43C2}"/>
    <cellStyle name="แสดงผล 2 3 2 4 4 2" xfId="45158" xr:uid="{62B711E9-A01D-41E3-8281-C6F2947AD46F}"/>
    <cellStyle name="แสดงผล 2 3 2 4 5" xfId="25967" xr:uid="{961409F9-2808-4A87-9175-EEDA4868F2DF}"/>
    <cellStyle name="แสดงผล 2 3 2 4 5 2" xfId="49733" xr:uid="{0D572E9B-B5FD-4D4D-AD84-ACC7617D16F8}"/>
    <cellStyle name="แสดงผล 2 3 2 4 6" xfId="30785" xr:uid="{88F3F3CC-A344-438A-A5E6-49942C6718A0}"/>
    <cellStyle name="แสดงผล 2 3 2 5" xfId="6972" xr:uid="{6E11A4C7-75DE-481A-9B73-B3B19C29B3AF}"/>
    <cellStyle name="แสดงผล 2 3 2 5 2" xfId="12351" xr:uid="{4444C840-30B7-4203-9AC6-5B2C5ADA77DD}"/>
    <cellStyle name="แสดงผล 2 3 2 5 2 2" xfId="36383" xr:uid="{DC98B094-4A9F-43AD-B429-E0973BB83040}"/>
    <cellStyle name="แสดงผล 2 3 2 5 3" xfId="17087" xr:uid="{857D8F1E-1EA1-4BCB-A420-C45AD2BB2B9D}"/>
    <cellStyle name="แสดงผล 2 3 2 5 3 2" xfId="41117" xr:uid="{5ACE3C88-4716-4ACE-BBD8-87336D6E22AD}"/>
    <cellStyle name="แสดงผล 2 3 2 5 4" xfId="22092" xr:uid="{4B655976-4346-4980-B160-B3AF1002D136}"/>
    <cellStyle name="แสดงผล 2 3 2 5 4 2" xfId="45885" xr:uid="{4D3D6380-2B8C-4365-A507-BB34EC84A9B1}"/>
    <cellStyle name="แสดงผล 2 3 2 5 5" xfId="26694" xr:uid="{7D2E2B01-3CD3-49F4-A75F-B3FCF5FED4D9}"/>
    <cellStyle name="แสดงผล 2 3 2 5 5 2" xfId="50460" xr:uid="{B73532B5-51B8-4DC4-9A61-BB9A986B1CC8}"/>
    <cellStyle name="แสดงผล 2 3 2 5 6" xfId="31513" xr:uid="{D21B2C69-4D36-442F-990A-253BE182ECB2}"/>
    <cellStyle name="แสดงผล 2 3 2 6" xfId="7705" xr:uid="{9C3EA334-4893-4CFE-A0C3-57E1A590B88C}"/>
    <cellStyle name="แสดงผล 2 3 2 6 2" xfId="13084" xr:uid="{9D243AC6-6092-4C59-8557-AA441749D728}"/>
    <cellStyle name="แสดงผล 2 3 2 6 2 2" xfId="37114" xr:uid="{BC546F6A-9C71-4524-8BE3-3543065EE0FA}"/>
    <cellStyle name="แสดงผล 2 3 2 6 3" xfId="17818" xr:uid="{76755E62-CAEB-4AAB-9ED0-0E04363C1D34}"/>
    <cellStyle name="แสดงผล 2 3 2 6 3 2" xfId="41848" xr:uid="{341FE6F0-EBDF-4FF8-9047-D0E27B8B23E4}"/>
    <cellStyle name="แสดงผล 2 3 2 6 4" xfId="22823" xr:uid="{E97F92E0-F1DC-42C5-916E-F2A678CB3415}"/>
    <cellStyle name="แสดงผล 2 3 2 6 4 2" xfId="46607" xr:uid="{19E125B8-1CD1-4AA3-97E2-447DB674B2BC}"/>
    <cellStyle name="แสดงผล 2 3 2 6 5" xfId="27416" xr:uid="{2751C975-81A1-4F6E-9D4C-FA98389506FC}"/>
    <cellStyle name="แสดงผล 2 3 2 6 5 2" xfId="51182" xr:uid="{99D09308-2CD5-442C-B3F8-468A61FAA12E}"/>
    <cellStyle name="แสดงผล 2 3 2 6 6" xfId="32235" xr:uid="{03D6E91E-122A-4ED5-BE9E-FB3D2C9274C4}"/>
    <cellStyle name="แสดงผล 2 3 2 7" xfId="8925" xr:uid="{5C74FB49-AFC4-4916-9C0E-DADE254E8E60}"/>
    <cellStyle name="แสดงผล 2 3 2 7 2" xfId="33139" xr:uid="{05915EA9-481C-4733-BDEF-D323DD3FB0E5}"/>
    <cellStyle name="แสดงผล 2 3 2 8" xfId="13842" xr:uid="{4F0F2FDE-A55C-49C2-AF2E-44BF31ADB5E2}"/>
    <cellStyle name="แสดงผล 2 3 2 8 2" xfId="37872" xr:uid="{E208E44F-C51A-49EC-ACA1-9130BAD5573E}"/>
    <cellStyle name="แสดงผล 2 3 2 9" xfId="18816" xr:uid="{42C3A60B-9F4F-4BF0-B3B1-9452CAC55531}"/>
    <cellStyle name="แสดงผล 2 3 2 9 2" xfId="42652" xr:uid="{CF124D03-B4A7-4C84-9D8C-166624621C87}"/>
    <cellStyle name="แสดงผล 2 3 3" xfId="3767" xr:uid="{BBCCC699-15AD-437C-8167-113852C009BE}"/>
    <cellStyle name="แสดงผล 2 3 3 10" xfId="23723" xr:uid="{44C546DB-D0B4-4515-8A41-3C924B56E7F3}"/>
    <cellStyle name="แสดงผล 2 3 3 10 2" xfId="47489" xr:uid="{4C1F77A3-C6D8-4FEF-B6E9-A16EB2AF8125}"/>
    <cellStyle name="แสดงผล 2 3 3 11" xfId="28529" xr:uid="{391C7DFE-D5DF-4C5E-8B2E-B3B0B70A835B}"/>
    <cellStyle name="แสดงผล 2 3 3 2" xfId="4570" xr:uid="{123C102A-E6C5-44DB-BFDA-7D02DA92B1AD}"/>
    <cellStyle name="แสดงผล 2 3 3 2 2" xfId="9950" xr:uid="{D8E74372-44E5-4730-AA00-0D38963D10A4}"/>
    <cellStyle name="แสดงผล 2 3 3 2 2 2" xfId="34162" xr:uid="{65B7C6F2-4354-448C-B43E-26C6BD2D9266}"/>
    <cellStyle name="แสดงผล 2 3 3 2 3" xfId="14865" xr:uid="{20D0E817-E667-4BAF-A118-FA1EFD6734EB}"/>
    <cellStyle name="แสดงผล 2 3 3 2 3 2" xfId="38895" xr:uid="{A386B2C3-0C4A-4BB6-B9A0-27CCFDDE5475}"/>
    <cellStyle name="แสดงผล 2 3 3 2 4" xfId="20099" xr:uid="{9B40EB1E-BBFB-43F1-907A-CEF1BB4365DA}"/>
    <cellStyle name="แสดงผล 2 3 3 2 4 2" xfId="43918" xr:uid="{9C438B73-F068-420D-8648-A00DA698119B}"/>
    <cellStyle name="แสดงผล 2 3 3 2 5" xfId="24727" xr:uid="{D41BB42A-72E4-4083-B291-9DE70F604AD1}"/>
    <cellStyle name="แสดงผล 2 3 3 2 5 2" xfId="48493" xr:uid="{021D5D7E-C07A-4A74-AF0F-2CCC2E68BC4A}"/>
    <cellStyle name="แสดงผล 2 3 3 2 6" xfId="29319" xr:uid="{2A662AD2-5EB8-411A-A7D2-25D47B479670}"/>
    <cellStyle name="แสดงผล 2 3 3 3" xfId="5676" xr:uid="{3C6EE077-FA1B-457E-953A-6D260325B4D5}"/>
    <cellStyle name="แสดงผล 2 3 3 3 2" xfId="11055" xr:uid="{AE84F974-CA97-4EE7-A73D-04E6A0BBAA89}"/>
    <cellStyle name="แสดงผล 2 3 3 3 2 2" xfId="35092" xr:uid="{2BB23F51-AC40-4AF7-8708-A9AC9AC76719}"/>
    <cellStyle name="แสดงผล 2 3 3 3 3" xfId="15796" xr:uid="{00C4B3B5-38CE-40D8-9192-68D4337891C2}"/>
    <cellStyle name="แสดงผล 2 3 3 3 3 2" xfId="39826" xr:uid="{8C3F38A7-99AE-4215-85DE-1DCCB0DACC75}"/>
    <cellStyle name="แสดงผล 2 3 3 3 4" xfId="20844" xr:uid="{E0600487-23F6-4549-935E-24F3131AA42F}"/>
    <cellStyle name="แสดงผล 2 3 3 3 4 2" xfId="44652" xr:uid="{0CFDFCAE-459D-41D8-9E1E-4B05CFB17455}"/>
    <cellStyle name="แสดงผล 2 3 3 3 5" xfId="25461" xr:uid="{5781BF50-A4D0-4493-B284-642F12C3AFF1}"/>
    <cellStyle name="แสดงผล 2 3 3 3 5 2" xfId="49227" xr:uid="{442D0890-AA4C-4EE0-BAA9-8BDB24BAF611}"/>
    <cellStyle name="แสดงผล 2 3 3 3 6" xfId="30237" xr:uid="{6BA26172-F90A-415F-B3A6-57A6245376D2}"/>
    <cellStyle name="แสดงผล 2 3 3 4" xfId="6457" xr:uid="{FBDB5744-BBC2-4585-9E68-4F3BA62C3213}"/>
    <cellStyle name="แสดงผล 2 3 3 4 2" xfId="11836" xr:uid="{5E13C086-5A3B-4AC6-81FA-49F2F2ABE6C8}"/>
    <cellStyle name="แสดงผล 2 3 3 4 2 2" xfId="35870" xr:uid="{6BD1EEA8-60F9-44A9-8450-2A68C519211D}"/>
    <cellStyle name="แสดงผล 2 3 3 4 3" xfId="16574" xr:uid="{84B5394C-6360-4E27-85DE-7AA283479AB1}"/>
    <cellStyle name="แสดงผล 2 3 3 4 3 2" xfId="40604" xr:uid="{D27CC002-AED0-49E8-A949-7C9096F30214}"/>
    <cellStyle name="แสดงผล 2 3 3 4 4" xfId="21580" xr:uid="{8451FCB6-65B6-4193-8F07-FBEAC28C11E6}"/>
    <cellStyle name="แสดงผล 2 3 3 4 4 2" xfId="45379" xr:uid="{36DCC1E3-CBE7-442C-8876-5FE842469E15}"/>
    <cellStyle name="แสดงผล 2 3 3 4 5" xfId="26188" xr:uid="{B594F259-F073-4E4E-AACA-E88D9CDDF0D5}"/>
    <cellStyle name="แสดงผล 2 3 3 4 5 2" xfId="49954" xr:uid="{067D8FFA-00F2-4D6F-832B-15A456FF1F6F}"/>
    <cellStyle name="แสดงผล 2 3 3 4 6" xfId="31006" xr:uid="{E52EF5D3-0791-417F-869C-E3A12A333E4A}"/>
    <cellStyle name="แสดงผล 2 3 3 5" xfId="7196" xr:uid="{77A3F5FB-5994-45C1-8B10-9A76864C3BEC}"/>
    <cellStyle name="แสดงผล 2 3 3 5 2" xfId="12575" xr:uid="{E09329A7-6BF5-4667-B3D6-E55A7B24AEFC}"/>
    <cellStyle name="แสดงผล 2 3 3 5 2 2" xfId="36607" xr:uid="{00985551-5410-415E-B433-22F4B0E9BDB9}"/>
    <cellStyle name="แสดงผล 2 3 3 5 3" xfId="17311" xr:uid="{7FE6F91D-7E65-469C-ABC4-0E77A181E15E}"/>
    <cellStyle name="แสดงผล 2 3 3 5 3 2" xfId="41341" xr:uid="{606D7AAE-7FF6-4073-A22D-39603A55E166}"/>
    <cellStyle name="แสดงผล 2 3 3 5 4" xfId="22316" xr:uid="{357E31EB-2D55-44FF-8D15-E8EFF96128FC}"/>
    <cellStyle name="แสดงผล 2 3 3 5 4 2" xfId="46106" xr:uid="{7EB9413B-845F-4037-906F-1380236AE1E3}"/>
    <cellStyle name="แสดงผล 2 3 3 5 5" xfId="26915" xr:uid="{68839472-4A90-49EF-878F-7AFDEA2AAB16}"/>
    <cellStyle name="แสดงผล 2 3 3 5 5 2" xfId="50681" xr:uid="{4EB7EABB-73F8-4174-826A-395D480E56A9}"/>
    <cellStyle name="แสดงผล 2 3 3 5 6" xfId="31734" xr:uid="{0876FDFF-E73E-4BBF-9A21-38A00186DE41}"/>
    <cellStyle name="แสดงผล 2 3 3 6" xfId="7929" xr:uid="{B3BED038-FE38-4A6C-8BE1-071FEE6AE6B0}"/>
    <cellStyle name="แสดงผล 2 3 3 6 2" xfId="13308" xr:uid="{42C73711-1E8D-4CB8-8F86-279D1F2D6B75}"/>
    <cellStyle name="แสดงผล 2 3 3 6 2 2" xfId="37338" xr:uid="{1F98EA88-F370-4613-B272-2912E7D830A5}"/>
    <cellStyle name="แสดงผล 2 3 3 6 3" xfId="18042" xr:uid="{77AF28A3-6590-4EB7-B963-1C22FF0477FD}"/>
    <cellStyle name="แสดงผล 2 3 3 6 3 2" xfId="42072" xr:uid="{CE06E2FA-BB8C-4439-AA68-B43F032DF872}"/>
    <cellStyle name="แสดงผล 2 3 3 6 4" xfId="23047" xr:uid="{F554F058-32D0-4F27-996C-B11B64660BC4}"/>
    <cellStyle name="แสดงผล 2 3 3 6 4 2" xfId="46828" xr:uid="{1D873A24-777B-49F5-96BF-DE75DF1AD072}"/>
    <cellStyle name="แสดงผล 2 3 3 6 5" xfId="27637" xr:uid="{1BC30636-3334-4EB9-9E84-166747396744}"/>
    <cellStyle name="แสดงผล 2 3 3 6 5 2" xfId="51403" xr:uid="{F7984AA6-1684-4917-854A-2D1CDB26C6E2}"/>
    <cellStyle name="แสดงผล 2 3 3 6 6" xfId="32456" xr:uid="{F60B7BF8-871E-452A-A39C-39F8249F8E7C}"/>
    <cellStyle name="แสดงผล 2 3 3 7" xfId="9149" xr:uid="{ED5B5CDC-51F2-48A9-B155-48C6ACC02E31}"/>
    <cellStyle name="แสดงผล 2 3 3 7 2" xfId="33363" xr:uid="{A07178A6-BB86-4E3B-967A-6FDBCDF045C5}"/>
    <cellStyle name="แสดงผล 2 3 3 8" xfId="14066" xr:uid="{6CBDBCBB-C79E-4259-BD0E-91EEDB104AC2}"/>
    <cellStyle name="แสดงผล 2 3 3 8 2" xfId="38096" xr:uid="{7B051289-FE70-4313-84D5-56F6FBA5F7BE}"/>
    <cellStyle name="แสดงผล 2 3 3 9" xfId="19040" xr:uid="{235A4E44-A0BE-4A38-A269-DF0EB04077E9}"/>
    <cellStyle name="แสดงผล 2 3 3 9 2" xfId="42873" xr:uid="{41360965-1334-4B52-B60D-209500EC6C79}"/>
    <cellStyle name="แสดงผล 2 3 4" xfId="4070" xr:uid="{EA6BD2B0-287F-4F18-9C75-5C18ACFE60CC}"/>
    <cellStyle name="แสดงผล 2 3 4 2" xfId="9450" xr:uid="{0952A4AB-DAB8-4204-856F-B1A25CC2158E}"/>
    <cellStyle name="แสดงผล 2 3 4 2 2" xfId="33664" xr:uid="{55A312DC-ECA9-4A1A-9357-5DA9F99B16A2}"/>
    <cellStyle name="แสดงผล 2 3 4 3" xfId="14367" xr:uid="{2A55742B-1DE1-4E50-91E9-8CD3A4942783}"/>
    <cellStyle name="แสดงผล 2 3 4 3 2" xfId="38397" xr:uid="{E8C0ECA8-F32D-4797-BED7-3CF0DFE0E296}"/>
    <cellStyle name="แสดงผล 2 3 4 4" xfId="19599" xr:uid="{A4BD7FA4-0147-438A-BC6F-6A38116841AE}"/>
    <cellStyle name="แสดงผล 2 3 4 4 2" xfId="43424" xr:uid="{D49BDCEC-26EF-4462-A75E-1BA3315C4821}"/>
    <cellStyle name="แสดงผล 2 3 4 5" xfId="24233" xr:uid="{CBAAC57D-F71F-4715-89B7-0715795E66B5}"/>
    <cellStyle name="แสดงผล 2 3 4 5 2" xfId="47999" xr:uid="{966DE022-EA9B-406E-93A1-284FEC83CFC5}"/>
    <cellStyle name="แสดงผล 2 3 4 6" xfId="28827" xr:uid="{62A57D40-D76E-4C39-87DB-4A07CF45DA26}"/>
    <cellStyle name="แสดงผล 2 3 5" xfId="5175" xr:uid="{FD67B60B-1F43-41B8-818F-B371B19BA2FE}"/>
    <cellStyle name="แสดงผล 2 3 5 2" xfId="10554" xr:uid="{399E262C-58F6-4DA5-8D7C-6062154B9A95}"/>
    <cellStyle name="แสดงผล 2 3 5 2 2" xfId="34593" xr:uid="{B9EEC814-3942-4BEC-8F4B-7EC0C91C5DA9}"/>
    <cellStyle name="แสดงผล 2 3 5 3" xfId="15297" xr:uid="{094700FC-FD39-415A-A700-1FB84E2B3FDE}"/>
    <cellStyle name="แสดงผล 2 3 5 3 2" xfId="39327" xr:uid="{19AB3560-8292-4A40-806B-11849A002067}"/>
    <cellStyle name="แสดงผล 2 3 5 4" xfId="20345" xr:uid="{D0A18169-5A38-4E86-BEC6-F616A8EC18B4}"/>
    <cellStyle name="แสดงผล 2 3 5 4 2" xfId="44159" xr:uid="{E8447CA2-2B0E-425D-84BD-C09CAFA41594}"/>
    <cellStyle name="แสดงผล 2 3 5 5" xfId="24968" xr:uid="{AA823F7B-5D4C-4777-9870-7D4ACAD9D93F}"/>
    <cellStyle name="แสดงผล 2 3 5 5 2" xfId="48734" xr:uid="{FA6F8257-2050-467A-93B0-42D98AC5E4E8}"/>
    <cellStyle name="แสดงผล 2 3 5 6" xfId="29744" xr:uid="{513DB6FC-1F60-4969-B977-2C4D16C25D32}"/>
    <cellStyle name="แสดงผล 2 3 6" xfId="5956" xr:uid="{3EB8707E-2063-45FF-A8F0-38F326B21B9D}"/>
    <cellStyle name="แสดงผล 2 3 6 2" xfId="11335" xr:uid="{E1F4146D-C2A9-4D7B-8E20-62B913481BC9}"/>
    <cellStyle name="แสดงผล 2 3 6 2 2" xfId="35371" xr:uid="{AF336D0C-6AB0-4E2F-9161-2CE877280391}"/>
    <cellStyle name="แสดงผล 2 3 6 3" xfId="16075" xr:uid="{0936D07E-E58D-4BD2-B528-F74BD62205D2}"/>
    <cellStyle name="แสดงผล 2 3 6 3 2" xfId="40105" xr:uid="{0DC4DBA4-ADA8-4B13-A0D6-7EED17112338}"/>
    <cellStyle name="แสดงผล 2 3 6 4" xfId="21082" xr:uid="{7C79AA1D-8594-4F13-89E3-3DB20EA58D49}"/>
    <cellStyle name="แสดงผล 2 3 6 4 2" xfId="44887" xr:uid="{0A8137E3-5EFB-46FE-9976-2247865B4451}"/>
    <cellStyle name="แสดงผล 2 3 6 5" xfId="25696" xr:uid="{D1305247-8945-4693-8C42-698CE7D8CD44}"/>
    <cellStyle name="แสดงผล 2 3 6 5 2" xfId="49462" xr:uid="{50A29184-BAAD-4D70-AE5C-F73E6E834D80}"/>
    <cellStyle name="แสดงผล 2 3 6 6" xfId="30513" xr:uid="{B0BD723F-3352-45D9-B326-AC76721CE79C}"/>
    <cellStyle name="แสดงผล 2 3 7" xfId="6696" xr:uid="{A282F85B-CB43-47EE-879A-D06AB826DC79}"/>
    <cellStyle name="แสดงผล 2 3 7 2" xfId="12075" xr:uid="{24A7C4EC-E080-4F73-83C8-08500C17B4CF}"/>
    <cellStyle name="แสดงผล 2 3 7 2 2" xfId="36109" xr:uid="{CC28A913-2B46-49F2-BAC3-3EB61653114A}"/>
    <cellStyle name="แสดงผล 2 3 7 3" xfId="16813" xr:uid="{880151CB-645B-4B2E-A2CF-89B07DE54E52}"/>
    <cellStyle name="แสดงผล 2 3 7 3 2" xfId="40843" xr:uid="{99E99A02-7E95-4487-A411-13433F026C6B}"/>
    <cellStyle name="แสดงผล 2 3 7 4" xfId="21818" xr:uid="{2026172F-1F8F-4607-AE93-0DC033FF470D}"/>
    <cellStyle name="แสดงผล 2 3 7 4 2" xfId="45614" xr:uid="{FC99247A-13E4-48A2-AB46-1B16032ABE7F}"/>
    <cellStyle name="แสดงผล 2 3 7 5" xfId="26423" xr:uid="{721C7F3D-13A9-461B-8564-2C4595E732FA}"/>
    <cellStyle name="แสดงผล 2 3 7 5 2" xfId="50189" xr:uid="{3C258A36-990B-4E52-8688-B8497316A946}"/>
    <cellStyle name="แสดงผล 2 3 7 6" xfId="31242" xr:uid="{8492B0AF-20D7-470C-8774-6F394B1FCB4C}"/>
    <cellStyle name="แสดงผล 2 3 8" xfId="7429" xr:uid="{6277D157-8867-49C6-BCF0-737123F7C0D5}"/>
    <cellStyle name="แสดงผล 2 3 8 2" xfId="12808" xr:uid="{BE3088B5-0920-4B30-85EF-9487C398AEDD}"/>
    <cellStyle name="แสดงผล 2 3 8 2 2" xfId="36840" xr:uid="{F283E906-7EC5-4822-84BA-E279887ED8A9}"/>
    <cellStyle name="แสดงผล 2 3 8 3" xfId="17544" xr:uid="{6C742ACE-433F-4970-81D0-9755CD6F01A3}"/>
    <cellStyle name="แสดงผล 2 3 8 3 2" xfId="41574" xr:uid="{11F99FAE-ACFC-4AEC-BB8D-AA6B84F6B401}"/>
    <cellStyle name="แสดงผล 2 3 8 4" xfId="22549" xr:uid="{EDA0B774-FB09-4099-AF96-4CFE465C66E8}"/>
    <cellStyle name="แสดงผล 2 3 8 4 2" xfId="46336" xr:uid="{6CEA4301-9A99-412F-9C07-DBDCBCE89612}"/>
    <cellStyle name="แสดงผล 2 3 8 5" xfId="27145" xr:uid="{2A198D49-6B30-41B1-82B9-65F62F4A66FD}"/>
    <cellStyle name="แสดงผล 2 3 8 5 2" xfId="50911" xr:uid="{3A5C3702-92EB-4279-B413-63F079344EE0}"/>
    <cellStyle name="แสดงผล 2 3 8 6" xfId="31964" xr:uid="{09F9F35C-282D-4446-A35B-C61FC1040ACA}"/>
    <cellStyle name="แสดงผล 2 3 9" xfId="8646" xr:uid="{BEAB72C7-959D-43BB-BC77-58293C198E29}"/>
    <cellStyle name="แสดงผล 2 3 9 2" xfId="32862" xr:uid="{1373CC92-35FD-42DB-90E5-9AF6358F5E8F}"/>
    <cellStyle name="แสดงผล 2 4" xfId="1777" xr:uid="{451DA7B2-EC93-4392-8704-C1BFA965B05F}"/>
    <cellStyle name="แสดงผล 2 4 10" xfId="13585" xr:uid="{FBE897D9-D1C5-4052-9F6A-C147D9F4DEB4}"/>
    <cellStyle name="แสดงผล 2 4 10 2" xfId="37615" xr:uid="{E585806F-D738-40DA-930C-013854A2845B}"/>
    <cellStyle name="แสดงผล 2 4 11" xfId="18557" xr:uid="{E54B4408-ABAF-4814-8D86-34BD57C9B7D1}"/>
    <cellStyle name="แสดงผล 2 4 11 2" xfId="42398" xr:uid="{220E79D5-39D3-4CDB-81C6-3BE7F64F13FA}"/>
    <cellStyle name="แสดงผล 2 4 12" xfId="23293" xr:uid="{912F59AC-DDB6-42AE-9664-6A7D9DF7C3D9}"/>
    <cellStyle name="แสดงผล 2 4 12 2" xfId="47062" xr:uid="{2B7A227F-61C8-4ABB-B158-99058162322B}"/>
    <cellStyle name="แสดงผล 2 4 13" xfId="3276" xr:uid="{8AE2912A-1FD5-465B-8F3D-A32AB5DA55AE}"/>
    <cellStyle name="แสดงผล 2 4 14" xfId="28054" xr:uid="{CAFF7B18-C207-4942-AF2C-6AD70A35FFB9}"/>
    <cellStyle name="แสดงผล 2 4 2" xfId="3560" xr:uid="{DA6FF053-3F08-431A-AA3A-2C63A4B2E520}"/>
    <cellStyle name="แสดงผล 2 4 2 10" xfId="23539" xr:uid="{94BACE34-4199-4130-96C0-3D2911721C1F}"/>
    <cellStyle name="แสดงผล 2 4 2 10 2" xfId="47305" xr:uid="{6FB69252-7C6A-4402-BEDC-8BF69D8631FF}"/>
    <cellStyle name="แสดงผล 2 4 2 11" xfId="28325" xr:uid="{B46195ED-5395-4054-97E7-8F7E6AF55CED}"/>
    <cellStyle name="แสดงผล 2 4 2 2" xfId="4363" xr:uid="{09B32E5F-B675-45F4-939A-F70F608F84A0}"/>
    <cellStyle name="แสดงผล 2 4 2 2 2" xfId="9743" xr:uid="{24F0E5F3-BC80-47C7-A1C9-AAD8276B388A}"/>
    <cellStyle name="แสดงผล 2 4 2 2 2 2" xfId="33955" xr:uid="{EDC57149-9544-40A4-A381-EE6C61C29CF4}"/>
    <cellStyle name="แสดงผล 2 4 2 2 3" xfId="14658" xr:uid="{D7CF936F-CCB2-43B6-9534-3D8B26E82067}"/>
    <cellStyle name="แสดงผล 2 4 2 2 3 2" xfId="38688" xr:uid="{0A269EF4-F79A-48F3-81EF-B9A6BB9AC9A3}"/>
    <cellStyle name="แสดงผล 2 4 2 2 4" xfId="19892" xr:uid="{F123453E-380E-4489-BD6C-523B89D25F49}"/>
    <cellStyle name="แสดงผล 2 4 2 2 4 2" xfId="43714" xr:uid="{38F3CDC4-0EAF-44A6-AC85-A91271089517}"/>
    <cellStyle name="แสดงผล 2 4 2 2 5" xfId="24523" xr:uid="{E117CF2A-6BA3-4BB2-A5F6-39DD57850E9B}"/>
    <cellStyle name="แสดงผล 2 4 2 2 5 2" xfId="48289" xr:uid="{B5503670-E1AF-408A-9B2D-C6031A3DA698}"/>
    <cellStyle name="แสดงผล 2 4 2 2 6" xfId="29115" xr:uid="{1DD73D49-612A-44DB-B46B-FD92C1EFF43A}"/>
    <cellStyle name="แสดงผล 2 4 2 3" xfId="5469" xr:uid="{7246A5E3-A6B2-4BE9-B8A6-A568DAAE4EE8}"/>
    <cellStyle name="แสดงผล 2 4 2 3 2" xfId="10848" xr:uid="{625C88FE-9AEC-433A-850D-946E2E62C304}"/>
    <cellStyle name="แสดงผล 2 4 2 3 2 2" xfId="34885" xr:uid="{F9C8875D-E115-4FA4-B429-7E8964E7C634}"/>
    <cellStyle name="แสดงผล 2 4 2 3 3" xfId="15589" xr:uid="{C9B902BC-62B3-408B-B821-EAB20DA2BA85}"/>
    <cellStyle name="แสดงผล 2 4 2 3 3 2" xfId="39619" xr:uid="{DB67AE6E-C40A-41E7-9F24-AEFB0EDF9040}"/>
    <cellStyle name="แสดงผล 2 4 2 3 4" xfId="20637" xr:uid="{F6C8AD73-B9D4-4C3A-BE47-68E5D21917E4}"/>
    <cellStyle name="แสดงผล 2 4 2 3 4 2" xfId="44448" xr:uid="{FE178524-B544-4EEF-8CAB-3B0A942648A7}"/>
    <cellStyle name="แสดงผล 2 4 2 3 5" xfId="25257" xr:uid="{5DD39D98-CDAC-4019-9902-8BEE2EB71652}"/>
    <cellStyle name="แสดงผล 2 4 2 3 5 2" xfId="49023" xr:uid="{89075CC6-E6C3-4290-A8DA-3C5D45D4F27B}"/>
    <cellStyle name="แสดงผล 2 4 2 3 6" xfId="30033" xr:uid="{6E42A6E8-88BA-4D96-BB32-43309E5AC0E1}"/>
    <cellStyle name="แสดงผล 2 4 2 4" xfId="6250" xr:uid="{532B74E4-070E-486A-B4AF-6C7FF3754EBD}"/>
    <cellStyle name="แสดงผล 2 4 2 4 2" xfId="11629" xr:uid="{342818F4-99A2-4C03-978C-833AF75CEA24}"/>
    <cellStyle name="แสดงผล 2 4 2 4 2 2" xfId="35663" xr:uid="{19101A7C-E134-4074-9B5A-15442EBB4135}"/>
    <cellStyle name="แสดงผล 2 4 2 4 3" xfId="16367" xr:uid="{A4AFB38D-2E11-4BFA-9396-B75104D63A60}"/>
    <cellStyle name="แสดงผล 2 4 2 4 3 2" xfId="40397" xr:uid="{DEBAD281-DE43-4F2F-B7C1-CFAA27C108C1}"/>
    <cellStyle name="แสดงผล 2 4 2 4 4" xfId="21373" xr:uid="{1B88E92D-D24B-434E-B8C9-247B117ACDF3}"/>
    <cellStyle name="แสดงผล 2 4 2 4 4 2" xfId="45175" xr:uid="{CA15348F-0EA6-4E7C-A66B-C6EEDD37052A}"/>
    <cellStyle name="แสดงผล 2 4 2 4 5" xfId="25984" xr:uid="{1EFAD709-428B-4A19-B2A6-878E2162AE40}"/>
    <cellStyle name="แสดงผล 2 4 2 4 5 2" xfId="49750" xr:uid="{6AC002D6-85D2-43D3-89F4-416C5ACC2165}"/>
    <cellStyle name="แสดงผล 2 4 2 4 6" xfId="30802" xr:uid="{42413F07-A7EC-4125-B963-673373DBC973}"/>
    <cellStyle name="แสดงผล 2 4 2 5" xfId="6989" xr:uid="{527CCF0E-4EFB-4C6F-8F83-27F83140B5A1}"/>
    <cellStyle name="แสดงผล 2 4 2 5 2" xfId="12368" xr:uid="{094E3251-2373-4404-A91D-026B4D85D7FB}"/>
    <cellStyle name="แสดงผล 2 4 2 5 2 2" xfId="36400" xr:uid="{0A49C121-9B39-468C-A147-C89819D4FD08}"/>
    <cellStyle name="แสดงผล 2 4 2 5 3" xfId="17104" xr:uid="{39086E8E-784C-4FDD-9D24-8B23FDC1BA69}"/>
    <cellStyle name="แสดงผล 2 4 2 5 3 2" xfId="41134" xr:uid="{945BC77F-B9D6-45C7-95BE-9B8A51F6B17F}"/>
    <cellStyle name="แสดงผล 2 4 2 5 4" xfId="22109" xr:uid="{E9D860AC-EA45-44D0-8C78-6939F70DD544}"/>
    <cellStyle name="แสดงผล 2 4 2 5 4 2" xfId="45902" xr:uid="{C45D6D54-89C2-492A-9CF7-555DAC40599A}"/>
    <cellStyle name="แสดงผล 2 4 2 5 5" xfId="26711" xr:uid="{0637E7E1-24CB-4E3D-A6E1-1DBF5C8BC300}"/>
    <cellStyle name="แสดงผล 2 4 2 5 5 2" xfId="50477" xr:uid="{85C71691-3798-470B-ACE6-6B460B841F7C}"/>
    <cellStyle name="แสดงผล 2 4 2 5 6" xfId="31530" xr:uid="{6CB86EB9-7FB1-4CEF-9986-6BF56A2ABBBD}"/>
    <cellStyle name="แสดงผล 2 4 2 6" xfId="7722" xr:uid="{C0C6718D-5050-406C-8BFE-D095E8C1D710}"/>
    <cellStyle name="แสดงผล 2 4 2 6 2" xfId="13101" xr:uid="{D8157F73-6B2C-4FD6-8B3B-3AFCD97A8C7E}"/>
    <cellStyle name="แสดงผล 2 4 2 6 2 2" xfId="37131" xr:uid="{7B239E72-D451-4244-9309-088E78112909}"/>
    <cellStyle name="แสดงผล 2 4 2 6 3" xfId="17835" xr:uid="{3092ACC0-96C3-464E-B2F8-7FBF0CB06896}"/>
    <cellStyle name="แสดงผล 2 4 2 6 3 2" xfId="41865" xr:uid="{5F1E7C1B-8E26-40A7-A21E-27776B955987}"/>
    <cellStyle name="แสดงผล 2 4 2 6 4" xfId="22840" xr:uid="{D3924AAE-89F8-4A77-8DFE-783265B23F52}"/>
    <cellStyle name="แสดงผล 2 4 2 6 4 2" xfId="46624" xr:uid="{8FDD0798-F025-4163-8771-9982FA2EE5F4}"/>
    <cellStyle name="แสดงผล 2 4 2 6 5" xfId="27433" xr:uid="{7A8FF772-C298-4E1A-ADED-EA6E108DEC69}"/>
    <cellStyle name="แสดงผล 2 4 2 6 5 2" xfId="51199" xr:uid="{086172B3-4B2A-4F12-9D8B-E4DCD2B87263}"/>
    <cellStyle name="แสดงผล 2 4 2 6 6" xfId="32252" xr:uid="{E1AE2404-6503-4DD3-BCA5-312CEBCC644A}"/>
    <cellStyle name="แสดงผล 2 4 2 7" xfId="8942" xr:uid="{1B2355C4-DFBA-43F2-B07C-A02A180D980B}"/>
    <cellStyle name="แสดงผล 2 4 2 7 2" xfId="33156" xr:uid="{66F98CE4-AC9B-4B4B-A774-EA8385465B1B}"/>
    <cellStyle name="แสดงผล 2 4 2 8" xfId="13859" xr:uid="{E8C468A2-2D93-46C1-B9D4-43158DCDCB38}"/>
    <cellStyle name="แสดงผล 2 4 2 8 2" xfId="37889" xr:uid="{3C49C460-DB5D-4CFC-98BA-856E81DD874A}"/>
    <cellStyle name="แสดงผล 2 4 2 9" xfId="18833" xr:uid="{4D42A55D-A2F6-4DAB-81E0-B276C5F339F3}"/>
    <cellStyle name="แสดงผล 2 4 2 9 2" xfId="42669" xr:uid="{9225DD61-F8FB-4071-879E-C721DEDB54A4}"/>
    <cellStyle name="แสดงผล 2 4 3" xfId="3784" xr:uid="{76F52344-9331-4915-B8D1-839EB6F281FB}"/>
    <cellStyle name="แสดงผล 2 4 3 10" xfId="23738" xr:uid="{09ABEAB5-CC19-427C-87DA-27C541CA5FB3}"/>
    <cellStyle name="แสดงผล 2 4 3 10 2" xfId="47504" xr:uid="{EB2AFEE6-185E-4A63-AEE7-DCF53387E26F}"/>
    <cellStyle name="แสดงผล 2 4 3 11" xfId="28546" xr:uid="{C8FD8725-3BB3-4544-8B53-A77096BD627D}"/>
    <cellStyle name="แสดงผล 2 4 3 2" xfId="4587" xr:uid="{3337FFA7-84B0-4D90-849E-B15E951167DC}"/>
    <cellStyle name="แสดงผล 2 4 3 2 2" xfId="9967" xr:uid="{49F891F8-4534-4B6F-A5A3-31C008C2574A}"/>
    <cellStyle name="แสดงผล 2 4 3 2 2 2" xfId="34179" xr:uid="{CCECA1E7-CB90-433E-A603-D9669DE6C460}"/>
    <cellStyle name="แสดงผล 2 4 3 2 3" xfId="14882" xr:uid="{42504D7F-6612-4A5F-BA02-01F99BDEB8A5}"/>
    <cellStyle name="แสดงผล 2 4 3 2 3 2" xfId="38912" xr:uid="{40D708F3-2716-43EA-8856-C8CFE5C54959}"/>
    <cellStyle name="แสดงผล 2 4 3 2 4" xfId="20116" xr:uid="{48B6B20A-88DA-4658-8A2C-A80C73B6BE53}"/>
    <cellStyle name="แสดงผล 2 4 3 2 4 2" xfId="43935" xr:uid="{8AA54D56-435F-43F6-B8EA-B62471D24150}"/>
    <cellStyle name="แสดงผล 2 4 3 2 5" xfId="24744" xr:uid="{0D44ABC2-9595-435B-BC90-AA9040A8D8A6}"/>
    <cellStyle name="แสดงผล 2 4 3 2 5 2" xfId="48510" xr:uid="{86BE4234-D229-4F36-B739-432276BAC1FE}"/>
    <cellStyle name="แสดงผล 2 4 3 2 6" xfId="29336" xr:uid="{DB993B3B-C675-4887-A8F1-71FC4D4CE54E}"/>
    <cellStyle name="แสดงผล 2 4 3 3" xfId="5693" xr:uid="{E1674FC2-DE7C-4167-983F-32DA97E8B722}"/>
    <cellStyle name="แสดงผล 2 4 3 3 2" xfId="11072" xr:uid="{1E290DA8-59C3-492D-A22A-82BC2C682F81}"/>
    <cellStyle name="แสดงผล 2 4 3 3 2 2" xfId="35109" xr:uid="{CED46D75-6CF5-4F0C-8323-7E2F3B4D3671}"/>
    <cellStyle name="แสดงผล 2 4 3 3 3" xfId="15813" xr:uid="{2AD79C16-7078-4295-A885-BFF9CFCF4E88}"/>
    <cellStyle name="แสดงผล 2 4 3 3 3 2" xfId="39843" xr:uid="{02B50F4A-38CF-42FD-930A-C9CF3F57A828}"/>
    <cellStyle name="แสดงผล 2 4 3 3 4" xfId="20861" xr:uid="{1A13C8C8-AB3B-440E-A522-B63BE5FEF94E}"/>
    <cellStyle name="แสดงผล 2 4 3 3 4 2" xfId="44669" xr:uid="{2B8AE880-0F03-4F11-8530-96111923A70B}"/>
    <cellStyle name="แสดงผล 2 4 3 3 5" xfId="25478" xr:uid="{AED8443C-B124-4E90-BE2C-BBCF9AF2752E}"/>
    <cellStyle name="แสดงผล 2 4 3 3 5 2" xfId="49244" xr:uid="{91AD3A5B-337B-4905-B6A2-257BBB106297}"/>
    <cellStyle name="แสดงผล 2 4 3 3 6" xfId="30254" xr:uid="{22F7507E-A1F7-4BD2-BC41-DECB0BBB5F22}"/>
    <cellStyle name="แสดงผล 2 4 3 4" xfId="6474" xr:uid="{7FC7ED18-9594-4C15-B587-EB7CC3FB0F19}"/>
    <cellStyle name="แสดงผล 2 4 3 4 2" xfId="11853" xr:uid="{912446F1-8012-4565-B0FE-FA2A44E4F11C}"/>
    <cellStyle name="แสดงผล 2 4 3 4 2 2" xfId="35887" xr:uid="{20B4581C-3116-4957-A373-4A5582DDE3B2}"/>
    <cellStyle name="แสดงผล 2 4 3 4 3" xfId="16591" xr:uid="{8C309501-5091-42AE-A73C-2B09DA7D04E2}"/>
    <cellStyle name="แสดงผล 2 4 3 4 3 2" xfId="40621" xr:uid="{92C18A4B-E1BF-4E63-8D0C-3A456DE417A8}"/>
    <cellStyle name="แสดงผล 2 4 3 4 4" xfId="21597" xr:uid="{052FA27C-20E3-4B24-95D8-77E9161B3248}"/>
    <cellStyle name="แสดงผล 2 4 3 4 4 2" xfId="45396" xr:uid="{3C2ADEFC-F796-4A53-A7FA-92B61D39CFB2}"/>
    <cellStyle name="แสดงผล 2 4 3 4 5" xfId="26205" xr:uid="{25C1795F-6C75-4723-9A26-2D7863C075F2}"/>
    <cellStyle name="แสดงผล 2 4 3 4 5 2" xfId="49971" xr:uid="{685B4BE2-0069-4294-9F17-91CE5BB105D9}"/>
    <cellStyle name="แสดงผล 2 4 3 4 6" xfId="31023" xr:uid="{2D09E937-C87D-457A-A3DB-1236671F8248}"/>
    <cellStyle name="แสดงผล 2 4 3 5" xfId="7213" xr:uid="{7C9C3CF8-35E2-46A0-8306-FD3FDAE8423B}"/>
    <cellStyle name="แสดงผล 2 4 3 5 2" xfId="12592" xr:uid="{32F4DF30-9563-4E18-9DF8-B9BE597AC189}"/>
    <cellStyle name="แสดงผล 2 4 3 5 2 2" xfId="36624" xr:uid="{235D0F3C-2D9A-46BF-9118-88D68A8D7D0F}"/>
    <cellStyle name="แสดงผล 2 4 3 5 3" xfId="17328" xr:uid="{9BF18E72-66D3-426C-BA2B-C37C40F0A4EE}"/>
    <cellStyle name="แสดงผล 2 4 3 5 3 2" xfId="41358" xr:uid="{B2E4D934-BA6E-48EC-BC03-9068ACE45F50}"/>
    <cellStyle name="แสดงผล 2 4 3 5 4" xfId="22333" xr:uid="{C58878D1-C0DB-414D-A0D4-841CF3758835}"/>
    <cellStyle name="แสดงผล 2 4 3 5 4 2" xfId="46123" xr:uid="{E0F8D6AF-ED61-4579-81B2-872229555698}"/>
    <cellStyle name="แสดงผล 2 4 3 5 5" xfId="26932" xr:uid="{CCD3F134-6957-4D46-A192-05ABE46CBF94}"/>
    <cellStyle name="แสดงผล 2 4 3 5 5 2" xfId="50698" xr:uid="{E84B0922-FF35-43B6-A404-4D730BF80448}"/>
    <cellStyle name="แสดงผล 2 4 3 5 6" xfId="31751" xr:uid="{E3DFF68A-78BD-4D36-84BC-B48E176A67FD}"/>
    <cellStyle name="แสดงผล 2 4 3 6" xfId="7946" xr:uid="{2997A5E4-DB52-4E73-923B-34FBE049D15F}"/>
    <cellStyle name="แสดงผล 2 4 3 6 2" xfId="13325" xr:uid="{31EC984C-1F99-42BF-837D-460C83ABCB8E}"/>
    <cellStyle name="แสดงผล 2 4 3 6 2 2" xfId="37355" xr:uid="{EF9E74B6-EB5C-4567-9970-0D327FE4624B}"/>
    <cellStyle name="แสดงผล 2 4 3 6 3" xfId="18059" xr:uid="{82ECFB48-4693-46D2-9B21-C7262D7B29B5}"/>
    <cellStyle name="แสดงผล 2 4 3 6 3 2" xfId="42089" xr:uid="{70F318D3-7CA2-499E-AD59-6A9AFD48C452}"/>
    <cellStyle name="แสดงผล 2 4 3 6 4" xfId="23064" xr:uid="{45638C17-3918-4CDE-9226-1C60A81A9DB7}"/>
    <cellStyle name="แสดงผล 2 4 3 6 4 2" xfId="46845" xr:uid="{A6A281B1-DD77-458E-A5FD-5BF7DE430558}"/>
    <cellStyle name="แสดงผล 2 4 3 6 5" xfId="27654" xr:uid="{2A4A6480-00F8-462F-9E03-A6D820D20F4E}"/>
    <cellStyle name="แสดงผล 2 4 3 6 5 2" xfId="51420" xr:uid="{1A14D93E-125E-4731-932F-96386632CD7D}"/>
    <cellStyle name="แสดงผล 2 4 3 6 6" xfId="32473" xr:uid="{A439286F-553C-4160-8668-6DC86BF1F05B}"/>
    <cellStyle name="แสดงผล 2 4 3 7" xfId="9166" xr:uid="{2097952B-5E75-4541-AFE7-D832428C6376}"/>
    <cellStyle name="แสดงผล 2 4 3 7 2" xfId="33380" xr:uid="{16FA180F-5754-4E1B-B9CC-2498A20FBBA5}"/>
    <cellStyle name="แสดงผล 2 4 3 8" xfId="14083" xr:uid="{45306B25-4E15-44D0-A282-BE8C2C56B9B7}"/>
    <cellStyle name="แสดงผล 2 4 3 8 2" xfId="38113" xr:uid="{7A4A33F1-7983-4A85-8E9E-B0FA73CE0D2D}"/>
    <cellStyle name="แสดงผล 2 4 3 9" xfId="19057" xr:uid="{EA8F3FFD-782E-4DC9-933F-6A52756C7646}"/>
    <cellStyle name="แสดงผล 2 4 3 9 2" xfId="42890" xr:uid="{8CE64C74-1076-4B49-9392-2CDBBD5226CB}"/>
    <cellStyle name="แสดงผล 2 4 4" xfId="4087" xr:uid="{55297844-AED2-49C5-B454-FD50B3B4BF1E}"/>
    <cellStyle name="แสดงผล 2 4 4 2" xfId="9467" xr:uid="{323B17D1-1567-4351-A6C7-0E88D6C2C736}"/>
    <cellStyle name="แสดงผล 2 4 4 2 2" xfId="33681" xr:uid="{47CCCDB4-B12B-40B4-90FB-519C8EC7386A}"/>
    <cellStyle name="แสดงผล 2 4 4 3" xfId="14384" xr:uid="{7C72ED4B-2B7E-42C4-AB1F-AC57C5B5A56F}"/>
    <cellStyle name="แสดงผล 2 4 4 3 2" xfId="38414" xr:uid="{BEF2203C-E77B-4FCD-95D0-6DC32F11BF0F}"/>
    <cellStyle name="แสดงผล 2 4 4 4" xfId="19616" xr:uid="{CEF50D60-6D77-442F-AC13-FDB040F6410B}"/>
    <cellStyle name="แสดงผล 2 4 4 4 2" xfId="43441" xr:uid="{406D1B66-763E-43FB-92B0-9890B8CDF2FF}"/>
    <cellStyle name="แสดงผล 2 4 4 5" xfId="24250" xr:uid="{801520EC-06C4-40E1-B785-934C692D5EF3}"/>
    <cellStyle name="แสดงผล 2 4 4 5 2" xfId="48016" xr:uid="{D5AEE45C-24CA-4910-A2F7-D29B5D1BDB96}"/>
    <cellStyle name="แสดงผล 2 4 4 6" xfId="28844" xr:uid="{0254EB0C-A489-4E5C-8288-292475901B26}"/>
    <cellStyle name="แสดงผล 2 4 5" xfId="5192" xr:uid="{F7C2DF28-AF95-482D-9B92-E675EB5CAB40}"/>
    <cellStyle name="แสดงผล 2 4 5 2" xfId="10571" xr:uid="{6BAE69EF-44A9-49DC-9A98-6CB84E5B609D}"/>
    <cellStyle name="แสดงผล 2 4 5 2 2" xfId="34610" xr:uid="{4AF49F87-3D1C-4029-AD37-002333106405}"/>
    <cellStyle name="แสดงผล 2 4 5 3" xfId="15314" xr:uid="{1D5C40FA-62EE-4431-B328-DF8C72B48FD3}"/>
    <cellStyle name="แสดงผล 2 4 5 3 2" xfId="39344" xr:uid="{9A3FF83B-2AC6-422B-A769-8E3C52678D79}"/>
    <cellStyle name="แสดงผล 2 4 5 4" xfId="20362" xr:uid="{9A06638A-FDA9-4F8B-AB1A-2D93BEC56FFE}"/>
    <cellStyle name="แสดงผล 2 4 5 4 2" xfId="44176" xr:uid="{A0673D74-21B2-46C4-95AA-2F2F9BCE5C51}"/>
    <cellStyle name="แสดงผล 2 4 5 5" xfId="24985" xr:uid="{E8F5F8B5-1531-41E9-B5C8-8B9D4C8865CA}"/>
    <cellStyle name="แสดงผล 2 4 5 5 2" xfId="48751" xr:uid="{3E40E40D-19A6-466A-9736-BB0C0FFFDD30}"/>
    <cellStyle name="แสดงผล 2 4 5 6" xfId="29761" xr:uid="{8A28AB86-F487-4FE6-AF24-DDFC00687BD8}"/>
    <cellStyle name="แสดงผล 2 4 6" xfId="5973" xr:uid="{35BEB24E-FA95-423F-8297-9E7B8CF31C44}"/>
    <cellStyle name="แสดงผล 2 4 6 2" xfId="11352" xr:uid="{8C41C438-1603-49CE-8F30-C64617211771}"/>
    <cellStyle name="แสดงผล 2 4 6 2 2" xfId="35388" xr:uid="{72C7CD73-CE1C-4791-A4C8-84430ADF7CDD}"/>
    <cellStyle name="แสดงผล 2 4 6 3" xfId="16092" xr:uid="{638F2D3F-6340-461F-8BC8-804F339235C2}"/>
    <cellStyle name="แสดงผล 2 4 6 3 2" xfId="40122" xr:uid="{222AF6AF-A092-4BB9-8E6B-4FA32FB6A6D6}"/>
    <cellStyle name="แสดงผล 2 4 6 4" xfId="21099" xr:uid="{88E086D9-3D7D-44DA-BAF6-A5CBF4047B9A}"/>
    <cellStyle name="แสดงผล 2 4 6 4 2" xfId="44904" xr:uid="{3E43154A-86E3-44D2-8CFF-F6136CB5B1CD}"/>
    <cellStyle name="แสดงผล 2 4 6 5" xfId="25713" xr:uid="{1DB28053-1472-40D0-8B9D-7CDF25CEBAF7}"/>
    <cellStyle name="แสดงผล 2 4 6 5 2" xfId="49479" xr:uid="{6724C874-FDDC-4924-A5A9-EA01B2243432}"/>
    <cellStyle name="แสดงผล 2 4 6 6" xfId="30530" xr:uid="{FFAC80B8-2C13-4D7C-B672-6428BC2C7AA3}"/>
    <cellStyle name="แสดงผล 2 4 7" xfId="6713" xr:uid="{794479C4-32E2-40BF-90F9-F64474ED332F}"/>
    <cellStyle name="แสดงผล 2 4 7 2" xfId="12092" xr:uid="{4C337D9D-951F-42DA-AFF9-20924A781844}"/>
    <cellStyle name="แสดงผล 2 4 7 2 2" xfId="36126" xr:uid="{F358A882-F36F-4935-B869-931C343A8E5D}"/>
    <cellStyle name="แสดงผล 2 4 7 3" xfId="16830" xr:uid="{F5511A99-198A-4757-B37F-99C82A59ACB9}"/>
    <cellStyle name="แสดงผล 2 4 7 3 2" xfId="40860" xr:uid="{014406C4-E2BA-4031-AA4C-B85C4165DABF}"/>
    <cellStyle name="แสดงผล 2 4 7 4" xfId="21835" xr:uid="{952EB6E1-4A5F-41C1-8DFE-5700FD087F59}"/>
    <cellStyle name="แสดงผล 2 4 7 4 2" xfId="45631" xr:uid="{02092E9A-7A12-47F3-BDCB-ED5CFA84C866}"/>
    <cellStyle name="แสดงผล 2 4 7 5" xfId="26440" xr:uid="{ED0D6C13-F2DE-4504-B193-8A3B2BCA71EA}"/>
    <cellStyle name="แสดงผล 2 4 7 5 2" xfId="50206" xr:uid="{18455C6A-22F2-4A07-9672-E52FA1C42ACF}"/>
    <cellStyle name="แสดงผล 2 4 7 6" xfId="31259" xr:uid="{3971CD4B-A4F4-4A2F-A64E-908CE2F4AE91}"/>
    <cellStyle name="แสดงผล 2 4 8" xfId="7446" xr:uid="{22B45C32-81EE-4CC6-960F-53C00ED16D2C}"/>
    <cellStyle name="แสดงผล 2 4 8 2" xfId="12825" xr:uid="{072AE801-7085-4359-AEE4-25002227511A}"/>
    <cellStyle name="แสดงผล 2 4 8 2 2" xfId="36857" xr:uid="{8A40C8FD-5291-457B-B113-D89441ABDF9F}"/>
    <cellStyle name="แสดงผล 2 4 8 3" xfId="17561" xr:uid="{E2815781-5EBC-4F66-B0FA-1917725F43AE}"/>
    <cellStyle name="แสดงผล 2 4 8 3 2" xfId="41591" xr:uid="{D2A263D0-BAE6-4176-A57C-1063C4F8DCC0}"/>
    <cellStyle name="แสดงผล 2 4 8 4" xfId="22566" xr:uid="{2F66BBB2-F144-47DA-8DCF-E6D9E9D24A06}"/>
    <cellStyle name="แสดงผล 2 4 8 4 2" xfId="46353" xr:uid="{207FC6C6-43A4-4384-A5AF-D903732B592A}"/>
    <cellStyle name="แสดงผล 2 4 8 5" xfId="27162" xr:uid="{9F3A83BB-2AD0-4289-A388-BEF7294FE311}"/>
    <cellStyle name="แสดงผล 2 4 8 5 2" xfId="50928" xr:uid="{EDE23689-F229-4ACF-8DD0-4FAF3A8294B1}"/>
    <cellStyle name="แสดงผล 2 4 8 6" xfId="31981" xr:uid="{CECD441A-D9B0-4E82-86C8-7D0B2AE25C53}"/>
    <cellStyle name="แสดงผล 2 4 9" xfId="8663" xr:uid="{CB7B83A3-DD1F-4E35-963D-917C45A51EEE}"/>
    <cellStyle name="แสดงผล 2 4 9 2" xfId="32879" xr:uid="{AF35DD40-27EC-4E65-A009-62A12F48D41D}"/>
    <cellStyle name="แสดงผล 2 5" xfId="3331" xr:uid="{06121EEF-5B47-4C67-B2B6-2625DED82F89}"/>
    <cellStyle name="แสดงผล 2 5 10" xfId="13640" xr:uid="{1B4EB3D1-322E-45E0-87A2-0881BC01587D}"/>
    <cellStyle name="แสดงผล 2 5 10 2" xfId="37670" xr:uid="{EFDA5D3F-EDAD-40FF-BAB8-605A2D01B5F1}"/>
    <cellStyle name="แสดงผล 2 5 11" xfId="18612" xr:uid="{0210DDA7-FDA5-4C87-A4EF-B7A8FCE7AA90}"/>
    <cellStyle name="แสดงผล 2 5 11 2" xfId="42453" xr:uid="{2975AC33-55C2-46CA-B18C-B8D263A524B2}"/>
    <cellStyle name="แสดงผล 2 5 12" xfId="23337" xr:uid="{09609EF7-D3CE-4577-A49D-E0AD27C142DB}"/>
    <cellStyle name="แสดงผล 2 5 12 2" xfId="47106" xr:uid="{454B1250-79F8-4D6B-8F68-FEA64F0FAC2A}"/>
    <cellStyle name="แสดงผล 2 5 13" xfId="28109" xr:uid="{72E90874-FE57-4ADD-BFFD-B3C9541F8109}"/>
    <cellStyle name="แสดงผล 2 5 2" xfId="3614" xr:uid="{A66524A0-5799-46C8-B5DF-A63A32D018F5}"/>
    <cellStyle name="แสดงผล 2 5 2 10" xfId="23586" xr:uid="{1154ED56-D650-43BA-8A45-F35BB7CAD719}"/>
    <cellStyle name="แสดงผล 2 5 2 10 2" xfId="47352" xr:uid="{EBCFCD92-5824-456B-BC2E-A0A8CC9D66D4}"/>
    <cellStyle name="แสดงผล 2 5 2 11" xfId="28379" xr:uid="{908254DD-3C04-4FF3-A3CB-DAD4928C26DB}"/>
    <cellStyle name="แสดงผล 2 5 2 2" xfId="4417" xr:uid="{BC46DB5C-AD39-41C0-8B62-41A7EC900E77}"/>
    <cellStyle name="แสดงผล 2 5 2 2 2" xfId="9797" xr:uid="{223B5B53-1C3A-4262-876B-464D841F7C53}"/>
    <cellStyle name="แสดงผล 2 5 2 2 2 2" xfId="34009" xr:uid="{5007CA59-EDD5-49DD-BD65-F18FFCCC0EF2}"/>
    <cellStyle name="แสดงผล 2 5 2 2 3" xfId="14712" xr:uid="{B5C01993-9C80-45C6-8D85-FB0B8A3A0E38}"/>
    <cellStyle name="แสดงผล 2 5 2 2 3 2" xfId="38742" xr:uid="{E839E493-ACA7-4B45-ACF6-2B2DF5E4A875}"/>
    <cellStyle name="แสดงผล 2 5 2 2 4" xfId="19946" xr:uid="{72AB0A27-4B61-4A96-B008-6FB014EC6137}"/>
    <cellStyle name="แสดงผล 2 5 2 2 4 2" xfId="43768" xr:uid="{32C3608B-D1B2-469E-B2A8-5E8802EF073E}"/>
    <cellStyle name="แสดงผล 2 5 2 2 5" xfId="24577" xr:uid="{13AF4CAC-AA7C-47CE-BC73-161BC3BF3797}"/>
    <cellStyle name="แสดงผล 2 5 2 2 5 2" xfId="48343" xr:uid="{97711013-17F4-44D9-8C8C-499E551B0485}"/>
    <cellStyle name="แสดงผล 2 5 2 2 6" xfId="29169" xr:uid="{7AD5FFB4-FD9C-4738-8FE0-84BC46205C1E}"/>
    <cellStyle name="แสดงผล 2 5 2 3" xfId="5523" xr:uid="{A3FFC359-8F41-4E46-88A9-A92549D02C05}"/>
    <cellStyle name="แสดงผล 2 5 2 3 2" xfId="10902" xr:uid="{094FF23A-E8B1-4014-92E3-BAA2FA892847}"/>
    <cellStyle name="แสดงผล 2 5 2 3 2 2" xfId="34939" xr:uid="{26BFA217-11A3-486B-9B66-C32622F4DF90}"/>
    <cellStyle name="แสดงผล 2 5 2 3 3" xfId="15643" xr:uid="{6BD58104-0640-4DCC-9760-CF34F043D402}"/>
    <cellStyle name="แสดงผล 2 5 2 3 3 2" xfId="39673" xr:uid="{7C41E6D4-78DB-41DA-B011-B5395619CEFE}"/>
    <cellStyle name="แสดงผล 2 5 2 3 4" xfId="20691" xr:uid="{EAAF4824-3AE0-42BC-A179-9EDE4347EDF7}"/>
    <cellStyle name="แสดงผล 2 5 2 3 4 2" xfId="44502" xr:uid="{BF2DCECF-860E-4F13-8B31-7B2D1CF73CA1}"/>
    <cellStyle name="แสดงผล 2 5 2 3 5" xfId="25311" xr:uid="{B4FEC955-78BB-4CF8-B79F-90E5A4484833}"/>
    <cellStyle name="แสดงผล 2 5 2 3 5 2" xfId="49077" xr:uid="{95E9275C-4BCF-44FF-B699-731DC601C494}"/>
    <cellStyle name="แสดงผล 2 5 2 3 6" xfId="30087" xr:uid="{F37EA0B2-2821-4F5A-8302-11A647297974}"/>
    <cellStyle name="แสดงผล 2 5 2 4" xfId="6304" xr:uid="{8711B3AF-8AA4-45ED-8F8F-7CB884299277}"/>
    <cellStyle name="แสดงผล 2 5 2 4 2" xfId="11683" xr:uid="{D4BC9484-E586-4746-8AC4-7EDEDE43BF4A}"/>
    <cellStyle name="แสดงผล 2 5 2 4 2 2" xfId="35717" xr:uid="{50ECEDB6-F244-4E62-8333-E8C802BA66E4}"/>
    <cellStyle name="แสดงผล 2 5 2 4 3" xfId="16421" xr:uid="{4FB1A388-D015-443C-8238-0022F9541B34}"/>
    <cellStyle name="แสดงผล 2 5 2 4 3 2" xfId="40451" xr:uid="{39639AF2-751F-47A1-9666-B41308D452AE}"/>
    <cellStyle name="แสดงผล 2 5 2 4 4" xfId="21427" xr:uid="{4CBAC962-7C32-4F34-A937-6443C724667B}"/>
    <cellStyle name="แสดงผล 2 5 2 4 4 2" xfId="45229" xr:uid="{3FCE4BC3-ED15-4BA2-A850-019A50762400}"/>
    <cellStyle name="แสดงผล 2 5 2 4 5" xfId="26038" xr:uid="{9E493459-928D-43E9-B994-A42C8FBE0922}"/>
    <cellStyle name="แสดงผล 2 5 2 4 5 2" xfId="49804" xr:uid="{8CC22868-CEA1-4CBE-8A5C-01847D5B3503}"/>
    <cellStyle name="แสดงผล 2 5 2 4 6" xfId="30856" xr:uid="{5704113E-57FD-44F4-BFFF-E3572C6E2396}"/>
    <cellStyle name="แสดงผล 2 5 2 5" xfId="7043" xr:uid="{BA81FAFD-81A9-43AE-9B4D-CD57E9941C7D}"/>
    <cellStyle name="แสดงผล 2 5 2 5 2" xfId="12422" xr:uid="{8232C8D3-0CB9-4C47-88E0-2BC082863236}"/>
    <cellStyle name="แสดงผล 2 5 2 5 2 2" xfId="36454" xr:uid="{49AAF7D6-83A6-4DAD-AEE7-EC75F6118E8E}"/>
    <cellStyle name="แสดงผล 2 5 2 5 3" xfId="17158" xr:uid="{5D3EC826-38F7-426E-BA57-FFEB18223D39}"/>
    <cellStyle name="แสดงผล 2 5 2 5 3 2" xfId="41188" xr:uid="{13FE24EF-A106-4223-9D13-04C5511C5D45}"/>
    <cellStyle name="แสดงผล 2 5 2 5 4" xfId="22163" xr:uid="{67C4F1ED-3610-4D02-A8D1-9EF2AEA4A98A}"/>
    <cellStyle name="แสดงผล 2 5 2 5 4 2" xfId="45956" xr:uid="{2F7A1F7B-B652-4E5F-A3E8-FB56996FB05B}"/>
    <cellStyle name="แสดงผล 2 5 2 5 5" xfId="26765" xr:uid="{20ADC0B5-5B89-4627-8DE1-6C632926E014}"/>
    <cellStyle name="แสดงผล 2 5 2 5 5 2" xfId="50531" xr:uid="{CF31A2EC-1B88-40CE-9457-37CCF0C08E0F}"/>
    <cellStyle name="แสดงผล 2 5 2 5 6" xfId="31584" xr:uid="{B1CF582B-9009-4903-960A-CB727290C255}"/>
    <cellStyle name="แสดงผล 2 5 2 6" xfId="7776" xr:uid="{CBB255F0-426E-4DD1-B456-43C5B9643543}"/>
    <cellStyle name="แสดงผล 2 5 2 6 2" xfId="13155" xr:uid="{C0492A79-AD57-4DE0-A202-4CB868DBE994}"/>
    <cellStyle name="แสดงผล 2 5 2 6 2 2" xfId="37185" xr:uid="{6DD51F7E-5166-45C4-8ED6-95F7D8159541}"/>
    <cellStyle name="แสดงผล 2 5 2 6 3" xfId="17889" xr:uid="{E3F913DD-B71E-403D-A2EF-43C3AA2B9F41}"/>
    <cellStyle name="แสดงผล 2 5 2 6 3 2" xfId="41919" xr:uid="{2F68492C-0A35-4155-B658-A7B8F6FF4F4C}"/>
    <cellStyle name="แสดงผล 2 5 2 6 4" xfId="22894" xr:uid="{6DF2C4CC-EF9A-4051-BABB-9D7B007DAB99}"/>
    <cellStyle name="แสดงผล 2 5 2 6 4 2" xfId="46678" xr:uid="{736518A4-F3D4-4423-A66F-7528C7E83CE3}"/>
    <cellStyle name="แสดงผล 2 5 2 6 5" xfId="27487" xr:uid="{87986EAA-03A0-4969-BB33-D09DC9D99D65}"/>
    <cellStyle name="แสดงผล 2 5 2 6 5 2" xfId="51253" xr:uid="{3B7CB5EF-2B17-4C5C-A600-56F47462BA63}"/>
    <cellStyle name="แสดงผล 2 5 2 6 6" xfId="32306" xr:uid="{744CD7F8-74AD-4A6B-9376-1371DCBFBA82}"/>
    <cellStyle name="แสดงผล 2 5 2 7" xfId="8996" xr:uid="{BBC99579-F74D-4B65-8BD0-C4B413C93966}"/>
    <cellStyle name="แสดงผล 2 5 2 7 2" xfId="33210" xr:uid="{B9F1F6A9-080C-4410-82C0-8A44D250B898}"/>
    <cellStyle name="แสดงผล 2 5 2 8" xfId="13913" xr:uid="{479D2B20-BB88-4584-B832-8051E387A468}"/>
    <cellStyle name="แสดงผล 2 5 2 8 2" xfId="37943" xr:uid="{FA9E8508-0537-4B62-AE5D-12228393C801}"/>
    <cellStyle name="แสดงผล 2 5 2 9" xfId="18887" xr:uid="{DF71B0AB-39A9-4D8E-BCDC-275EEA8495A1}"/>
    <cellStyle name="แสดงผล 2 5 2 9 2" xfId="42723" xr:uid="{3B517640-8DA1-4E61-9C51-45A68CADD1D0}"/>
    <cellStyle name="แสดงผล 2 5 3" xfId="3838" xr:uid="{8BDF4F47-2705-4346-B041-DF3F1A0E4EA5}"/>
    <cellStyle name="แสดงผล 2 5 3 10" xfId="23791" xr:uid="{6F5E73A3-9F25-4514-A8F2-7618DFBB9523}"/>
    <cellStyle name="แสดงผล 2 5 3 10 2" xfId="47557" xr:uid="{89CA6878-383D-46EB-95D9-18904F891F4E}"/>
    <cellStyle name="แสดงผล 2 5 3 11" xfId="28600" xr:uid="{44CF0011-7FEB-457F-ACBA-CB6DF1ACEF88}"/>
    <cellStyle name="แสดงผล 2 5 3 2" xfId="4641" xr:uid="{81BB3711-A278-4AC8-A04F-2CF9735DB52A}"/>
    <cellStyle name="แสดงผล 2 5 3 2 2" xfId="10021" xr:uid="{C202E2CB-E1D0-4647-8420-8492E6FAC812}"/>
    <cellStyle name="แสดงผล 2 5 3 2 2 2" xfId="34233" xr:uid="{F69D9D82-E276-44E3-801D-FE53726B3BCE}"/>
    <cellStyle name="แสดงผล 2 5 3 2 3" xfId="14936" xr:uid="{D7CC2AEB-A408-4B2F-B46B-E3AFEE96DA2A}"/>
    <cellStyle name="แสดงผล 2 5 3 2 3 2" xfId="38966" xr:uid="{68489791-EA42-41E1-A76C-DA303392A0BE}"/>
    <cellStyle name="แสดงผล 2 5 3 2 4" xfId="20170" xr:uid="{CC24AA9A-BEBF-4C5B-B312-6B08023B252A}"/>
    <cellStyle name="แสดงผล 2 5 3 2 4 2" xfId="43989" xr:uid="{6C2AB867-2544-464D-8E76-EC7DF6C76FC8}"/>
    <cellStyle name="แสดงผล 2 5 3 2 5" xfId="24798" xr:uid="{B974FEA4-603F-4181-AB84-C7CE94A8C15C}"/>
    <cellStyle name="แสดงผล 2 5 3 2 5 2" xfId="48564" xr:uid="{3DC71B23-6447-4548-BDDC-76A83FBDBC7E}"/>
    <cellStyle name="แสดงผล 2 5 3 2 6" xfId="29390" xr:uid="{41A97A07-7CA8-4B35-856E-FE86CDE5FD63}"/>
    <cellStyle name="แสดงผล 2 5 3 3" xfId="5747" xr:uid="{7F2FB0AE-F023-4E78-9953-B1BCA44BCAF6}"/>
    <cellStyle name="แสดงผล 2 5 3 3 2" xfId="11126" xr:uid="{644B6BA9-C7B5-428D-9F21-2EF4871C1221}"/>
    <cellStyle name="แสดงผล 2 5 3 3 2 2" xfId="35163" xr:uid="{CB2118FA-B553-44A5-B60A-A084C464351C}"/>
    <cellStyle name="แสดงผล 2 5 3 3 3" xfId="15867" xr:uid="{AF59A5FA-37B4-494C-9E64-95B5A6059E70}"/>
    <cellStyle name="แสดงผล 2 5 3 3 3 2" xfId="39897" xr:uid="{CA4458FF-BB63-48BF-8F94-6E2498DA7F89}"/>
    <cellStyle name="แสดงผล 2 5 3 3 4" xfId="20915" xr:uid="{3F6E2659-CB38-47B4-B614-D31D837FC11C}"/>
    <cellStyle name="แสดงผล 2 5 3 3 4 2" xfId="44723" xr:uid="{80C915E8-A00A-4B9F-AD80-5894A0D1DE30}"/>
    <cellStyle name="แสดงผล 2 5 3 3 5" xfId="25532" xr:uid="{AA3FEC28-EB73-468A-AF41-FE6A37A9D99D}"/>
    <cellStyle name="แสดงผล 2 5 3 3 5 2" xfId="49298" xr:uid="{7661E6B5-6D7F-40F2-BD2B-19A6B2A10CC6}"/>
    <cellStyle name="แสดงผล 2 5 3 3 6" xfId="30308" xr:uid="{06A027A4-A195-42BF-AC5F-641536FFB779}"/>
    <cellStyle name="แสดงผล 2 5 3 4" xfId="6528" xr:uid="{07E35EBB-1E69-455D-971F-1BB3CC5D26F8}"/>
    <cellStyle name="แสดงผล 2 5 3 4 2" xfId="11907" xr:uid="{EDE1219E-CD74-4C18-9731-996F3E0D06C0}"/>
    <cellStyle name="แสดงผล 2 5 3 4 2 2" xfId="35941" xr:uid="{89D980F0-A265-4EA5-915B-6BAA738E119B}"/>
    <cellStyle name="แสดงผล 2 5 3 4 3" xfId="16645" xr:uid="{7EF0EA25-75E4-4B56-AE97-A4545D922F5D}"/>
    <cellStyle name="แสดงผล 2 5 3 4 3 2" xfId="40675" xr:uid="{20DBC731-A55E-4190-9C91-1B0AED615883}"/>
    <cellStyle name="แสดงผล 2 5 3 4 4" xfId="21651" xr:uid="{BCA2A341-F7C6-48DD-B1B2-A94F2B528B0E}"/>
    <cellStyle name="แสดงผล 2 5 3 4 4 2" xfId="45450" xr:uid="{56221AFC-9B68-4978-B215-FD5B020A5948}"/>
    <cellStyle name="แสดงผล 2 5 3 4 5" xfId="26259" xr:uid="{51A3E4B6-9D67-4B3C-8C09-FA18CE4A6F57}"/>
    <cellStyle name="แสดงผล 2 5 3 4 5 2" xfId="50025" xr:uid="{12F4AC80-19E5-4141-8FDE-8F2DDE916244}"/>
    <cellStyle name="แสดงผล 2 5 3 4 6" xfId="31077" xr:uid="{89B60302-A53C-4A78-897D-2478E95FEC91}"/>
    <cellStyle name="แสดงผล 2 5 3 5" xfId="7267" xr:uid="{8CD5DEE2-FCD3-41CD-9B93-FC3A4C9172B0}"/>
    <cellStyle name="แสดงผล 2 5 3 5 2" xfId="12646" xr:uid="{0D1C7856-0FB8-4CDE-BBA5-653D1253719E}"/>
    <cellStyle name="แสดงผล 2 5 3 5 2 2" xfId="36678" xr:uid="{D1EA1564-F887-448A-8C16-8AC48118DC48}"/>
    <cellStyle name="แสดงผล 2 5 3 5 3" xfId="17382" xr:uid="{14CBA835-E4FF-47EB-A35D-D03E08F273F9}"/>
    <cellStyle name="แสดงผล 2 5 3 5 3 2" xfId="41412" xr:uid="{BAF50F75-C075-44FA-82F9-01BCABD29D1D}"/>
    <cellStyle name="แสดงผล 2 5 3 5 4" xfId="22387" xr:uid="{D4E6530B-223C-41DB-AA14-91C4329C41FD}"/>
    <cellStyle name="แสดงผล 2 5 3 5 4 2" xfId="46177" xr:uid="{8E0D1981-D96A-427A-AC3A-215E617D89D8}"/>
    <cellStyle name="แสดงผล 2 5 3 5 5" xfId="26986" xr:uid="{7DB04685-2755-4017-A585-398C85A199C1}"/>
    <cellStyle name="แสดงผล 2 5 3 5 5 2" xfId="50752" xr:uid="{18EEDA9D-995A-41B9-A6F7-775467062B24}"/>
    <cellStyle name="แสดงผล 2 5 3 5 6" xfId="31805" xr:uid="{0304D388-3DFC-4FD0-A465-F400CD09284A}"/>
    <cellStyle name="แสดงผล 2 5 3 6" xfId="8000" xr:uid="{D190902E-3605-4728-84AD-334A42606793}"/>
    <cellStyle name="แสดงผล 2 5 3 6 2" xfId="13379" xr:uid="{D0010913-5919-45D6-A5EA-93D95F83E10D}"/>
    <cellStyle name="แสดงผล 2 5 3 6 2 2" xfId="37409" xr:uid="{AB03CEF7-0DFB-411A-AAEF-3ACFCBE43B55}"/>
    <cellStyle name="แสดงผล 2 5 3 6 3" xfId="18113" xr:uid="{294B1878-1BF3-4658-B379-746BB876C241}"/>
    <cellStyle name="แสดงผล 2 5 3 6 3 2" xfId="42143" xr:uid="{86513266-96BE-42A2-B5F6-14FCAC84C6C0}"/>
    <cellStyle name="แสดงผล 2 5 3 6 4" xfId="23118" xr:uid="{22A91849-5841-46FE-89A7-C0F1EC24C545}"/>
    <cellStyle name="แสดงผล 2 5 3 6 4 2" xfId="46899" xr:uid="{E6DF4FC0-3579-4823-A831-F09FF99D5F06}"/>
    <cellStyle name="แสดงผล 2 5 3 6 5" xfId="27708" xr:uid="{75DD22BB-E833-4C97-89A7-A2266BB57855}"/>
    <cellStyle name="แสดงผล 2 5 3 6 5 2" xfId="51474" xr:uid="{C2101437-9C8B-41D1-A815-7547546F9D45}"/>
    <cellStyle name="แสดงผล 2 5 3 6 6" xfId="32527" xr:uid="{764E6135-5811-41EC-B641-C785D056D1C4}"/>
    <cellStyle name="แสดงผล 2 5 3 7" xfId="9220" xr:uid="{3D80C809-DFA0-460C-BBE8-FF4AEC32D54B}"/>
    <cellStyle name="แสดงผล 2 5 3 7 2" xfId="33434" xr:uid="{4D1EC841-C64B-4728-908A-EEA96A44246A}"/>
    <cellStyle name="แสดงผล 2 5 3 8" xfId="14137" xr:uid="{B399A1CE-EAC7-41CB-BE9F-68BAFACE437E}"/>
    <cellStyle name="แสดงผล 2 5 3 8 2" xfId="38167" xr:uid="{77C8BF81-B14C-4BDB-89AF-521D8EE3CCA3}"/>
    <cellStyle name="แสดงผล 2 5 3 9" xfId="19111" xr:uid="{8D29E432-145D-495E-A60F-0C6B94DC4F2A}"/>
    <cellStyle name="แสดงผล 2 5 3 9 2" xfId="42944" xr:uid="{BEBFC716-A803-4011-90B3-B8D4D93D9D74}"/>
    <cellStyle name="แสดงผล 2 5 4" xfId="4142" xr:uid="{9B587190-60FF-40D4-8341-848F3C06CA73}"/>
    <cellStyle name="แสดงผล 2 5 4 2" xfId="9522" xr:uid="{9E93585A-A672-4DDB-B43B-0A5D918A2507}"/>
    <cellStyle name="แสดงผล 2 5 4 2 2" xfId="33736" xr:uid="{E90F329D-32B9-4FD3-AE8A-41F240EE87D0}"/>
    <cellStyle name="แสดงผล 2 5 4 3" xfId="14439" xr:uid="{80BFE201-FECE-4166-BF77-16EE14F4C5D2}"/>
    <cellStyle name="แสดงผล 2 5 4 3 2" xfId="38469" xr:uid="{A78389AC-2C21-4426-B92C-4CE629A6619E}"/>
    <cellStyle name="แสดงผล 2 5 4 4" xfId="19671" xr:uid="{7A5E9F80-D50E-46A0-94C0-161671318DE2}"/>
    <cellStyle name="แสดงผล 2 5 4 4 2" xfId="43496" xr:uid="{36A61487-78DD-4802-86BA-E6FDCA2A7E73}"/>
    <cellStyle name="แสดงผล 2 5 4 5" xfId="24305" xr:uid="{D3C07FD8-C14A-4BF0-8FC5-EF7F3B701BB3}"/>
    <cellStyle name="แสดงผล 2 5 4 5 2" xfId="48071" xr:uid="{4CBBBBFD-C53A-4BFF-8112-6DA6F7B3BACC}"/>
    <cellStyle name="แสดงผล 2 5 4 6" xfId="28899" xr:uid="{7E897744-C941-4BE9-B43A-B4742E1FADF3}"/>
    <cellStyle name="แสดงผล 2 5 5" xfId="5247" xr:uid="{0865F52E-6952-4677-A597-F405BAF7022F}"/>
    <cellStyle name="แสดงผล 2 5 5 2" xfId="10626" xr:uid="{BF804233-FB35-43E3-96D4-5D87049348A1}"/>
    <cellStyle name="แสดงผล 2 5 5 2 2" xfId="34665" xr:uid="{041C43FD-D468-4BE8-8156-B70042C3666D}"/>
    <cellStyle name="แสดงผล 2 5 5 3" xfId="15369" xr:uid="{0A0500B9-E981-482F-A647-C4887598BE96}"/>
    <cellStyle name="แสดงผล 2 5 5 3 2" xfId="39399" xr:uid="{D6B27CFC-2D6C-43C8-92F6-9D49B82DEF3E}"/>
    <cellStyle name="แสดงผล 2 5 5 4" xfId="20417" xr:uid="{27658D3B-3724-4F42-AAA1-2D540BC7F142}"/>
    <cellStyle name="แสดงผล 2 5 5 4 2" xfId="44231" xr:uid="{41E0DAEF-C235-424F-9B47-B60F38131D0B}"/>
    <cellStyle name="แสดงผล 2 5 5 5" xfId="25040" xr:uid="{D289E806-E6CC-4E80-9721-35E3637962D6}"/>
    <cellStyle name="แสดงผล 2 5 5 5 2" xfId="48806" xr:uid="{9EEEFF3D-4DDB-495C-86E9-EF7FF091C709}"/>
    <cellStyle name="แสดงผล 2 5 5 6" xfId="29816" xr:uid="{E1D7F0BB-BAA5-462E-AA01-8908D2386393}"/>
    <cellStyle name="แสดงผล 2 5 6" xfId="6028" xr:uid="{DA752737-C7D9-46FC-93CB-4B42723E36D2}"/>
    <cellStyle name="แสดงผล 2 5 6 2" xfId="11407" xr:uid="{1E93013D-9329-4B26-9D9D-362EC7E85624}"/>
    <cellStyle name="แสดงผล 2 5 6 2 2" xfId="35443" xr:uid="{219058D1-F2CB-4FD6-B446-9E25F3210D54}"/>
    <cellStyle name="แสดงผล 2 5 6 3" xfId="16147" xr:uid="{23C074A4-C431-488D-8C23-79C6AA071348}"/>
    <cellStyle name="แสดงผล 2 5 6 3 2" xfId="40177" xr:uid="{D8454721-A87D-44EC-B418-80F58E2B8BFE}"/>
    <cellStyle name="แสดงผล 2 5 6 4" xfId="21154" xr:uid="{FC8020AF-F7DD-4BE6-9B71-54ECBBBB1B12}"/>
    <cellStyle name="แสดงผล 2 5 6 4 2" xfId="44959" xr:uid="{B36230F1-0EFA-48EC-BE19-9C99FFDB2C88}"/>
    <cellStyle name="แสดงผล 2 5 6 5" xfId="25768" xr:uid="{81D5B9AC-C010-49FF-8F29-096EFDF1DF3C}"/>
    <cellStyle name="แสดงผล 2 5 6 5 2" xfId="49534" xr:uid="{EF8D9A88-231E-4285-AAC4-43A3ADF016C6}"/>
    <cellStyle name="แสดงผล 2 5 6 6" xfId="30585" xr:uid="{BCEE0727-97DC-419C-A3E0-106FC7C31A72}"/>
    <cellStyle name="แสดงผล 2 5 7" xfId="6768" xr:uid="{9DC6FCA8-7DBA-4378-AEBE-25FBFACDC047}"/>
    <cellStyle name="แสดงผล 2 5 7 2" xfId="12147" xr:uid="{1A577A88-305E-4D94-95D6-4F0130BC6AB2}"/>
    <cellStyle name="แสดงผล 2 5 7 2 2" xfId="36181" xr:uid="{5AC9B0E3-F020-4B37-A0A9-B9F5D9BAFFCC}"/>
    <cellStyle name="แสดงผล 2 5 7 3" xfId="16885" xr:uid="{B5A14429-CE54-4DBA-BF85-99F44DB4B870}"/>
    <cellStyle name="แสดงผล 2 5 7 3 2" xfId="40915" xr:uid="{3D288141-00A7-4FAF-AA93-92CC79134382}"/>
    <cellStyle name="แสดงผล 2 5 7 4" xfId="21890" xr:uid="{FE0E58B5-34D7-45C5-AA31-98A9DD264A28}"/>
    <cellStyle name="แสดงผล 2 5 7 4 2" xfId="45686" xr:uid="{6BC10D80-F4B6-4CD8-BD09-5167639FD812}"/>
    <cellStyle name="แสดงผล 2 5 7 5" xfId="26495" xr:uid="{70EEBCC5-3685-4AC1-B9DB-EEFB6DA9654B}"/>
    <cellStyle name="แสดงผล 2 5 7 5 2" xfId="50261" xr:uid="{725123CF-D0C6-4805-A0AD-7F9329B1B5F5}"/>
    <cellStyle name="แสดงผล 2 5 7 6" xfId="31314" xr:uid="{6493CAC0-96D9-4D5B-AD6B-9EF409A3DDB9}"/>
    <cellStyle name="แสดงผล 2 5 8" xfId="7501" xr:uid="{6B854015-2077-4606-8096-6A274C7B3878}"/>
    <cellStyle name="แสดงผล 2 5 8 2" xfId="12880" xr:uid="{72331690-EA9F-435B-9533-A01E38108542}"/>
    <cellStyle name="แสดงผล 2 5 8 2 2" xfId="36912" xr:uid="{6B1DB201-A1C2-4F86-85FB-D498C2ACA3FE}"/>
    <cellStyle name="แสดงผล 2 5 8 3" xfId="17616" xr:uid="{72F1B99F-B9DC-48AD-BDAB-36D2701917DF}"/>
    <cellStyle name="แสดงผล 2 5 8 3 2" xfId="41646" xr:uid="{6BCCC9EC-11AC-4BBD-813D-0A1742077A3A}"/>
    <cellStyle name="แสดงผล 2 5 8 4" xfId="22621" xr:uid="{BE248378-F6F9-4827-9018-E66C54797C82}"/>
    <cellStyle name="แสดงผล 2 5 8 4 2" xfId="46408" xr:uid="{FE42EC61-9B2A-41C0-966A-DD18D1B238FE}"/>
    <cellStyle name="แสดงผล 2 5 8 5" xfId="27217" xr:uid="{52BB8879-9488-4CA2-82C7-CB91A59C60AF}"/>
    <cellStyle name="แสดงผล 2 5 8 5 2" xfId="50983" xr:uid="{8370890C-BB64-4601-AAC2-0BA8DDA37D57}"/>
    <cellStyle name="แสดงผล 2 5 8 6" xfId="32036" xr:uid="{4F44B0A7-3030-4A00-B87D-20615A214D83}"/>
    <cellStyle name="แสดงผล 2 5 9" xfId="8718" xr:uid="{58623753-F1E1-4EBF-B60B-26EE6AD44C84}"/>
    <cellStyle name="แสดงผล 2 5 9 2" xfId="32934" xr:uid="{F385E6D1-A23F-4AE1-9A8A-C09EEF19B951}"/>
    <cellStyle name="แสดงผล 2 6" xfId="2990" xr:uid="{DE50350C-0610-40F7-A922-BFC28F40BB99}"/>
    <cellStyle name="แสดงผล 2 6 2" xfId="8376" xr:uid="{D8A5D7A9-1509-4BE4-A3F9-91D2210A04E1}"/>
    <cellStyle name="แสดงผล 2 6 2 2" xfId="32700" xr:uid="{B58CF6DE-5AD9-4071-972F-0A1F8CEE0EAB}"/>
    <cellStyle name="แสดงผล 2 6 3" xfId="13421" xr:uid="{20C99F8F-E40D-4D77-AF41-2512317019DA}"/>
    <cellStyle name="แสดงผล 2 6 3 2" xfId="37451" xr:uid="{52ADEFA8-027E-48EC-9423-88D677F86231}"/>
    <cellStyle name="แสดงผล 2 6 4" xfId="19366" xr:uid="{83E1F6C8-CBDC-481D-A6FF-F76DC26FF804}"/>
    <cellStyle name="แสดงผล 2 6 4 2" xfId="43194" xr:uid="{A9CC253C-024A-4BE6-824D-0328AB2E4B5F}"/>
    <cellStyle name="แสดงผล 2 6 5" xfId="27891" xr:uid="{85A07970-06B1-41E7-8025-9571E5F1684B}"/>
    <cellStyle name="แสดงผล 2 7" xfId="3918" xr:uid="{99196E8E-A46F-40EA-92D0-471F3F418D2E}"/>
    <cellStyle name="แสดงผล 2 7 2" xfId="9298" xr:uid="{27CD5822-DE69-4791-BB15-233BB146D397}"/>
    <cellStyle name="แสดงผล 2 7 2 2" xfId="33512" xr:uid="{7EF18060-745C-48BB-830F-9D592AFCF5BB}"/>
    <cellStyle name="แสดงผล 2 7 3" xfId="14215" xr:uid="{D936A969-DAFD-4904-98D3-C4C943CBD85C}"/>
    <cellStyle name="แสดงผล 2 7 3 2" xfId="38245" xr:uid="{17D08A62-080D-4219-9138-3143EEBB80B6}"/>
    <cellStyle name="แสดงผล 2 7 4" xfId="19215" xr:uid="{C9FB3423-C5DF-4E2E-AB8B-8DC0E5958FA0}"/>
    <cellStyle name="แสดงผล 2 7 4 2" xfId="43046" xr:uid="{0F2E41E0-5C63-4CC4-B49E-BC5C078DA338}"/>
    <cellStyle name="แสดงผล 2 7 5" xfId="23891" xr:uid="{459A3949-5778-4DD4-A451-E7DE27337904}"/>
    <cellStyle name="แสดงผล 2 7 5 2" xfId="47657" xr:uid="{EEB0A8E8-1C08-472B-930F-8AA356E4A7B2}"/>
    <cellStyle name="แสดงผล 2 7 6" xfId="28678" xr:uid="{471BC522-20A7-45AC-9585-BAB08FBBA758}"/>
    <cellStyle name="แสดงผล 2 8" xfId="4886" xr:uid="{949C2EAE-4832-4960-98A2-EAF83A65EE7D}"/>
    <cellStyle name="แสดงผล 2 8 2" xfId="10265" xr:uid="{9FF22590-1FEF-4D97-8E83-3F37438B411E}"/>
    <cellStyle name="แสดงผล 2 8 2 2" xfId="34412" xr:uid="{8D345CC9-8437-48AB-B6CE-111DB36ABBFE}"/>
    <cellStyle name="แสดงผล 2 8 3" xfId="15116" xr:uid="{3EA38ACB-3155-4C93-A09C-B54C0992E0CE}"/>
    <cellStyle name="แสดงผล 2 8 3 2" xfId="39146" xr:uid="{28837F8C-10E3-400E-8236-BC2BA29DC8E3}"/>
    <cellStyle name="แสดงผล 2 8 4" xfId="19325" xr:uid="{B921566D-9E1E-49AC-A5AD-955FB7171174}"/>
    <cellStyle name="แสดงผล 2 8 4 2" xfId="43154" xr:uid="{A71B0B0D-E6DD-4DA4-B189-7A9F04D3AF96}"/>
    <cellStyle name="แสดงผล 2 8 5" xfId="23973" xr:uid="{812F210D-3E16-4A22-B2EF-85B6605D3D94}"/>
    <cellStyle name="แสดงผล 2 8 5 2" xfId="47739" xr:uid="{AD83AB00-A6B1-4027-962E-EF20ED1A1735}"/>
    <cellStyle name="แสดงผล 2 8 6" xfId="29568" xr:uid="{33A1EE7C-3F64-4CCA-81DF-B0AC4BE37D77}"/>
    <cellStyle name="แสดงผล 2 9" xfId="4733" xr:uid="{FBD87929-74C0-44F4-8208-101706A816E4}"/>
    <cellStyle name="แสดงผล 2 9 2" xfId="10113" xr:uid="{82B35812-5309-4017-BEF3-0D06E93470C1}"/>
    <cellStyle name="แสดงผล 2 9 2 2" xfId="34307" xr:uid="{99F321F9-79EF-470B-9EDD-5FC04E0EAAA6}"/>
    <cellStyle name="แสดงผล 2 9 3" xfId="15010" xr:uid="{ACA4FCD0-D0BD-4B24-B79C-80072DF6FF92}"/>
    <cellStyle name="แสดงผล 2 9 3 2" xfId="39040" xr:uid="{FD1DF572-A097-4674-B99A-9768BC7D6BCB}"/>
    <cellStyle name="แสดงผล 2 9 4" xfId="19387" xr:uid="{E7C10C69-F4B1-478C-AE51-8130365A1735}"/>
    <cellStyle name="แสดงผล 2 9 4 2" xfId="43215" xr:uid="{944A0AAE-084A-42A7-A7C4-3B38F144E78C}"/>
    <cellStyle name="แสดงผล 2 9 5" xfId="24024" xr:uid="{C330C6E7-0B31-45CF-883A-062507745889}"/>
    <cellStyle name="แสดงผล 2 9 5 2" xfId="47790" xr:uid="{9B03983A-44D3-42B4-A1E7-9C01DF18640C}"/>
    <cellStyle name="แสดงผล 2 9 6" xfId="29463" xr:uid="{33BF4FB1-FCCF-4012-9DE9-6DDBF22B1075}"/>
    <cellStyle name="แสดงผล 3" xfId="2335" xr:uid="{D30DA617-6DF5-4F04-B1B5-12FE0C78425D}"/>
    <cellStyle name="แสดงผล 3 10" xfId="5841" xr:uid="{98DBF87A-CDEA-4418-B725-E7BA08F74269}"/>
    <cellStyle name="แสดงผล 3 10 2" xfId="11220" xr:uid="{A52600F2-F02E-483A-B79F-DCB11A454CBF}"/>
    <cellStyle name="แสดงผล 3 10 2 2" xfId="35256" xr:uid="{B730942D-C437-4C1A-8273-5FF21C2BC224}"/>
    <cellStyle name="แสดงผล 3 10 3" xfId="15960" xr:uid="{F232B0EA-C66A-4867-83F0-E00B3664D8CC}"/>
    <cellStyle name="แสดงผล 3 10 3 2" xfId="39990" xr:uid="{C7BD744A-3014-430F-9E21-A7888CA7DF4F}"/>
    <cellStyle name="แสดงผล 3 10 4" xfId="21703" xr:uid="{A481F89C-BE3B-4AAA-8068-7BF8BC79B745}"/>
    <cellStyle name="แสดงผล 3 10 4 2" xfId="45502" xr:uid="{24BFED8F-6D86-4420-9383-F051453BC8F2}"/>
    <cellStyle name="แสดงผล 3 10 5" xfId="26311" xr:uid="{B5F4D8BC-EC08-45C1-8533-AA166D9C1CCC}"/>
    <cellStyle name="แสดงผล 3 10 5 2" xfId="50077" xr:uid="{ACBC4196-402B-4DD0-ADED-B915C12B6FC2}"/>
    <cellStyle name="แสดงผล 3 10 6" xfId="30401" xr:uid="{4EC58C98-7D08-4FA0-AC34-CC67394D37EA}"/>
    <cellStyle name="แสดงผล 3 11" xfId="6582" xr:uid="{1E6320B2-7741-4359-BFD0-3E84BB1732A0}"/>
    <cellStyle name="แสดงผล 3 11 2" xfId="11961" xr:uid="{95BE0084-828D-4835-A83D-74B744A0B39B}"/>
    <cellStyle name="แสดงผล 3 11 2 2" xfId="35995" xr:uid="{2B04A3BF-9220-44C8-9B41-0B2A373BAB2B}"/>
    <cellStyle name="แสดงผล 3 11 3" xfId="16699" xr:uid="{5A5A501E-B812-4742-BBDA-E9B900A52A31}"/>
    <cellStyle name="แสดงผล 3 11 3 2" xfId="40729" xr:uid="{7C455DA5-34C9-4389-95B8-D88D55F03115}"/>
    <cellStyle name="แสดงผล 3 11 4" xfId="22437" xr:uid="{231BAF16-FC99-4B89-B69D-7A3BAB7C95FE}"/>
    <cellStyle name="แสดงผล 3 11 4 2" xfId="46227" xr:uid="{1E4DD22F-1058-4272-8C64-9377F51331F5}"/>
    <cellStyle name="แสดงผล 3 11 5" xfId="27036" xr:uid="{A75C06D7-5F3B-4A18-AA1C-D5016B840E2D}"/>
    <cellStyle name="แสดงผล 3 11 5 2" xfId="50802" xr:uid="{3B845321-801E-47E8-8DAA-AB5434DEEAC9}"/>
    <cellStyle name="แสดงผล 3 11 6" xfId="31131" xr:uid="{71797807-75D7-4E2D-B850-401BEE9A69B1}"/>
    <cellStyle name="แสดงผล 3 12" xfId="7317" xr:uid="{F9814D22-D65C-496F-BE53-34CCDF1797E1}"/>
    <cellStyle name="แสดงผล 3 12 2" xfId="12696" xr:uid="{A1D0F092-AA9D-4583-B525-F004BBA479D8}"/>
    <cellStyle name="แสดงผล 3 12 2 2" xfId="36728" xr:uid="{59574C24-08F2-415F-84B9-D97F202DD987}"/>
    <cellStyle name="แสดงผล 3 12 3" xfId="17432" xr:uid="{37FBC98F-EF02-4A8C-B33E-4FA0CC7F0957}"/>
    <cellStyle name="แสดงผล 3 12 3 2" xfId="41462" xr:uid="{73946BBC-A1D3-4BF3-B7F1-3D9F7608E641}"/>
    <cellStyle name="แสดงผล 3 12 4" xfId="31855" xr:uid="{A4862AA8-71A3-48E0-8898-D5AB4B609FE5}"/>
    <cellStyle name="แสดงผล 3 13" xfId="8193" xr:uid="{DD9B9A84-D77B-4B42-A79E-A2906FF960C1}"/>
    <cellStyle name="แสดงผล 3 13 2" xfId="32604" xr:uid="{4FAC6470-8757-46B2-925C-5200D2023DB4}"/>
    <cellStyle name="แสดงผล 3 14" xfId="8337" xr:uid="{7655DA94-4533-4115-8198-07C5A3CDAEB7}"/>
    <cellStyle name="แสดงผล 3 14 2" xfId="32684" xr:uid="{84FE63F6-51AB-44D0-896E-35E950984CD2}"/>
    <cellStyle name="แสดงผล 3 15" xfId="18416" xr:uid="{9EC4B5C6-59A0-47E6-BB7B-29D7E459D9AC}"/>
    <cellStyle name="แสดงผล 3 15 2" xfId="42272" xr:uid="{1957EFB0-3397-4A22-844E-88E8F7BC9E9B}"/>
    <cellStyle name="แสดงผล 3 16" xfId="23188" xr:uid="{043BCCC2-B8A9-480C-9109-320DCFACC269}"/>
    <cellStyle name="แสดงผล 3 16 2" xfId="46957" xr:uid="{8E706503-E46E-4D6D-ADDC-287A4531B05F}"/>
    <cellStyle name="แสดงผล 3 17" xfId="2645" xr:uid="{4186C929-CFEC-4398-948A-AE47D7416ED5}"/>
    <cellStyle name="แสดงผล 3 18" xfId="2850" xr:uid="{B233CAF4-645B-40B0-9BC3-6260F21CDB45}"/>
    <cellStyle name="แสดงผล 3 2" xfId="2444" xr:uid="{B3A55464-9B45-4D56-8123-E509C40903B0}"/>
    <cellStyle name="แสดงผล 3 2 10" xfId="13623" xr:uid="{C171AA24-A576-41F6-B9C5-854C8FD89D37}"/>
    <cellStyle name="แสดงผล 3 2 10 2" xfId="37653" xr:uid="{BF971E24-E40A-4252-83C7-7189D7B4E37B}"/>
    <cellStyle name="แสดงผล 3 2 11" xfId="18595" xr:uid="{AC16DBB3-4860-4FCE-81DE-09A0CCD2667F}"/>
    <cellStyle name="แสดงผล 3 2 11 2" xfId="42436" xr:uid="{6951E505-9461-48C8-B57E-D9BACEF7BE13}"/>
    <cellStyle name="แสดงผล 3 2 12" xfId="23325" xr:uid="{6F8D79AF-98DB-4246-B767-E8348A723549}"/>
    <cellStyle name="แสดงผล 3 2 12 2" xfId="47094" xr:uid="{3CA311D6-C749-42FA-9504-C98CA71E16CC}"/>
    <cellStyle name="แสดงผล 3 2 13" xfId="3314" xr:uid="{0BA0BD49-5C28-47A2-98F4-65AAE6936C32}"/>
    <cellStyle name="แสดงผล 3 2 14" xfId="28092" xr:uid="{CB8A0081-D26D-4E6A-975A-9FFDB2995FDF}"/>
    <cellStyle name="แสดงผล 3 2 2" xfId="3597" xr:uid="{7B64F18F-6B4F-46DE-A3DD-2325DC03A1F9}"/>
    <cellStyle name="แสดงผล 3 2 2 10" xfId="23572" xr:uid="{BFBB5F0A-F6E6-4C5B-8181-87FDBC481F02}"/>
    <cellStyle name="แสดงผล 3 2 2 10 2" xfId="47338" xr:uid="{94BDA689-AD7F-4AA1-838E-5BCDEB6D9F2F}"/>
    <cellStyle name="แสดงผล 3 2 2 11" xfId="28362" xr:uid="{C808F18C-47BC-4CB7-BD98-6951B660CDF4}"/>
    <cellStyle name="แสดงผล 3 2 2 2" xfId="4400" xr:uid="{A22E243A-4176-4701-AE10-4D01300157E2}"/>
    <cellStyle name="แสดงผล 3 2 2 2 2" xfId="9780" xr:uid="{90E00FE1-A315-4097-9D65-4C2DEF47C311}"/>
    <cellStyle name="แสดงผล 3 2 2 2 2 2" xfId="33992" xr:uid="{C4BB0B23-CED5-48CF-98EA-9AFCD911138E}"/>
    <cellStyle name="แสดงผล 3 2 2 2 3" xfId="14695" xr:uid="{D8D28A52-F889-423D-8D0F-5DE676299986}"/>
    <cellStyle name="แสดงผล 3 2 2 2 3 2" xfId="38725" xr:uid="{4C334462-920E-4611-B314-02A75EC2FA91}"/>
    <cellStyle name="แสดงผล 3 2 2 2 4" xfId="19929" xr:uid="{B40F902D-3B6E-4D03-B656-C4AD12094FC2}"/>
    <cellStyle name="แสดงผล 3 2 2 2 4 2" xfId="43751" xr:uid="{A6614C47-1008-48BC-86F0-686EA4F7A9C2}"/>
    <cellStyle name="แสดงผล 3 2 2 2 5" xfId="24560" xr:uid="{BD492BE8-2543-4A9F-9AD3-EB8366DCFB87}"/>
    <cellStyle name="แสดงผล 3 2 2 2 5 2" xfId="48326" xr:uid="{0F515B51-DF79-4BCE-8D98-2C782AF4CB5F}"/>
    <cellStyle name="แสดงผล 3 2 2 2 6" xfId="29152" xr:uid="{AD6E9FB4-4F0E-4539-805F-D3233F008DE4}"/>
    <cellStyle name="แสดงผล 3 2 2 3" xfId="5506" xr:uid="{DDCD77F0-7CF7-4E7D-B4A6-7E5BC7655C4D}"/>
    <cellStyle name="แสดงผล 3 2 2 3 2" xfId="10885" xr:uid="{B4166C5A-FEDB-4C52-AD44-7E44AA14A2F6}"/>
    <cellStyle name="แสดงผล 3 2 2 3 2 2" xfId="34922" xr:uid="{D8F54268-71D5-494F-8D56-0EA5D35E2E05}"/>
    <cellStyle name="แสดงผล 3 2 2 3 3" xfId="15626" xr:uid="{244CFBE4-AD4E-4905-A005-8BFD349CE157}"/>
    <cellStyle name="แสดงผล 3 2 2 3 3 2" xfId="39656" xr:uid="{2D79D5F1-2CFE-493A-9616-232A2A180AF5}"/>
    <cellStyle name="แสดงผล 3 2 2 3 4" xfId="20674" xr:uid="{4C04979B-E178-4C4D-9F71-B3D9E9DDE0B8}"/>
    <cellStyle name="แสดงผล 3 2 2 3 4 2" xfId="44485" xr:uid="{491FCFA7-0312-4F43-BC1B-3158DDA0AE54}"/>
    <cellStyle name="แสดงผล 3 2 2 3 5" xfId="25294" xr:uid="{57286F0B-A4B2-47AA-B0A9-ACF3C4C82599}"/>
    <cellStyle name="แสดงผล 3 2 2 3 5 2" xfId="49060" xr:uid="{3EBA5302-EE2A-480A-A6D5-313A5D64CC13}"/>
    <cellStyle name="แสดงผล 3 2 2 3 6" xfId="30070" xr:uid="{F07BE853-F47F-4EEC-9F95-86F7E47102CF}"/>
    <cellStyle name="แสดงผล 3 2 2 4" xfId="6287" xr:uid="{B2163305-32BE-414E-9369-AEE255DFDD09}"/>
    <cellStyle name="แสดงผล 3 2 2 4 2" xfId="11666" xr:uid="{28C14C9A-5E77-4D1D-BCE1-41663D1047BA}"/>
    <cellStyle name="แสดงผล 3 2 2 4 2 2" xfId="35700" xr:uid="{7948232B-AF19-42EC-BC33-C4E0E4E6B08B}"/>
    <cellStyle name="แสดงผล 3 2 2 4 3" xfId="16404" xr:uid="{118A8C04-1B56-427A-891C-D9B7CDCC1A09}"/>
    <cellStyle name="แสดงผล 3 2 2 4 3 2" xfId="40434" xr:uid="{94EF1E46-E3E0-43E1-9DFF-13B342980423}"/>
    <cellStyle name="แสดงผล 3 2 2 4 4" xfId="21410" xr:uid="{0DB7E1A3-96F3-4002-B1E4-F1FC86D8AB5C}"/>
    <cellStyle name="แสดงผล 3 2 2 4 4 2" xfId="45212" xr:uid="{6D6B4208-9C6B-49E4-9574-6946ED659B3C}"/>
    <cellStyle name="แสดงผล 3 2 2 4 5" xfId="26021" xr:uid="{226FBF9C-1B6D-4386-8595-A2212AF9B87E}"/>
    <cellStyle name="แสดงผล 3 2 2 4 5 2" xfId="49787" xr:uid="{E19F7E33-938E-444E-9F88-E96D44938066}"/>
    <cellStyle name="แสดงผล 3 2 2 4 6" xfId="30839" xr:uid="{D9416B4F-8A0F-4677-828E-FFBB1236C9A9}"/>
    <cellStyle name="แสดงผล 3 2 2 5" xfId="7026" xr:uid="{CD4AA171-F74B-43B1-8278-2887FCDD47A1}"/>
    <cellStyle name="แสดงผล 3 2 2 5 2" xfId="12405" xr:uid="{82CB8A6A-48B0-4F57-B9E8-DEBA5761B460}"/>
    <cellStyle name="แสดงผล 3 2 2 5 2 2" xfId="36437" xr:uid="{CF0EB445-F943-4B34-B012-A03BC0989F9D}"/>
    <cellStyle name="แสดงผล 3 2 2 5 3" xfId="17141" xr:uid="{C1B78DE8-5F8F-492E-ABB0-1FCFECC9EDD7}"/>
    <cellStyle name="แสดงผล 3 2 2 5 3 2" xfId="41171" xr:uid="{95A4E636-57F7-43F8-A11B-762F6DE37C71}"/>
    <cellStyle name="แสดงผล 3 2 2 5 4" xfId="22146" xr:uid="{38AA8AEB-DC42-4AE6-80FA-415CEF4EAC03}"/>
    <cellStyle name="แสดงผล 3 2 2 5 4 2" xfId="45939" xr:uid="{8F7B3E40-B92B-4833-964C-54E57062601D}"/>
    <cellStyle name="แสดงผล 3 2 2 5 5" xfId="26748" xr:uid="{CD18237C-79CA-4CE4-9241-568C08CA3143}"/>
    <cellStyle name="แสดงผล 3 2 2 5 5 2" xfId="50514" xr:uid="{84FF76BD-FCDD-497D-A2BE-0CAC3692E96E}"/>
    <cellStyle name="แสดงผล 3 2 2 5 6" xfId="31567" xr:uid="{57DEB01B-3CBB-4F79-98CB-6E041A75D84A}"/>
    <cellStyle name="แสดงผล 3 2 2 6" xfId="7759" xr:uid="{6977F168-5969-4FD8-9272-CB026879A5D2}"/>
    <cellStyle name="แสดงผล 3 2 2 6 2" xfId="13138" xr:uid="{973E13C3-1203-4A14-BD7A-4A5E3B879072}"/>
    <cellStyle name="แสดงผล 3 2 2 6 2 2" xfId="37168" xr:uid="{CC1CED28-C2F5-4BFF-BBF0-0D46BDBF8E4F}"/>
    <cellStyle name="แสดงผล 3 2 2 6 3" xfId="17872" xr:uid="{C2C4A591-F0BF-406B-9924-68D69D5B15F9}"/>
    <cellStyle name="แสดงผล 3 2 2 6 3 2" xfId="41902" xr:uid="{B3F0CB8F-FC17-4EFF-B4C3-71B6FD5955B4}"/>
    <cellStyle name="แสดงผล 3 2 2 6 4" xfId="22877" xr:uid="{5587214D-427E-4B48-9029-8AA9BB0E359B}"/>
    <cellStyle name="แสดงผล 3 2 2 6 4 2" xfId="46661" xr:uid="{89238C9B-342C-4316-9B0A-A81FCFE8AEB2}"/>
    <cellStyle name="แสดงผล 3 2 2 6 5" xfId="27470" xr:uid="{0B1C9756-163C-4913-A88C-DF5170EE5507}"/>
    <cellStyle name="แสดงผล 3 2 2 6 5 2" xfId="51236" xr:uid="{DB540856-4CC7-41FD-AFCC-7F7AF9BCEBFC}"/>
    <cellStyle name="แสดงผล 3 2 2 6 6" xfId="32289" xr:uid="{D5CD890B-95C3-4BDB-9C18-267E8506F463}"/>
    <cellStyle name="แสดงผล 3 2 2 7" xfId="8979" xr:uid="{9CCF8A97-56E8-4666-A029-89EE75FD7BC0}"/>
    <cellStyle name="แสดงผล 3 2 2 7 2" xfId="33193" xr:uid="{C06F1870-B5C0-4B31-A9D0-98851619763D}"/>
    <cellStyle name="แสดงผล 3 2 2 8" xfId="13896" xr:uid="{B55A1184-DE3A-4835-95B9-D75EE61068F9}"/>
    <cellStyle name="แสดงผล 3 2 2 8 2" xfId="37926" xr:uid="{515E8592-3304-40D1-A7ED-D2992CDCA52E}"/>
    <cellStyle name="แสดงผล 3 2 2 9" xfId="18870" xr:uid="{7DCFD8D0-265B-4A7B-A379-ED369EBB1300}"/>
    <cellStyle name="แสดงผล 3 2 2 9 2" xfId="42706" xr:uid="{8C561F8E-09AE-4113-8B44-8D179A92E648}"/>
    <cellStyle name="แสดงผล 3 2 3" xfId="3821" xr:uid="{25E34C0E-2066-46F7-80D8-6E5B35F1AE9F}"/>
    <cellStyle name="แสดงผล 3 2 3 10" xfId="23774" xr:uid="{C6CB05AC-94AF-4AC3-9BA9-D88FEBF6F8D6}"/>
    <cellStyle name="แสดงผล 3 2 3 10 2" xfId="47540" xr:uid="{1C0026CF-AECF-43F0-9AD2-A4976C58AABB}"/>
    <cellStyle name="แสดงผล 3 2 3 11" xfId="28583" xr:uid="{0248D35E-0FC8-4BA5-B443-F2AB06BA8218}"/>
    <cellStyle name="แสดงผล 3 2 3 2" xfId="4624" xr:uid="{FBD3F029-5E05-4005-9A86-F0CBBE93096B}"/>
    <cellStyle name="แสดงผล 3 2 3 2 2" xfId="10004" xr:uid="{A4308BCC-44DA-4210-91C6-EABC90A24372}"/>
    <cellStyle name="แสดงผล 3 2 3 2 2 2" xfId="34216" xr:uid="{755D7B18-050D-49E9-8B0D-BC6ECE67A817}"/>
    <cellStyle name="แสดงผล 3 2 3 2 3" xfId="14919" xr:uid="{9D332777-5A08-495C-A869-43B361DE8BB1}"/>
    <cellStyle name="แสดงผล 3 2 3 2 3 2" xfId="38949" xr:uid="{2DD50E4B-0F56-4FDB-A469-6F14F26D0CD7}"/>
    <cellStyle name="แสดงผล 3 2 3 2 4" xfId="20153" xr:uid="{B3952867-6B70-4BFC-B9A9-B20DF1C1E941}"/>
    <cellStyle name="แสดงผล 3 2 3 2 4 2" xfId="43972" xr:uid="{9F826F73-9BF4-4EDD-9204-9D69B396ABE9}"/>
    <cellStyle name="แสดงผล 3 2 3 2 5" xfId="24781" xr:uid="{DF4D003F-79B5-492E-8A19-8EA860CD2F99}"/>
    <cellStyle name="แสดงผล 3 2 3 2 5 2" xfId="48547" xr:uid="{2DB46CFA-2020-4560-80F6-FCA7800DAF9E}"/>
    <cellStyle name="แสดงผล 3 2 3 2 6" xfId="29373" xr:uid="{138B4853-2B9D-4B3D-BECB-47E9706829E7}"/>
    <cellStyle name="แสดงผล 3 2 3 3" xfId="5730" xr:uid="{34163458-D1A7-4E0B-A41F-0075280657A2}"/>
    <cellStyle name="แสดงผล 3 2 3 3 2" xfId="11109" xr:uid="{F9EFE6E6-1A1A-42C4-A0E2-B8898BCFB2F6}"/>
    <cellStyle name="แสดงผล 3 2 3 3 2 2" xfId="35146" xr:uid="{EE20B242-DDF1-4C0F-BE1D-0D219CEA02A5}"/>
    <cellStyle name="แสดงผล 3 2 3 3 3" xfId="15850" xr:uid="{C38BDE23-8DD5-41C4-A39B-1EC4FA97FFA0}"/>
    <cellStyle name="แสดงผล 3 2 3 3 3 2" xfId="39880" xr:uid="{CAC101E2-8BC4-4B92-8F7F-0D0DB9A9286F}"/>
    <cellStyle name="แสดงผล 3 2 3 3 4" xfId="20898" xr:uid="{5F7D9587-964F-4BAB-B515-520D263A1296}"/>
    <cellStyle name="แสดงผล 3 2 3 3 4 2" xfId="44706" xr:uid="{FBEEB876-2B25-4ADE-8B70-9A662E572252}"/>
    <cellStyle name="แสดงผล 3 2 3 3 5" xfId="25515" xr:uid="{CB55E133-CE0F-4FB3-A4BA-0C358CDB97FD}"/>
    <cellStyle name="แสดงผล 3 2 3 3 5 2" xfId="49281" xr:uid="{E0BA86B4-5061-4CD5-82B2-D1A342583CDE}"/>
    <cellStyle name="แสดงผล 3 2 3 3 6" xfId="30291" xr:uid="{2AB6BC0F-7E6C-48CA-8F48-B1696A040F03}"/>
    <cellStyle name="แสดงผล 3 2 3 4" xfId="6511" xr:uid="{4D351DF8-2F28-4A9C-8C12-2CC7FED1FBA8}"/>
    <cellStyle name="แสดงผล 3 2 3 4 2" xfId="11890" xr:uid="{ED3A22D7-4616-4739-A383-58BAD52CC384}"/>
    <cellStyle name="แสดงผล 3 2 3 4 2 2" xfId="35924" xr:uid="{9684C544-1F04-4958-8D97-D20AD406ACE6}"/>
    <cellStyle name="แสดงผล 3 2 3 4 3" xfId="16628" xr:uid="{F503E45A-179B-40F5-95A3-F50CA6F771EA}"/>
    <cellStyle name="แสดงผล 3 2 3 4 3 2" xfId="40658" xr:uid="{961582BF-C1B0-4ACB-B6CD-C618068AAACC}"/>
    <cellStyle name="แสดงผล 3 2 3 4 4" xfId="21634" xr:uid="{012A2884-206F-49EA-9E2E-491EBDEE7738}"/>
    <cellStyle name="แสดงผล 3 2 3 4 4 2" xfId="45433" xr:uid="{55E2DAE9-86FE-4BDF-A944-A7345020F318}"/>
    <cellStyle name="แสดงผล 3 2 3 4 5" xfId="26242" xr:uid="{47D8CF01-1802-431C-8E22-BE870155066A}"/>
    <cellStyle name="แสดงผล 3 2 3 4 5 2" xfId="50008" xr:uid="{E1CFD2AD-FB89-4F72-B75F-35BE0BDC5DB8}"/>
    <cellStyle name="แสดงผล 3 2 3 4 6" xfId="31060" xr:uid="{CF161587-0EBF-468D-8DE5-B833EF76BBD9}"/>
    <cellStyle name="แสดงผล 3 2 3 5" xfId="7250" xr:uid="{8A5DAB8F-B9A5-4E70-A3FE-A2F3B394C212}"/>
    <cellStyle name="แสดงผล 3 2 3 5 2" xfId="12629" xr:uid="{9B4BD555-FAD3-4F4E-ABF4-011F7F7BA8C7}"/>
    <cellStyle name="แสดงผล 3 2 3 5 2 2" xfId="36661" xr:uid="{94BC2C68-3A52-40A6-A235-F356659F53EB}"/>
    <cellStyle name="แสดงผล 3 2 3 5 3" xfId="17365" xr:uid="{7F9FD9F4-3968-4CAD-B086-90576518A526}"/>
    <cellStyle name="แสดงผล 3 2 3 5 3 2" xfId="41395" xr:uid="{AEFC87D6-2FDF-4D13-98AD-57790B97D123}"/>
    <cellStyle name="แสดงผล 3 2 3 5 4" xfId="22370" xr:uid="{B95B3F6C-D620-4D6E-9A07-A913717DF23B}"/>
    <cellStyle name="แสดงผล 3 2 3 5 4 2" xfId="46160" xr:uid="{BB4124B9-13F0-4CA9-885F-DA50A8B55F96}"/>
    <cellStyle name="แสดงผล 3 2 3 5 5" xfId="26969" xr:uid="{E47E7655-02B1-47E6-B763-E6FBFE1BEEAD}"/>
    <cellStyle name="แสดงผล 3 2 3 5 5 2" xfId="50735" xr:uid="{953C352A-D4A4-4246-8607-E951C46F4113}"/>
    <cellStyle name="แสดงผล 3 2 3 5 6" xfId="31788" xr:uid="{B460CEB7-6AC1-4A48-9D3D-4D5542C37772}"/>
    <cellStyle name="แสดงผล 3 2 3 6" xfId="7983" xr:uid="{403DFC5C-292D-413F-BE57-F413B8CB6D66}"/>
    <cellStyle name="แสดงผล 3 2 3 6 2" xfId="13362" xr:uid="{270E4622-71E8-4B32-AF1D-E53861535BD8}"/>
    <cellStyle name="แสดงผล 3 2 3 6 2 2" xfId="37392" xr:uid="{7DB5BF26-BBC3-40B3-AA9E-5D68B6918DA3}"/>
    <cellStyle name="แสดงผล 3 2 3 6 3" xfId="18096" xr:uid="{DF3A03FB-3E70-4334-B5E3-8B3DA69F02C3}"/>
    <cellStyle name="แสดงผล 3 2 3 6 3 2" xfId="42126" xr:uid="{09EE74D6-5ABA-475F-851B-9C670DC6ADF9}"/>
    <cellStyle name="แสดงผล 3 2 3 6 4" xfId="23101" xr:uid="{8C11359E-C597-4099-87C8-A895AB12CBE5}"/>
    <cellStyle name="แสดงผล 3 2 3 6 4 2" xfId="46882" xr:uid="{BE754BCB-64F4-4641-B447-33E1A44BB3EE}"/>
    <cellStyle name="แสดงผล 3 2 3 6 5" xfId="27691" xr:uid="{D8220CEC-0AD7-4D5F-9995-3C7C17D90749}"/>
    <cellStyle name="แสดงผล 3 2 3 6 5 2" xfId="51457" xr:uid="{8B84B78F-E9E0-4F84-B6E7-961F829252FD}"/>
    <cellStyle name="แสดงผล 3 2 3 6 6" xfId="32510" xr:uid="{739518B2-6490-496B-B899-420CBB1F88FC}"/>
    <cellStyle name="แสดงผล 3 2 3 7" xfId="9203" xr:uid="{CE7267BB-A4A8-4E89-9918-9CCD5D2ECD2C}"/>
    <cellStyle name="แสดงผล 3 2 3 7 2" xfId="33417" xr:uid="{E2D5CE90-ADFB-4F70-AD19-7FE2B5AEA23C}"/>
    <cellStyle name="แสดงผล 3 2 3 8" xfId="14120" xr:uid="{92D3351C-873C-4B51-89EC-7F95EB8E89D2}"/>
    <cellStyle name="แสดงผล 3 2 3 8 2" xfId="38150" xr:uid="{B0E3318F-2E9E-4B49-9274-B035D75C114D}"/>
    <cellStyle name="แสดงผล 3 2 3 9" xfId="19094" xr:uid="{A1AA1DEC-6C6D-4472-8A7C-167ECC702504}"/>
    <cellStyle name="แสดงผล 3 2 3 9 2" xfId="42927" xr:uid="{1262E71D-88EF-46A3-B816-07474DE92B4F}"/>
    <cellStyle name="แสดงผล 3 2 4" xfId="4125" xr:uid="{F3DE5E56-C764-4DBC-AC36-D3B22256F498}"/>
    <cellStyle name="แสดงผล 3 2 4 2" xfId="9505" xr:uid="{A75D6C63-FDEC-4359-81B3-45BBC58B8B91}"/>
    <cellStyle name="แสดงผล 3 2 4 2 2" xfId="33719" xr:uid="{BE0A1A4D-1A44-4E17-B761-B650468246B6}"/>
    <cellStyle name="แสดงผล 3 2 4 3" xfId="14422" xr:uid="{92423267-78A4-4E3C-8C1B-3F0AE2360365}"/>
    <cellStyle name="แสดงผล 3 2 4 3 2" xfId="38452" xr:uid="{9B1C87C6-3CA1-4B57-9363-0BD5D5472316}"/>
    <cellStyle name="แสดงผล 3 2 4 4" xfId="19654" xr:uid="{28510303-8056-4419-ABBC-5B46C30473D1}"/>
    <cellStyle name="แสดงผล 3 2 4 4 2" xfId="43479" xr:uid="{D7EC70E5-B9E6-4C83-9838-51FB6A3C1F5B}"/>
    <cellStyle name="แสดงผล 3 2 4 5" xfId="24288" xr:uid="{7BE24BFD-2F6F-47B0-8477-66D95B76E5D3}"/>
    <cellStyle name="แสดงผล 3 2 4 5 2" xfId="48054" xr:uid="{EC58FF68-28C2-460D-A520-7DA2FFDC3376}"/>
    <cellStyle name="แสดงผล 3 2 4 6" xfId="28882" xr:uid="{D3DE3000-B469-4762-AB8B-2B14EE7A3E8A}"/>
    <cellStyle name="แสดงผล 3 2 5" xfId="5230" xr:uid="{602486EB-822E-4587-A129-248C4E0C141E}"/>
    <cellStyle name="แสดงผล 3 2 5 2" xfId="10609" xr:uid="{70DC88FF-F17E-457D-B1CE-19824687E7F9}"/>
    <cellStyle name="แสดงผล 3 2 5 2 2" xfId="34648" xr:uid="{38C7950E-2A42-49C6-980A-4186D7E3898E}"/>
    <cellStyle name="แสดงผล 3 2 5 3" xfId="15352" xr:uid="{732C77BF-0A63-4A6F-B4E7-DF58CBFD3AE9}"/>
    <cellStyle name="แสดงผล 3 2 5 3 2" xfId="39382" xr:uid="{FD147A4C-1064-4CD0-BACB-22D6467C804E}"/>
    <cellStyle name="แสดงผล 3 2 5 4" xfId="20400" xr:uid="{42544B40-E98B-452E-9716-2B8C500BB57E}"/>
    <cellStyle name="แสดงผล 3 2 5 4 2" xfId="44214" xr:uid="{5FDE0493-5ED8-46DD-B5A1-C558B012B772}"/>
    <cellStyle name="แสดงผล 3 2 5 5" xfId="25023" xr:uid="{7AB35376-6AC0-4AB8-9BFD-1933C959FB2F}"/>
    <cellStyle name="แสดงผล 3 2 5 5 2" xfId="48789" xr:uid="{0D4EEAE4-6BDA-4A95-9295-F2B5C15BF85A}"/>
    <cellStyle name="แสดงผล 3 2 5 6" xfId="29799" xr:uid="{31B12F11-D382-4CDA-928E-2D58E150C609}"/>
    <cellStyle name="แสดงผล 3 2 6" xfId="6011" xr:uid="{F9C5B842-8B31-4B7A-B243-036E999A34C3}"/>
    <cellStyle name="แสดงผล 3 2 6 2" xfId="11390" xr:uid="{F59EAB9F-8311-4950-A9E4-778648761FBE}"/>
    <cellStyle name="แสดงผล 3 2 6 2 2" xfId="35426" xr:uid="{621B3CA6-A92B-43F5-9B74-CE8601E287E4}"/>
    <cellStyle name="แสดงผล 3 2 6 3" xfId="16130" xr:uid="{19CCD622-A901-460B-8E28-85BA45CB1328}"/>
    <cellStyle name="แสดงผล 3 2 6 3 2" xfId="40160" xr:uid="{70E84FE6-A34D-49C5-9014-6BEF4BA9DEB9}"/>
    <cellStyle name="แสดงผล 3 2 6 4" xfId="21137" xr:uid="{C4C03FC3-BFA9-4AB6-B311-A018122F9A43}"/>
    <cellStyle name="แสดงผล 3 2 6 4 2" xfId="44942" xr:uid="{FB1D1D50-96CA-4E64-B94A-E656CB670DF0}"/>
    <cellStyle name="แสดงผล 3 2 6 5" xfId="25751" xr:uid="{A88D3F8B-6CF8-4825-8585-9BE95B7AB5D7}"/>
    <cellStyle name="แสดงผล 3 2 6 5 2" xfId="49517" xr:uid="{226F82A7-3ADB-4AC9-8190-6EC0C0580704}"/>
    <cellStyle name="แสดงผล 3 2 6 6" xfId="30568" xr:uid="{657B0AA1-1D06-4941-91A6-9877521578DF}"/>
    <cellStyle name="แสดงผล 3 2 7" xfId="6751" xr:uid="{7E98406D-FDB7-4111-B63E-4A5A88457DF8}"/>
    <cellStyle name="แสดงผล 3 2 7 2" xfId="12130" xr:uid="{BF05A7B1-ACB1-48B9-8B98-3317E9C270BD}"/>
    <cellStyle name="แสดงผล 3 2 7 2 2" xfId="36164" xr:uid="{5B0B5EF2-9A02-4ECB-BA4D-A32B15C8219C}"/>
    <cellStyle name="แสดงผล 3 2 7 3" xfId="16868" xr:uid="{DA439B38-2A1F-4EAB-8B23-1FD2C449995A}"/>
    <cellStyle name="แสดงผล 3 2 7 3 2" xfId="40898" xr:uid="{45768C76-3850-4DA7-B5CE-D65D8AAD4633}"/>
    <cellStyle name="แสดงผล 3 2 7 4" xfId="21873" xr:uid="{C0FCA816-5CBF-496E-BA38-E205D8B1C3AA}"/>
    <cellStyle name="แสดงผล 3 2 7 4 2" xfId="45669" xr:uid="{53DC2955-6906-4440-89E9-080AD249766D}"/>
    <cellStyle name="แสดงผล 3 2 7 5" xfId="26478" xr:uid="{FEEC8367-415B-4F50-8BA8-39A31D3D757C}"/>
    <cellStyle name="แสดงผล 3 2 7 5 2" xfId="50244" xr:uid="{6417327B-8C6E-4DA9-98E1-10135FAE70C3}"/>
    <cellStyle name="แสดงผล 3 2 7 6" xfId="31297" xr:uid="{513B9D11-38F4-4896-94EB-FF7EA951894A}"/>
    <cellStyle name="แสดงผล 3 2 8" xfId="7484" xr:uid="{05152F4C-C642-4B8B-BB96-C71245CFAF39}"/>
    <cellStyle name="แสดงผล 3 2 8 2" xfId="12863" xr:uid="{A0C8A907-DBA6-49B1-84D4-E68B8C60813D}"/>
    <cellStyle name="แสดงผล 3 2 8 2 2" xfId="36895" xr:uid="{4ED450A0-0B78-41E3-AA8D-19D04C744CF4}"/>
    <cellStyle name="แสดงผล 3 2 8 3" xfId="17599" xr:uid="{0A1404AD-5DF5-4378-A593-38C12312D8AF}"/>
    <cellStyle name="แสดงผล 3 2 8 3 2" xfId="41629" xr:uid="{E544ECC7-9D7E-43BE-8E84-7DC96C02575D}"/>
    <cellStyle name="แสดงผล 3 2 8 4" xfId="22604" xr:uid="{9CD389D6-4650-4F72-9DDD-20E4790C1A2F}"/>
    <cellStyle name="แสดงผล 3 2 8 4 2" xfId="46391" xr:uid="{AAC5F26D-4C72-465D-8E4F-836E8EF72BC6}"/>
    <cellStyle name="แสดงผล 3 2 8 5" xfId="27200" xr:uid="{00E74D2B-AFA4-4EDA-B0F3-5CD78823C9B3}"/>
    <cellStyle name="แสดงผล 3 2 8 5 2" xfId="50966" xr:uid="{FA67DB1F-D211-4165-9224-FC90E94E3D84}"/>
    <cellStyle name="แสดงผล 3 2 8 6" xfId="32019" xr:uid="{D93FED46-3F51-4AD5-886F-88BD4DC6CEF4}"/>
    <cellStyle name="แสดงผล 3 2 9" xfId="8701" xr:uid="{32E49505-41DE-4936-9B19-E4FC0E1C0058}"/>
    <cellStyle name="แสดงผล 3 2 9 2" xfId="32917" xr:uid="{F8D26F67-23B7-4341-85E4-EDF908174D41}"/>
    <cellStyle name="แสดงผล 3 3" xfId="3339" xr:uid="{330A461E-F7DC-486D-A7EF-00DC8D4AE2F7}"/>
    <cellStyle name="แสดงผล 3 3 10" xfId="13648" xr:uid="{82CF9B29-59AA-4896-BD86-3838195F8C32}"/>
    <cellStyle name="แสดงผล 3 3 10 2" xfId="37678" xr:uid="{ED01C2A7-6040-4255-89AD-813B9CBEFF55}"/>
    <cellStyle name="แสดงผล 3 3 11" xfId="18620" xr:uid="{AB2249C8-A1B8-4573-85A4-894C35F0F2D3}"/>
    <cellStyle name="แสดงผล 3 3 11 2" xfId="42461" xr:uid="{5A8C9902-9E08-4B10-A196-3FC93A0518A0}"/>
    <cellStyle name="แสดงผล 3 3 12" xfId="23344" xr:uid="{8B6CECBB-FA06-4AFB-86C6-31264CB24B4F}"/>
    <cellStyle name="แสดงผล 3 3 12 2" xfId="47113" xr:uid="{C3E6A9C2-E4CB-4CFA-8F18-4A57A273E0B7}"/>
    <cellStyle name="แสดงผล 3 3 13" xfId="28117" xr:uid="{BB73E124-8B9B-447D-AE15-2A2F8469496F}"/>
    <cellStyle name="แสดงผล 3 3 2" xfId="3620" xr:uid="{498486E9-97DE-411D-8276-4C7CB247EE10}"/>
    <cellStyle name="แสดงผล 3 3 2 10" xfId="23591" xr:uid="{C0F40E0E-5B4A-4707-8E60-A437D9B518E0}"/>
    <cellStyle name="แสดงผล 3 3 2 10 2" xfId="47357" xr:uid="{3CB64DCB-6AAD-490E-B377-B192EE937B6B}"/>
    <cellStyle name="แสดงผล 3 3 2 11" xfId="28385" xr:uid="{93DF04C2-0DD4-4154-A9CC-DECE86105A2D}"/>
    <cellStyle name="แสดงผล 3 3 2 2" xfId="4423" xr:uid="{01B69329-F952-4FE1-8347-2324951D53F6}"/>
    <cellStyle name="แสดงผล 3 3 2 2 2" xfId="9803" xr:uid="{99B4217F-5AE3-41F3-8CBC-778CF8316CC1}"/>
    <cellStyle name="แสดงผล 3 3 2 2 2 2" xfId="34015" xr:uid="{9ED512C3-67C9-4294-A76C-2B9322C19DD5}"/>
    <cellStyle name="แสดงผล 3 3 2 2 3" xfId="14718" xr:uid="{081EC985-6DF1-4B1C-B37D-9A2F17BE46D7}"/>
    <cellStyle name="แสดงผล 3 3 2 2 3 2" xfId="38748" xr:uid="{3681828E-89EE-4729-9379-1E0EC5C15323}"/>
    <cellStyle name="แสดงผล 3 3 2 2 4" xfId="19952" xr:uid="{5C459610-DB07-4D85-863A-0D3C12D7989A}"/>
    <cellStyle name="แสดงผล 3 3 2 2 4 2" xfId="43774" xr:uid="{E1FFD19C-D1F8-4D99-BA46-EFB71FA12917}"/>
    <cellStyle name="แสดงผล 3 3 2 2 5" xfId="24583" xr:uid="{5FAF5201-C315-4200-8F34-E13B1F08785C}"/>
    <cellStyle name="แสดงผล 3 3 2 2 5 2" xfId="48349" xr:uid="{D99C573A-FEFF-435E-BA1E-D32F9F74C4B6}"/>
    <cellStyle name="แสดงผล 3 3 2 2 6" xfId="29175" xr:uid="{8B063B44-6F1D-4B44-9D55-79D4A7E4589F}"/>
    <cellStyle name="แสดงผล 3 3 2 3" xfId="5529" xr:uid="{EC951911-7C88-4AFC-BADE-924A2301BF75}"/>
    <cellStyle name="แสดงผล 3 3 2 3 2" xfId="10908" xr:uid="{C7376550-D4C7-4E7A-8DF1-3487CB8C094D}"/>
    <cellStyle name="แสดงผล 3 3 2 3 2 2" xfId="34945" xr:uid="{624008BB-5B11-4C1A-A138-E4971F2EE09B}"/>
    <cellStyle name="แสดงผล 3 3 2 3 3" xfId="15649" xr:uid="{DC473D54-87DF-4835-AA42-5D5EA715E5DD}"/>
    <cellStyle name="แสดงผล 3 3 2 3 3 2" xfId="39679" xr:uid="{FF9D1660-6EA6-4838-ABAD-221658E8FE03}"/>
    <cellStyle name="แสดงผล 3 3 2 3 4" xfId="20697" xr:uid="{3ACB311B-381B-4D46-9669-BA8480D49924}"/>
    <cellStyle name="แสดงผล 3 3 2 3 4 2" xfId="44508" xr:uid="{DD8B5FA5-919F-42FC-A941-656208FE52A9}"/>
    <cellStyle name="แสดงผล 3 3 2 3 5" xfId="25317" xr:uid="{186993C3-D67F-4736-9722-867FD9B81092}"/>
    <cellStyle name="แสดงผล 3 3 2 3 5 2" xfId="49083" xr:uid="{DE8D6706-1D8B-49D9-8C40-DBA462C7A2DF}"/>
    <cellStyle name="แสดงผล 3 3 2 3 6" xfId="30093" xr:uid="{88AE139D-2BB3-49F9-A4E2-31D4FD529B39}"/>
    <cellStyle name="แสดงผล 3 3 2 4" xfId="6310" xr:uid="{4A3975A8-D3A7-4579-ABD5-366C333F46AE}"/>
    <cellStyle name="แสดงผล 3 3 2 4 2" xfId="11689" xr:uid="{380AD32F-9922-4D5A-B265-885808DE7CB2}"/>
    <cellStyle name="แสดงผล 3 3 2 4 2 2" xfId="35723" xr:uid="{0D54BB9C-3BA2-41D8-982A-C13F8E39F3BA}"/>
    <cellStyle name="แสดงผล 3 3 2 4 3" xfId="16427" xr:uid="{F1AF8EC7-E2E2-4395-8E28-45C5933D3FF1}"/>
    <cellStyle name="แสดงผล 3 3 2 4 3 2" xfId="40457" xr:uid="{329261E5-FAF9-4D2D-9850-3A71FC3AFDA6}"/>
    <cellStyle name="แสดงผล 3 3 2 4 4" xfId="21433" xr:uid="{2AD17818-CE00-426D-9A1F-0095FB264A42}"/>
    <cellStyle name="แสดงผล 3 3 2 4 4 2" xfId="45235" xr:uid="{ABB49506-15AB-466E-A02B-C2EA9872047F}"/>
    <cellStyle name="แสดงผล 3 3 2 4 5" xfId="26044" xr:uid="{65635059-2CEF-416D-BE9D-A26070DC1FBE}"/>
    <cellStyle name="แสดงผล 3 3 2 4 5 2" xfId="49810" xr:uid="{FC299D4E-C90B-45CE-8879-D1E41B3DE5AA}"/>
    <cellStyle name="แสดงผล 3 3 2 4 6" xfId="30862" xr:uid="{B782CA9D-F49D-4B99-A3A4-2D3CDC0F79ED}"/>
    <cellStyle name="แสดงผล 3 3 2 5" xfId="7049" xr:uid="{C4BA5C5F-A50E-4527-9B6E-EDF1F66A5FA3}"/>
    <cellStyle name="แสดงผล 3 3 2 5 2" xfId="12428" xr:uid="{167E6978-0A7A-4F1E-887A-86E5470C4D51}"/>
    <cellStyle name="แสดงผล 3 3 2 5 2 2" xfId="36460" xr:uid="{44A1599C-2ED6-4BD7-A06B-5FEF3248BA72}"/>
    <cellStyle name="แสดงผล 3 3 2 5 3" xfId="17164" xr:uid="{1BE6C7F4-567C-447F-B741-34B7D3766EBE}"/>
    <cellStyle name="แสดงผล 3 3 2 5 3 2" xfId="41194" xr:uid="{358C1D30-A4AA-4F8C-8752-BF2583B36D28}"/>
    <cellStyle name="แสดงผล 3 3 2 5 4" xfId="22169" xr:uid="{EA343FAC-4AF8-4136-88C3-7804BED04C7D}"/>
    <cellStyle name="แสดงผล 3 3 2 5 4 2" xfId="45962" xr:uid="{A05A4078-B2C2-4F05-B687-130D858FCDB9}"/>
    <cellStyle name="แสดงผล 3 3 2 5 5" xfId="26771" xr:uid="{5681992F-B333-4A62-B41E-17F777E434E1}"/>
    <cellStyle name="แสดงผล 3 3 2 5 5 2" xfId="50537" xr:uid="{D6940904-20D4-447A-96CB-DD8D36764C3B}"/>
    <cellStyle name="แสดงผล 3 3 2 5 6" xfId="31590" xr:uid="{3EC851EF-0386-49A0-B868-5525E3A45788}"/>
    <cellStyle name="แสดงผล 3 3 2 6" xfId="7782" xr:uid="{DEB6EDCF-C365-4783-82F3-182454A31B35}"/>
    <cellStyle name="แสดงผล 3 3 2 6 2" xfId="13161" xr:uid="{BE938B1A-1E19-40C6-A409-3392F145CDC3}"/>
    <cellStyle name="แสดงผล 3 3 2 6 2 2" xfId="37191" xr:uid="{63D99398-A9DA-4EE7-AEAD-A19D2CB62700}"/>
    <cellStyle name="แสดงผล 3 3 2 6 3" xfId="17895" xr:uid="{82A8B326-DC19-434D-92FC-E0C9A33FE6E8}"/>
    <cellStyle name="แสดงผล 3 3 2 6 3 2" xfId="41925" xr:uid="{93E9B055-7C10-4859-8E43-1F7F334382AA}"/>
    <cellStyle name="แสดงผล 3 3 2 6 4" xfId="22900" xr:uid="{D5FF2A2F-D49F-45B5-A17A-016D93719F9E}"/>
    <cellStyle name="แสดงผล 3 3 2 6 4 2" xfId="46684" xr:uid="{A651B286-4382-46D5-ABEB-782574D6F901}"/>
    <cellStyle name="แสดงผล 3 3 2 6 5" xfId="27493" xr:uid="{CE1DEF56-C7D4-4598-BC02-547A72D7DA28}"/>
    <cellStyle name="แสดงผล 3 3 2 6 5 2" xfId="51259" xr:uid="{A3FCF525-7FA0-4B89-83B9-D795D41A0936}"/>
    <cellStyle name="แสดงผล 3 3 2 6 6" xfId="32312" xr:uid="{4B3F4AE1-3DA4-48EE-9FBB-0EF70C2B60B4}"/>
    <cellStyle name="แสดงผล 3 3 2 7" xfId="9002" xr:uid="{17C04CDB-2BCE-4BF9-8656-111189C1C911}"/>
    <cellStyle name="แสดงผล 3 3 2 7 2" xfId="33216" xr:uid="{3AD44DBB-5ECB-4CAD-BAB8-7B4771E60BDC}"/>
    <cellStyle name="แสดงผล 3 3 2 8" xfId="13919" xr:uid="{ACBFB117-ACE0-42AB-86DE-2ECEBFBA2180}"/>
    <cellStyle name="แสดงผล 3 3 2 8 2" xfId="37949" xr:uid="{85D5A2B1-393B-42E0-BE25-79FE157E2B6A}"/>
    <cellStyle name="แสดงผล 3 3 2 9" xfId="18893" xr:uid="{82B7AB99-5BD0-4365-A4E8-F497722D5DBA}"/>
    <cellStyle name="แสดงผล 3 3 2 9 2" xfId="42729" xr:uid="{2BF1E15A-6C69-428E-AFB3-2C704F4AC107}"/>
    <cellStyle name="แสดงผล 3 3 3" xfId="3844" xr:uid="{53A4656D-5F17-45AE-94A5-FB5C46DCE626}"/>
    <cellStyle name="แสดงผล 3 3 3 10" xfId="23797" xr:uid="{CE7AB5EC-D949-41F7-8480-EB093DBD6C98}"/>
    <cellStyle name="แสดงผล 3 3 3 10 2" xfId="47563" xr:uid="{00F5F250-FA2B-4D33-BD37-D1A668A9E246}"/>
    <cellStyle name="แสดงผล 3 3 3 11" xfId="28606" xr:uid="{D04BF306-2935-466D-BA2B-6400CD6B4F58}"/>
    <cellStyle name="แสดงผล 3 3 3 2" xfId="4647" xr:uid="{FB1A033B-6EC9-4A26-AE0B-3F6ADF6C8AC8}"/>
    <cellStyle name="แสดงผล 3 3 3 2 2" xfId="10027" xr:uid="{45C9566C-0CFE-449A-9834-80C7B5CF6ACB}"/>
    <cellStyle name="แสดงผล 3 3 3 2 2 2" xfId="34239" xr:uid="{BC5E358A-0B76-493C-8166-D7CE4E18192E}"/>
    <cellStyle name="แสดงผล 3 3 3 2 3" xfId="14942" xr:uid="{7EA6A11F-DBBE-4F5A-96F6-4E598166599C}"/>
    <cellStyle name="แสดงผล 3 3 3 2 3 2" xfId="38972" xr:uid="{994E69C1-C053-4202-92B6-79956C321D4A}"/>
    <cellStyle name="แสดงผล 3 3 3 2 4" xfId="20176" xr:uid="{17C55E34-C5CE-46D6-A00E-B95A1CAB8FF8}"/>
    <cellStyle name="แสดงผล 3 3 3 2 4 2" xfId="43995" xr:uid="{D2863348-0067-4D82-9271-C93A4C9C598D}"/>
    <cellStyle name="แสดงผล 3 3 3 2 5" xfId="24804" xr:uid="{117354B8-89BE-4C20-A514-EF9055EF68BF}"/>
    <cellStyle name="แสดงผล 3 3 3 2 5 2" xfId="48570" xr:uid="{F948D0DA-6605-48CB-A1E8-AACC721B9A0A}"/>
    <cellStyle name="แสดงผล 3 3 3 2 6" xfId="29396" xr:uid="{BA50C2BA-5102-4A7C-828F-64C0278E0826}"/>
    <cellStyle name="แสดงผล 3 3 3 3" xfId="5753" xr:uid="{054F8194-7A6F-4E92-B643-817D47A72D13}"/>
    <cellStyle name="แสดงผล 3 3 3 3 2" xfId="11132" xr:uid="{A5681874-3317-4EBA-947E-19137DF9FFA9}"/>
    <cellStyle name="แสดงผล 3 3 3 3 2 2" xfId="35169" xr:uid="{D5A1C9D2-C7C6-4ECD-A3AD-C2AF56AE2A3B}"/>
    <cellStyle name="แสดงผล 3 3 3 3 3" xfId="15873" xr:uid="{CED961BC-123E-4010-B2AD-BFF803FAF183}"/>
    <cellStyle name="แสดงผล 3 3 3 3 3 2" xfId="39903" xr:uid="{B8B41AC0-DDDE-4DC8-A0C0-65F151E6F035}"/>
    <cellStyle name="แสดงผล 3 3 3 3 4" xfId="20921" xr:uid="{BCADD2A9-ABBC-4C67-B299-30213F9F9388}"/>
    <cellStyle name="แสดงผล 3 3 3 3 4 2" xfId="44729" xr:uid="{F92AA9ED-167A-4824-8ECB-01C9FD79448A}"/>
    <cellStyle name="แสดงผล 3 3 3 3 5" xfId="25538" xr:uid="{8B86F62E-10D5-4ED4-8DB9-CA46B9566F69}"/>
    <cellStyle name="แสดงผล 3 3 3 3 5 2" xfId="49304" xr:uid="{7584B5AE-FE6A-4CD7-94EF-FC5748C330F8}"/>
    <cellStyle name="แสดงผล 3 3 3 3 6" xfId="30314" xr:uid="{1D3EDB57-3256-4BCC-88B8-AA0B26F27749}"/>
    <cellStyle name="แสดงผล 3 3 3 4" xfId="6534" xr:uid="{B53C9190-7A93-41DC-89A1-F098E6C58674}"/>
    <cellStyle name="แสดงผล 3 3 3 4 2" xfId="11913" xr:uid="{40FEECB2-0CEF-470D-95F0-573DA18FE498}"/>
    <cellStyle name="แสดงผล 3 3 3 4 2 2" xfId="35947" xr:uid="{637C2A06-C4BF-49E0-9EB9-B41DF8B13D7D}"/>
    <cellStyle name="แสดงผล 3 3 3 4 3" xfId="16651" xr:uid="{15ABC80D-BF12-4D3A-B7E6-87F936C90198}"/>
    <cellStyle name="แสดงผล 3 3 3 4 3 2" xfId="40681" xr:uid="{67BFEB04-940B-450E-9EFD-1BB9A40B54AB}"/>
    <cellStyle name="แสดงผล 3 3 3 4 4" xfId="21657" xr:uid="{1FD73114-6A66-4E63-AAF4-5B9A2001E2F2}"/>
    <cellStyle name="แสดงผล 3 3 3 4 4 2" xfId="45456" xr:uid="{B7C3198A-8078-4003-AA36-945EA7ECC70B}"/>
    <cellStyle name="แสดงผล 3 3 3 4 5" xfId="26265" xr:uid="{4DD7950C-EA59-4956-B53F-326BB8E041F5}"/>
    <cellStyle name="แสดงผล 3 3 3 4 5 2" xfId="50031" xr:uid="{BC5B8A41-2F5B-4A8B-87B3-A148E8648C92}"/>
    <cellStyle name="แสดงผล 3 3 3 4 6" xfId="31083" xr:uid="{03559BA3-D30B-4F9A-849E-1F29EDC1B3AE}"/>
    <cellStyle name="แสดงผล 3 3 3 5" xfId="7273" xr:uid="{550C7278-DAF5-449F-A890-495AEC273B35}"/>
    <cellStyle name="แสดงผล 3 3 3 5 2" xfId="12652" xr:uid="{31C92D06-ADEE-48BB-B6DB-F55D20C0181E}"/>
    <cellStyle name="แสดงผล 3 3 3 5 2 2" xfId="36684" xr:uid="{17EF9D07-F7AE-4B69-9216-8ED7FD643AA3}"/>
    <cellStyle name="แสดงผล 3 3 3 5 3" xfId="17388" xr:uid="{BEEFFA66-FD20-40CC-A6C1-374A537B5AC3}"/>
    <cellStyle name="แสดงผล 3 3 3 5 3 2" xfId="41418" xr:uid="{7239B8C9-F101-44AA-B206-71B7867BEF3D}"/>
    <cellStyle name="แสดงผล 3 3 3 5 4" xfId="22393" xr:uid="{283EC57E-9F7E-4F07-93D8-03C9BD8A4135}"/>
    <cellStyle name="แสดงผล 3 3 3 5 4 2" xfId="46183" xr:uid="{C1A38F5A-81BC-4EA8-9B97-E2F04FC29EA8}"/>
    <cellStyle name="แสดงผล 3 3 3 5 5" xfId="26992" xr:uid="{2A8558E8-5820-4808-94EC-4DE1071FF787}"/>
    <cellStyle name="แสดงผล 3 3 3 5 5 2" xfId="50758" xr:uid="{6CE94FD9-2102-446E-8965-8FC8A3006D2E}"/>
    <cellStyle name="แสดงผล 3 3 3 5 6" xfId="31811" xr:uid="{706A653F-1D97-4F82-B33F-8F9ECF6A68FA}"/>
    <cellStyle name="แสดงผล 3 3 3 6" xfId="8006" xr:uid="{F41E39EB-BFED-43D4-8C98-9D9ACD4825D7}"/>
    <cellStyle name="แสดงผล 3 3 3 6 2" xfId="13385" xr:uid="{6E12BFCB-7A7C-4B5B-B65A-B7712587B1A3}"/>
    <cellStyle name="แสดงผล 3 3 3 6 2 2" xfId="37415" xr:uid="{E2F1A8D0-B51D-4F40-96D2-E862F1BF97A7}"/>
    <cellStyle name="แสดงผล 3 3 3 6 3" xfId="18119" xr:uid="{F1613A01-A116-43FB-B7C9-2B0BE5C9DC36}"/>
    <cellStyle name="แสดงผล 3 3 3 6 3 2" xfId="42149" xr:uid="{D4C1A901-9F5C-41F5-AB4C-BBB8A3050839}"/>
    <cellStyle name="แสดงผล 3 3 3 6 4" xfId="23124" xr:uid="{5114D11C-3D06-4A51-BF0C-E5C98870B24D}"/>
    <cellStyle name="แสดงผล 3 3 3 6 4 2" xfId="46905" xr:uid="{985BA606-2DC0-4260-AF47-A7BD7684F20E}"/>
    <cellStyle name="แสดงผล 3 3 3 6 5" xfId="27714" xr:uid="{9A82DF4A-5861-4A0F-881F-D7C8BE06D8E9}"/>
    <cellStyle name="แสดงผล 3 3 3 6 5 2" xfId="51480" xr:uid="{AE82AB72-8082-491A-9EB0-B13E5C38DBE4}"/>
    <cellStyle name="แสดงผล 3 3 3 6 6" xfId="32533" xr:uid="{3F742220-D7BD-4383-A29A-6C9236C2B2E5}"/>
    <cellStyle name="แสดงผล 3 3 3 7" xfId="9226" xr:uid="{23BAB700-26B2-4391-BFD4-CDE0F05ED056}"/>
    <cellStyle name="แสดงผล 3 3 3 7 2" xfId="33440" xr:uid="{5A2985B8-70A6-4666-9E56-CFF5F02F4FD0}"/>
    <cellStyle name="แสดงผล 3 3 3 8" xfId="14143" xr:uid="{F715A260-7D0C-43A7-97DD-93ED3D06E73A}"/>
    <cellStyle name="แสดงผล 3 3 3 8 2" xfId="38173" xr:uid="{DDF1287F-1F12-466E-97EF-32A938218EDF}"/>
    <cellStyle name="แสดงผล 3 3 3 9" xfId="19117" xr:uid="{EBCDF1A9-6098-4857-8EF2-7C64D5871EF7}"/>
    <cellStyle name="แสดงผล 3 3 3 9 2" xfId="42950" xr:uid="{762BC44D-D469-438C-845C-E63D8341A94E}"/>
    <cellStyle name="แสดงผล 3 3 4" xfId="4150" xr:uid="{4A0B0062-645F-4D4B-A6F4-46D0F4488CCE}"/>
    <cellStyle name="แสดงผล 3 3 4 2" xfId="9530" xr:uid="{AF242B6A-40CE-4E9A-ACCC-E6F885EA667F}"/>
    <cellStyle name="แสดงผล 3 3 4 2 2" xfId="33744" xr:uid="{94844DC1-ACFB-4537-9E07-15708726E0CC}"/>
    <cellStyle name="แสดงผล 3 3 4 3" xfId="14447" xr:uid="{FA07F8BC-DCCB-4C1D-8DD9-51FC5029B993}"/>
    <cellStyle name="แสดงผล 3 3 4 3 2" xfId="38477" xr:uid="{AF45E245-593E-4F0A-90D5-0A0720FB0E60}"/>
    <cellStyle name="แสดงผล 3 3 4 4" xfId="19679" xr:uid="{059B2BBF-60D8-44C5-A459-EB5956A9FBCC}"/>
    <cellStyle name="แสดงผล 3 3 4 4 2" xfId="43504" xr:uid="{8316A790-0A3F-426B-928B-0B8A645AEF0A}"/>
    <cellStyle name="แสดงผล 3 3 4 5" xfId="24313" xr:uid="{26DC3C95-C694-485A-9AD8-71C61FD07D37}"/>
    <cellStyle name="แสดงผล 3 3 4 5 2" xfId="48079" xr:uid="{E4863857-1411-4101-BDA2-A60E90E4068A}"/>
    <cellStyle name="แสดงผล 3 3 4 6" xfId="28907" xr:uid="{E9AC711E-4A0B-4F25-8199-5100E575BFAE}"/>
    <cellStyle name="แสดงผล 3 3 5" xfId="5255" xr:uid="{C8722ACD-6052-4787-9653-F764FE2945CD}"/>
    <cellStyle name="แสดงผล 3 3 5 2" xfId="10634" xr:uid="{34D27363-116D-4738-8FDA-0EBC6CBD5A60}"/>
    <cellStyle name="แสดงผล 3 3 5 2 2" xfId="34673" xr:uid="{94D7E468-B3AC-4D89-98CB-86A8CB30F6D9}"/>
    <cellStyle name="แสดงผล 3 3 5 3" xfId="15377" xr:uid="{0BE98232-5D6D-4950-B9BE-86DA06B82FB8}"/>
    <cellStyle name="แสดงผล 3 3 5 3 2" xfId="39407" xr:uid="{A86C304C-AE9D-4240-8C0E-13CDD3660CBD}"/>
    <cellStyle name="แสดงผล 3 3 5 4" xfId="20425" xr:uid="{EC9C12B0-8405-4288-8C1E-E1DCD7813781}"/>
    <cellStyle name="แสดงผล 3 3 5 4 2" xfId="44239" xr:uid="{D4E8ABBC-A108-49D3-91C2-4F3D797B6283}"/>
    <cellStyle name="แสดงผล 3 3 5 5" xfId="25048" xr:uid="{A8C76B0B-18B3-40EC-9405-138D259BFA75}"/>
    <cellStyle name="แสดงผล 3 3 5 5 2" xfId="48814" xr:uid="{1FDACC4A-5D4A-4C76-BD0A-70208E52A1F1}"/>
    <cellStyle name="แสดงผล 3 3 5 6" xfId="29824" xr:uid="{D760CB66-7A8F-4BEA-ACDE-1FECF22967F4}"/>
    <cellStyle name="แสดงผล 3 3 6" xfId="6036" xr:uid="{D095E1D6-5D11-4965-8E91-704190156748}"/>
    <cellStyle name="แสดงผล 3 3 6 2" xfId="11415" xr:uid="{9B499399-B7D3-4760-BFF7-A4AB96F383DD}"/>
    <cellStyle name="แสดงผล 3 3 6 2 2" xfId="35451" xr:uid="{A7EAC4AD-D033-46D7-B636-E81F0CEBCBF7}"/>
    <cellStyle name="แสดงผล 3 3 6 3" xfId="16155" xr:uid="{67822A74-6614-4BF1-AE96-6F1CB27E85AB}"/>
    <cellStyle name="แสดงผล 3 3 6 3 2" xfId="40185" xr:uid="{7410A2CC-9CC8-4167-B48A-207B23991F1E}"/>
    <cellStyle name="แสดงผล 3 3 6 4" xfId="21162" xr:uid="{ABEDEC30-D50C-43C0-9E91-3EBD9BCDC36C}"/>
    <cellStyle name="แสดงผล 3 3 6 4 2" xfId="44967" xr:uid="{979BBA68-3064-4B41-B8B4-EF3262D39158}"/>
    <cellStyle name="แสดงผล 3 3 6 5" xfId="25776" xr:uid="{BD27D836-892E-4A22-BF5C-4A90BF1C24FC}"/>
    <cellStyle name="แสดงผล 3 3 6 5 2" xfId="49542" xr:uid="{7E6EBBB7-6B0D-4D14-9B96-280430C2680F}"/>
    <cellStyle name="แสดงผล 3 3 6 6" xfId="30593" xr:uid="{89A9A624-D334-4E02-91E3-156D180EA0DA}"/>
    <cellStyle name="แสดงผล 3 3 7" xfId="6776" xr:uid="{2BE3F877-69C9-4A08-880E-F82EE7315AAC}"/>
    <cellStyle name="แสดงผล 3 3 7 2" xfId="12155" xr:uid="{31E50098-AEDD-41B3-9680-DBEF24D9AACC}"/>
    <cellStyle name="แสดงผล 3 3 7 2 2" xfId="36189" xr:uid="{667689CB-831A-4C0D-8BD6-7704CE33C96D}"/>
    <cellStyle name="แสดงผล 3 3 7 3" xfId="16893" xr:uid="{10538C4D-5C02-4547-80FD-C5F4ACF3CB45}"/>
    <cellStyle name="แสดงผล 3 3 7 3 2" xfId="40923" xr:uid="{935EB25F-273C-4376-A5A3-B3D9162B3093}"/>
    <cellStyle name="แสดงผล 3 3 7 4" xfId="21898" xr:uid="{E96CD881-25F9-4EBA-87CC-B155BDE485EC}"/>
    <cellStyle name="แสดงผล 3 3 7 4 2" xfId="45694" xr:uid="{B401B6DC-A455-4AA0-A735-B100B8C65A52}"/>
    <cellStyle name="แสดงผล 3 3 7 5" xfId="26503" xr:uid="{8DD6A96C-CCD7-41D9-AAAF-567D72C0D8D7}"/>
    <cellStyle name="แสดงผล 3 3 7 5 2" xfId="50269" xr:uid="{D33D4BC7-9E0D-4FEA-9E4E-49CD906E6A6E}"/>
    <cellStyle name="แสดงผล 3 3 7 6" xfId="31322" xr:uid="{284B0A91-032F-4F64-B45E-DAE25426978B}"/>
    <cellStyle name="แสดงผล 3 3 8" xfId="7509" xr:uid="{47551770-FE51-4773-AC72-DD7D77E11631}"/>
    <cellStyle name="แสดงผล 3 3 8 2" xfId="12888" xr:uid="{0340A541-29B1-482E-A077-34E409FAA88E}"/>
    <cellStyle name="แสดงผล 3 3 8 2 2" xfId="36920" xr:uid="{B9687577-42FC-4758-9A4B-E258E04E93D7}"/>
    <cellStyle name="แสดงผล 3 3 8 3" xfId="17624" xr:uid="{0BDF66C4-2876-4FD9-A933-A2EF1EE9D493}"/>
    <cellStyle name="แสดงผล 3 3 8 3 2" xfId="41654" xr:uid="{8E7ABF63-2BBC-4C56-AF5B-1E1DB5341470}"/>
    <cellStyle name="แสดงผล 3 3 8 4" xfId="22629" xr:uid="{7074AF1E-D5CD-4DE5-A3DC-1707201FFCEB}"/>
    <cellStyle name="แสดงผล 3 3 8 4 2" xfId="46416" xr:uid="{805ED912-5ADB-4920-82ED-93D001C7D45E}"/>
    <cellStyle name="แสดงผล 3 3 8 5" xfId="27225" xr:uid="{0F4F4E88-B98A-4307-BD75-AB3EBC7A220E}"/>
    <cellStyle name="แสดงผล 3 3 8 5 2" xfId="50991" xr:uid="{A896FCBC-D306-44CF-9F0D-05FB59F43904}"/>
    <cellStyle name="แสดงผล 3 3 8 6" xfId="32044" xr:uid="{B2E0AB3C-6D20-4103-8E51-10D389EE5496}"/>
    <cellStyle name="แสดงผล 3 3 9" xfId="8726" xr:uid="{41F0705D-1CFE-4E71-ABA3-C6A5EF715245}"/>
    <cellStyle name="แสดงผล 3 3 9 2" xfId="32942" xr:uid="{32A3232E-4E15-452E-AA31-656815676708}"/>
    <cellStyle name="แสดงผล 3 4" xfId="3359" xr:uid="{0947E1E1-8192-4056-8A4C-5E1D4FCBCFCE}"/>
    <cellStyle name="แสดงผล 3 4 10" xfId="13668" xr:uid="{A74958ED-933B-4DF8-84C3-DB24D585BCE6}"/>
    <cellStyle name="แสดงผล 3 4 10 2" xfId="37698" xr:uid="{913B6EC1-3560-47AD-9DBB-BA0E62F02E7B}"/>
    <cellStyle name="แสดงผล 3 4 11" xfId="18640" xr:uid="{F931E61D-F633-4E0E-BFD9-51541BB5BBFA}"/>
    <cellStyle name="แสดงผล 3 4 11 2" xfId="42481" xr:uid="{97249E93-4C39-4E81-8C16-07B86DC4D5EE}"/>
    <cellStyle name="แสดงผล 3 4 12" xfId="23360" xr:uid="{68A67368-5D15-451A-89BB-57F1FEF3414D}"/>
    <cellStyle name="แสดงผล 3 4 12 2" xfId="47129" xr:uid="{24DC65E7-0739-4BE7-8BCA-843092675C42}"/>
    <cellStyle name="แสดงผล 3 4 13" xfId="28137" xr:uid="{52C501A3-E33C-4E36-90AC-D9076A0DB430}"/>
    <cellStyle name="แสดงผล 3 4 2" xfId="3640" xr:uid="{266375DF-8D82-45F1-8DE3-E723034F979C}"/>
    <cellStyle name="แสดงผล 3 4 2 10" xfId="23607" xr:uid="{8945A9C9-A3AF-4C01-AEDF-265D9E2FDCF3}"/>
    <cellStyle name="แสดงผล 3 4 2 10 2" xfId="47373" xr:uid="{83A884E2-0D6A-4BAC-81E1-8AB0739B02E6}"/>
    <cellStyle name="แสดงผล 3 4 2 11" xfId="28405" xr:uid="{6A43F3D6-41E2-4197-928C-7DB9E18B12D0}"/>
    <cellStyle name="แสดงผล 3 4 2 2" xfId="4443" xr:uid="{69BA10BB-E3E6-4A96-9831-06A4FF03FF3B}"/>
    <cellStyle name="แสดงผล 3 4 2 2 2" xfId="9823" xr:uid="{032BBC22-C233-473C-9BE3-F2AAA865F0AB}"/>
    <cellStyle name="แสดงผล 3 4 2 2 2 2" xfId="34035" xr:uid="{958D5BE6-0205-4F47-B71D-8555848F9AA0}"/>
    <cellStyle name="แสดงผล 3 4 2 2 3" xfId="14738" xr:uid="{D67CAC4A-F3D3-4BEB-BDA7-EC411988837C}"/>
    <cellStyle name="แสดงผล 3 4 2 2 3 2" xfId="38768" xr:uid="{F3F72D2B-1504-40ED-98D0-4A82D2315795}"/>
    <cellStyle name="แสดงผล 3 4 2 2 4" xfId="19972" xr:uid="{D994C9D3-400F-4897-AD7D-B775079579A4}"/>
    <cellStyle name="แสดงผล 3 4 2 2 4 2" xfId="43794" xr:uid="{B0341AF7-837E-42E2-BC04-2981FFF12100}"/>
    <cellStyle name="แสดงผล 3 4 2 2 5" xfId="24603" xr:uid="{7485819B-91A2-4CFD-B733-0606718C18A1}"/>
    <cellStyle name="แสดงผล 3 4 2 2 5 2" xfId="48369" xr:uid="{92408583-642F-4BB0-8158-29070D9AC2D1}"/>
    <cellStyle name="แสดงผล 3 4 2 2 6" xfId="29195" xr:uid="{3B880857-A137-4C25-836F-5DA5BCC3D035}"/>
    <cellStyle name="แสดงผล 3 4 2 3" xfId="5549" xr:uid="{EAF7844D-D6C3-4C5C-BB41-49983D95E120}"/>
    <cellStyle name="แสดงผล 3 4 2 3 2" xfId="10928" xr:uid="{1A6EF33E-F9EF-40BD-92AC-C06FE222E953}"/>
    <cellStyle name="แสดงผล 3 4 2 3 2 2" xfId="34965" xr:uid="{FAE06ADA-BB5A-444D-8DF4-33F091159749}"/>
    <cellStyle name="แสดงผล 3 4 2 3 3" xfId="15669" xr:uid="{F3D248AD-9A81-4880-B733-43C04C5C306F}"/>
    <cellStyle name="แสดงผล 3 4 2 3 3 2" xfId="39699" xr:uid="{87A893BE-4548-42A8-B01D-AC63DB0E9FF1}"/>
    <cellStyle name="แสดงผล 3 4 2 3 4" xfId="20717" xr:uid="{C02DD977-B439-40DA-8535-11414D0F59C0}"/>
    <cellStyle name="แสดงผล 3 4 2 3 4 2" xfId="44528" xr:uid="{5A9164C1-2472-486B-8A64-312CA76C5222}"/>
    <cellStyle name="แสดงผล 3 4 2 3 5" xfId="25337" xr:uid="{C82FE305-7980-47E6-9B51-2144EA241718}"/>
    <cellStyle name="แสดงผล 3 4 2 3 5 2" xfId="49103" xr:uid="{A36537D1-EDE5-4C8E-910E-AFD47F561EEB}"/>
    <cellStyle name="แสดงผล 3 4 2 3 6" xfId="30113" xr:uid="{11CBA613-8458-4081-AD2E-E5ECEC3C34E5}"/>
    <cellStyle name="แสดงผล 3 4 2 4" xfId="6330" xr:uid="{6C7F3D53-11D9-4854-AD71-AA7A3B795489}"/>
    <cellStyle name="แสดงผล 3 4 2 4 2" xfId="11709" xr:uid="{61EEB883-203F-4D1F-8826-84F612F34E4D}"/>
    <cellStyle name="แสดงผล 3 4 2 4 2 2" xfId="35743" xr:uid="{5B2F7B98-8F66-4094-B065-1096B45B8E95}"/>
    <cellStyle name="แสดงผล 3 4 2 4 3" xfId="16447" xr:uid="{E6606F95-3CF6-48FE-8942-AD3C30DB02D9}"/>
    <cellStyle name="แสดงผล 3 4 2 4 3 2" xfId="40477" xr:uid="{A936D58C-BC60-41D1-9ECC-7435225A886A}"/>
    <cellStyle name="แสดงผล 3 4 2 4 4" xfId="21453" xr:uid="{74DF02D1-A759-4A8E-ABFF-07912CF5CE36}"/>
    <cellStyle name="แสดงผล 3 4 2 4 4 2" xfId="45255" xr:uid="{3F222790-1EEF-4AD7-999A-95E513FAC1C7}"/>
    <cellStyle name="แสดงผล 3 4 2 4 5" xfId="26064" xr:uid="{0C1CEF77-E3A2-4DE8-A562-23AEA3E6248F}"/>
    <cellStyle name="แสดงผล 3 4 2 4 5 2" xfId="49830" xr:uid="{A10D0211-70A5-43BD-B6ED-A7E88869C680}"/>
    <cellStyle name="แสดงผล 3 4 2 4 6" xfId="30882" xr:uid="{401DFBC4-A512-4813-A304-6277571546C0}"/>
    <cellStyle name="แสดงผล 3 4 2 5" xfId="7069" xr:uid="{B4765AA6-11DE-49E4-989E-2FBFAA04F9DB}"/>
    <cellStyle name="แสดงผล 3 4 2 5 2" xfId="12448" xr:uid="{6E3AB94B-04D0-472E-AA45-305D25E2D6B5}"/>
    <cellStyle name="แสดงผล 3 4 2 5 2 2" xfId="36480" xr:uid="{22CD80B8-ABD7-4881-AEF8-05FBDF120B1F}"/>
    <cellStyle name="แสดงผล 3 4 2 5 3" xfId="17184" xr:uid="{F94E3A42-2ACE-4E78-BE7B-F9A734436DA1}"/>
    <cellStyle name="แสดงผล 3 4 2 5 3 2" xfId="41214" xr:uid="{E8734891-B22E-4572-94E6-54FEC371C5FB}"/>
    <cellStyle name="แสดงผล 3 4 2 5 4" xfId="22189" xr:uid="{BF2CC3B9-0779-4CFE-AAF3-DF2FBDC57E70}"/>
    <cellStyle name="แสดงผล 3 4 2 5 4 2" xfId="45982" xr:uid="{D11942C6-0DF7-49F6-BC78-6377B470714D}"/>
    <cellStyle name="แสดงผล 3 4 2 5 5" xfId="26791" xr:uid="{6283759A-53C3-40DC-952C-7DB58F56FB01}"/>
    <cellStyle name="แสดงผล 3 4 2 5 5 2" xfId="50557" xr:uid="{2A6B5735-A161-4C8B-B7F3-672267EA0289}"/>
    <cellStyle name="แสดงผล 3 4 2 5 6" xfId="31610" xr:uid="{77106B68-68CC-4B99-8469-360551C87202}"/>
    <cellStyle name="แสดงผล 3 4 2 6" xfId="7802" xr:uid="{0E5559E5-1B3D-459A-AA9D-665E1AB5F0DF}"/>
    <cellStyle name="แสดงผล 3 4 2 6 2" xfId="13181" xr:uid="{5CB6576C-9335-43A4-B29D-65F7A59EAF04}"/>
    <cellStyle name="แสดงผล 3 4 2 6 2 2" xfId="37211" xr:uid="{CC9704D0-BA69-4925-B4BE-534F00FB3307}"/>
    <cellStyle name="แสดงผล 3 4 2 6 3" xfId="17915" xr:uid="{764A9596-6FED-459C-BB77-10055015F53F}"/>
    <cellStyle name="แสดงผล 3 4 2 6 3 2" xfId="41945" xr:uid="{45275C5F-DB7A-4313-9AA1-27D43915FC23}"/>
    <cellStyle name="แสดงผล 3 4 2 6 4" xfId="22920" xr:uid="{D0B3D8DB-982E-4096-99CF-9C36F7D247B2}"/>
    <cellStyle name="แสดงผล 3 4 2 6 4 2" xfId="46704" xr:uid="{447652AF-52D7-415F-A0CA-45D7064F49D8}"/>
    <cellStyle name="แสดงผล 3 4 2 6 5" xfId="27513" xr:uid="{BEAF9A40-F4B0-452E-8F27-F6379612A4DC}"/>
    <cellStyle name="แสดงผล 3 4 2 6 5 2" xfId="51279" xr:uid="{5ED1CD7E-90BD-423C-AEAB-4F3B1A79D8C3}"/>
    <cellStyle name="แสดงผล 3 4 2 6 6" xfId="32332" xr:uid="{E8D7B92D-BB92-4530-AC77-52EF223C1AC1}"/>
    <cellStyle name="แสดงผล 3 4 2 7" xfId="9022" xr:uid="{91ED89F4-1688-4BFD-AF81-34304078C65B}"/>
    <cellStyle name="แสดงผล 3 4 2 7 2" xfId="33236" xr:uid="{F46C491B-DF88-4F8F-9BF3-5D30CC5C3D65}"/>
    <cellStyle name="แสดงผล 3 4 2 8" xfId="13939" xr:uid="{275FD77C-4EFB-4D14-9C8B-E6342743CE20}"/>
    <cellStyle name="แสดงผล 3 4 2 8 2" xfId="37969" xr:uid="{A3BF66FF-EA4A-4B14-A472-34CD3A7688E1}"/>
    <cellStyle name="แสดงผล 3 4 2 9" xfId="18913" xr:uid="{7DD872ED-7B3F-4477-B30C-09D5F7A95B5D}"/>
    <cellStyle name="แสดงผล 3 4 2 9 2" xfId="42749" xr:uid="{F388DA87-2E76-4ACF-AD61-9141A9E0B25A}"/>
    <cellStyle name="แสดงผล 3 4 3" xfId="3864" xr:uid="{36DC0788-D791-4E71-BBC1-64C84BA082EB}"/>
    <cellStyle name="แสดงผล 3 4 3 10" xfId="23817" xr:uid="{CCB216F2-E1AB-4217-8B77-96F653040969}"/>
    <cellStyle name="แสดงผล 3 4 3 10 2" xfId="47583" xr:uid="{DDBE1FE7-9310-44BE-8FEE-1F67DE197A64}"/>
    <cellStyle name="แสดงผล 3 4 3 11" xfId="28626" xr:uid="{BD19E5EF-CA75-4961-A6AA-FA6835940182}"/>
    <cellStyle name="แสดงผล 3 4 3 2" xfId="4667" xr:uid="{FC4F8461-1FA4-4E72-B5C6-28DD5453C252}"/>
    <cellStyle name="แสดงผล 3 4 3 2 2" xfId="10047" xr:uid="{171A3CBE-88A3-47E8-B53B-594D316ABA98}"/>
    <cellStyle name="แสดงผล 3 4 3 2 2 2" xfId="34259" xr:uid="{D79CCC73-14CD-4F7B-AC16-93D50BA0C496}"/>
    <cellStyle name="แสดงผล 3 4 3 2 3" xfId="14962" xr:uid="{F29737AE-9118-4667-A6B8-D53BAE1C7452}"/>
    <cellStyle name="แสดงผล 3 4 3 2 3 2" xfId="38992" xr:uid="{C63BFFFD-C4D2-40BC-8C1C-34F106C9EBE7}"/>
    <cellStyle name="แสดงผล 3 4 3 2 4" xfId="20196" xr:uid="{FC39482E-5430-4BE9-86C3-71A8A108CF51}"/>
    <cellStyle name="แสดงผล 3 4 3 2 4 2" xfId="44015" xr:uid="{A747933A-A12F-4030-9082-F8BFB4A7213D}"/>
    <cellStyle name="แสดงผล 3 4 3 2 5" xfId="24824" xr:uid="{F18BFE87-CB07-44CF-9FF8-46EDA6C70347}"/>
    <cellStyle name="แสดงผล 3 4 3 2 5 2" xfId="48590" xr:uid="{4997D905-57C7-480B-B527-A7849F02019B}"/>
    <cellStyle name="แสดงผล 3 4 3 2 6" xfId="29416" xr:uid="{6FCA1D1F-C44A-436F-B324-017CAA105EF0}"/>
    <cellStyle name="แสดงผล 3 4 3 3" xfId="5773" xr:uid="{ACF09A1B-FF90-4E6F-BE9A-778083EFE757}"/>
    <cellStyle name="แสดงผล 3 4 3 3 2" xfId="11152" xr:uid="{27B74BDB-5297-4A8E-A255-56781B73FE9B}"/>
    <cellStyle name="แสดงผล 3 4 3 3 2 2" xfId="35189" xr:uid="{634061E6-3463-4043-8649-D4657362945D}"/>
    <cellStyle name="แสดงผล 3 4 3 3 3" xfId="15893" xr:uid="{5DDBE08B-BF69-4F18-8F75-97EB799424E8}"/>
    <cellStyle name="แสดงผล 3 4 3 3 3 2" xfId="39923" xr:uid="{8AA240B5-8E98-4B3F-A400-4C4AADD8B98E}"/>
    <cellStyle name="แสดงผล 3 4 3 3 4" xfId="20941" xr:uid="{6F5BEB28-B8F0-40AF-B9DA-B88EABAE9FAC}"/>
    <cellStyle name="แสดงผล 3 4 3 3 4 2" xfId="44749" xr:uid="{5B9F7C03-E87A-4A69-BB9B-C05DBC0A1791}"/>
    <cellStyle name="แสดงผล 3 4 3 3 5" xfId="25558" xr:uid="{6F537013-5529-4232-B86E-ACDEBCFC96EE}"/>
    <cellStyle name="แสดงผล 3 4 3 3 5 2" xfId="49324" xr:uid="{18D08CC2-6FF4-4C10-BE17-8DA1F19FD1DB}"/>
    <cellStyle name="แสดงผล 3 4 3 3 6" xfId="30334" xr:uid="{6C7E8E5D-B113-4628-B185-B0FDA264B7EF}"/>
    <cellStyle name="แสดงผล 3 4 3 4" xfId="6554" xr:uid="{2B03D861-82E0-4D3E-9A3B-4DBCFADC5C48}"/>
    <cellStyle name="แสดงผล 3 4 3 4 2" xfId="11933" xr:uid="{C50C61CC-8A6A-4CFF-9BBA-B0B6180E5E8E}"/>
    <cellStyle name="แสดงผล 3 4 3 4 2 2" xfId="35967" xr:uid="{FE1705C3-65D4-47C7-B0B1-EBA2B7D3103D}"/>
    <cellStyle name="แสดงผล 3 4 3 4 3" xfId="16671" xr:uid="{5BDEE2C2-A466-4F41-A0CD-BFAF22CA36F1}"/>
    <cellStyle name="แสดงผล 3 4 3 4 3 2" xfId="40701" xr:uid="{40265D11-753C-41F6-9724-DF919249EB88}"/>
    <cellStyle name="แสดงผล 3 4 3 4 4" xfId="21677" xr:uid="{B6BE3B68-4A5B-4194-B01B-6442FB611365}"/>
    <cellStyle name="แสดงผล 3 4 3 4 4 2" xfId="45476" xr:uid="{992F1777-D784-4998-80FA-862569C59454}"/>
    <cellStyle name="แสดงผล 3 4 3 4 5" xfId="26285" xr:uid="{479910C8-FF92-4F02-96A1-FD24DD98CC02}"/>
    <cellStyle name="แสดงผล 3 4 3 4 5 2" xfId="50051" xr:uid="{E8A7A2C2-96D3-41F2-A70F-3BAADD13362D}"/>
    <cellStyle name="แสดงผล 3 4 3 4 6" xfId="31103" xr:uid="{745CA4CC-C26F-47AE-BA06-51069CCD6F34}"/>
    <cellStyle name="แสดงผล 3 4 3 5" xfId="7293" xr:uid="{7C729CD0-D6BA-41F8-BD6D-0CDECAF37743}"/>
    <cellStyle name="แสดงผล 3 4 3 5 2" xfId="12672" xr:uid="{BD3009CC-98EB-46BE-8002-01E672C95BD7}"/>
    <cellStyle name="แสดงผล 3 4 3 5 2 2" xfId="36704" xr:uid="{9DD6195C-061E-49EA-B06B-12095709200F}"/>
    <cellStyle name="แสดงผล 3 4 3 5 3" xfId="17408" xr:uid="{89F07BF5-5200-4D65-8CD0-289CC668682A}"/>
    <cellStyle name="แสดงผล 3 4 3 5 3 2" xfId="41438" xr:uid="{8645957D-8301-40E6-AF3D-E7DB320DDB48}"/>
    <cellStyle name="แสดงผล 3 4 3 5 4" xfId="22413" xr:uid="{1FD0CAF7-10EE-4B67-858C-242804D14C88}"/>
    <cellStyle name="แสดงผล 3 4 3 5 4 2" xfId="46203" xr:uid="{223F8B1E-A89D-4D3C-B474-AB83B105FBB6}"/>
    <cellStyle name="แสดงผล 3 4 3 5 5" xfId="27012" xr:uid="{09AAD90F-AFC2-47BC-B074-BE817F7752E7}"/>
    <cellStyle name="แสดงผล 3 4 3 5 5 2" xfId="50778" xr:uid="{E18B74F8-AA2A-4A82-AA5E-69357A904D6C}"/>
    <cellStyle name="แสดงผล 3 4 3 5 6" xfId="31831" xr:uid="{E42F4636-88D5-41A7-8039-E3B94DD9FB3D}"/>
    <cellStyle name="แสดงผล 3 4 3 6" xfId="8026" xr:uid="{1B258D0D-F23B-4A1A-A78C-FE7140E78228}"/>
    <cellStyle name="แสดงผล 3 4 3 6 2" xfId="13405" xr:uid="{D6E5EEC1-FE63-43C3-B6A2-6F7CC72E26C2}"/>
    <cellStyle name="แสดงผล 3 4 3 6 2 2" xfId="37435" xr:uid="{57A7B0FA-6892-4A9F-A1F2-C2DC1BBE7BED}"/>
    <cellStyle name="แสดงผล 3 4 3 6 3" xfId="18139" xr:uid="{6414F75B-933F-4CB0-8799-207BF9FBB869}"/>
    <cellStyle name="แสดงผล 3 4 3 6 3 2" xfId="42169" xr:uid="{C8F16BD4-0349-457C-9CC3-69E8A3F7F0F1}"/>
    <cellStyle name="แสดงผล 3 4 3 6 4" xfId="23144" xr:uid="{F4695521-0166-4BE8-9B80-A078029DB925}"/>
    <cellStyle name="แสดงผล 3 4 3 6 4 2" xfId="46925" xr:uid="{1E553C1E-2741-49E6-B635-332CE492A0B5}"/>
    <cellStyle name="แสดงผล 3 4 3 6 5" xfId="27734" xr:uid="{BC3F5BE8-54EF-4B50-A206-C5B8F078A4A5}"/>
    <cellStyle name="แสดงผล 3 4 3 6 5 2" xfId="51500" xr:uid="{4E9359BC-2228-48FF-8720-8A9C29FDDE87}"/>
    <cellStyle name="แสดงผล 3 4 3 6 6" xfId="32553" xr:uid="{F055B82A-C0A5-4B90-8153-79C160FA75FE}"/>
    <cellStyle name="แสดงผล 3 4 3 7" xfId="9246" xr:uid="{01FE9A53-59B2-4CCF-8A5B-7CAD5ADBD00A}"/>
    <cellStyle name="แสดงผล 3 4 3 7 2" xfId="33460" xr:uid="{B0229CB2-A425-4DBC-BF24-69D73AF980B3}"/>
    <cellStyle name="แสดงผล 3 4 3 8" xfId="14163" xr:uid="{D62A5F06-E31D-4EA6-9BA7-B34BC73874E7}"/>
    <cellStyle name="แสดงผล 3 4 3 8 2" xfId="38193" xr:uid="{404C288C-D700-4903-944F-52426718A0D8}"/>
    <cellStyle name="แสดงผล 3 4 3 9" xfId="19137" xr:uid="{847CDCD5-528B-4754-A889-487A783CCBCA}"/>
    <cellStyle name="แสดงผล 3 4 3 9 2" xfId="42970" xr:uid="{747C35FA-7D0A-44DC-AB0B-829D88C4429C}"/>
    <cellStyle name="แสดงผล 3 4 4" xfId="4170" xr:uid="{2657B4A0-B8E9-4D33-937E-2FD9A5050B6C}"/>
    <cellStyle name="แสดงผล 3 4 4 2" xfId="9550" xr:uid="{3B0308C5-D65D-43D9-9D9C-FD54B5E9CDC0}"/>
    <cellStyle name="แสดงผล 3 4 4 2 2" xfId="33764" xr:uid="{CF75D173-1466-4417-B609-03B700A0DFCB}"/>
    <cellStyle name="แสดงผล 3 4 4 3" xfId="14467" xr:uid="{1BA0EE32-39D8-413B-AEAC-E2E2ED1129F3}"/>
    <cellStyle name="แสดงผล 3 4 4 3 2" xfId="38497" xr:uid="{68D72575-162B-4730-A8D8-F0485EEE0405}"/>
    <cellStyle name="แสดงผล 3 4 4 4" xfId="19699" xr:uid="{48663F99-0C7E-488C-A06C-6406F6D117BA}"/>
    <cellStyle name="แสดงผล 3 4 4 4 2" xfId="43524" xr:uid="{A77A11B2-819F-4B92-A5BD-D1CC90CFB9F7}"/>
    <cellStyle name="แสดงผล 3 4 4 5" xfId="24333" xr:uid="{8DC7D838-7410-4064-91DB-4922CC4EC134}"/>
    <cellStyle name="แสดงผล 3 4 4 5 2" xfId="48099" xr:uid="{5973E2A5-6889-4FCE-AF08-18C0746B4420}"/>
    <cellStyle name="แสดงผล 3 4 4 6" xfId="28927" xr:uid="{0C6DEF5E-DA77-42BF-944E-AECA17233198}"/>
    <cellStyle name="แสดงผล 3 4 5" xfId="5275" xr:uid="{6689AD8D-3AB9-40A1-90D0-B57A504A7739}"/>
    <cellStyle name="แสดงผล 3 4 5 2" xfId="10654" xr:uid="{B1325FE9-5753-4D90-97D9-53FCB9F53A92}"/>
    <cellStyle name="แสดงผล 3 4 5 2 2" xfId="34693" xr:uid="{C1C27BE2-BD08-468C-82D7-69A07FBCA78A}"/>
    <cellStyle name="แสดงผล 3 4 5 3" xfId="15397" xr:uid="{30B568E6-03B3-4914-AF42-C2E74E1EF009}"/>
    <cellStyle name="แสดงผล 3 4 5 3 2" xfId="39427" xr:uid="{ABFFC030-B35B-40C3-B7D2-8908D0E17C5A}"/>
    <cellStyle name="แสดงผล 3 4 5 4" xfId="20445" xr:uid="{950B5310-5D06-4B8B-A0C6-6D6A20D52D63}"/>
    <cellStyle name="แสดงผล 3 4 5 4 2" xfId="44259" xr:uid="{0F447E7D-1238-4AEE-984D-47B23A76E751}"/>
    <cellStyle name="แสดงผล 3 4 5 5" xfId="25068" xr:uid="{E39BB8FA-2612-4EC4-A3BB-4629A39CAA60}"/>
    <cellStyle name="แสดงผล 3 4 5 5 2" xfId="48834" xr:uid="{AAAF046E-E346-4A07-98CC-69E0270587F1}"/>
    <cellStyle name="แสดงผล 3 4 5 6" xfId="29844" xr:uid="{F8497378-30F6-4F18-8F8D-5603B292246B}"/>
    <cellStyle name="แสดงผล 3 4 6" xfId="6056" xr:uid="{0041CAB0-5708-43BB-9FBE-E6D8D95264AD}"/>
    <cellStyle name="แสดงผล 3 4 6 2" xfId="11435" xr:uid="{88EE016F-0462-4D34-9484-7DA572CD7A42}"/>
    <cellStyle name="แสดงผล 3 4 6 2 2" xfId="35471" xr:uid="{6ADD5A6A-759F-4265-B6DB-71858B52502B}"/>
    <cellStyle name="แสดงผล 3 4 6 3" xfId="16175" xr:uid="{4D4E0C7F-973F-4A62-8397-D8BECA11359F}"/>
    <cellStyle name="แสดงผล 3 4 6 3 2" xfId="40205" xr:uid="{5F5FFB72-2C5A-44CD-B26E-166666F75227}"/>
    <cellStyle name="แสดงผล 3 4 6 4" xfId="21182" xr:uid="{A7E82597-3BFF-48EF-9412-97E2FC5D8D79}"/>
    <cellStyle name="แสดงผล 3 4 6 4 2" xfId="44987" xr:uid="{85EB199A-B0F4-4775-938B-6B5E4BE5111D}"/>
    <cellStyle name="แสดงผล 3 4 6 5" xfId="25796" xr:uid="{C0C6574B-2C06-4803-8C5C-C13DFA91D49E}"/>
    <cellStyle name="แสดงผล 3 4 6 5 2" xfId="49562" xr:uid="{023DA4A5-E56F-4F94-82F1-D91D4E92D760}"/>
    <cellStyle name="แสดงผล 3 4 6 6" xfId="30613" xr:uid="{E6FD83D9-492C-4BAC-87F0-50BD86D5FEA6}"/>
    <cellStyle name="แสดงผล 3 4 7" xfId="6796" xr:uid="{01836075-74FC-43F4-AC80-83523ABB0981}"/>
    <cellStyle name="แสดงผล 3 4 7 2" xfId="12175" xr:uid="{0D11789E-3A7E-45AA-BDB7-AAD4EC4951E8}"/>
    <cellStyle name="แสดงผล 3 4 7 2 2" xfId="36209" xr:uid="{085C6502-6BD3-48CE-8AB5-33F7DB6AFFCA}"/>
    <cellStyle name="แสดงผล 3 4 7 3" xfId="16913" xr:uid="{ADADC9D6-1946-479E-903C-6514A1362CFC}"/>
    <cellStyle name="แสดงผล 3 4 7 3 2" xfId="40943" xr:uid="{4FA9B642-CE51-4DF0-A1CC-40547B57914A}"/>
    <cellStyle name="แสดงผล 3 4 7 4" xfId="21918" xr:uid="{60D38FCD-AA24-424E-B6DD-8BE9337ED41D}"/>
    <cellStyle name="แสดงผล 3 4 7 4 2" xfId="45714" xr:uid="{2F6A7B46-C6BE-46FD-9E43-53EC6B632B71}"/>
    <cellStyle name="แสดงผล 3 4 7 5" xfId="26523" xr:uid="{D15A275A-F6CC-451B-8BD2-51774838E6DC}"/>
    <cellStyle name="แสดงผล 3 4 7 5 2" xfId="50289" xr:uid="{3946AB31-C291-4878-B0D7-9A21EB5A6F1C}"/>
    <cellStyle name="แสดงผล 3 4 7 6" xfId="31342" xr:uid="{6D3B56EA-4908-463C-BBD5-6A778BE49F81}"/>
    <cellStyle name="แสดงผล 3 4 8" xfId="7529" xr:uid="{4E8450DF-8D0B-45BA-8711-6E14C8B63A36}"/>
    <cellStyle name="แสดงผล 3 4 8 2" xfId="12908" xr:uid="{3C612C15-C88C-48E7-9944-BC45BD383724}"/>
    <cellStyle name="แสดงผล 3 4 8 2 2" xfId="36940" xr:uid="{27C21B59-3B55-4C1F-9F69-C3C486D57622}"/>
    <cellStyle name="แสดงผล 3 4 8 3" xfId="17644" xr:uid="{5940AB23-10CF-4253-9C31-4FDBA33CAF56}"/>
    <cellStyle name="แสดงผล 3 4 8 3 2" xfId="41674" xr:uid="{80129FD5-72D2-4A35-A56C-AE01FEA5074B}"/>
    <cellStyle name="แสดงผล 3 4 8 4" xfId="22649" xr:uid="{AFD26A6F-4B80-4741-AC2F-8930D6685AB9}"/>
    <cellStyle name="แสดงผล 3 4 8 4 2" xfId="46436" xr:uid="{39385F8D-9E41-45F8-B2DF-BE8688423139}"/>
    <cellStyle name="แสดงผล 3 4 8 5" xfId="27245" xr:uid="{EEEBFD00-5E11-4138-828D-86A6D977418D}"/>
    <cellStyle name="แสดงผล 3 4 8 5 2" xfId="51011" xr:uid="{F30BB072-3E7E-4879-A1E4-1A52FB89105D}"/>
    <cellStyle name="แสดงผล 3 4 8 6" xfId="32064" xr:uid="{A04678CC-C55B-4958-ADB1-D7EEC14D804D}"/>
    <cellStyle name="แสดงผล 3 4 9" xfId="8746" xr:uid="{7D686059-B345-4B45-A972-1CAE8C16AA9F}"/>
    <cellStyle name="แสดงผล 3 4 9 2" xfId="32962" xr:uid="{707EA571-6963-4328-B1D7-09E5FA239458}"/>
    <cellStyle name="แสดงผล 3 5" xfId="3433" xr:uid="{7884B9C6-5CD9-412C-81C3-B584321C3D8B}"/>
    <cellStyle name="แสดงผล 3 5 10" xfId="23423" xr:uid="{24ABF116-18AD-48AA-BE3D-7F35F6C26080}"/>
    <cellStyle name="แสดงผล 3 5 10 2" xfId="47190" xr:uid="{429D99C2-00BA-48E1-BDC3-C9DF2579C3E0}"/>
    <cellStyle name="แสดงผล 3 5 11" xfId="28201" xr:uid="{74A2565B-CDD3-4B87-9139-0C29BE0CA06D}"/>
    <cellStyle name="แสดงผล 3 5 2" xfId="4236" xr:uid="{B2B3C97A-C4F8-4EB7-A174-3C08C1EF5BB3}"/>
    <cellStyle name="แสดงผล 3 5 2 2" xfId="9616" xr:uid="{FAFCF76F-0D4D-4E3A-B993-1F084C4318A0}"/>
    <cellStyle name="แสดงผล 3 5 2 2 2" xfId="33828" xr:uid="{01DEBFCE-4A51-4706-A039-5E4F875C0520}"/>
    <cellStyle name="แสดงผล 3 5 2 3" xfId="14531" xr:uid="{16A404BE-89E7-4678-9897-E44AB658C8BF}"/>
    <cellStyle name="แสดงผล 3 5 2 3 2" xfId="38561" xr:uid="{E83946EA-5ECC-4B07-AB20-2C8E44F75EEB}"/>
    <cellStyle name="แสดงผล 3 5 2 4" xfId="19765" xr:uid="{591B361E-CF84-48F1-99BC-339D17A3B378}"/>
    <cellStyle name="แสดงผล 3 5 2 4 2" xfId="43590" xr:uid="{20615D82-CB70-498B-A777-32D7E6AAD615}"/>
    <cellStyle name="แสดงผล 3 5 2 5" xfId="24399" xr:uid="{1140EB58-C2C3-49B2-B913-D73CAEF16E60}"/>
    <cellStyle name="แสดงผล 3 5 2 5 2" xfId="48165" xr:uid="{2FA2AB64-F09E-41F5-A167-C040B432B627}"/>
    <cellStyle name="แสดงผล 3 5 2 6" xfId="28991" xr:uid="{23C29B5A-1D77-4274-859B-0729029E8D79}"/>
    <cellStyle name="แสดงผล 3 5 3" xfId="5342" xr:uid="{43D40AF0-AFF3-4B0A-AB0F-DDE161571B54}"/>
    <cellStyle name="แสดงผล 3 5 3 2" xfId="10721" xr:uid="{20C58018-22B6-4C97-9CBF-F62C836BE10A}"/>
    <cellStyle name="แสดงผล 3 5 3 2 2" xfId="34758" xr:uid="{D947E7E9-1A59-4D85-9B67-CD835745CDAA}"/>
    <cellStyle name="แสดงผล 3 5 3 3" xfId="15462" xr:uid="{3D7B4895-1E46-462B-881D-69A772BA8F34}"/>
    <cellStyle name="แสดงผล 3 5 3 3 2" xfId="39492" xr:uid="{6DF73D56-7393-48C9-AEBD-AD114972BCE9}"/>
    <cellStyle name="แสดงผล 3 5 3 4" xfId="20510" xr:uid="{345540A6-A28D-4310-BADE-B780586708D8}"/>
    <cellStyle name="แสดงผล 3 5 3 4 2" xfId="44324" xr:uid="{1DC2825A-3C7F-4E71-87DA-0B40A7F4C623}"/>
    <cellStyle name="แสดงผล 3 5 3 5" xfId="25133" xr:uid="{179FA2DC-D989-493C-A390-73F6E0B03922}"/>
    <cellStyle name="แสดงผล 3 5 3 5 2" xfId="48899" xr:uid="{238D45CA-706D-4D49-BBC0-E6F3169E5AC7}"/>
    <cellStyle name="แสดงผล 3 5 3 6" xfId="29909" xr:uid="{F91EC118-D777-413E-8A13-9CAC537BB8BB}"/>
    <cellStyle name="แสดงผล 3 5 4" xfId="6123" xr:uid="{7297F5F4-E768-4291-A1C2-EA3C79665AC0}"/>
    <cellStyle name="แสดงผล 3 5 4 2" xfId="11502" xr:uid="{6B08E4FC-34FC-4811-965F-4C08058C97ED}"/>
    <cellStyle name="แสดงผล 3 5 4 2 2" xfId="35536" xr:uid="{5D74C64E-7196-4B05-BC14-E7D9C0CE0548}"/>
    <cellStyle name="แสดงผล 3 5 4 3" xfId="16240" xr:uid="{B969B450-C2AD-4F84-BD04-E4112E4C8EC0}"/>
    <cellStyle name="แสดงผล 3 5 4 3 2" xfId="40270" xr:uid="{ED4C09E7-97BC-42D1-95D0-1E5B691DA795}"/>
    <cellStyle name="แสดงผล 3 5 4 4" xfId="21246" xr:uid="{2DEF5E8E-E961-4FDF-A671-9284D83E8C8E}"/>
    <cellStyle name="แสดงผล 3 5 4 4 2" xfId="45051" xr:uid="{C13E9314-A6CE-45BA-B14F-48D32D7DC588}"/>
    <cellStyle name="แสดงผล 3 5 4 5" xfId="25860" xr:uid="{155F4CE9-70B0-4C16-81C3-8529CFAACCD7}"/>
    <cellStyle name="แสดงผล 3 5 4 5 2" xfId="49626" xr:uid="{2A698F80-CCA9-4D52-80C7-FE8FF9A07CE9}"/>
    <cellStyle name="แสดงผล 3 5 4 6" xfId="30678" xr:uid="{A7851DD8-1F15-4157-B808-EE14A8E80695}"/>
    <cellStyle name="แสดงผล 3 5 5" xfId="6862" xr:uid="{410232B1-9875-417D-8D2E-4B73D2E6AD90}"/>
    <cellStyle name="แสดงผล 3 5 5 2" xfId="12241" xr:uid="{198C81D6-5DCF-4BC5-8EFC-1C4967DA3FFB}"/>
    <cellStyle name="แสดงผล 3 5 5 2 2" xfId="36273" xr:uid="{D31290ED-E0A0-4D9B-8DCF-97A5A8B95B2D}"/>
    <cellStyle name="แสดงผล 3 5 5 3" xfId="16977" xr:uid="{805DBE6F-BFAB-4E14-A58E-8C7C689CBCBD}"/>
    <cellStyle name="แสดงผล 3 5 5 3 2" xfId="41007" xr:uid="{8D206FD5-99A8-42DC-8C65-6C91ADAF6FD9}"/>
    <cellStyle name="แสดงผล 3 5 5 4" xfId="21982" xr:uid="{1A7D0469-8415-4101-A2B9-2B6DB56C9EF1}"/>
    <cellStyle name="แสดงผล 3 5 5 4 2" xfId="45778" xr:uid="{1B444B21-B7BA-49AF-BC82-4F64F7C36F6F}"/>
    <cellStyle name="แสดงผล 3 5 5 5" xfId="26587" xr:uid="{51070C3E-6AEC-4C6E-935F-324A2F831A9F}"/>
    <cellStyle name="แสดงผล 3 5 5 5 2" xfId="50353" xr:uid="{25931A67-521E-49EB-96D8-D66667DA39DB}"/>
    <cellStyle name="แสดงผล 3 5 5 6" xfId="31406" xr:uid="{4D1F7D02-D87E-48F9-AEA5-282EAB995222}"/>
    <cellStyle name="แสดงผล 3 5 6" xfId="7595" xr:uid="{A08778AB-9D56-45CF-9929-61330D6844C1}"/>
    <cellStyle name="แสดงผล 3 5 6 2" xfId="12974" xr:uid="{0E838C03-315A-4504-B71D-B85F7BA2CEAD}"/>
    <cellStyle name="แสดงผล 3 5 6 2 2" xfId="37004" xr:uid="{4A6DBDF6-FFA3-4EED-816E-5B064F9A985E}"/>
    <cellStyle name="แสดงผล 3 5 6 3" xfId="17708" xr:uid="{80361C8E-A582-42EA-BF51-4C40BCB79370}"/>
    <cellStyle name="แสดงผล 3 5 6 3 2" xfId="41738" xr:uid="{26842CDF-9F64-4B02-827E-0813CD9505EC}"/>
    <cellStyle name="แสดงผล 3 5 6 4" xfId="22713" xr:uid="{E105A010-82B4-485E-B70E-FD6E98A585ED}"/>
    <cellStyle name="แสดงผล 3 5 6 4 2" xfId="46500" xr:uid="{DFB40D07-0337-41F8-BD95-61BA0F4E56EA}"/>
    <cellStyle name="แสดงผล 3 5 6 5" xfId="27309" xr:uid="{A9C37C8D-1135-4BF9-BE29-A65186A048F5}"/>
    <cellStyle name="แสดงผล 3 5 6 5 2" xfId="51075" xr:uid="{D6479363-AFCB-4411-AC54-96DA5EA40494}"/>
    <cellStyle name="แสดงผล 3 5 6 6" xfId="32128" xr:uid="{402A5191-256B-46AB-9724-77FE651B97EB}"/>
    <cellStyle name="แสดงผล 3 5 7" xfId="8815" xr:uid="{8F8B404D-09FA-48B5-821B-6C4EB67C2381}"/>
    <cellStyle name="แสดงผล 3 5 7 2" xfId="33029" xr:uid="{83C41336-7384-4F85-90AF-2B7721C4FF5B}"/>
    <cellStyle name="แสดงผล 3 5 8" xfId="13732" xr:uid="{BC9D9078-C180-4280-9596-137782BF559D}"/>
    <cellStyle name="แสดงผล 3 5 8 2" xfId="37762" xr:uid="{F7ED2B55-48B3-4374-8949-201154A14E16}"/>
    <cellStyle name="แสดงผล 3 5 9" xfId="18706" xr:uid="{D1B1DA8A-B7F6-4E1A-95E5-2456F65B865B}"/>
    <cellStyle name="แสดงผล 3 5 9 2" xfId="42545" xr:uid="{41CD4DEB-5C17-42DD-B698-EDF63CB7B536}"/>
    <cellStyle name="แสดงผล 3 6" xfId="3657" xr:uid="{4C59D839-9962-4240-99E4-A2194759420B}"/>
    <cellStyle name="แสดงผล 3 6 10" xfId="23621" xr:uid="{44C793F3-22FE-4B22-B93C-4A234A62542A}"/>
    <cellStyle name="แสดงผล 3 6 10 2" xfId="47387" xr:uid="{B1A0962F-3E45-40E0-8659-E9071F342A22}"/>
    <cellStyle name="แสดงผล 3 6 11" xfId="28422" xr:uid="{6B14CB08-7633-4EC9-BA47-DA440892138E}"/>
    <cellStyle name="แสดงผล 3 6 2" xfId="4460" xr:uid="{4F3E6F9C-24A6-4928-B414-9AA0F016C78B}"/>
    <cellStyle name="แสดงผล 3 6 2 2" xfId="9840" xr:uid="{EA530CBA-797A-43AF-8E08-AA3FEF649503}"/>
    <cellStyle name="แสดงผล 3 6 2 2 2" xfId="34052" xr:uid="{EB9EE381-A47D-4B9E-A777-360A6B20C12C}"/>
    <cellStyle name="แสดงผล 3 6 2 3" xfId="14755" xr:uid="{33C6FFF9-B024-4B4B-8C15-A2599191FB92}"/>
    <cellStyle name="แสดงผล 3 6 2 3 2" xfId="38785" xr:uid="{0A544ED7-335D-4F92-A58F-5C99E97EC4D4}"/>
    <cellStyle name="แสดงผล 3 6 2 4" xfId="19989" xr:uid="{2700CB3C-1A71-4CE9-B954-8A0A5A617238}"/>
    <cellStyle name="แสดงผล 3 6 2 4 2" xfId="43811" xr:uid="{095E5393-2840-44DE-B766-F3BB90E24F8A}"/>
    <cellStyle name="แสดงผล 3 6 2 5" xfId="24620" xr:uid="{76BD917F-7CC0-4737-B8A6-DC9681FC8F35}"/>
    <cellStyle name="แสดงผล 3 6 2 5 2" xfId="48386" xr:uid="{ECA597C8-6386-4613-8DD4-A1E66B2FFB58}"/>
    <cellStyle name="แสดงผล 3 6 2 6" xfId="29212" xr:uid="{CD15357F-FB14-4C9E-AAED-5747F0B31697}"/>
    <cellStyle name="แสดงผล 3 6 3" xfId="5566" xr:uid="{575E8C1E-C08E-41F3-8916-4A04BD742CC3}"/>
    <cellStyle name="แสดงผล 3 6 3 2" xfId="10945" xr:uid="{60EF1FD7-A79C-4511-8823-96316F75A1F1}"/>
    <cellStyle name="แสดงผล 3 6 3 2 2" xfId="34982" xr:uid="{2318464D-2400-43B9-880B-48D2E1933650}"/>
    <cellStyle name="แสดงผล 3 6 3 3" xfId="15686" xr:uid="{295F529D-F4F5-4A07-94F9-AD20DE846E7E}"/>
    <cellStyle name="แสดงผล 3 6 3 3 2" xfId="39716" xr:uid="{64F70165-1AA4-4854-A709-7397893F842C}"/>
    <cellStyle name="แสดงผล 3 6 3 4" xfId="20734" xr:uid="{C98DD2AE-B0BA-44FE-A9C1-4E1A29177324}"/>
    <cellStyle name="แสดงผล 3 6 3 4 2" xfId="44545" xr:uid="{192E30D8-1AA4-4286-AC60-FA080836B89C}"/>
    <cellStyle name="แสดงผล 3 6 3 5" xfId="25354" xr:uid="{EEB1F6CA-E7BC-4A82-9C85-C88A99406E37}"/>
    <cellStyle name="แสดงผล 3 6 3 5 2" xfId="49120" xr:uid="{DDBA31ED-FB9D-4A5D-912B-1D52E52ECB4A}"/>
    <cellStyle name="แสดงผล 3 6 3 6" xfId="30130" xr:uid="{138B60AD-C6AF-4616-9DA0-F4BE41F766DC}"/>
    <cellStyle name="แสดงผล 3 6 4" xfId="6347" xr:uid="{916B17A3-E2E8-4984-92DD-8DF5458F464B}"/>
    <cellStyle name="แสดงผล 3 6 4 2" xfId="11726" xr:uid="{28002939-CD6A-419D-A423-F27B5D6A1D42}"/>
    <cellStyle name="แสดงผล 3 6 4 2 2" xfId="35760" xr:uid="{BADB6A1F-222A-43DD-BD0A-5C4EE1089DE5}"/>
    <cellStyle name="แสดงผล 3 6 4 3" xfId="16464" xr:uid="{EA4C9EFA-32C8-49FC-AA74-AC90D8956950}"/>
    <cellStyle name="แสดงผล 3 6 4 3 2" xfId="40494" xr:uid="{002E8046-14A0-4D85-9EB4-DBA1BF67FB6C}"/>
    <cellStyle name="แสดงผล 3 6 4 4" xfId="21470" xr:uid="{3D42B56B-F716-4DA3-B217-10A5F6839E51}"/>
    <cellStyle name="แสดงผล 3 6 4 4 2" xfId="45272" xr:uid="{54CECEEB-0325-45F6-8350-7D1FF085B753}"/>
    <cellStyle name="แสดงผล 3 6 4 5" xfId="26081" xr:uid="{423F865B-33CB-4A14-AE42-192384FE3839}"/>
    <cellStyle name="แสดงผล 3 6 4 5 2" xfId="49847" xr:uid="{FB58F46C-C9DF-4839-8AAA-9CDF75CE1059}"/>
    <cellStyle name="แสดงผล 3 6 4 6" xfId="30899" xr:uid="{D2A40509-3D80-465A-B1E5-93FC0A0E6875}"/>
    <cellStyle name="แสดงผล 3 6 5" xfId="7086" xr:uid="{48922A5C-3CC6-4FBD-B083-6DD371334165}"/>
    <cellStyle name="แสดงผล 3 6 5 2" xfId="12465" xr:uid="{695D2751-74E6-45EB-AD8D-C93931B4A047}"/>
    <cellStyle name="แสดงผล 3 6 5 2 2" xfId="36497" xr:uid="{84D7E259-E93C-41B8-8262-DFE9B2C475E6}"/>
    <cellStyle name="แสดงผล 3 6 5 3" xfId="17201" xr:uid="{20F66A60-BE26-4EE1-ADEF-A182A3D86A0E}"/>
    <cellStyle name="แสดงผล 3 6 5 3 2" xfId="41231" xr:uid="{872D1B2F-5773-4C6F-8790-1DD58803C188}"/>
    <cellStyle name="แสดงผล 3 6 5 4" xfId="22206" xr:uid="{F8D6D098-229A-49DD-998E-E529727AC884}"/>
    <cellStyle name="แสดงผล 3 6 5 4 2" xfId="45999" xr:uid="{5B1CA9EC-F2B9-46F2-BAD8-40667F2D463F}"/>
    <cellStyle name="แสดงผล 3 6 5 5" xfId="26808" xr:uid="{7A302FC5-37E9-45FD-845F-0863B715772E}"/>
    <cellStyle name="แสดงผล 3 6 5 5 2" xfId="50574" xr:uid="{6CA68FEA-64B8-49E0-9B41-243829064130}"/>
    <cellStyle name="แสดงผล 3 6 5 6" xfId="31627" xr:uid="{9175A9BF-1505-4987-AE20-B81C289D8385}"/>
    <cellStyle name="แสดงผล 3 6 6" xfId="7819" xr:uid="{4302DE40-6617-45EF-B82D-FEF326320BCA}"/>
    <cellStyle name="แสดงผล 3 6 6 2" xfId="13198" xr:uid="{859282BC-C474-4DE4-BF54-951C65A66B48}"/>
    <cellStyle name="แสดงผล 3 6 6 2 2" xfId="37228" xr:uid="{F167A243-DBEC-4B1D-B9FD-444F8321A8F2}"/>
    <cellStyle name="แสดงผล 3 6 6 3" xfId="17932" xr:uid="{8EB4FA40-1242-4022-896D-28D117385ACE}"/>
    <cellStyle name="แสดงผล 3 6 6 3 2" xfId="41962" xr:uid="{604E1B03-88FE-4CA0-B0CD-7970FCC89640}"/>
    <cellStyle name="แสดงผล 3 6 6 4" xfId="22937" xr:uid="{876D0883-8C13-4453-BE9B-CDAEFF0F3306}"/>
    <cellStyle name="แสดงผล 3 6 6 4 2" xfId="46721" xr:uid="{548F9CC3-7196-4C72-AD1C-74E84807EBDB}"/>
    <cellStyle name="แสดงผล 3 6 6 5" xfId="27530" xr:uid="{7517D069-F50C-439C-AE74-71400E58D765}"/>
    <cellStyle name="แสดงผล 3 6 6 5 2" xfId="51296" xr:uid="{3169E79B-E41C-42DA-8901-EE252B9915E9}"/>
    <cellStyle name="แสดงผล 3 6 6 6" xfId="32349" xr:uid="{31CE7A96-A35D-4DD9-969B-870C9BC0BF14}"/>
    <cellStyle name="แสดงผล 3 6 7" xfId="9039" xr:uid="{624EB78A-B02C-4C2E-AC75-C45477C95EBC}"/>
    <cellStyle name="แสดงผล 3 6 7 2" xfId="33253" xr:uid="{4A8CA610-8233-4EB0-9843-0A64CC047427}"/>
    <cellStyle name="แสดงผล 3 6 8" xfId="13956" xr:uid="{A2C70215-D6E0-4F31-84E8-BEE376469F6F}"/>
    <cellStyle name="แสดงผล 3 6 8 2" xfId="37986" xr:uid="{46A4826D-98E3-4EDF-BF20-DB20BF12B0A2}"/>
    <cellStyle name="แสดงผล 3 6 9" xfId="18930" xr:uid="{B6659634-D50A-4227-8CCD-0D2DF3D245A5}"/>
    <cellStyle name="แสดงผล 3 6 9 2" xfId="42766" xr:uid="{6EEB2CA6-2DB1-4B8D-9E1A-6C59119D774B}"/>
    <cellStyle name="แสดงผล 3 7" xfId="3135" xr:uid="{FCFF9AE6-126D-4D91-A079-FFBE836330FA}"/>
    <cellStyle name="แสดงผล 3 7 2" xfId="8521" xr:uid="{6563ADFA-388D-4A4B-8F7C-EFCBFE92020E}"/>
    <cellStyle name="แสดงผล 3 7 2 2" xfId="32749" xr:uid="{0844E8D3-BD53-461B-A605-EB908E0B4FD5}"/>
    <cellStyle name="แสดงผล 3 7 3" xfId="13456" xr:uid="{FD390A0D-6B6C-4A0A-969D-FD88C6C90511}"/>
    <cellStyle name="แสดงผล 3 7 3 2" xfId="37486" xr:uid="{03D86901-0797-4203-96BB-9E61DFB0EA6E}"/>
    <cellStyle name="แสดงผล 3 7 4" xfId="19482" xr:uid="{DD424FD9-5C49-42E4-BB86-7F7AEC2CD686}"/>
    <cellStyle name="แสดงผล 3 7 4 2" xfId="43310" xr:uid="{BD37B411-F517-4FE4-9D7E-2DD99C938257}"/>
    <cellStyle name="แสดงผล 3 7 5" xfId="24119" xr:uid="{96C310B9-B9B5-4A6B-B1DC-291AF75CEAC5}"/>
    <cellStyle name="แสดงผล 3 7 5 2" xfId="47885" xr:uid="{3EA9A022-32A5-4D18-B5A5-985BBE76D6A3}"/>
    <cellStyle name="แสดงผล 3 7 6" xfId="27926" xr:uid="{4E0A7BD5-F00F-4AC9-AFDF-88E4245554BE}"/>
    <cellStyle name="แสดงผล 3 8" xfId="3958" xr:uid="{2B8E9A02-6EAD-4905-8367-9FFD8F930181}"/>
    <cellStyle name="แสดงผล 3 8 2" xfId="9338" xr:uid="{1D5869E8-BBC6-4707-900E-D70EC47B92EC}"/>
    <cellStyle name="แสดงผล 3 8 2 2" xfId="33552" xr:uid="{FE37CF15-30DE-4CF2-8049-BDF1B093E116}"/>
    <cellStyle name="แสดงผล 3 8 3" xfId="14255" xr:uid="{6B8BF373-EEBC-4CED-831A-7E53DB30531D}"/>
    <cellStyle name="แสดงผล 3 8 3 2" xfId="38285" xr:uid="{4866885D-2F90-44E3-9AF9-8074403E9EBE}"/>
    <cellStyle name="แสดงผล 3 8 4" xfId="20228" xr:uid="{CFECF544-9FAE-42EA-8D7F-DEB5A1C08EF2}"/>
    <cellStyle name="แสดงผล 3 8 4 2" xfId="44045" xr:uid="{9F17C87A-68F8-4E52-B296-2C420F4F0CD6}"/>
    <cellStyle name="แสดงผล 3 8 5" xfId="24854" xr:uid="{305B9425-DAF7-4B33-A778-38662982CDC1}"/>
    <cellStyle name="แสดงผล 3 8 5 2" xfId="48620" xr:uid="{F7E63880-A6E7-469E-9D6A-60ACE33A3EB8}"/>
    <cellStyle name="แสดงผล 3 8 6" xfId="28718" xr:uid="{29CB7C03-56BF-4D9C-AEB6-3B205FE39D3C}"/>
    <cellStyle name="แสดงผล 3 9" xfId="5050" xr:uid="{89BB2A56-9C39-4736-B658-DC706A85108C}"/>
    <cellStyle name="แสดงผล 3 9 2" xfId="10429" xr:uid="{0DE11FB1-ADF7-4E1B-8290-85123A431CE1}"/>
    <cellStyle name="แสดงผล 3 9 2 2" xfId="34480" xr:uid="{7BA5BC5E-F786-4500-A77A-1D607AEF0761}"/>
    <cellStyle name="แสดงผล 3 9 3" xfId="15184" xr:uid="{73348D38-B154-4C4E-9623-236C427275EC}"/>
    <cellStyle name="แสดงผล 3 9 3 2" xfId="39214" xr:uid="{4303B5AC-407C-420E-98FA-1C8613FC9A20}"/>
    <cellStyle name="แสดงผล 3 9 4" xfId="20967" xr:uid="{7B71CDA2-369E-487A-B2CB-02D562142992}"/>
    <cellStyle name="แสดงผล 3 9 4 2" xfId="44775" xr:uid="{FDF4FC82-F706-43CA-B0A6-97CE324D28DD}"/>
    <cellStyle name="แสดงผล 3 9 5" xfId="25584" xr:uid="{882EFD18-8C1F-438A-B6ED-4C2928D5C66B}"/>
    <cellStyle name="แสดงผล 3 9 5 2" xfId="49350" xr:uid="{7E01D4F2-69A6-4F26-9402-054EA3F9D3D4}"/>
    <cellStyle name="แสดงผล 3 9 6" xfId="29634" xr:uid="{20A98BB3-2928-44F0-9A30-06EF25EF9FAC}"/>
    <cellStyle name="แสดงผล 4" xfId="2263" xr:uid="{73B9E26A-0B6D-4E1B-99CC-63BDBA67CC3D}"/>
    <cellStyle name="แสดงผล 4 10" xfId="5789" xr:uid="{8E51E295-74E4-41A2-89A1-06350D425E1C}"/>
    <cellStyle name="แสดงผล 4 10 2" xfId="11168" xr:uid="{CFB2637B-4B2C-4021-99E8-4F68DBD1E084}"/>
    <cellStyle name="แสดงผล 4 10 2 2" xfId="35205" xr:uid="{FC4A7C59-3947-4EA7-A6C0-28997D41E845}"/>
    <cellStyle name="แสดงผล 4 10 3" xfId="15909" xr:uid="{0695566E-EBE9-42BE-8F20-32005101D1C4}"/>
    <cellStyle name="แสดงผล 4 10 3 2" xfId="39939" xr:uid="{ED39019C-3A85-4F0E-B203-A71A11B9694C}"/>
    <cellStyle name="แสดงผล 4 10 4" xfId="19416" xr:uid="{76A07F32-AA78-4407-9AD3-B66F4C5EDBF4}"/>
    <cellStyle name="แสดงผล 4 10 4 2" xfId="43244" xr:uid="{60FF013B-155C-48CD-9E6D-E8C0D9E31AC2}"/>
    <cellStyle name="แสดงผล 4 10 5" xfId="24053" xr:uid="{C9E0E752-0B1F-4CD2-849F-E1881A77C8E4}"/>
    <cellStyle name="แสดงผล 4 10 5 2" xfId="47819" xr:uid="{FAD3702D-1867-427B-B7B1-C91C347EC99F}"/>
    <cellStyle name="แสดงผล 4 10 6" xfId="30350" xr:uid="{2547A656-2009-4013-A73C-30494D9FB648}"/>
    <cellStyle name="แสดงผล 4 11" xfId="4699" xr:uid="{64107E38-F959-44E8-A2BA-8A56D843C4B8}"/>
    <cellStyle name="แสดงผล 4 11 2" xfId="10079" xr:uid="{7544615C-76F6-489F-A5F9-7CFA0890295F}"/>
    <cellStyle name="แสดงผล 4 11 2 2" xfId="34279" xr:uid="{B618886F-D01F-42DD-A5AC-D525E763F342}"/>
    <cellStyle name="แสดงผล 4 11 3" xfId="14982" xr:uid="{0F0660B0-C63B-4FEF-B35A-C2AD3AFCAE8B}"/>
    <cellStyle name="แสดงผล 4 11 3 2" xfId="39012" xr:uid="{5308AB71-364E-4364-AFF4-D0278B66F529}"/>
    <cellStyle name="แสดงผล 4 11 4" xfId="19340" xr:uid="{2DE48835-94CE-4585-BDF5-BA3FB2B45955}"/>
    <cellStyle name="แสดงผล 4 11 4 2" xfId="43169" xr:uid="{5707C393-FFF2-4864-A8D6-5FB99EE46A17}"/>
    <cellStyle name="แสดงผล 4 11 5" xfId="23988" xr:uid="{44EA5538-2638-45E7-91ED-4FC70DAABB79}"/>
    <cellStyle name="แสดงผล 4 11 5 2" xfId="47754" xr:uid="{268594A3-2410-436B-9E8A-1B66C403EF97}"/>
    <cellStyle name="แสดงผล 4 11 6" xfId="29436" xr:uid="{D00E0DE4-F4E9-48D6-9033-D9046DA1AC61}"/>
    <cellStyle name="แสดงผล 4 12" xfId="8456" xr:uid="{70FE9FE7-78D4-4A36-BDF4-9C09075E7066}"/>
    <cellStyle name="แสดงผล 4 12 2" xfId="32736" xr:uid="{78D7E292-D6A3-4B24-BBD0-C6C766DE8F9E}"/>
    <cellStyle name="แสดงผล 4 13" xfId="13443" xr:uid="{3405AA85-4E78-4442-A656-65FC3CBDDC56}"/>
    <cellStyle name="แสดงผล 4 13 2" xfId="37473" xr:uid="{B9F56685-CE2C-44ED-81FC-17CBA7039167}"/>
    <cellStyle name="แสดงผล 4 14" xfId="18350" xr:uid="{A2319D5C-7B8B-4462-AAF1-4AC049ADDB49}"/>
    <cellStyle name="แสดงผล 4 14 2" xfId="42258" xr:uid="{F05386DF-4451-4CCB-93DB-9B2BD1CBF9C8}"/>
    <cellStyle name="แสดงผล 4 15" xfId="23176" xr:uid="{0110CFC3-3B49-4C77-A29B-756AAED88BC8}"/>
    <cellStyle name="แสดงผล 4 15 2" xfId="46945" xr:uid="{BCA8433E-560B-4C66-AA1E-C380EB25EAFC}"/>
    <cellStyle name="แสดงผล 4 16" xfId="3069" xr:uid="{F4FFCEE2-012F-48B2-9AC6-5C46C0C33184}"/>
    <cellStyle name="แสดงผล 4 17" xfId="27913" xr:uid="{DD000646-8549-444B-882B-F2238D8106EE}"/>
    <cellStyle name="แสดงผล 4 2" xfId="2430" xr:uid="{A63A5C70-F858-4D93-B485-4EF3C67CB8A7}"/>
    <cellStyle name="แสดงผล 4 2 10" xfId="13611" xr:uid="{CB471C3D-34BF-4364-830F-613A32796320}"/>
    <cellStyle name="แสดงผล 4 2 10 2" xfId="37641" xr:uid="{6CABB123-2EFE-4936-BEF4-A8663FDCCE50}"/>
    <cellStyle name="แสดงผล 4 2 11" xfId="18583" xr:uid="{446FA942-37F0-44C0-ACC5-9A84BA703123}"/>
    <cellStyle name="แสดงผล 4 2 11 2" xfId="42424" xr:uid="{5CDD9797-C24A-4A19-B4AA-92891CD25DCB}"/>
    <cellStyle name="แสดงผล 4 2 12" xfId="23315" xr:uid="{06AE09F3-A169-48BE-B913-2090B49E5294}"/>
    <cellStyle name="แสดงผล 4 2 12 2" xfId="47084" xr:uid="{3559FEA8-D3D3-4432-A2A7-BA10CEF2FF71}"/>
    <cellStyle name="แสดงผล 4 2 13" xfId="3302" xr:uid="{0E933522-D635-4CE5-BA46-79B14DD477C5}"/>
    <cellStyle name="แสดงผล 4 2 14" xfId="28080" xr:uid="{71647FB2-ADC7-4575-89D0-31E997F1E9D7}"/>
    <cellStyle name="แสดงผล 4 2 2" xfId="3585" xr:uid="{D3260C14-4A27-451F-AA6A-939BE205530C}"/>
    <cellStyle name="แสดงผล 4 2 2 10" xfId="23562" xr:uid="{F9A00FA5-98A0-45C1-84E0-C9A864E2E340}"/>
    <cellStyle name="แสดงผล 4 2 2 10 2" xfId="47328" xr:uid="{A8028D3B-B4D8-4A30-8090-105A2C65559A}"/>
    <cellStyle name="แสดงผล 4 2 2 11" xfId="28350" xr:uid="{C1B2DF25-543E-4707-887E-9DE160601CAA}"/>
    <cellStyle name="แสดงผล 4 2 2 2" xfId="4388" xr:uid="{0F3E21B9-E4F9-4815-9763-AD91D029EC4C}"/>
    <cellStyle name="แสดงผล 4 2 2 2 2" xfId="9768" xr:uid="{039B8CD3-5FB3-409C-B920-32ACB31F17A5}"/>
    <cellStyle name="แสดงผล 4 2 2 2 2 2" xfId="33980" xr:uid="{CBA15906-DB5A-4583-8ABB-EFCD73C9345E}"/>
    <cellStyle name="แสดงผล 4 2 2 2 3" xfId="14683" xr:uid="{751CAE89-53ED-4557-88E8-C2575D6D1FD8}"/>
    <cellStyle name="แสดงผล 4 2 2 2 3 2" xfId="38713" xr:uid="{947727FB-9813-4E41-973A-92FC06571B3C}"/>
    <cellStyle name="แสดงผล 4 2 2 2 4" xfId="19917" xr:uid="{797763F1-E963-46C4-8BD7-A83494092384}"/>
    <cellStyle name="แสดงผล 4 2 2 2 4 2" xfId="43739" xr:uid="{ECEE2629-1943-47AF-993B-843F8365A84C}"/>
    <cellStyle name="แสดงผล 4 2 2 2 5" xfId="24548" xr:uid="{37D5EAF4-3941-48DE-BC89-FDE43B0B5F2A}"/>
    <cellStyle name="แสดงผล 4 2 2 2 5 2" xfId="48314" xr:uid="{491BA676-5602-4423-A131-85958A37371C}"/>
    <cellStyle name="แสดงผล 4 2 2 2 6" xfId="29140" xr:uid="{3ABED62E-4283-4244-9C59-3E8B568BDFEF}"/>
    <cellStyle name="แสดงผล 4 2 2 3" xfId="5494" xr:uid="{EB7DD44A-C5FB-452C-B7C9-DFCA4207AECA}"/>
    <cellStyle name="แสดงผล 4 2 2 3 2" xfId="10873" xr:uid="{9489B485-E265-4F02-842E-0FC2FB95500C}"/>
    <cellStyle name="แสดงผล 4 2 2 3 2 2" xfId="34910" xr:uid="{6610D4E6-F804-43F2-A334-FC90D1E2806B}"/>
    <cellStyle name="แสดงผล 4 2 2 3 3" xfId="15614" xr:uid="{CBB58D2F-C96E-4E9B-AAF4-5D15036DDD7C}"/>
    <cellStyle name="แสดงผล 4 2 2 3 3 2" xfId="39644" xr:uid="{7FB33F69-1231-4E63-ACC7-B3E2681E5D16}"/>
    <cellStyle name="แสดงผล 4 2 2 3 4" xfId="20662" xr:uid="{8244F67A-03B0-41EC-A482-A30F74CAFF70}"/>
    <cellStyle name="แสดงผล 4 2 2 3 4 2" xfId="44473" xr:uid="{42217D95-A84B-4DAB-A706-40028FC81311}"/>
    <cellStyle name="แสดงผล 4 2 2 3 5" xfId="25282" xr:uid="{49978B41-162B-48DF-BDD6-77A9235EBA53}"/>
    <cellStyle name="แสดงผล 4 2 2 3 5 2" xfId="49048" xr:uid="{1BD4097B-E058-44B3-BD6B-9178F959E3BE}"/>
    <cellStyle name="แสดงผล 4 2 2 3 6" xfId="30058" xr:uid="{D26E9627-9BB5-4FFB-8129-2AAB82A00233}"/>
    <cellStyle name="แสดงผล 4 2 2 4" xfId="6275" xr:uid="{74791BDF-5B7D-4FAD-9DB1-60538A87A44B}"/>
    <cellStyle name="แสดงผล 4 2 2 4 2" xfId="11654" xr:uid="{030D25F4-339A-4C74-8D68-1D6B51C35376}"/>
    <cellStyle name="แสดงผล 4 2 2 4 2 2" xfId="35688" xr:uid="{3743FEEB-C00D-4AB6-835B-1C803A6949F5}"/>
    <cellStyle name="แสดงผล 4 2 2 4 3" xfId="16392" xr:uid="{957FDB98-6740-40C5-9844-B145ACA2D80A}"/>
    <cellStyle name="แสดงผล 4 2 2 4 3 2" xfId="40422" xr:uid="{3549893F-4607-44F2-B70B-3B3F6C7E5508}"/>
    <cellStyle name="แสดงผล 4 2 2 4 4" xfId="21398" xr:uid="{D424A91C-BC50-4A9D-B2C3-018EF30C6AE4}"/>
    <cellStyle name="แสดงผล 4 2 2 4 4 2" xfId="45200" xr:uid="{4F196CFC-A34F-43D2-A5E3-2630F81BE951}"/>
    <cellStyle name="แสดงผล 4 2 2 4 5" xfId="26009" xr:uid="{59FD20FB-E5DD-4D69-9238-DD0F356254B4}"/>
    <cellStyle name="แสดงผล 4 2 2 4 5 2" xfId="49775" xr:uid="{B348BF1A-C1B1-4990-B773-0401E1A869A4}"/>
    <cellStyle name="แสดงผล 4 2 2 4 6" xfId="30827" xr:uid="{5105BEA9-4364-44B6-8878-9D20F5818F4E}"/>
    <cellStyle name="แสดงผล 4 2 2 5" xfId="7014" xr:uid="{5E66F77F-DDF4-4EB2-9E59-4125D1C8DA02}"/>
    <cellStyle name="แสดงผล 4 2 2 5 2" xfId="12393" xr:uid="{875A533E-E506-47E0-8F20-40A6CE95F741}"/>
    <cellStyle name="แสดงผล 4 2 2 5 2 2" xfId="36425" xr:uid="{6FF53ABC-06DD-4834-AF09-7C5128FE0962}"/>
    <cellStyle name="แสดงผล 4 2 2 5 3" xfId="17129" xr:uid="{D2373C40-B350-4DDA-AAA6-EA985382870C}"/>
    <cellStyle name="แสดงผล 4 2 2 5 3 2" xfId="41159" xr:uid="{001361C9-C4E8-4681-918C-B3761E55A7AD}"/>
    <cellStyle name="แสดงผล 4 2 2 5 4" xfId="22134" xr:uid="{4F10C493-7158-4F8F-BEE8-2C4C799EBC11}"/>
    <cellStyle name="แสดงผล 4 2 2 5 4 2" xfId="45927" xr:uid="{DEFB95F8-15C3-4935-8530-F71CC6BAD197}"/>
    <cellStyle name="แสดงผล 4 2 2 5 5" xfId="26736" xr:uid="{13506D01-16FE-4AD7-9D34-B97D94F447E7}"/>
    <cellStyle name="แสดงผล 4 2 2 5 5 2" xfId="50502" xr:uid="{7FC2FE79-EB94-454A-A7B9-2B20C7F1FEFC}"/>
    <cellStyle name="แสดงผล 4 2 2 5 6" xfId="31555" xr:uid="{2CA1F0CF-D58E-4A87-9502-4A873779AF9F}"/>
    <cellStyle name="แสดงผล 4 2 2 6" xfId="7747" xr:uid="{BDA8635A-9D55-40D9-827D-7DC40F94A671}"/>
    <cellStyle name="แสดงผล 4 2 2 6 2" xfId="13126" xr:uid="{6FEF906C-6B47-4601-B3E9-A58C7821A163}"/>
    <cellStyle name="แสดงผล 4 2 2 6 2 2" xfId="37156" xr:uid="{AE711E15-D981-4539-A075-A6ED2B87D204}"/>
    <cellStyle name="แสดงผล 4 2 2 6 3" xfId="17860" xr:uid="{A7D7E3A3-38F3-4B19-85F1-BD8BE20263A0}"/>
    <cellStyle name="แสดงผล 4 2 2 6 3 2" xfId="41890" xr:uid="{D6B9A227-F0DB-478D-B6DB-5C34064DD270}"/>
    <cellStyle name="แสดงผล 4 2 2 6 4" xfId="22865" xr:uid="{3F2509FF-1CDD-449B-9130-A68E34A16A09}"/>
    <cellStyle name="แสดงผล 4 2 2 6 4 2" xfId="46649" xr:uid="{8A075DBF-87E7-4340-A7AA-46C4F1518247}"/>
    <cellStyle name="แสดงผล 4 2 2 6 5" xfId="27458" xr:uid="{49256FE8-1318-4801-86A1-4B9824127CDF}"/>
    <cellStyle name="แสดงผล 4 2 2 6 5 2" xfId="51224" xr:uid="{BE6E791A-EBB4-4410-A078-1F6B1CD3ACB0}"/>
    <cellStyle name="แสดงผล 4 2 2 6 6" xfId="32277" xr:uid="{0CB5E3FF-D90F-43D7-B841-674D28FC9E75}"/>
    <cellStyle name="แสดงผล 4 2 2 7" xfId="8967" xr:uid="{803D8707-BFF8-4F53-9FE5-C92736EFA7B5}"/>
    <cellStyle name="แสดงผล 4 2 2 7 2" xfId="33181" xr:uid="{19F91A31-6C5B-41E8-B1C9-C5A8567A3D60}"/>
    <cellStyle name="แสดงผล 4 2 2 8" xfId="13884" xr:uid="{12EE2953-44E2-45AB-BD19-10F42E46BACD}"/>
    <cellStyle name="แสดงผล 4 2 2 8 2" xfId="37914" xr:uid="{E5C3E304-7C13-4745-B5B4-7A6A9228F08B}"/>
    <cellStyle name="แสดงผล 4 2 2 9" xfId="18858" xr:uid="{A273B869-B6C1-4464-86AA-E3B759968F42}"/>
    <cellStyle name="แสดงผล 4 2 2 9 2" xfId="42694" xr:uid="{F4CE1514-FD06-4013-8866-A0C78EB8BA81}"/>
    <cellStyle name="แสดงผล 4 2 3" xfId="3809" xr:uid="{7333D2DE-98FD-4764-84D7-FD98FD32966B}"/>
    <cellStyle name="แสดงผล 4 2 3 10" xfId="23762" xr:uid="{736A6534-2EF1-457F-88D9-039DD066E464}"/>
    <cellStyle name="แสดงผล 4 2 3 10 2" xfId="47528" xr:uid="{EA937F90-AF9D-4D42-BCC8-C368491920C2}"/>
    <cellStyle name="แสดงผล 4 2 3 11" xfId="28571" xr:uid="{C43F3575-A196-4CBB-AB80-AA9DD18B0E69}"/>
    <cellStyle name="แสดงผล 4 2 3 2" xfId="4612" xr:uid="{D24840F8-5175-4A37-90B3-9284B34BC5FB}"/>
    <cellStyle name="แสดงผล 4 2 3 2 2" xfId="9992" xr:uid="{3EC2B70D-FC76-44B8-8144-DE4279CEFD8E}"/>
    <cellStyle name="แสดงผล 4 2 3 2 2 2" xfId="34204" xr:uid="{FA095F6A-1984-43BE-8D5A-385A7B996F1C}"/>
    <cellStyle name="แสดงผล 4 2 3 2 3" xfId="14907" xr:uid="{D2B68864-B941-4842-BA08-3311DB0BCB73}"/>
    <cellStyle name="แสดงผล 4 2 3 2 3 2" xfId="38937" xr:uid="{A266E371-1D85-447E-AE80-EAB58F8A090B}"/>
    <cellStyle name="แสดงผล 4 2 3 2 4" xfId="20141" xr:uid="{B796FF6F-21AE-4619-8B77-741D5A0039A3}"/>
    <cellStyle name="แสดงผล 4 2 3 2 4 2" xfId="43960" xr:uid="{7814759B-9768-4B8E-A325-3166AD823978}"/>
    <cellStyle name="แสดงผล 4 2 3 2 5" xfId="24769" xr:uid="{0EF41FE7-723C-4157-94FD-554A7A488940}"/>
    <cellStyle name="แสดงผล 4 2 3 2 5 2" xfId="48535" xr:uid="{14F2BFC2-00FB-4EC9-A15D-49B3B092150B}"/>
    <cellStyle name="แสดงผล 4 2 3 2 6" xfId="29361" xr:uid="{F260AFC3-8BBA-4578-B7C8-FBE60C25E74F}"/>
    <cellStyle name="แสดงผล 4 2 3 3" xfId="5718" xr:uid="{11AE31C7-9BB7-4501-8F0A-C7800DD54482}"/>
    <cellStyle name="แสดงผล 4 2 3 3 2" xfId="11097" xr:uid="{2BFBA342-E3BE-49B3-BCAD-53772B8E0215}"/>
    <cellStyle name="แสดงผล 4 2 3 3 2 2" xfId="35134" xr:uid="{FD45665D-CC49-4AFB-8B87-0DDA403349F1}"/>
    <cellStyle name="แสดงผล 4 2 3 3 3" xfId="15838" xr:uid="{F5217830-E071-4FBC-A30A-24AA3C5FE2C9}"/>
    <cellStyle name="แสดงผล 4 2 3 3 3 2" xfId="39868" xr:uid="{83B8CB39-ACC6-4B96-BF29-DC85EE1EF91D}"/>
    <cellStyle name="แสดงผล 4 2 3 3 4" xfId="20886" xr:uid="{A1C77617-EB53-4272-814A-429603C59F55}"/>
    <cellStyle name="แสดงผล 4 2 3 3 4 2" xfId="44694" xr:uid="{E3C9257F-A328-4246-AB31-E73B5F7BCF2A}"/>
    <cellStyle name="แสดงผล 4 2 3 3 5" xfId="25503" xr:uid="{046FAA40-3A07-4383-A9C2-DC8E5CE8C086}"/>
    <cellStyle name="แสดงผล 4 2 3 3 5 2" xfId="49269" xr:uid="{C5892954-052A-494B-8C33-C35BDA115B48}"/>
    <cellStyle name="แสดงผล 4 2 3 3 6" xfId="30279" xr:uid="{B2269CBD-BAD1-41D4-9E9E-C1F7B8223CC9}"/>
    <cellStyle name="แสดงผล 4 2 3 4" xfId="6499" xr:uid="{10E245D9-98CE-4BA9-AC9B-C3A301EC8EEA}"/>
    <cellStyle name="แสดงผล 4 2 3 4 2" xfId="11878" xr:uid="{E09D7153-A8A9-4945-984A-1BEDE10941F2}"/>
    <cellStyle name="แสดงผล 4 2 3 4 2 2" xfId="35912" xr:uid="{F362CF6E-C376-41D9-AE5E-F5C95C034C85}"/>
    <cellStyle name="แสดงผล 4 2 3 4 3" xfId="16616" xr:uid="{E624A643-EA3B-4E47-B3FC-EC8514A5249E}"/>
    <cellStyle name="แสดงผล 4 2 3 4 3 2" xfId="40646" xr:uid="{090C3C84-37A9-48A9-A7A3-A3918222211B}"/>
    <cellStyle name="แสดงผล 4 2 3 4 4" xfId="21622" xr:uid="{3711EEFB-B12D-49E3-84B1-0239E3D5180B}"/>
    <cellStyle name="แสดงผล 4 2 3 4 4 2" xfId="45421" xr:uid="{6607F8E4-804F-47EF-B4BC-22E4C54CD598}"/>
    <cellStyle name="แสดงผล 4 2 3 4 5" xfId="26230" xr:uid="{E1108839-2908-4581-8437-A527EAB2C1D0}"/>
    <cellStyle name="แสดงผล 4 2 3 4 5 2" xfId="49996" xr:uid="{B3EDE4BC-F212-43DC-9F19-2413FBBD977D}"/>
    <cellStyle name="แสดงผล 4 2 3 4 6" xfId="31048" xr:uid="{5BFF9BC4-52AB-4678-950A-333FE59E74D5}"/>
    <cellStyle name="แสดงผล 4 2 3 5" xfId="7238" xr:uid="{6879970C-CE40-49F1-8C22-E184FE91C91D}"/>
    <cellStyle name="แสดงผล 4 2 3 5 2" xfId="12617" xr:uid="{1757E871-2BD5-40EE-B1FC-D4C874145A89}"/>
    <cellStyle name="แสดงผล 4 2 3 5 2 2" xfId="36649" xr:uid="{0CA37841-7630-4281-A3BB-3DA15AA75D6B}"/>
    <cellStyle name="แสดงผล 4 2 3 5 3" xfId="17353" xr:uid="{18C23962-DFC8-4EF5-99E9-925A437614F2}"/>
    <cellStyle name="แสดงผล 4 2 3 5 3 2" xfId="41383" xr:uid="{72E1CE6B-2F9D-4F2E-BFA0-C8094B5629EF}"/>
    <cellStyle name="แสดงผล 4 2 3 5 4" xfId="22358" xr:uid="{998CC22B-A32C-4E0D-9ED3-980106E8931E}"/>
    <cellStyle name="แสดงผล 4 2 3 5 4 2" xfId="46148" xr:uid="{D6150E24-39E5-48F3-B305-AC7E0F931BB4}"/>
    <cellStyle name="แสดงผล 4 2 3 5 5" xfId="26957" xr:uid="{F6BFEEF4-2225-4B8D-BC13-F189462E2342}"/>
    <cellStyle name="แสดงผล 4 2 3 5 5 2" xfId="50723" xr:uid="{29C69658-FFF1-43A1-93DF-6D938471875E}"/>
    <cellStyle name="แสดงผล 4 2 3 5 6" xfId="31776" xr:uid="{A0087460-30AD-44B6-A1A5-555A0FA20DA2}"/>
    <cellStyle name="แสดงผล 4 2 3 6" xfId="7971" xr:uid="{F719D20D-B8F7-477F-B2DF-DCF27BEA2643}"/>
    <cellStyle name="แสดงผล 4 2 3 6 2" xfId="13350" xr:uid="{A43E4D00-7709-468F-A082-424F23FEBF09}"/>
    <cellStyle name="แสดงผล 4 2 3 6 2 2" xfId="37380" xr:uid="{60C2A8BE-6454-4025-A8AA-21228B0FE389}"/>
    <cellStyle name="แสดงผล 4 2 3 6 3" xfId="18084" xr:uid="{3E4EFF0E-9C0D-42F4-B2B1-DC77F9E01CAD}"/>
    <cellStyle name="แสดงผล 4 2 3 6 3 2" xfId="42114" xr:uid="{848D30A7-57D8-43D4-B5D2-5813950B29F9}"/>
    <cellStyle name="แสดงผล 4 2 3 6 4" xfId="23089" xr:uid="{1B346377-DD80-4417-853E-974E8E10EB2A}"/>
    <cellStyle name="แสดงผล 4 2 3 6 4 2" xfId="46870" xr:uid="{B6B81FC4-938C-4CF8-A77F-970498B69D11}"/>
    <cellStyle name="แสดงผล 4 2 3 6 5" xfId="27679" xr:uid="{B015A6A0-EF54-4C0D-8DC7-2AA3D2253C39}"/>
    <cellStyle name="แสดงผล 4 2 3 6 5 2" xfId="51445" xr:uid="{AF003040-22A2-4CF9-B426-71D0DC876159}"/>
    <cellStyle name="แสดงผล 4 2 3 6 6" xfId="32498" xr:uid="{D4AB1E35-39E0-4751-8C12-66F706087C30}"/>
    <cellStyle name="แสดงผล 4 2 3 7" xfId="9191" xr:uid="{AB819D88-B762-43ED-BE08-D3410DF5998E}"/>
    <cellStyle name="แสดงผล 4 2 3 7 2" xfId="33405" xr:uid="{25C73784-482F-46F4-B4FF-60C3B33AD17F}"/>
    <cellStyle name="แสดงผล 4 2 3 8" xfId="14108" xr:uid="{83F4CC26-5B4F-44E4-BB65-FE1CA83AC3B1}"/>
    <cellStyle name="แสดงผล 4 2 3 8 2" xfId="38138" xr:uid="{A38ABC1B-E475-45E7-9CBE-1184E92B85F4}"/>
    <cellStyle name="แสดงผล 4 2 3 9" xfId="19082" xr:uid="{E3AD3C07-E048-4E67-BEDB-A2F691F3636B}"/>
    <cellStyle name="แสดงผล 4 2 3 9 2" xfId="42915" xr:uid="{E7F60601-A6FC-409C-9958-2CDD21A63F49}"/>
    <cellStyle name="แสดงผล 4 2 4" xfId="4113" xr:uid="{036E2DC1-5D32-41AF-A28F-63B9C2957376}"/>
    <cellStyle name="แสดงผล 4 2 4 2" xfId="9493" xr:uid="{AC0F3FD9-A37A-4424-BCEC-80AFE8773790}"/>
    <cellStyle name="แสดงผล 4 2 4 2 2" xfId="33707" xr:uid="{3B9A8EC0-0127-461C-A34D-8F9351988AA4}"/>
    <cellStyle name="แสดงผล 4 2 4 3" xfId="14410" xr:uid="{7834CD36-A861-47C1-9D00-AEC94DC81D85}"/>
    <cellStyle name="แสดงผล 4 2 4 3 2" xfId="38440" xr:uid="{34596063-2960-45AF-BDCF-EB7AB2A37204}"/>
    <cellStyle name="แสดงผล 4 2 4 4" xfId="19642" xr:uid="{FF3FFA49-BFAD-4829-BA21-72653FE21628}"/>
    <cellStyle name="แสดงผล 4 2 4 4 2" xfId="43467" xr:uid="{03E37E2C-3B0B-4FDB-A06D-BEB009031929}"/>
    <cellStyle name="แสดงผล 4 2 4 5" xfId="24276" xr:uid="{5B2EC6E1-DFAF-4176-9911-0F10EFE8651F}"/>
    <cellStyle name="แสดงผล 4 2 4 5 2" xfId="48042" xr:uid="{35D77547-808A-4145-84DB-714388ACCBE2}"/>
    <cellStyle name="แสดงผล 4 2 4 6" xfId="28870" xr:uid="{AAE1B958-4096-4859-8E57-8B6E5450E4EF}"/>
    <cellStyle name="แสดงผล 4 2 5" xfId="5218" xr:uid="{B7B9B037-E664-47AD-8978-3C1B903E437B}"/>
    <cellStyle name="แสดงผล 4 2 5 2" xfId="10597" xr:uid="{2F4D0AB3-5699-4552-9849-8A8AB0C27EBD}"/>
    <cellStyle name="แสดงผล 4 2 5 2 2" xfId="34636" xr:uid="{E6E9CF1A-CEC3-47F7-9B7F-F21DC04BCD48}"/>
    <cellStyle name="แสดงผล 4 2 5 3" xfId="15340" xr:uid="{A35480EB-FD25-430D-AA8B-10656ADB0FB2}"/>
    <cellStyle name="แสดงผล 4 2 5 3 2" xfId="39370" xr:uid="{C5F01716-B9F5-4B1C-B60E-70101D7FB552}"/>
    <cellStyle name="แสดงผล 4 2 5 4" xfId="20388" xr:uid="{1C8BD891-6AF5-459D-A996-AE9CF91AFCBD}"/>
    <cellStyle name="แสดงผล 4 2 5 4 2" xfId="44202" xr:uid="{8960A657-6F94-443C-A525-7DBBD88D3493}"/>
    <cellStyle name="แสดงผล 4 2 5 5" xfId="25011" xr:uid="{BD5EB4C0-AE1F-4E5A-913D-8B389F67AB22}"/>
    <cellStyle name="แสดงผล 4 2 5 5 2" xfId="48777" xr:uid="{F307D346-2044-4B11-A2D8-6CDDE7BBB251}"/>
    <cellStyle name="แสดงผล 4 2 5 6" xfId="29787" xr:uid="{BC924E6C-768C-486F-A0CD-D5041991FA0F}"/>
    <cellStyle name="แสดงผล 4 2 6" xfId="5999" xr:uid="{B81E1B5C-15BF-4A33-A37B-0EA807F618F3}"/>
    <cellStyle name="แสดงผล 4 2 6 2" xfId="11378" xr:uid="{2B0359E4-6904-4F4F-89C6-29BDBD39A66C}"/>
    <cellStyle name="แสดงผล 4 2 6 2 2" xfId="35414" xr:uid="{0C8D5AB7-729E-4614-87C4-FF20BBA6F64F}"/>
    <cellStyle name="แสดงผล 4 2 6 3" xfId="16118" xr:uid="{AE291E1B-003F-4B0E-BFFB-AE4A4691C6FE}"/>
    <cellStyle name="แสดงผล 4 2 6 3 2" xfId="40148" xr:uid="{E230512F-75BA-46EB-9DC8-C7CD9BD6DA27}"/>
    <cellStyle name="แสดงผล 4 2 6 4" xfId="21125" xr:uid="{6F55B355-4BED-4FED-9B21-5CB2640CE6CA}"/>
    <cellStyle name="แสดงผล 4 2 6 4 2" xfId="44930" xr:uid="{58C80B3C-D312-419F-8CC0-BFAE20B9B26B}"/>
    <cellStyle name="แสดงผล 4 2 6 5" xfId="25739" xr:uid="{35CDDDD7-7545-493F-98BC-9F873F6B2751}"/>
    <cellStyle name="แสดงผล 4 2 6 5 2" xfId="49505" xr:uid="{5A79C4F9-CE81-4FA6-9941-605F1569AA8D}"/>
    <cellStyle name="แสดงผล 4 2 6 6" xfId="30556" xr:uid="{B9B83046-6285-4B85-80B7-E0BE7C5B4DE8}"/>
    <cellStyle name="แสดงผล 4 2 7" xfId="6739" xr:uid="{2A66CAE3-C9A4-4114-BC47-A0ABAAB7CA8A}"/>
    <cellStyle name="แสดงผล 4 2 7 2" xfId="12118" xr:uid="{E68C2276-277D-4E41-A2BE-F843B9BC1B4D}"/>
    <cellStyle name="แสดงผล 4 2 7 2 2" xfId="36152" xr:uid="{F523CB70-6FB2-4978-AC21-BD639CDC2B90}"/>
    <cellStyle name="แสดงผล 4 2 7 3" xfId="16856" xr:uid="{A40992B3-2A99-4343-A93C-D56E610C449F}"/>
    <cellStyle name="แสดงผล 4 2 7 3 2" xfId="40886" xr:uid="{42854BC1-19BD-497B-A342-ABA58D299B82}"/>
    <cellStyle name="แสดงผล 4 2 7 4" xfId="21861" xr:uid="{0588E321-9B55-4437-AC2D-5AC703827434}"/>
    <cellStyle name="แสดงผล 4 2 7 4 2" xfId="45657" xr:uid="{4D5942A2-7807-41F9-ACFA-6A4E4134E166}"/>
    <cellStyle name="แสดงผล 4 2 7 5" xfId="26466" xr:uid="{7685C2F1-1E01-435A-966C-663A92F02C13}"/>
    <cellStyle name="แสดงผล 4 2 7 5 2" xfId="50232" xr:uid="{C0BEE42A-0F5B-41A6-BCC8-018C2DB8EE39}"/>
    <cellStyle name="แสดงผล 4 2 7 6" xfId="31285" xr:uid="{583309AB-3975-4339-94CF-8FB70DDD7FA6}"/>
    <cellStyle name="แสดงผล 4 2 8" xfId="7472" xr:uid="{F92A4011-D31E-43EC-9EF8-0C2BE0BB4119}"/>
    <cellStyle name="แสดงผล 4 2 8 2" xfId="12851" xr:uid="{2950740F-7A6E-4CE0-AA4F-E0FEB403D610}"/>
    <cellStyle name="แสดงผล 4 2 8 2 2" xfId="36883" xr:uid="{9F06A564-562E-4D38-8CEC-25F4764E5AA2}"/>
    <cellStyle name="แสดงผล 4 2 8 3" xfId="17587" xr:uid="{9434D94A-F381-43CC-9D86-6495CD19C1DF}"/>
    <cellStyle name="แสดงผล 4 2 8 3 2" xfId="41617" xr:uid="{E6F85E7B-18CA-476A-93DB-AF17D3CAAD6B}"/>
    <cellStyle name="แสดงผล 4 2 8 4" xfId="22592" xr:uid="{40F7E571-F6D8-4644-B1F1-692D964B706F}"/>
    <cellStyle name="แสดงผล 4 2 8 4 2" xfId="46379" xr:uid="{3B965803-6C71-49BA-AEFE-60B19C37065D}"/>
    <cellStyle name="แสดงผล 4 2 8 5" xfId="27188" xr:uid="{E80F7926-FA0B-4161-AC60-F231168BDA27}"/>
    <cellStyle name="แสดงผล 4 2 8 5 2" xfId="50954" xr:uid="{4ABA2251-D282-41E9-BF1F-3C04900AEF9B}"/>
    <cellStyle name="แสดงผล 4 2 8 6" xfId="32007" xr:uid="{3FFDF88F-C80D-4337-8A91-3D5CE7C2EF81}"/>
    <cellStyle name="แสดงผล 4 2 9" xfId="8689" xr:uid="{6698B4F6-0C16-43A4-AAF1-EEDFEA9D05A7}"/>
    <cellStyle name="แสดงผล 4 2 9 2" xfId="32905" xr:uid="{4AEFE5F8-CE54-4907-8091-7B4C4265346C}"/>
    <cellStyle name="แสดงผล 4 3" xfId="3168" xr:uid="{E974E4C6-EA4A-4810-B0BB-76E555EF3016}"/>
    <cellStyle name="แสดงผล 4 3 10" xfId="13477" xr:uid="{A0D20F85-6A32-4502-A0D0-8D8BA680A51D}"/>
    <cellStyle name="แสดงผล 4 3 10 2" xfId="37507" xr:uid="{8B89D180-EE49-4500-AE4C-86F9C4043A07}"/>
    <cellStyle name="แสดงผล 4 3 11" xfId="18449" xr:uid="{C7432FD2-C466-41BB-90BB-3E4798C9D757}"/>
    <cellStyle name="แสดงผล 4 3 11 2" xfId="42293" xr:uid="{C4544C51-7309-4359-89AF-3968BDEBF377}"/>
    <cellStyle name="แสดงผล 4 3 12" xfId="23204" xr:uid="{ED6F3102-CEB0-4829-8817-0E72A2D39151}"/>
    <cellStyle name="แสดงผล 4 3 12 2" xfId="46973" xr:uid="{CAFA1698-634C-4EE4-9632-E80A8EDB4557}"/>
    <cellStyle name="แสดงผล 4 3 13" xfId="27947" xr:uid="{AF57E41E-6365-4D8B-BEDE-071C1C01E898}"/>
    <cellStyle name="แสดงผล 4 3 2" xfId="3452" xr:uid="{C21D7871-9ADA-4880-8462-7293D825D9D1}"/>
    <cellStyle name="แสดงผล 4 3 2 10" xfId="23442" xr:uid="{2B44E89C-8C98-465C-8C4B-532BE81F2375}"/>
    <cellStyle name="แสดงผล 4 3 2 10 2" xfId="47209" xr:uid="{B5C55DD4-0E56-4160-A7C1-5E53C857787D}"/>
    <cellStyle name="แสดงผล 4 3 2 11" xfId="28220" xr:uid="{6EDDD527-CAF5-4778-9DEF-1BBEA885030B}"/>
    <cellStyle name="แสดงผล 4 3 2 2" xfId="4255" xr:uid="{DDDA8CCB-D159-46AD-8101-8E06CFDAD06A}"/>
    <cellStyle name="แสดงผล 4 3 2 2 2" xfId="9635" xr:uid="{C8B22B89-6709-465B-8D74-1F24EDE37384}"/>
    <cellStyle name="แสดงผล 4 3 2 2 2 2" xfId="33847" xr:uid="{39AA63D6-1180-422A-A0F5-BB23A70205B7}"/>
    <cellStyle name="แสดงผล 4 3 2 2 3" xfId="14550" xr:uid="{0AB5106B-CE56-4D42-91D1-6D1185AA0F0B}"/>
    <cellStyle name="แสดงผล 4 3 2 2 3 2" xfId="38580" xr:uid="{C1C073E1-35DA-4A8F-BEED-8A929684240B}"/>
    <cellStyle name="แสดงผล 4 3 2 2 4" xfId="19784" xr:uid="{2F3B41BF-9E02-4444-82E0-C64E4E6682FF}"/>
    <cellStyle name="แสดงผล 4 3 2 2 4 2" xfId="43609" xr:uid="{8888F7ED-3F95-4E39-B2A4-31A2EFB4C3B6}"/>
    <cellStyle name="แสดงผล 4 3 2 2 5" xfId="24418" xr:uid="{4962E99E-3B82-4A86-A3DB-3D549ABC60D0}"/>
    <cellStyle name="แสดงผล 4 3 2 2 5 2" xfId="48184" xr:uid="{024C8D16-AFD7-4ECE-B1F9-F75C3C43F977}"/>
    <cellStyle name="แสดงผล 4 3 2 2 6" xfId="29010" xr:uid="{03440DFD-6DFA-48FF-BFAC-E8FA86AF207F}"/>
    <cellStyle name="แสดงผล 4 3 2 3" xfId="5361" xr:uid="{F2823C19-AF2C-4DCD-8895-CB2B0D24C7FB}"/>
    <cellStyle name="แสดงผล 4 3 2 3 2" xfId="10740" xr:uid="{82977C4A-8650-46D5-819F-91D5D51E270E}"/>
    <cellStyle name="แสดงผล 4 3 2 3 2 2" xfId="34777" xr:uid="{6F719A6F-5F5D-4B15-835B-C8C080A1A53C}"/>
    <cellStyle name="แสดงผล 4 3 2 3 3" xfId="15481" xr:uid="{02FC0018-4D15-4295-8AD3-F227CBA07577}"/>
    <cellStyle name="แสดงผล 4 3 2 3 3 2" xfId="39511" xr:uid="{52953FF3-C889-4345-85EE-8FE4239AA1DA}"/>
    <cellStyle name="แสดงผล 4 3 2 3 4" xfId="20529" xr:uid="{6C6F9C22-7A33-4305-9BCD-AE32B352DAC2}"/>
    <cellStyle name="แสดงผล 4 3 2 3 4 2" xfId="44343" xr:uid="{4DD96411-741D-4362-A597-09E5976D3F29}"/>
    <cellStyle name="แสดงผล 4 3 2 3 5" xfId="25152" xr:uid="{8B78D813-E09C-4666-BAB9-AD98992A6AA1}"/>
    <cellStyle name="แสดงผล 4 3 2 3 5 2" xfId="48918" xr:uid="{B81A09E7-F1A8-4FD7-B706-E11BB0FF4B9E}"/>
    <cellStyle name="แสดงผล 4 3 2 3 6" xfId="29928" xr:uid="{8277A171-1359-43FE-AEC3-2DF0CD8B0915}"/>
    <cellStyle name="แสดงผล 4 3 2 4" xfId="6142" xr:uid="{CCCE767D-352E-47D8-9F3C-DFE427FFB4EF}"/>
    <cellStyle name="แสดงผล 4 3 2 4 2" xfId="11521" xr:uid="{FEE12897-9533-4027-B6AA-7BBBB9AFE47B}"/>
    <cellStyle name="แสดงผล 4 3 2 4 2 2" xfId="35555" xr:uid="{A427E8C8-1D60-4BCF-B147-D63896BADBDE}"/>
    <cellStyle name="แสดงผล 4 3 2 4 3" xfId="16259" xr:uid="{37BD2369-074A-4847-944D-D8626E5178A5}"/>
    <cellStyle name="แสดงผล 4 3 2 4 3 2" xfId="40289" xr:uid="{1F0B7469-C23C-475C-89FE-7F935B585D1B}"/>
    <cellStyle name="แสดงผล 4 3 2 4 4" xfId="21265" xr:uid="{D4E476BE-D483-49A3-9F1A-DFB5B81563E5}"/>
    <cellStyle name="แสดงผล 4 3 2 4 4 2" xfId="45070" xr:uid="{B99F6A01-3162-4F23-B566-43BF94C347A4}"/>
    <cellStyle name="แสดงผล 4 3 2 4 5" xfId="25879" xr:uid="{D2D35B8C-102A-462E-99FE-9E79426E86EE}"/>
    <cellStyle name="แสดงผล 4 3 2 4 5 2" xfId="49645" xr:uid="{437BF2A5-E852-429F-8594-E507E5F6D5F6}"/>
    <cellStyle name="แสดงผล 4 3 2 4 6" xfId="30697" xr:uid="{70C83940-0942-4B47-8268-CEE320240F93}"/>
    <cellStyle name="แสดงผล 4 3 2 5" xfId="6881" xr:uid="{23430C07-C707-46A3-9F55-380F0586A6DD}"/>
    <cellStyle name="แสดงผล 4 3 2 5 2" xfId="12260" xr:uid="{D26D7E5C-F168-4F5F-ACB7-D93681B67F0D}"/>
    <cellStyle name="แสดงผล 4 3 2 5 2 2" xfId="36292" xr:uid="{6DA44922-5D8B-46FD-9938-45F3A36E0370}"/>
    <cellStyle name="แสดงผล 4 3 2 5 3" xfId="16996" xr:uid="{F5C83CBC-5BF5-4907-8AF4-4360DF9FB6F5}"/>
    <cellStyle name="แสดงผล 4 3 2 5 3 2" xfId="41026" xr:uid="{B4FD6589-047E-49C3-B16C-14C0E3EEA2FE}"/>
    <cellStyle name="แสดงผล 4 3 2 5 4" xfId="22001" xr:uid="{F8DC3745-7537-4851-ADEC-2288B39E21E3}"/>
    <cellStyle name="แสดงผล 4 3 2 5 4 2" xfId="45797" xr:uid="{61E91332-3385-4E84-8524-7B15C29F8C4B}"/>
    <cellStyle name="แสดงผล 4 3 2 5 5" xfId="26606" xr:uid="{420416EC-A1D3-4E50-9096-1D6DA7A5A460}"/>
    <cellStyle name="แสดงผล 4 3 2 5 5 2" xfId="50372" xr:uid="{D07B9F2F-4E02-42A3-8C8D-54D07465C1D8}"/>
    <cellStyle name="แสดงผล 4 3 2 5 6" xfId="31425" xr:uid="{F6AFED0E-D4FC-4C73-B9ED-87CB243FE12C}"/>
    <cellStyle name="แสดงผล 4 3 2 6" xfId="7614" xr:uid="{A9FF3911-0E8F-4879-874F-020EA33336D2}"/>
    <cellStyle name="แสดงผล 4 3 2 6 2" xfId="12993" xr:uid="{C81F6961-C8A3-49D3-A01C-65180D39A327}"/>
    <cellStyle name="แสดงผล 4 3 2 6 2 2" xfId="37023" xr:uid="{35CA185F-F1CC-4EB8-82D4-552B97C43045}"/>
    <cellStyle name="แสดงผล 4 3 2 6 3" xfId="17727" xr:uid="{584D392C-0CBA-4C1D-9D48-8237BA0377DC}"/>
    <cellStyle name="แสดงผล 4 3 2 6 3 2" xfId="41757" xr:uid="{179F9D6C-8E32-4D8E-8116-75BB27B5B64C}"/>
    <cellStyle name="แสดงผล 4 3 2 6 4" xfId="22732" xr:uid="{4AD87368-2BFA-4572-9024-18CB0EC79034}"/>
    <cellStyle name="แสดงผล 4 3 2 6 4 2" xfId="46519" xr:uid="{E9584974-C59E-4C20-B21F-ED8069780CC0}"/>
    <cellStyle name="แสดงผล 4 3 2 6 5" xfId="27328" xr:uid="{CAAD1A5B-61CE-4794-8FD9-582BD5EF3988}"/>
    <cellStyle name="แสดงผล 4 3 2 6 5 2" xfId="51094" xr:uid="{F8314ECB-D934-4B55-95C7-50B78F8BBD86}"/>
    <cellStyle name="แสดงผล 4 3 2 6 6" xfId="32147" xr:uid="{0E350462-2B7E-49BB-9BFD-D1242FF9FC9E}"/>
    <cellStyle name="แสดงผล 4 3 2 7" xfId="8834" xr:uid="{7926FEC5-0086-4867-A81D-3AE4CC073F7B}"/>
    <cellStyle name="แสดงผล 4 3 2 7 2" xfId="33048" xr:uid="{2E405F82-A3F9-4336-8A78-4C23B0617CB6}"/>
    <cellStyle name="แสดงผล 4 3 2 8" xfId="13751" xr:uid="{37A6B295-4150-40B7-A0D8-555066F90071}"/>
    <cellStyle name="แสดงผล 4 3 2 8 2" xfId="37781" xr:uid="{00C330F7-E8BF-44CF-BCB0-FE60CC9DF8CF}"/>
    <cellStyle name="แสดงผล 4 3 2 9" xfId="18725" xr:uid="{4CDBADC0-4D21-4B7F-A931-80FE7F69F63F}"/>
    <cellStyle name="แสดงผล 4 3 2 9 2" xfId="42564" xr:uid="{68520904-6CF7-4738-AFC2-69ABD3974C5B}"/>
    <cellStyle name="แสดงผล 4 3 3" xfId="3676" xr:uid="{F38B22F4-7266-4466-A88F-1DCC8A4DFAB4}"/>
    <cellStyle name="แสดงผล 4 3 3 10" xfId="23640" xr:uid="{AC7BA5D3-0436-4DC1-90BC-B726075B7486}"/>
    <cellStyle name="แสดงผล 4 3 3 10 2" xfId="47406" xr:uid="{79EF8B0F-C183-4446-A5BC-EF8AF0DB6F49}"/>
    <cellStyle name="แสดงผล 4 3 3 11" xfId="28441" xr:uid="{EC50E0A7-3D47-4A82-A21A-A8B24ADCA68C}"/>
    <cellStyle name="แสดงผล 4 3 3 2" xfId="4479" xr:uid="{74E7AD3F-821F-4E43-B78E-7A5AD0C12EFF}"/>
    <cellStyle name="แสดงผล 4 3 3 2 2" xfId="9859" xr:uid="{D1B32493-45D5-45AA-97A5-075981A72204}"/>
    <cellStyle name="แสดงผล 4 3 3 2 2 2" xfId="34071" xr:uid="{39EE616E-AE86-4736-AC21-07E6C015EE66}"/>
    <cellStyle name="แสดงผล 4 3 3 2 3" xfId="14774" xr:uid="{D673BA1C-2441-4206-9070-D11B4E2A08C0}"/>
    <cellStyle name="แสดงผล 4 3 3 2 3 2" xfId="38804" xr:uid="{758E2A44-8CD7-4D6C-94CB-32D4D88C8068}"/>
    <cellStyle name="แสดงผล 4 3 3 2 4" xfId="20008" xr:uid="{520187BE-E597-4118-9CFE-1981170A33FF}"/>
    <cellStyle name="แสดงผล 4 3 3 2 4 2" xfId="43830" xr:uid="{BF757695-E6ED-41F2-ABC1-223CE959E6CD}"/>
    <cellStyle name="แสดงผล 4 3 3 2 5" xfId="24639" xr:uid="{552AC27E-F7B5-44EB-A83B-8FDA48922131}"/>
    <cellStyle name="แสดงผล 4 3 3 2 5 2" xfId="48405" xr:uid="{750E3AFF-8498-4C3D-B260-C85463B74883}"/>
    <cellStyle name="แสดงผล 4 3 3 2 6" xfId="29231" xr:uid="{0F62C810-95BC-4EA8-8EC2-9B9155A85921}"/>
    <cellStyle name="แสดงผล 4 3 3 3" xfId="5585" xr:uid="{614FEB4C-F4D8-4E8F-B349-5AC9CBD54B1A}"/>
    <cellStyle name="แสดงผล 4 3 3 3 2" xfId="10964" xr:uid="{5ABC2D38-F68F-4F23-907F-B47AF107BAB6}"/>
    <cellStyle name="แสดงผล 4 3 3 3 2 2" xfId="35001" xr:uid="{FD35BC4F-84CC-48E6-943B-C8F88B71728B}"/>
    <cellStyle name="แสดงผล 4 3 3 3 3" xfId="15705" xr:uid="{F984EBDA-B2D4-47C8-AE00-47EE6267A2C3}"/>
    <cellStyle name="แสดงผล 4 3 3 3 3 2" xfId="39735" xr:uid="{60ACC0A4-C4F8-4F7C-8D24-4868C4D6BB1A}"/>
    <cellStyle name="แสดงผล 4 3 3 3 4" xfId="20753" xr:uid="{BAC8A15A-01BF-4E34-911F-07F601F0464F}"/>
    <cellStyle name="แสดงผล 4 3 3 3 4 2" xfId="44564" xr:uid="{13BAD0A3-3418-4CD0-8E12-7F163E7126E0}"/>
    <cellStyle name="แสดงผล 4 3 3 3 5" xfId="25373" xr:uid="{17F05F18-0355-4836-8138-B66115E08013}"/>
    <cellStyle name="แสดงผล 4 3 3 3 5 2" xfId="49139" xr:uid="{50DB1DD7-98AF-4D0C-820E-0D9AC06F8C9A}"/>
    <cellStyle name="แสดงผล 4 3 3 3 6" xfId="30149" xr:uid="{12DD8C1E-00CD-4ED2-99D4-77B9AA5B8686}"/>
    <cellStyle name="แสดงผล 4 3 3 4" xfId="6366" xr:uid="{504DAC55-E36E-47BD-B5D2-AE0AAFDB1D2D}"/>
    <cellStyle name="แสดงผล 4 3 3 4 2" xfId="11745" xr:uid="{4285F203-F41C-4F87-985A-5C1D528091CC}"/>
    <cellStyle name="แสดงผล 4 3 3 4 2 2" xfId="35779" xr:uid="{F2A5BB1D-567F-459A-B856-FC10662E248A}"/>
    <cellStyle name="แสดงผล 4 3 3 4 3" xfId="16483" xr:uid="{CD5458E9-25B0-4B68-8F0A-7B51093266D4}"/>
    <cellStyle name="แสดงผล 4 3 3 4 3 2" xfId="40513" xr:uid="{E7747945-796E-48D4-8082-7E4D59A29CF0}"/>
    <cellStyle name="แสดงผล 4 3 3 4 4" xfId="21489" xr:uid="{97116E6A-A524-4C74-9ACB-ACA5D94D02E3}"/>
    <cellStyle name="แสดงผล 4 3 3 4 4 2" xfId="45291" xr:uid="{C5965DFE-C762-42D3-860D-FD2BA7910172}"/>
    <cellStyle name="แสดงผล 4 3 3 4 5" xfId="26100" xr:uid="{ECBD5B56-65B9-4B88-82E7-88F01592F3BF}"/>
    <cellStyle name="แสดงผล 4 3 3 4 5 2" xfId="49866" xr:uid="{185A08E5-3738-4841-9C27-9300E29E3909}"/>
    <cellStyle name="แสดงผล 4 3 3 4 6" xfId="30918" xr:uid="{D9EE28B3-F14F-4AF7-A01D-37EF6AF9E1AF}"/>
    <cellStyle name="แสดงผล 4 3 3 5" xfId="7105" xr:uid="{5C443758-FE8D-4F2C-8292-380DD3A158C8}"/>
    <cellStyle name="แสดงผล 4 3 3 5 2" xfId="12484" xr:uid="{E4B4E8DA-CF41-44E4-97E9-66B34D651D76}"/>
    <cellStyle name="แสดงผล 4 3 3 5 2 2" xfId="36516" xr:uid="{AA6E59B4-5895-43E4-BDC3-02BFC70CA51F}"/>
    <cellStyle name="แสดงผล 4 3 3 5 3" xfId="17220" xr:uid="{FF3584E0-5D00-4BDB-96C3-42B2FD515AF8}"/>
    <cellStyle name="แสดงผล 4 3 3 5 3 2" xfId="41250" xr:uid="{06DF659A-EA11-477C-85C4-22A12D02ED85}"/>
    <cellStyle name="แสดงผล 4 3 3 5 4" xfId="22225" xr:uid="{281E3E42-468A-4141-8B69-EE12E4FC4A72}"/>
    <cellStyle name="แสดงผล 4 3 3 5 4 2" xfId="46018" xr:uid="{B4311A49-9E13-4633-B01D-B3F5E58BC33F}"/>
    <cellStyle name="แสดงผล 4 3 3 5 5" xfId="26827" xr:uid="{F531CF9C-CA3D-4FA7-9071-B2EB472DE4F6}"/>
    <cellStyle name="แสดงผล 4 3 3 5 5 2" xfId="50593" xr:uid="{E5EB220B-9B3B-4BD8-A5E8-248A7A925AC9}"/>
    <cellStyle name="แสดงผล 4 3 3 5 6" xfId="31646" xr:uid="{D9058275-AEAB-4B9D-A4B9-8BE4F146F81E}"/>
    <cellStyle name="แสดงผล 4 3 3 6" xfId="7838" xr:uid="{14AE2002-2970-4496-BEFD-D554D769976D}"/>
    <cellStyle name="แสดงผล 4 3 3 6 2" xfId="13217" xr:uid="{12926A58-BF67-44F9-8D5D-D541964F0251}"/>
    <cellStyle name="แสดงผล 4 3 3 6 2 2" xfId="37247" xr:uid="{FAC4D7C3-4068-414D-8B2D-18DCC5A8EF47}"/>
    <cellStyle name="แสดงผล 4 3 3 6 3" xfId="17951" xr:uid="{8BED607C-E72E-4EEC-AD0E-AF0C31C96B3E}"/>
    <cellStyle name="แสดงผล 4 3 3 6 3 2" xfId="41981" xr:uid="{F71BD2A2-D535-44A4-84DB-C51758595819}"/>
    <cellStyle name="แสดงผล 4 3 3 6 4" xfId="22956" xr:uid="{227FE818-B276-480D-90FD-BEFF4773AEB5}"/>
    <cellStyle name="แสดงผล 4 3 3 6 4 2" xfId="46740" xr:uid="{A89B8FB1-DC4A-4712-912A-CCBB5D5772FF}"/>
    <cellStyle name="แสดงผล 4 3 3 6 5" xfId="27549" xr:uid="{C76A3578-646E-4D66-A0C6-F9F9CEB1A4C9}"/>
    <cellStyle name="แสดงผล 4 3 3 6 5 2" xfId="51315" xr:uid="{F6F629E1-5095-4BF3-A24E-12D3E367DA27}"/>
    <cellStyle name="แสดงผล 4 3 3 6 6" xfId="32368" xr:uid="{1D73DE12-4015-4976-8F3B-40B0F7A12C4D}"/>
    <cellStyle name="แสดงผล 4 3 3 7" xfId="9058" xr:uid="{0530FD24-515C-4EF4-B3F7-5803E35B8E53}"/>
    <cellStyle name="แสดงผล 4 3 3 7 2" xfId="33272" xr:uid="{7EDAF252-FD1F-4845-A558-70561722ECEA}"/>
    <cellStyle name="แสดงผล 4 3 3 8" xfId="13975" xr:uid="{460352A2-287D-439A-9581-638131FEA8B5}"/>
    <cellStyle name="แสดงผล 4 3 3 8 2" xfId="38005" xr:uid="{F04ED5A0-4852-4672-9B0B-24AE9A3385C4}"/>
    <cellStyle name="แสดงผล 4 3 3 9" xfId="18949" xr:uid="{B6AC15E2-BF0A-4C2C-B5F2-0193E87302DC}"/>
    <cellStyle name="แสดงผล 4 3 3 9 2" xfId="42785" xr:uid="{DEF95EE5-9078-4259-9AEE-F283DBC321AE}"/>
    <cellStyle name="แสดงผล 4 3 4" xfId="3979" xr:uid="{635B54BA-EFC3-4A75-BEEA-DF0E3FEC0BED}"/>
    <cellStyle name="แสดงผล 4 3 4 2" xfId="9359" xr:uid="{1F350BC2-E88F-44B0-A5A5-331DFD2941D7}"/>
    <cellStyle name="แสดงผล 4 3 4 2 2" xfId="33573" xr:uid="{5335EA59-2C2D-40E0-9B45-BF83FF4CB7D4}"/>
    <cellStyle name="แสดงผล 4 3 4 3" xfId="14276" xr:uid="{DDD200BC-113B-4EBF-918E-B6204287B34B}"/>
    <cellStyle name="แสดงผล 4 3 4 3 2" xfId="38306" xr:uid="{8A1AA778-A232-490C-97BB-4D69E2C3CD40}"/>
    <cellStyle name="แสดงผล 4 3 4 4" xfId="19508" xr:uid="{E8520CC9-FC07-493C-A9C8-AFDE258006A5}"/>
    <cellStyle name="แสดงผล 4 3 4 4 2" xfId="43336" xr:uid="{788F5D6F-5007-47EC-8769-B7F81EA1A908}"/>
    <cellStyle name="แสดงผล 4 3 4 5" xfId="24145" xr:uid="{ED2E9ED9-A309-49E0-A39A-A29081C30CE3}"/>
    <cellStyle name="แสดงผล 4 3 4 5 2" xfId="47911" xr:uid="{144EA99E-CB20-493D-9633-940CCFA58BD1}"/>
    <cellStyle name="แสดงผล 4 3 4 6" xfId="28739" xr:uid="{84CABA37-047C-4489-AD92-FBF1503F1F53}"/>
    <cellStyle name="แสดงผล 4 3 5" xfId="5084" xr:uid="{5C961238-6B84-462A-B0E5-31BFCFC55148}"/>
    <cellStyle name="แสดงผล 4 3 5 2" xfId="10463" xr:uid="{569CFD78-03F3-42B4-B062-5D727866C691}"/>
    <cellStyle name="แสดงผล 4 3 5 2 2" xfId="34502" xr:uid="{33DC2A42-4CF3-4466-98A1-174A4D82A216}"/>
    <cellStyle name="แสดงผล 4 3 5 3" xfId="15206" xr:uid="{E7CE43FA-2328-46EC-B91E-91521AB5847E}"/>
    <cellStyle name="แสดงผล 4 3 5 3 2" xfId="39236" xr:uid="{0DC9A1A9-4A35-424F-A592-5914038E0E08}"/>
    <cellStyle name="แสดงผล 4 3 5 4" xfId="20254" xr:uid="{674A2F0E-8F25-4507-AE75-38561DE04E56}"/>
    <cellStyle name="แสดงผล 4 3 5 4 2" xfId="44071" xr:uid="{DE656B6D-2D3B-4A31-BA4C-6A80554B6FAB}"/>
    <cellStyle name="แสดงผล 4 3 5 5" xfId="24880" xr:uid="{E69AB913-DCEF-466F-B473-238D83B90A3E}"/>
    <cellStyle name="แสดงผล 4 3 5 5 2" xfId="48646" xr:uid="{87AADA96-58A8-4B28-A9A5-16DD131632AF}"/>
    <cellStyle name="แสดงผล 4 3 5 6" xfId="29656" xr:uid="{B4350EBA-7E78-416D-8EEF-B53A001462AB}"/>
    <cellStyle name="แสดงผล 4 3 6" xfId="5865" xr:uid="{39DAE6AF-A43E-4913-96D2-22A8CD52D6D5}"/>
    <cellStyle name="แสดงผล 4 3 6 2" xfId="11244" xr:uid="{4BDBC727-6933-488B-8D97-B2D16130B467}"/>
    <cellStyle name="แสดงผล 4 3 6 2 2" xfId="35280" xr:uid="{183C0C57-2C10-48FF-8A6A-9851438110CF}"/>
    <cellStyle name="แสดงผล 4 3 6 3" xfId="15984" xr:uid="{0056DAD0-E1D1-4A8D-8FDD-AABAB715B289}"/>
    <cellStyle name="แสดงผล 4 3 6 3 2" xfId="40014" xr:uid="{B073CC71-911E-45E5-877D-DEAF3FEFC7E0}"/>
    <cellStyle name="แสดงผล 4 3 6 4" xfId="20991" xr:uid="{50C32684-8AB2-46D2-A198-1D50D6430E25}"/>
    <cellStyle name="แสดงผล 4 3 6 4 2" xfId="44799" xr:uid="{B29F9604-32C6-4247-BF09-E2D9473C05BA}"/>
    <cellStyle name="แสดงผล 4 3 6 5" xfId="25608" xr:uid="{9A3FCC57-67AD-4F62-B8D5-EE7908E0E8AE}"/>
    <cellStyle name="แสดงผล 4 3 6 5 2" xfId="49374" xr:uid="{D5EA707E-9CEF-4FD2-9511-AF47259AFA42}"/>
    <cellStyle name="แสดงผล 4 3 6 6" xfId="30425" xr:uid="{0A70FE1A-FEAB-4B3A-B535-A02C339849B8}"/>
    <cellStyle name="แสดงผล 4 3 7" xfId="6605" xr:uid="{B7EA31C6-6819-484D-A238-0D63605F4AD1}"/>
    <cellStyle name="แสดงผล 4 3 7 2" xfId="11984" xr:uid="{E61D3243-2CFA-426F-9468-257AC97FE985}"/>
    <cellStyle name="แสดงผล 4 3 7 2 2" xfId="36018" xr:uid="{12443791-46D2-4ACC-ACFB-69E296F126C9}"/>
    <cellStyle name="แสดงผล 4 3 7 3" xfId="16722" xr:uid="{0C42CB90-A3E6-4510-A979-E954BA234F68}"/>
    <cellStyle name="แสดงผล 4 3 7 3 2" xfId="40752" xr:uid="{88582DF4-AAAD-457D-923A-3FCC9400F654}"/>
    <cellStyle name="แสดงผล 4 3 7 4" xfId="21727" xr:uid="{8374CC45-6B84-4ACE-8610-FDA9D0E46374}"/>
    <cellStyle name="แสดงผล 4 3 7 4 2" xfId="45526" xr:uid="{524D0AA5-B0B6-434B-8782-1CB04645AE96}"/>
    <cellStyle name="แสดงผล 4 3 7 5" xfId="26335" xr:uid="{8EEAD9F1-C4D0-48DD-93EE-29D33F9671B2}"/>
    <cellStyle name="แสดงผล 4 3 7 5 2" xfId="50101" xr:uid="{826EF25E-A756-43A3-BBD4-D5AE9AAE9F8F}"/>
    <cellStyle name="แสดงผล 4 3 7 6" xfId="31154" xr:uid="{6896ECD5-B5BB-440D-AA3C-29FF4FBCD77C}"/>
    <cellStyle name="แสดงผล 4 3 8" xfId="7338" xr:uid="{03A13C6E-1BB1-4022-90FF-90CC4F8D392C}"/>
    <cellStyle name="แสดงผล 4 3 8 2" xfId="12717" xr:uid="{A7EA258C-498E-436A-9734-064636B71AFF}"/>
    <cellStyle name="แสดงผล 4 3 8 2 2" xfId="36749" xr:uid="{C3B051B2-5666-4244-B937-FAEB2624C348}"/>
    <cellStyle name="แสดงผล 4 3 8 3" xfId="17453" xr:uid="{3B253CFA-B32C-47D1-B20B-7EF0FAAE6266}"/>
    <cellStyle name="แสดงผล 4 3 8 3 2" xfId="41483" xr:uid="{AB01701D-5DEF-42D4-A062-D91A0DB5854B}"/>
    <cellStyle name="แสดงผล 4 3 8 4" xfId="22458" xr:uid="{769D0618-A55F-420C-972F-3A5F957AC85B}"/>
    <cellStyle name="แสดงผล 4 3 8 4 2" xfId="46248" xr:uid="{035AAF45-973E-49C1-B82C-8E4A6338E25D}"/>
    <cellStyle name="แสดงผล 4 3 8 5" xfId="27057" xr:uid="{C1E4340A-449D-40C7-8218-8CA3147DEE2E}"/>
    <cellStyle name="แสดงผล 4 3 8 5 2" xfId="50823" xr:uid="{D61264CE-7FFD-4142-A0B2-DC49060941F4}"/>
    <cellStyle name="แสดงผล 4 3 8 6" xfId="31876" xr:uid="{CA907E64-A9A7-4129-8A25-A18AB3D70FFD}"/>
    <cellStyle name="แสดงผล 4 3 9" xfId="8555" xr:uid="{21BBB4CF-75BD-41B4-A5E6-C1324E40E749}"/>
    <cellStyle name="แสดงผล 4 3 9 2" xfId="32771" xr:uid="{840E32EB-2350-4144-8BA2-7E9A5970393E}"/>
    <cellStyle name="แสดงผล 4 4" xfId="3178" xr:uid="{B55BB507-78D0-414B-A936-331CB83E6879}"/>
    <cellStyle name="แสดงผล 4 4 10" xfId="13487" xr:uid="{94A18B25-EB42-487F-85A4-2E26D09336D6}"/>
    <cellStyle name="แสดงผล 4 4 10 2" xfId="37517" xr:uid="{C5FF1832-2C67-45BE-9F4D-51181B244945}"/>
    <cellStyle name="แสดงผล 4 4 11" xfId="18459" xr:uid="{F32A6BCB-E912-4AAC-88A6-39A0D1E36311}"/>
    <cellStyle name="แสดงผล 4 4 11 2" xfId="42302" xr:uid="{349B332E-8E28-4169-8B18-C2FA04A81DC2}"/>
    <cellStyle name="แสดงผล 4 4 12" xfId="23208" xr:uid="{0AB080B1-065F-458C-8A76-C2D1FD25B3F0}"/>
    <cellStyle name="แสดงผล 4 4 12 2" xfId="46977" xr:uid="{A969FE7E-E2F5-44D3-9C24-9599B0B49B9D}"/>
    <cellStyle name="แสดงผล 4 4 13" xfId="27957" xr:uid="{F49C4463-F1A5-48BF-AB33-F659BA19ED41}"/>
    <cellStyle name="แสดงผล 4 4 2" xfId="3462" xr:uid="{5B4EFFE2-C2E9-483B-A526-5A419111D306}"/>
    <cellStyle name="แสดงผล 4 4 2 10" xfId="23450" xr:uid="{032EDC51-9091-4BA0-977A-6F17FE344BF5}"/>
    <cellStyle name="แสดงผล 4 4 2 10 2" xfId="47216" xr:uid="{903414BF-A34A-4900-95D6-AB15AD99FFF7}"/>
    <cellStyle name="แสดงผล 4 4 2 11" xfId="28229" xr:uid="{ED50F7FD-2178-4F3F-BCDF-33223C0EEBFD}"/>
    <cellStyle name="แสดงผล 4 4 2 2" xfId="4265" xr:uid="{43A6EB89-E2CD-4657-8DE6-4353D7A862F7}"/>
    <cellStyle name="แสดงผล 4 4 2 2 2" xfId="9645" xr:uid="{B607C744-129D-4886-BFFE-5668E88A0B59}"/>
    <cellStyle name="แสดงผล 4 4 2 2 2 2" xfId="33857" xr:uid="{73833BCB-C5F3-4DFD-9A8B-6E32F0227BC5}"/>
    <cellStyle name="แสดงผล 4 4 2 2 3" xfId="14560" xr:uid="{67FE722E-932E-4D68-8625-CBB6CCB13CB0}"/>
    <cellStyle name="แสดงผล 4 4 2 2 3 2" xfId="38590" xr:uid="{052146E4-C1CD-4B36-A49F-C847680A6933}"/>
    <cellStyle name="แสดงผล 4 4 2 2 4" xfId="19794" xr:uid="{B8106A43-9CFA-486B-BA4A-13B55912BB52}"/>
    <cellStyle name="แสดงผล 4 4 2 2 4 2" xfId="43618" xr:uid="{EE8D3280-2C3C-4FF2-B968-EA268294CDDE}"/>
    <cellStyle name="แสดงผล 4 4 2 2 5" xfId="24427" xr:uid="{3F86091B-F6E3-436D-AD34-44E5BB35B4D1}"/>
    <cellStyle name="แสดงผล 4 4 2 2 5 2" xfId="48193" xr:uid="{1FAE3F69-D9D0-4C02-A90A-BA8BF5AC90B7}"/>
    <cellStyle name="แสดงผล 4 4 2 2 6" xfId="29019" xr:uid="{7082BBE7-8214-4BCE-B1B4-E2CC788520B5}"/>
    <cellStyle name="แสดงผล 4 4 2 3" xfId="5371" xr:uid="{836CFFC2-0053-4287-A69E-1824959DCD17}"/>
    <cellStyle name="แสดงผล 4 4 2 3 2" xfId="10750" xr:uid="{F094B634-4371-4706-BDEF-4CB5CF9469DE}"/>
    <cellStyle name="แสดงผล 4 4 2 3 2 2" xfId="34787" xr:uid="{08C011AA-238E-4818-8153-721A36684FA9}"/>
    <cellStyle name="แสดงผล 4 4 2 3 3" xfId="15491" xr:uid="{3BFDDAE7-8DA9-4772-808A-A7EB4F3208B5}"/>
    <cellStyle name="แสดงผล 4 4 2 3 3 2" xfId="39521" xr:uid="{85A69C80-4E22-4C69-A470-628BD9AD4C48}"/>
    <cellStyle name="แสดงผล 4 4 2 3 4" xfId="20539" xr:uid="{3CFF6ED1-9F78-4057-89DC-90AA3245B9D7}"/>
    <cellStyle name="แสดงผล 4 4 2 3 4 2" xfId="44352" xr:uid="{B5F9D900-EDEB-47BA-A256-5873988E188C}"/>
    <cellStyle name="แสดงผล 4 4 2 3 5" xfId="25161" xr:uid="{40E26C50-6BFA-4F58-8236-35BAB059D94F}"/>
    <cellStyle name="แสดงผล 4 4 2 3 5 2" xfId="48927" xr:uid="{5CEC6D05-F495-4BD7-9EE7-46F2EF95D619}"/>
    <cellStyle name="แสดงผล 4 4 2 3 6" xfId="29937" xr:uid="{3154597E-41D7-4ED7-BCD4-2EE133DCE80D}"/>
    <cellStyle name="แสดงผล 4 4 2 4" xfId="6152" xr:uid="{468363A0-A889-41ED-8343-EC9C3E8B0B9C}"/>
    <cellStyle name="แสดงผล 4 4 2 4 2" xfId="11531" xr:uid="{CD3848E1-75DA-4B7C-8E28-7E4FF99D4D2D}"/>
    <cellStyle name="แสดงผล 4 4 2 4 2 2" xfId="35565" xr:uid="{6758D891-F24B-47CE-A776-37D611FD49C2}"/>
    <cellStyle name="แสดงผล 4 4 2 4 3" xfId="16269" xr:uid="{96BD2C6B-1E7A-4A99-9C8F-2C3A188EFD2F}"/>
    <cellStyle name="แสดงผล 4 4 2 4 3 2" xfId="40299" xr:uid="{D2A23131-A9CB-41F3-BA79-0A5EAC69BA01}"/>
    <cellStyle name="แสดงผล 4 4 2 4 4" xfId="21275" xr:uid="{34714F4F-B366-4AE2-881C-D2E178A321FA}"/>
    <cellStyle name="แสดงผล 4 4 2 4 4 2" xfId="45079" xr:uid="{FBF5FB58-CAE3-454D-B835-CBEF2C4D7600}"/>
    <cellStyle name="แสดงผล 4 4 2 4 5" xfId="25888" xr:uid="{AB494581-9B33-4E17-859D-D47DC3A19501}"/>
    <cellStyle name="แสดงผล 4 4 2 4 5 2" xfId="49654" xr:uid="{2E6556AD-4B46-4DA1-ADE5-E2E5FE76E556}"/>
    <cellStyle name="แสดงผล 4 4 2 4 6" xfId="30706" xr:uid="{3DF1B7C9-0899-4CD1-9BE9-BC5DD05B4AE0}"/>
    <cellStyle name="แสดงผล 4 4 2 5" xfId="6891" xr:uid="{D4EDB58D-91A7-4405-9555-EAF808CAAC31}"/>
    <cellStyle name="แสดงผล 4 4 2 5 2" xfId="12270" xr:uid="{035DA3A5-7CA5-4D7C-B465-24299C7F017B}"/>
    <cellStyle name="แสดงผล 4 4 2 5 2 2" xfId="36302" xr:uid="{B0D5D3D8-E00D-4A63-AF26-B3705E98D0E6}"/>
    <cellStyle name="แสดงผล 4 4 2 5 3" xfId="17006" xr:uid="{2D1A2416-D2FC-403D-9AE8-0168FF6656CC}"/>
    <cellStyle name="แสดงผล 4 4 2 5 3 2" xfId="41036" xr:uid="{FDD5513B-9084-43F3-A904-1722BE42FAA0}"/>
    <cellStyle name="แสดงผล 4 4 2 5 4" xfId="22011" xr:uid="{B30206BA-EE40-4E8D-B3CD-21BEAB229F23}"/>
    <cellStyle name="แสดงผล 4 4 2 5 4 2" xfId="45806" xr:uid="{C011DAFA-C2C3-4128-AA0F-A8C8B5F5C51D}"/>
    <cellStyle name="แสดงผล 4 4 2 5 5" xfId="26615" xr:uid="{089A4E73-32FB-4486-8708-2D77244FBD65}"/>
    <cellStyle name="แสดงผล 4 4 2 5 5 2" xfId="50381" xr:uid="{5B7E9868-3573-42DE-A34F-9B0AA8A24443}"/>
    <cellStyle name="แสดงผล 4 4 2 5 6" xfId="31434" xr:uid="{4A17EB2A-F00D-449F-B838-203A39C4921A}"/>
    <cellStyle name="แสดงผล 4 4 2 6" xfId="7624" xr:uid="{CB211331-55EF-4557-8B4D-6C2A0BF52BE4}"/>
    <cellStyle name="แสดงผล 4 4 2 6 2" xfId="13003" xr:uid="{A9E115F5-DB36-4628-924D-D42C3F02950A}"/>
    <cellStyle name="แสดงผล 4 4 2 6 2 2" xfId="37033" xr:uid="{485EB9ED-9DC4-4BDD-B4B9-B5F78E766C14}"/>
    <cellStyle name="แสดงผล 4 4 2 6 3" xfId="17737" xr:uid="{8F3807C0-AE76-4960-9F0C-BA5095202037}"/>
    <cellStyle name="แสดงผล 4 4 2 6 3 2" xfId="41767" xr:uid="{5EF8BBBF-CAD8-41F7-87BD-8395890463D2}"/>
    <cellStyle name="แสดงผล 4 4 2 6 4" xfId="22742" xr:uid="{5D65D386-0AE3-4412-B299-F5BB8395601F}"/>
    <cellStyle name="แสดงผล 4 4 2 6 4 2" xfId="46528" xr:uid="{975FB751-4D3B-4297-8791-83D6C7DC1F96}"/>
    <cellStyle name="แสดงผล 4 4 2 6 5" xfId="27337" xr:uid="{3B90EBD4-1180-4127-9EB2-BED0A19C35FB}"/>
    <cellStyle name="แสดงผล 4 4 2 6 5 2" xfId="51103" xr:uid="{8C355EEC-4A14-427E-87E9-DAB84DCAE660}"/>
    <cellStyle name="แสดงผล 4 4 2 6 6" xfId="32156" xr:uid="{236C0CC8-D6AF-461B-A0B3-85D5BCB5CE8E}"/>
    <cellStyle name="แสดงผล 4 4 2 7" xfId="8844" xr:uid="{D7799AB3-6849-4EF9-A71A-2451602B36CF}"/>
    <cellStyle name="แสดงผล 4 4 2 7 2" xfId="33058" xr:uid="{ADAE8293-B3E1-4451-91D6-BCC3927287D6}"/>
    <cellStyle name="แสดงผล 4 4 2 8" xfId="13761" xr:uid="{A3CB1230-D97A-4A8D-B71E-96189B7D098E}"/>
    <cellStyle name="แสดงผล 4 4 2 8 2" xfId="37791" xr:uid="{8AD47D08-E3AD-4DFB-9023-C7A0D0CF4932}"/>
    <cellStyle name="แสดงผล 4 4 2 9" xfId="18735" xr:uid="{7FA8F922-C583-485F-A137-E87B9859A218}"/>
    <cellStyle name="แสดงผล 4 4 2 9 2" xfId="42573" xr:uid="{C45887DB-F3CC-40A1-BCD5-5C5826EF836E}"/>
    <cellStyle name="แสดงผล 4 4 3" xfId="3686" xr:uid="{ED62FBD3-B427-45ED-8160-E5D71FC5448A}"/>
    <cellStyle name="แสดงผล 4 4 3 10" xfId="23646" xr:uid="{E5552EA0-3901-4185-8409-BA72A419B6C3}"/>
    <cellStyle name="แสดงผล 4 4 3 10 2" xfId="47412" xr:uid="{FCBC4FA5-D506-4ACB-B816-C1B2F4E0FB1D}"/>
    <cellStyle name="แสดงผล 4 4 3 11" xfId="28450" xr:uid="{5D029C30-B9EE-440C-8670-A258B60AC3B8}"/>
    <cellStyle name="แสดงผล 4 4 3 2" xfId="4489" xr:uid="{D946729D-F543-4D58-81A2-94384742523C}"/>
    <cellStyle name="แสดงผล 4 4 3 2 2" xfId="9869" xr:uid="{AE02A76C-C8DB-468B-811C-0D140610300A}"/>
    <cellStyle name="แสดงผล 4 4 3 2 2 2" xfId="34081" xr:uid="{33B6FC4B-38C3-406C-B5CA-90EB94E8BCB0}"/>
    <cellStyle name="แสดงผล 4 4 3 2 3" xfId="14784" xr:uid="{193A957B-ED63-4D87-A320-E3D7A3511F0D}"/>
    <cellStyle name="แสดงผล 4 4 3 2 3 2" xfId="38814" xr:uid="{2EA07620-4A14-4861-BA0B-872E220BEFFB}"/>
    <cellStyle name="แสดงผล 4 4 3 2 4" xfId="20018" xr:uid="{CCF33EC0-4CAA-400E-896E-168C54F53D8F}"/>
    <cellStyle name="แสดงผล 4 4 3 2 4 2" xfId="43839" xr:uid="{E534B049-21BF-4802-8677-E4E6D863AD28}"/>
    <cellStyle name="แสดงผล 4 4 3 2 5" xfId="24648" xr:uid="{4870C5DF-D672-42E6-81EE-AA5DA41CBF87}"/>
    <cellStyle name="แสดงผล 4 4 3 2 5 2" xfId="48414" xr:uid="{739F52FC-5198-47EC-B7FA-BB95243A94FD}"/>
    <cellStyle name="แสดงผล 4 4 3 2 6" xfId="29240" xr:uid="{2ED22344-C241-4850-8D7F-BAEB37864153}"/>
    <cellStyle name="แสดงผล 4 4 3 3" xfId="5595" xr:uid="{A39E4EBF-BABC-48D7-AFA5-87831A021D38}"/>
    <cellStyle name="แสดงผล 4 4 3 3 2" xfId="10974" xr:uid="{0ED3A0CA-AA39-40B7-8F34-2CE7B0229780}"/>
    <cellStyle name="แสดงผล 4 4 3 3 2 2" xfId="35011" xr:uid="{48609769-B53B-490C-BC3A-EB8C85D34EB1}"/>
    <cellStyle name="แสดงผล 4 4 3 3 3" xfId="15715" xr:uid="{6DEEB480-6088-498A-88DF-4D21D873FB9B}"/>
    <cellStyle name="แสดงผล 4 4 3 3 3 2" xfId="39745" xr:uid="{17BEB105-99F2-4566-9BEB-18DA1BE31E69}"/>
    <cellStyle name="แสดงผล 4 4 3 3 4" xfId="20763" xr:uid="{8C533056-F4C8-4E1D-9F6A-88A578C5EAFC}"/>
    <cellStyle name="แสดงผล 4 4 3 3 4 2" xfId="44573" xr:uid="{287B6E32-F7C3-4AC4-B54A-62A1364156A2}"/>
    <cellStyle name="แสดงผล 4 4 3 3 5" xfId="25382" xr:uid="{07BEEA62-3169-4125-A47D-1AC7952F6242}"/>
    <cellStyle name="แสดงผล 4 4 3 3 5 2" xfId="49148" xr:uid="{525DE16A-F144-4065-94C9-BDDA8FA3959B}"/>
    <cellStyle name="แสดงผล 4 4 3 3 6" xfId="30158" xr:uid="{E5CDE17B-8738-4A50-A3B4-4EC9242ED06F}"/>
    <cellStyle name="แสดงผล 4 4 3 4" xfId="6376" xr:uid="{D1226245-6923-41FF-B612-0C952FC1F750}"/>
    <cellStyle name="แสดงผล 4 4 3 4 2" xfId="11755" xr:uid="{7BE0DACB-0E57-40F6-B0EE-790689117743}"/>
    <cellStyle name="แสดงผล 4 4 3 4 2 2" xfId="35789" xr:uid="{F5BA5D56-1C1D-4E33-A236-DB1D1B5D9A5A}"/>
    <cellStyle name="แสดงผล 4 4 3 4 3" xfId="16493" xr:uid="{ADF999BF-3271-4558-8B82-8A3EB22B873C}"/>
    <cellStyle name="แสดงผล 4 4 3 4 3 2" xfId="40523" xr:uid="{71216698-2CC1-4A7E-8B6A-93D83D896F5F}"/>
    <cellStyle name="แสดงผล 4 4 3 4 4" xfId="21499" xr:uid="{4C73938D-E089-4034-8C91-7AA0F43BB5CA}"/>
    <cellStyle name="แสดงผล 4 4 3 4 4 2" xfId="45300" xr:uid="{5801D050-63E8-4A48-9F41-25CDE671AD72}"/>
    <cellStyle name="แสดงผล 4 4 3 4 5" xfId="26109" xr:uid="{8A4C6EB4-50EB-4E61-9F70-84F5A4A4C4F1}"/>
    <cellStyle name="แสดงผล 4 4 3 4 5 2" xfId="49875" xr:uid="{DCCAFCD6-2D5A-4A4F-833E-8E7D898DA802}"/>
    <cellStyle name="แสดงผล 4 4 3 4 6" xfId="30927" xr:uid="{7BCC1EAC-3C04-4BA9-80A6-6E78A7228E32}"/>
    <cellStyle name="แสดงผล 4 4 3 5" xfId="7115" xr:uid="{D8AECB86-5440-41BB-8FA4-FC3C45AD384B}"/>
    <cellStyle name="แสดงผล 4 4 3 5 2" xfId="12494" xr:uid="{035306BD-9183-4ACE-BFD5-812176CDA30D}"/>
    <cellStyle name="แสดงผล 4 4 3 5 2 2" xfId="36526" xr:uid="{4BA4981A-60B9-4753-83A4-D7D5BE53F176}"/>
    <cellStyle name="แสดงผล 4 4 3 5 3" xfId="17230" xr:uid="{C3EEBEF4-1C45-4E5B-8862-EEA471246649}"/>
    <cellStyle name="แสดงผล 4 4 3 5 3 2" xfId="41260" xr:uid="{855E152A-BADC-49D9-90E0-183F2F4BFBD5}"/>
    <cellStyle name="แสดงผล 4 4 3 5 4" xfId="22235" xr:uid="{AA1CDEA0-D779-4C63-812E-725B3C8D6271}"/>
    <cellStyle name="แสดงผล 4 4 3 5 4 2" xfId="46027" xr:uid="{AA0A6A45-7C98-4067-9C89-F4A39928B802}"/>
    <cellStyle name="แสดงผล 4 4 3 5 5" xfId="26836" xr:uid="{6C51DFE6-FBAA-4490-8F0E-2F083A9977A6}"/>
    <cellStyle name="แสดงผล 4 4 3 5 5 2" xfId="50602" xr:uid="{817FEFF6-E5DC-4D2A-A939-9CB334309ADD}"/>
    <cellStyle name="แสดงผล 4 4 3 5 6" xfId="31655" xr:uid="{D9ADA95B-A7C6-4269-B665-C4917B2C146F}"/>
    <cellStyle name="แสดงผล 4 4 3 6" xfId="7848" xr:uid="{2D45B009-0B3D-429C-9D45-D175AADB2DCB}"/>
    <cellStyle name="แสดงผล 4 4 3 6 2" xfId="13227" xr:uid="{F4466B17-7B21-4F8A-A86E-ADF81D1AC97F}"/>
    <cellStyle name="แสดงผล 4 4 3 6 2 2" xfId="37257" xr:uid="{8666CF59-0B61-42AE-8610-1145EC2F4842}"/>
    <cellStyle name="แสดงผล 4 4 3 6 3" xfId="17961" xr:uid="{523E9369-B09F-4941-8819-9C253EEDF2B2}"/>
    <cellStyle name="แสดงผล 4 4 3 6 3 2" xfId="41991" xr:uid="{D906161B-2333-4D00-9AE2-E184BA3EB15E}"/>
    <cellStyle name="แสดงผล 4 4 3 6 4" xfId="22966" xr:uid="{AB239987-D17E-4F26-A8BB-826BDCECE06C}"/>
    <cellStyle name="แสดงผล 4 4 3 6 4 2" xfId="46749" xr:uid="{CF6580E5-6AD1-4407-994B-923225F0F526}"/>
    <cellStyle name="แสดงผล 4 4 3 6 5" xfId="27558" xr:uid="{E61C1C1F-20DF-4C30-92D1-0F179A5FD1A6}"/>
    <cellStyle name="แสดงผล 4 4 3 6 5 2" xfId="51324" xr:uid="{C9F26D4A-6346-4155-83EE-87026CA239B4}"/>
    <cellStyle name="แสดงผล 4 4 3 6 6" xfId="32377" xr:uid="{4D3D490C-3780-40D6-AEAE-68EE20310D43}"/>
    <cellStyle name="แสดงผล 4 4 3 7" xfId="9068" xr:uid="{FE83F0BF-59BC-451E-8187-0341CDD18EC3}"/>
    <cellStyle name="แสดงผล 4 4 3 7 2" xfId="33282" xr:uid="{2187B60F-0DDB-44EE-B05B-90F89D76932F}"/>
    <cellStyle name="แสดงผล 4 4 3 8" xfId="13985" xr:uid="{F4543406-F0E5-4D77-A32B-126D0ED14C21}"/>
    <cellStyle name="แสดงผล 4 4 3 8 2" xfId="38015" xr:uid="{5C6E7E9C-99C8-45E4-81A3-90A71432F45E}"/>
    <cellStyle name="แสดงผล 4 4 3 9" xfId="18959" xr:uid="{BF0BE539-FABE-4434-9FC9-F0930334DD3A}"/>
    <cellStyle name="แสดงผล 4 4 3 9 2" xfId="42794" xr:uid="{7D822455-9524-4823-B9BE-D36B1377C6F3}"/>
    <cellStyle name="แสดงผล 4 4 4" xfId="3989" xr:uid="{9972EF92-9CE9-485C-BECA-9C83C8412442}"/>
    <cellStyle name="แสดงผล 4 4 4 2" xfId="9369" xr:uid="{F90E18BE-2D26-4302-839F-D23ABF508687}"/>
    <cellStyle name="แสดงผล 4 4 4 2 2" xfId="33583" xr:uid="{9B36F596-5AE0-4680-A4B8-B9FAB81FB8EB}"/>
    <cellStyle name="แสดงผล 4 4 4 3" xfId="14286" xr:uid="{E7C1D86C-382D-4D72-B738-6D20E774E87C}"/>
    <cellStyle name="แสดงผล 4 4 4 3 2" xfId="38316" xr:uid="{5481625C-9BCA-430E-90EA-6E2BA196FB0F}"/>
    <cellStyle name="แสดงผล 4 4 4 4" xfId="19518" xr:uid="{4B4D8B30-DF0B-4B41-9C68-053F12C8D213}"/>
    <cellStyle name="แสดงผล 4 4 4 4 2" xfId="43345" xr:uid="{9290951C-9F9F-4FF5-9A12-282B519119CC}"/>
    <cellStyle name="แสดงผล 4 4 4 5" xfId="24154" xr:uid="{D083490B-E5AF-41B4-99F4-57EA1A0DBAC8}"/>
    <cellStyle name="แสดงผล 4 4 4 5 2" xfId="47920" xr:uid="{FC8BB29B-3DCE-4D80-8ADC-9E0776D8E4CD}"/>
    <cellStyle name="แสดงผล 4 4 4 6" xfId="28748" xr:uid="{15C6D54B-C098-4F13-B67D-E19AD95CD217}"/>
    <cellStyle name="แสดงผล 4 4 5" xfId="5094" xr:uid="{66EB474B-C069-44D5-9679-59949A7AA2A6}"/>
    <cellStyle name="แสดงผล 4 4 5 2" xfId="10473" xr:uid="{EE263DBC-FCAF-4CF6-97D4-13E1C0775B28}"/>
    <cellStyle name="แสดงผล 4 4 5 2 2" xfId="34512" xr:uid="{2E2CF294-240A-4321-AF08-631270431A99}"/>
    <cellStyle name="แสดงผล 4 4 5 3" xfId="15216" xr:uid="{D0BB2B7E-F903-4C51-B367-D0BD13EF9D88}"/>
    <cellStyle name="แสดงผล 4 4 5 3 2" xfId="39246" xr:uid="{09758307-A951-4848-94F9-1FDEA60B2474}"/>
    <cellStyle name="แสดงผล 4 4 5 4" xfId="20264" xr:uid="{72322123-1ECB-4080-88F6-74E2F02FE9C8}"/>
    <cellStyle name="แสดงผล 4 4 5 4 2" xfId="44080" xr:uid="{02737FC1-0DA5-4ABA-946E-FBF573984A15}"/>
    <cellStyle name="แสดงผล 4 4 5 5" xfId="24889" xr:uid="{8A41CC1C-E9DA-45C0-BB3D-7868EDE58710}"/>
    <cellStyle name="แสดงผล 4 4 5 5 2" xfId="48655" xr:uid="{54792367-549A-4517-AC32-2748D9B8BA2F}"/>
    <cellStyle name="แสดงผล 4 4 5 6" xfId="29665" xr:uid="{44E1B4D4-C358-4067-9905-D5C63A8C8FCD}"/>
    <cellStyle name="แสดงผล 4 4 6" xfId="5875" xr:uid="{77B65DFD-2ED1-4EB9-B5C8-44A1D4692331}"/>
    <cellStyle name="แสดงผล 4 4 6 2" xfId="11254" xr:uid="{9E839686-24E8-4E9C-98D9-E34C4D526673}"/>
    <cellStyle name="แสดงผล 4 4 6 2 2" xfId="35290" xr:uid="{6B15DBC9-70A4-4B09-AB14-CFE3AD413F84}"/>
    <cellStyle name="แสดงผล 4 4 6 3" xfId="15994" xr:uid="{FA7B27AE-B498-4D70-9512-D5CC964377FF}"/>
    <cellStyle name="แสดงผล 4 4 6 3 2" xfId="40024" xr:uid="{9165DB57-B062-41C1-A31F-811E23F2A9B8}"/>
    <cellStyle name="แสดงผล 4 4 6 4" xfId="21001" xr:uid="{1AD622F0-67E2-488F-89ED-5E8336049480}"/>
    <cellStyle name="แสดงผล 4 4 6 4 2" xfId="44808" xr:uid="{623EBFA5-3070-4104-BCA9-BB1C9D0BADC3}"/>
    <cellStyle name="แสดงผล 4 4 6 5" xfId="25617" xr:uid="{EB856D8B-15B7-4AFD-A2E2-CD13D3F136E5}"/>
    <cellStyle name="แสดงผล 4 4 6 5 2" xfId="49383" xr:uid="{F1FE5842-E698-472A-908D-41311315A486}"/>
    <cellStyle name="แสดงผล 4 4 6 6" xfId="30434" xr:uid="{BE7F9944-38A8-496E-83C8-A878F4C00B76}"/>
    <cellStyle name="แสดงผล 4 4 7" xfId="6615" xr:uid="{4C06982C-5543-4E73-85BF-F27A9839E314}"/>
    <cellStyle name="แสดงผล 4 4 7 2" xfId="11994" xr:uid="{FB75C657-FE9D-42E1-9512-E89B91A82006}"/>
    <cellStyle name="แสดงผล 4 4 7 2 2" xfId="36028" xr:uid="{D55C8808-E413-4BD1-8204-C5A824CE4BF5}"/>
    <cellStyle name="แสดงผล 4 4 7 3" xfId="16732" xr:uid="{34BBE64A-99FB-4FDA-9BB6-D87605BEC1A4}"/>
    <cellStyle name="แสดงผล 4 4 7 3 2" xfId="40762" xr:uid="{C13E5456-22E6-45F3-83B5-7976508DCB9F}"/>
    <cellStyle name="แสดงผล 4 4 7 4" xfId="21737" xr:uid="{92B0C8B1-FD9D-4CA4-8629-59B1F75BC286}"/>
    <cellStyle name="แสดงผล 4 4 7 4 2" xfId="45535" xr:uid="{E0E17013-261E-485B-BF1F-E6832A0D8FDB}"/>
    <cellStyle name="แสดงผล 4 4 7 5" xfId="26344" xr:uid="{C9E05B59-4013-4A71-9545-B7C1CADDC6DB}"/>
    <cellStyle name="แสดงผล 4 4 7 5 2" xfId="50110" xr:uid="{3550A2C1-1C56-4ED7-8A79-9E4BADC4D94A}"/>
    <cellStyle name="แสดงผล 4 4 7 6" xfId="31163" xr:uid="{3B96F70F-AFCA-4E45-8E4B-9305ED9B85B7}"/>
    <cellStyle name="แสดงผล 4 4 8" xfId="7348" xr:uid="{AA7F6222-9597-4202-A72F-CB6EE608E903}"/>
    <cellStyle name="แสดงผล 4 4 8 2" xfId="12727" xr:uid="{F3FFD2D6-1594-4818-99C3-E814F58B6366}"/>
    <cellStyle name="แสดงผล 4 4 8 2 2" xfId="36759" xr:uid="{CA500F55-5251-4B7C-9002-F92FDF2B4CA8}"/>
    <cellStyle name="แสดงผล 4 4 8 3" xfId="17463" xr:uid="{22A19EA9-BC52-4FDF-9217-B53C7DC85821}"/>
    <cellStyle name="แสดงผล 4 4 8 3 2" xfId="41493" xr:uid="{B61B01FE-6AE8-4ACE-81B4-D8AA9A94AD4E}"/>
    <cellStyle name="แสดงผล 4 4 8 4" xfId="22468" xr:uid="{DBCEF885-D46F-436C-B0B2-4175CC37D2A1}"/>
    <cellStyle name="แสดงผล 4 4 8 4 2" xfId="46257" xr:uid="{7D1A44DB-9B9F-4855-977E-DCAB4324C293}"/>
    <cellStyle name="แสดงผล 4 4 8 5" xfId="27066" xr:uid="{93189F40-D05D-4D4A-B792-4F59F39E7FC4}"/>
    <cellStyle name="แสดงผล 4 4 8 5 2" xfId="50832" xr:uid="{16B1F30C-571B-484E-AB88-42A640C07692}"/>
    <cellStyle name="แสดงผล 4 4 8 6" xfId="31885" xr:uid="{230833D4-4296-4746-A211-9B5394CE22DC}"/>
    <cellStyle name="แสดงผล 4 4 9" xfId="8565" xr:uid="{5082362B-7FF1-4F43-BC05-486731E26025}"/>
    <cellStyle name="แสดงผล 4 4 9 2" xfId="32781" xr:uid="{83A151E4-26F7-4AE6-854D-30CBE3781F9B}"/>
    <cellStyle name="แสดงผล 4 5" xfId="3420" xr:uid="{50392218-B45F-4DD1-9BDA-6D382778D6F0}"/>
    <cellStyle name="แสดงผล 4 5 10" xfId="23410" xr:uid="{F8FEA84E-3853-4AA3-9049-AC1A837775B7}"/>
    <cellStyle name="แสดงผล 4 5 10 2" xfId="47177" xr:uid="{93999088-BC49-4F46-BF7B-58DFE0C1F278}"/>
    <cellStyle name="แสดงผล 4 5 11" xfId="28188" xr:uid="{85450D39-CD3A-4C35-A477-18D49EE6DA8E}"/>
    <cellStyle name="แสดงผล 4 5 2" xfId="4223" xr:uid="{4571BC3F-6DF8-42A7-8585-FEA2D056DAD9}"/>
    <cellStyle name="แสดงผล 4 5 2 2" xfId="9603" xr:uid="{39E2A680-27ED-4FC8-B77D-B07C9F667003}"/>
    <cellStyle name="แสดงผล 4 5 2 2 2" xfId="33815" xr:uid="{16BC9767-F1CD-4561-AF3C-720520F20ECF}"/>
    <cellStyle name="แสดงผล 4 5 2 3" xfId="14518" xr:uid="{538134CB-488F-4350-9EFD-C3FD0481AB00}"/>
    <cellStyle name="แสดงผล 4 5 2 3 2" xfId="38548" xr:uid="{89C0EA2C-B338-45CC-8B84-54E550774F60}"/>
    <cellStyle name="แสดงผล 4 5 2 4" xfId="19752" xr:uid="{84BACC52-340F-4325-94E6-F6762C8D4309}"/>
    <cellStyle name="แสดงผล 4 5 2 4 2" xfId="43577" xr:uid="{386D9700-5075-437F-A977-22D9D046750F}"/>
    <cellStyle name="แสดงผล 4 5 2 5" xfId="24386" xr:uid="{0C0428F7-E412-49DC-8040-127986BF7A2C}"/>
    <cellStyle name="แสดงผล 4 5 2 5 2" xfId="48152" xr:uid="{2E5B112D-E6A4-43C5-A16E-C91739C3E078}"/>
    <cellStyle name="แสดงผล 4 5 2 6" xfId="28978" xr:uid="{562109B1-F71D-43B9-B7BC-EE2C3D74DBA8}"/>
    <cellStyle name="แสดงผล 4 5 3" xfId="5329" xr:uid="{4644FCED-7A97-4C7C-9A53-6833ED5C541D}"/>
    <cellStyle name="แสดงผล 4 5 3 2" xfId="10708" xr:uid="{337EBBD7-92A1-4FF7-AE9C-DB1CF0808796}"/>
    <cellStyle name="แสดงผล 4 5 3 2 2" xfId="34745" xr:uid="{196D0A32-3CCA-4329-9BDC-DFCCA7B17807}"/>
    <cellStyle name="แสดงผล 4 5 3 3" xfId="15449" xr:uid="{87F1D393-1975-4681-82F4-346741B91D43}"/>
    <cellStyle name="แสดงผล 4 5 3 3 2" xfId="39479" xr:uid="{91F0931E-AF32-453C-B803-740E9CFBD92B}"/>
    <cellStyle name="แสดงผล 4 5 3 4" xfId="20497" xr:uid="{087FCA68-38AD-40C2-AFCE-6EF42C8AF584}"/>
    <cellStyle name="แสดงผล 4 5 3 4 2" xfId="44311" xr:uid="{1D3787BC-0F39-48E6-B21A-86EAA8F940D0}"/>
    <cellStyle name="แสดงผล 4 5 3 5" xfId="25120" xr:uid="{B1E3F5D1-DCD5-485E-8CFF-4912FDA5C774}"/>
    <cellStyle name="แสดงผล 4 5 3 5 2" xfId="48886" xr:uid="{E68BE13A-025F-474D-8714-E6FD38DF2A4E}"/>
    <cellStyle name="แสดงผล 4 5 3 6" xfId="29896" xr:uid="{35EA00F4-9234-4866-B685-4FFB8EE172B9}"/>
    <cellStyle name="แสดงผล 4 5 4" xfId="6110" xr:uid="{33687049-5D57-4806-9EB1-0CCECF3C9787}"/>
    <cellStyle name="แสดงผล 4 5 4 2" xfId="11489" xr:uid="{EB7D13BD-B89A-4E54-A753-8F4B44045D79}"/>
    <cellStyle name="แสดงผล 4 5 4 2 2" xfId="35523" xr:uid="{D265174A-945A-4A38-BD78-2E9A12EE0C3D}"/>
    <cellStyle name="แสดงผล 4 5 4 3" xfId="16227" xr:uid="{5261785C-71BE-414F-A28B-68D7BEE93A46}"/>
    <cellStyle name="แสดงผล 4 5 4 3 2" xfId="40257" xr:uid="{1B41F467-3DE5-4FBA-A210-C3193F68BA9C}"/>
    <cellStyle name="แสดงผล 4 5 4 4" xfId="21233" xr:uid="{CE866E66-AC94-42B9-AEF1-C749BE299BC1}"/>
    <cellStyle name="แสดงผล 4 5 4 4 2" xfId="45038" xr:uid="{6CDCA9E3-B447-4928-B79D-EAB1BE21386A}"/>
    <cellStyle name="แสดงผล 4 5 4 5" xfId="25847" xr:uid="{97BB69CF-244C-438D-83B2-D054E7BB513D}"/>
    <cellStyle name="แสดงผล 4 5 4 5 2" xfId="49613" xr:uid="{B226ED73-B174-4BB3-BD5C-4B161B16E048}"/>
    <cellStyle name="แสดงผล 4 5 4 6" xfId="30665" xr:uid="{79F663E2-F8C1-474C-AF27-536C18FC0599}"/>
    <cellStyle name="แสดงผล 4 5 5" xfId="6849" xr:uid="{77D9CBB6-5103-44D7-9831-04489C13CACC}"/>
    <cellStyle name="แสดงผล 4 5 5 2" xfId="12228" xr:uid="{EDDCFCB5-B1A7-41B7-9B1B-0DB89571C309}"/>
    <cellStyle name="แสดงผล 4 5 5 2 2" xfId="36260" xr:uid="{7BF6C7F4-395C-45C9-BAC6-70C4D8F49BF9}"/>
    <cellStyle name="แสดงผล 4 5 5 3" xfId="16964" xr:uid="{39307325-8FAB-4369-9DE3-69E0B1E445DC}"/>
    <cellStyle name="แสดงผล 4 5 5 3 2" xfId="40994" xr:uid="{A2AC3C24-9502-4285-97E6-1C4D95451CFE}"/>
    <cellStyle name="แสดงผล 4 5 5 4" xfId="21969" xr:uid="{3576ABAB-5994-4D9E-94CF-E15A414FF37F}"/>
    <cellStyle name="แสดงผล 4 5 5 4 2" xfId="45765" xr:uid="{9A50C532-8D12-4A45-BB79-94DD27ACA932}"/>
    <cellStyle name="แสดงผล 4 5 5 5" xfId="26574" xr:uid="{2069EE74-AEA8-43FC-980E-9735E9EFAD48}"/>
    <cellStyle name="แสดงผล 4 5 5 5 2" xfId="50340" xr:uid="{F439C051-324D-4691-8598-F0348EB12FBA}"/>
    <cellStyle name="แสดงผล 4 5 5 6" xfId="31393" xr:uid="{BED6306D-33E0-42AE-B712-73BBEF622F53}"/>
    <cellStyle name="แสดงผล 4 5 6" xfId="7582" xr:uid="{2124C94B-C51F-40CE-BC84-9C088AED04CD}"/>
    <cellStyle name="แสดงผล 4 5 6 2" xfId="12961" xr:uid="{C22DB468-488F-4DD7-8FA5-AF8C20E08F2C}"/>
    <cellStyle name="แสดงผล 4 5 6 2 2" xfId="36991" xr:uid="{4DD36EB6-6CEE-4BC2-B754-A3F3107F06E2}"/>
    <cellStyle name="แสดงผล 4 5 6 3" xfId="17695" xr:uid="{AF06BB40-EEA2-4F9E-9B28-1F10943CDE78}"/>
    <cellStyle name="แสดงผล 4 5 6 3 2" xfId="41725" xr:uid="{B163ECD6-1B26-4D0E-BC24-1E1326A2F372}"/>
    <cellStyle name="แสดงผล 4 5 6 4" xfId="22700" xr:uid="{17AB41F8-9574-407F-8BB9-8E24E21F4681}"/>
    <cellStyle name="แสดงผล 4 5 6 4 2" xfId="46487" xr:uid="{5A2F89C3-4169-4604-B56A-8294D7E211D7}"/>
    <cellStyle name="แสดงผล 4 5 6 5" xfId="27296" xr:uid="{D5F0DDD7-99CB-4BB4-A91D-726E89E7979E}"/>
    <cellStyle name="แสดงผล 4 5 6 5 2" xfId="51062" xr:uid="{2CC3F0F4-B3AE-4CDC-8FAD-4011D9038040}"/>
    <cellStyle name="แสดงผล 4 5 6 6" xfId="32115" xr:uid="{722CE5C1-E9B3-4C6B-A6D1-99F3B31C2223}"/>
    <cellStyle name="แสดงผล 4 5 7" xfId="8802" xr:uid="{434A0D4B-CE6F-4E2B-BDAF-1B3078AB550A}"/>
    <cellStyle name="แสดงผล 4 5 7 2" xfId="33016" xr:uid="{F3A471B0-9A65-4322-9F4A-83B101D32A87}"/>
    <cellStyle name="แสดงผล 4 5 8" xfId="13719" xr:uid="{C6778F2A-2CC5-48C8-9D28-291AAF01D32F}"/>
    <cellStyle name="แสดงผล 4 5 8 2" xfId="37749" xr:uid="{1247571C-7198-45E9-97B0-D5B761E30E50}"/>
    <cellStyle name="แสดงผล 4 5 9" xfId="18693" xr:uid="{F3ED5519-0E3E-4111-A054-776F7FA1CF22}"/>
    <cellStyle name="แสดงผล 4 5 9 2" xfId="42532" xr:uid="{9BFE52D1-E0C9-402D-813C-BAD4CBAD9658}"/>
    <cellStyle name="แสดงผล 4 6" xfId="3392" xr:uid="{70A7C32C-94F0-4FAB-B2E7-3EBB386F3602}"/>
    <cellStyle name="แสดงผล 4 6 10" xfId="23382" xr:uid="{04074526-C6B1-4F9E-A5A9-6F0698E14B2E}"/>
    <cellStyle name="แสดงผล 4 6 10 2" xfId="47149" xr:uid="{60518047-63AA-4043-AE69-312240BFB40C}"/>
    <cellStyle name="แสดงผล 4 6 11" xfId="28160" xr:uid="{ED47622E-D5C2-42D4-A0A9-CC7F99EB11F6}"/>
    <cellStyle name="แสดงผล 4 6 2" xfId="4195" xr:uid="{6D22EF94-BC32-4470-BC23-B7BA3F3B2908}"/>
    <cellStyle name="แสดงผล 4 6 2 2" xfId="9575" xr:uid="{FA1803DD-043E-4DAE-B555-6784CB5AE8B1}"/>
    <cellStyle name="แสดงผล 4 6 2 2 2" xfId="33787" xr:uid="{097E99ED-33AC-4E61-8CD3-B37EDF39FE20}"/>
    <cellStyle name="แสดงผล 4 6 2 3" xfId="14490" xr:uid="{2998B92A-F4CA-4518-9199-522E6E6993A2}"/>
    <cellStyle name="แสดงผล 4 6 2 3 2" xfId="38520" xr:uid="{DCE76623-93D1-469E-9529-0D20D27800B6}"/>
    <cellStyle name="แสดงผล 4 6 2 4" xfId="19724" xr:uid="{B1B54BDF-59F4-470B-A888-B7A973ED43ED}"/>
    <cellStyle name="แสดงผล 4 6 2 4 2" xfId="43549" xr:uid="{4BD6F2C2-F6D1-492E-98C4-23C7E95329C3}"/>
    <cellStyle name="แสดงผล 4 6 2 5" xfId="24358" xr:uid="{D32D1C36-F498-44A5-8902-BCAB0028632A}"/>
    <cellStyle name="แสดงผล 4 6 2 5 2" xfId="48124" xr:uid="{99AD1F8E-3B56-4B11-9B0D-D7B6B0DF2567}"/>
    <cellStyle name="แสดงผล 4 6 2 6" xfId="28950" xr:uid="{D5B2A8ED-9756-4D93-9805-C14848B7A1F9}"/>
    <cellStyle name="แสดงผล 4 6 3" xfId="5301" xr:uid="{7642F8C2-DA01-4002-8428-317B2882168D}"/>
    <cellStyle name="แสดงผล 4 6 3 2" xfId="10680" xr:uid="{925EA324-FA7C-4B27-B49E-1BFD55E1D0CC}"/>
    <cellStyle name="แสดงผล 4 6 3 2 2" xfId="34717" xr:uid="{12E6EC2E-9F29-4C16-9214-52FDC728F89D}"/>
    <cellStyle name="แสดงผล 4 6 3 3" xfId="15421" xr:uid="{BE8EF217-D31B-4C70-9632-00AB39698924}"/>
    <cellStyle name="แสดงผล 4 6 3 3 2" xfId="39451" xr:uid="{8DBFCE4A-C299-494E-B808-B4B4446E6390}"/>
    <cellStyle name="แสดงผล 4 6 3 4" xfId="20469" xr:uid="{F2A1B067-1D29-4F5A-8E3C-004DDA7207C0}"/>
    <cellStyle name="แสดงผล 4 6 3 4 2" xfId="44283" xr:uid="{8134A0A3-7690-4561-8E46-76E724AC1FE1}"/>
    <cellStyle name="แสดงผล 4 6 3 5" xfId="25092" xr:uid="{ABB210CA-4CAD-4BB0-AA15-7E43A3FD9CB0}"/>
    <cellStyle name="แสดงผล 4 6 3 5 2" xfId="48858" xr:uid="{1E76C403-60A8-4CD3-94F1-69C03AF67B91}"/>
    <cellStyle name="แสดงผล 4 6 3 6" xfId="29868" xr:uid="{B2A4EAAB-B50A-46F2-8F8B-0E1C97376BEB}"/>
    <cellStyle name="แสดงผล 4 6 4" xfId="6082" xr:uid="{27D257E3-ADA5-49F2-96ED-93D5700607B7}"/>
    <cellStyle name="แสดงผล 4 6 4 2" xfId="11461" xr:uid="{02483AD9-A9CB-41ED-91E2-E07D2AD82C52}"/>
    <cellStyle name="แสดงผล 4 6 4 2 2" xfId="35495" xr:uid="{7241C8CF-7C20-4DE7-911E-843AE30E68F6}"/>
    <cellStyle name="แสดงผล 4 6 4 3" xfId="16199" xr:uid="{AA5A4AFD-E103-4CB9-BF07-8964D03F936B}"/>
    <cellStyle name="แสดงผล 4 6 4 3 2" xfId="40229" xr:uid="{FCFC1DFA-F050-4F37-B44B-C27A3E0BE61E}"/>
    <cellStyle name="แสดงผล 4 6 4 4" xfId="21205" xr:uid="{BFD1871F-E301-4D30-9A1E-2A29218C753A}"/>
    <cellStyle name="แสดงผล 4 6 4 4 2" xfId="45010" xr:uid="{037E6FC7-2BEA-4EF0-92B5-A77C447BE2A3}"/>
    <cellStyle name="แสดงผล 4 6 4 5" xfId="25819" xr:uid="{84DC51E4-7CA7-4AB3-B465-05EABAF1D467}"/>
    <cellStyle name="แสดงผล 4 6 4 5 2" xfId="49585" xr:uid="{B695172F-9412-4A3E-981D-2DB560997465}"/>
    <cellStyle name="แสดงผล 4 6 4 6" xfId="30637" xr:uid="{17B8F0F4-B98D-4EC1-94FF-4D98F9B1ACD4}"/>
    <cellStyle name="แสดงผล 4 6 5" xfId="6821" xr:uid="{C7E27FEF-62CC-43E1-B87A-C17582799B7E}"/>
    <cellStyle name="แสดงผล 4 6 5 2" xfId="12200" xr:uid="{DA32A283-3362-4932-9E1F-B16A0752C3B4}"/>
    <cellStyle name="แสดงผล 4 6 5 2 2" xfId="36232" xr:uid="{39033E0F-A231-48B8-AC2A-B0182BCA38E1}"/>
    <cellStyle name="แสดงผล 4 6 5 3" xfId="16936" xr:uid="{E5D7E5AD-2E92-4213-B3EF-B659B58EEC46}"/>
    <cellStyle name="แสดงผล 4 6 5 3 2" xfId="40966" xr:uid="{787781DB-3714-4409-A69B-55D99D006B8C}"/>
    <cellStyle name="แสดงผล 4 6 5 4" xfId="21941" xr:uid="{8F0CFE98-C702-40B0-B489-DE414FBF270E}"/>
    <cellStyle name="แสดงผล 4 6 5 4 2" xfId="45737" xr:uid="{D9B1D776-0A15-43FB-931A-485F14695B82}"/>
    <cellStyle name="แสดงผล 4 6 5 5" xfId="26546" xr:uid="{FFF1EB47-9467-4BB4-B653-E0CC6F45B1ED}"/>
    <cellStyle name="แสดงผล 4 6 5 5 2" xfId="50312" xr:uid="{C638E747-7306-40AE-A40D-3A866380215F}"/>
    <cellStyle name="แสดงผล 4 6 5 6" xfId="31365" xr:uid="{B23A94E4-70A2-4040-AFC2-922E0A31C5DE}"/>
    <cellStyle name="แสดงผล 4 6 6" xfId="7554" xr:uid="{79885E1C-3FC1-4D62-BED5-1CEDFC48B227}"/>
    <cellStyle name="แสดงผล 4 6 6 2" xfId="12933" xr:uid="{2CF58C4D-A628-4B2E-A4DF-4DCF49B0FC67}"/>
    <cellStyle name="แสดงผล 4 6 6 2 2" xfId="36963" xr:uid="{B77FCAEB-D0B7-4BF0-A414-06C3993B1BD4}"/>
    <cellStyle name="แสดงผล 4 6 6 3" xfId="17667" xr:uid="{C05E5916-6EF5-4243-8286-352F2D5B9062}"/>
    <cellStyle name="แสดงผล 4 6 6 3 2" xfId="41697" xr:uid="{4965B203-8E02-466F-999E-EFF55DC99130}"/>
    <cellStyle name="แสดงผล 4 6 6 4" xfId="22672" xr:uid="{EAE607E6-C4C8-410B-8F29-E8834492C849}"/>
    <cellStyle name="แสดงผล 4 6 6 4 2" xfId="46459" xr:uid="{DE7451EB-BF81-4552-918A-D8BA2042FDFE}"/>
    <cellStyle name="แสดงผล 4 6 6 5" xfId="27268" xr:uid="{F6360A8D-CDF6-4F64-A3B6-D3C44993C3B3}"/>
    <cellStyle name="แสดงผล 4 6 6 5 2" xfId="51034" xr:uid="{B8F98326-20A7-4C05-A4AB-097558DAFDFC}"/>
    <cellStyle name="แสดงผล 4 6 6 6" xfId="32087" xr:uid="{9F4D45A6-D18B-424E-BF62-CA5E2296D6B7}"/>
    <cellStyle name="แสดงผล 4 6 7" xfId="8774" xr:uid="{07BE53C4-7206-405E-BB55-95CF101DC383}"/>
    <cellStyle name="แสดงผล 4 6 7 2" xfId="32988" xr:uid="{666DFBAD-3748-46A6-AB4B-5E3C61388D28}"/>
    <cellStyle name="แสดงผล 4 6 8" xfId="13691" xr:uid="{E227CA7A-6208-4A11-B874-FB88F1614F05}"/>
    <cellStyle name="แสดงผล 4 6 8 2" xfId="37721" xr:uid="{9D7E2CAB-666A-4E6C-BFE2-4AE79991E8BA}"/>
    <cellStyle name="แสดงผล 4 6 9" xfId="18665" xr:uid="{A3E39EA6-2B54-4114-A313-F16C0367BDE8}"/>
    <cellStyle name="แสดงผล 4 6 9 2" xfId="42504" xr:uid="{5129867E-0F9B-4024-91B9-D599DF602CBC}"/>
    <cellStyle name="แสดงผล 4 7" xfId="3944" xr:uid="{6FE23931-78B5-411F-BE61-D62F60AFC4E5}"/>
    <cellStyle name="แสดงผล 4 7 2" xfId="9324" xr:uid="{7CF3FD23-D58C-466B-A0EB-F121938C5D3F}"/>
    <cellStyle name="แสดงผล 4 7 2 2" xfId="33538" xr:uid="{3A57618B-A871-4302-8358-2EAE19E67CFB}"/>
    <cellStyle name="แสดงผล 4 7 3" xfId="14241" xr:uid="{C885EA85-3136-4176-BD05-FBF09C20FD18}"/>
    <cellStyle name="แสดงผล 4 7 3 2" xfId="38271" xr:uid="{BDAF72A4-8BB2-40AE-91B6-DB26955D293C}"/>
    <cellStyle name="แสดงผล 4 7 4" xfId="19450" xr:uid="{DC292346-3ABE-448F-84FF-EE025E6DF52E}"/>
    <cellStyle name="แสดงผล 4 7 4 2" xfId="43278" xr:uid="{B334DF89-4112-4FD7-9B8A-78DC6D63C997}"/>
    <cellStyle name="แสดงผล 4 7 5" xfId="24087" xr:uid="{F4FBA763-757B-4C73-AF76-C693A835ADB2}"/>
    <cellStyle name="แสดงผล 4 7 5 2" xfId="47853" xr:uid="{E028880E-E25E-4C5D-B25A-71168CEA83B9}"/>
    <cellStyle name="แสดงผล 4 7 6" xfId="28704" xr:uid="{18638BCC-F5BF-4196-9DBC-2A0E15965CE1}"/>
    <cellStyle name="แสดงผล 4 8" xfId="4982" xr:uid="{6911D491-AC6C-4497-A6E4-9666473DB363}"/>
    <cellStyle name="แสดงผล 4 8 2" xfId="10361" xr:uid="{F8A39C83-753E-4D28-9D21-66ADB4362457}"/>
    <cellStyle name="แสดงผล 4 8 2 2" xfId="34464" xr:uid="{6E608B1F-F304-4B60-AA93-04E904A79094}"/>
    <cellStyle name="แสดงผล 4 8 3" xfId="15168" xr:uid="{76912341-0835-4BBB-A565-D825808ED8A9}"/>
    <cellStyle name="แสดงผล 4 8 3 2" xfId="39198" xr:uid="{CC16A0A0-75CD-47FE-9C4F-EEDC0A388443}"/>
    <cellStyle name="แสดงผล 4 8 4" xfId="19172" xr:uid="{0168B1A8-01A6-450E-B7A4-B38FE5E8043D}"/>
    <cellStyle name="แสดงผล 4 8 4 2" xfId="43004" xr:uid="{790969AB-CFB4-47D1-8742-9D6E3ADC132A}"/>
    <cellStyle name="แสดงผล 4 8 5" xfId="23851" xr:uid="{494C534A-8091-4CB3-9242-74B7BD1394A5}"/>
    <cellStyle name="แสดงผล 4 8 5 2" xfId="47617" xr:uid="{D8B0A79D-6E5F-4006-9B1E-D9F33B4502DD}"/>
    <cellStyle name="แสดงผล 4 8 6" xfId="29618" xr:uid="{E53544E9-58B0-43E2-8816-9761F4433491}"/>
    <cellStyle name="แสดงผล 4 9" xfId="5817" xr:uid="{2DA8B46C-DF59-4C02-8C10-D373C22375C0}"/>
    <cellStyle name="แสดงผล 4 9 2" xfId="11196" xr:uid="{DFC4A672-72A6-4151-8ED2-33BE06B5A8AE}"/>
    <cellStyle name="แสดงผล 4 9 2 2" xfId="35233" xr:uid="{B035AA56-B6A8-4966-B1EB-CD7BD22E4B27}"/>
    <cellStyle name="แสดงผล 4 9 3" xfId="15937" xr:uid="{E05C20F3-FA65-48C9-896D-5B62F060F7DC}"/>
    <cellStyle name="แสดงผล 4 9 3 2" xfId="39967" xr:uid="{5B71C836-2827-418D-99C7-BB2AD8D8E73E}"/>
    <cellStyle name="แสดงผล 4 9 4" xfId="19193" xr:uid="{757237F5-02B3-47CE-BC14-64C880DCF2CC}"/>
    <cellStyle name="แสดงผล 4 9 4 2" xfId="43025" xr:uid="{75643324-D71E-4320-BCCD-578C7BEB3FB5}"/>
    <cellStyle name="แสดงผล 4 9 5" xfId="23872" xr:uid="{9E75B189-D60F-4E16-996F-985E90324766}"/>
    <cellStyle name="แสดงผล 4 9 5 2" xfId="47638" xr:uid="{32F834C6-3C86-49E8-8572-A7B7827DA2F4}"/>
    <cellStyle name="แสดงผล 4 9 6" xfId="30378" xr:uid="{DD2A1CEF-3DEA-4DCD-9A2B-227A304DE34F}"/>
    <cellStyle name="แสดงผล 5" xfId="2089" xr:uid="{80A74671-F148-4723-8213-C68045D14B45}"/>
    <cellStyle name="แสดงผล 5 2" xfId="2408" xr:uid="{923A398C-2083-49E8-A8B6-33BD2A9F9BAD}"/>
    <cellStyle name="แสดงผล 5 2 2" xfId="9297" xr:uid="{95844DBA-ED4E-42FB-BEF8-E8127A63A69A}"/>
    <cellStyle name="แสดงผล 5 2 3" xfId="33511" xr:uid="{A402E9DB-B712-43A0-AFF5-3A2C35E5DDF7}"/>
    <cellStyle name="แสดงผล 5 3" xfId="14214" xr:uid="{B12FC5E4-AF21-405B-A0E6-B1D97D1219AF}"/>
    <cellStyle name="แสดงผล 5 3 2" xfId="38244" xr:uid="{433C332E-B011-4CA0-95C3-E25F16D9E766}"/>
    <cellStyle name="แสดงผล 5 4" xfId="19365" xr:uid="{43A83F7B-BB69-4966-9E6E-7C53E38D5290}"/>
    <cellStyle name="แสดงผล 5 4 2" xfId="43193" xr:uid="{55384635-640A-4A47-B051-87148E555D2E}"/>
    <cellStyle name="แสดงผล 5 5" xfId="3917" xr:uid="{68070463-840A-42E6-9559-41AE66A56FBA}"/>
    <cellStyle name="แสดงผล 5 6" xfId="28677" xr:uid="{574FB2D2-4749-405B-A726-DF0D36883C4D}"/>
    <cellStyle name="แสดงผล 6" xfId="1844" xr:uid="{00E90256-9FF1-46DB-8DAB-6FB52AD7CBA2}"/>
    <cellStyle name="แสดงผล 6 2" xfId="10264" xr:uid="{8943BCEA-A073-4D10-9AB1-A79A2CDB91DF}"/>
    <cellStyle name="แสดงผล 6 2 2" xfId="34411" xr:uid="{76E07EF3-4B42-41B6-8709-71D1BFAE0ABD}"/>
    <cellStyle name="แสดงผล 6 3" xfId="15115" xr:uid="{B07C016C-6EC2-489E-9295-1245749AD3A1}"/>
    <cellStyle name="แสดงผล 6 3 2" xfId="39145" xr:uid="{30DF1F1D-75EA-427C-986B-DB9F2D8159D8}"/>
    <cellStyle name="แสดงผล 6 4" xfId="19216" xr:uid="{6BB4752A-F2E9-4317-BBC2-EA962DB1A8F1}"/>
    <cellStyle name="แสดงผล 6 4 2" xfId="43047" xr:uid="{B8190035-FAAE-4613-8EC4-96135C7552CE}"/>
    <cellStyle name="แสดงผล 6 5" xfId="23892" xr:uid="{13C60B55-3B78-46CB-A9F2-7A5676510A13}"/>
    <cellStyle name="แสดงผล 6 5 2" xfId="47658" xr:uid="{9F3EBE76-6D28-47FA-9439-4FB40F2EAC66}"/>
    <cellStyle name="แสดงผล 6 6" xfId="4885" xr:uid="{8512A51C-91DD-4A71-B830-8532BDDD4D74}"/>
    <cellStyle name="แสดงผล 6 7" xfId="29567" xr:uid="{1EBDA793-845B-4E26-AFBF-ACAABC0AD6F0}"/>
    <cellStyle name="แสดงผล 7" xfId="4734" xr:uid="{001BCAA0-57AC-43DA-888C-C78AD3FD413E}"/>
    <cellStyle name="แสดงผล 7 2" xfId="10114" xr:uid="{B686927C-B4A8-473E-AC91-E8D75998E1F6}"/>
    <cellStyle name="แสดงผล 7 2 2" xfId="34308" xr:uid="{6F4D7D34-8F3C-4A24-A27E-4F0E4A7BF6B4}"/>
    <cellStyle name="แสดงผล 7 3" xfId="15011" xr:uid="{26559ACC-255D-49E4-8A44-78C79AEA3BB7}"/>
    <cellStyle name="แสดงผล 7 3 2" xfId="39041" xr:uid="{69098EE9-770C-44E3-B611-F9C19B9C4ED1}"/>
    <cellStyle name="แสดงผล 7 4" xfId="19324" xr:uid="{9EF0907F-A659-431C-B9E5-86D8F86F17AB}"/>
    <cellStyle name="แสดงผล 7 4 2" xfId="43153" xr:uid="{3E8569E8-2899-40D2-87D2-CB44D92622E7}"/>
    <cellStyle name="แสดงผล 7 5" xfId="23972" xr:uid="{02025376-A225-4500-9FD8-BFB3335040E0}"/>
    <cellStyle name="แสดงผล 7 5 2" xfId="47738" xr:uid="{6F26D3AC-C678-4A64-8457-A3E7836BA1E4}"/>
    <cellStyle name="แสดงผล 7 6" xfId="29464" xr:uid="{0DDC3FAB-C920-4327-84B4-A980EF4519A7}"/>
    <cellStyle name="แสดงผล 8" xfId="4972" xr:uid="{F08AF2DF-6E09-4BB4-AB52-70E6950E842B}"/>
    <cellStyle name="แสดงผล 8 2" xfId="10351" xr:uid="{E233CFC1-B5F6-40C1-978E-C07211FA6D43}"/>
    <cellStyle name="แสดงผล 8 2 2" xfId="34454" xr:uid="{C5DD4787-D711-4959-882C-8FCA206594BB}"/>
    <cellStyle name="แสดงผล 8 3" xfId="15158" xr:uid="{623E51BC-11B1-4AF4-BF5B-92C00DE99578}"/>
    <cellStyle name="แสดงผล 8 3 2" xfId="39188" xr:uid="{ABA72B31-AE1F-49F1-BCCC-E17B5257431D}"/>
    <cellStyle name="แสดงผล 8 4" xfId="19388" xr:uid="{1A4788CE-0A30-4BB3-B122-D595A1C603BC}"/>
    <cellStyle name="แสดงผล 8 4 2" xfId="43216" xr:uid="{95BB1FCA-70AD-4C52-984D-586EB811D146}"/>
    <cellStyle name="แสดงผล 8 5" xfId="24025" xr:uid="{363F6EE9-D165-44EC-8674-D3CF7E515A6E}"/>
    <cellStyle name="แสดงผล 8 5 2" xfId="47791" xr:uid="{108CA482-FD71-4151-AD15-C839CE6AB44F}"/>
    <cellStyle name="แสดงผล 8 6" xfId="29609" xr:uid="{B85CF42C-E180-453D-89C6-6619AB459F22}"/>
    <cellStyle name="แสดงผล 9" xfId="4759" xr:uid="{63FE4FAC-2B31-4214-A2E8-D6087B660702}"/>
    <cellStyle name="แสดงผล 9 2" xfId="10139" xr:uid="{C6DFD053-CE28-494A-A0C7-2C322D128B35}"/>
    <cellStyle name="แสดงผล 9 2 2" xfId="34325" xr:uid="{A6F3DDF9-58BF-4C73-9993-3623546F63FB}"/>
    <cellStyle name="แสดงผล 9 3" xfId="15028" xr:uid="{BFF6A85B-A926-4C77-AF24-068BC8211185}"/>
    <cellStyle name="แสดงผล 9 3 2" xfId="39058" xr:uid="{8D848217-6D5B-4182-AB84-F6C6FFAE81C5}"/>
    <cellStyle name="แสดงผล 9 4" xfId="19205" xr:uid="{ED69F4BB-231E-4A1C-9CC9-2D4E255213DE}"/>
    <cellStyle name="แสดงผล 9 4 2" xfId="43036" xr:uid="{7DB6B59F-41AF-490F-912C-92D037D5E2D6}"/>
    <cellStyle name="แสดงผล 9 5" xfId="23881" xr:uid="{1C6A7A7F-D302-41A2-94F9-769270C2FC9E}"/>
    <cellStyle name="แสดงผล 9 5 2" xfId="47647" xr:uid="{48E4EDC7-C456-42BE-A84C-DBE46D196D03}"/>
    <cellStyle name="แสดงผล 9 6" xfId="29481" xr:uid="{0478942C-F724-4406-A05F-316680480FD8}"/>
    <cellStyle name="การคำนวณ" xfId="1648" xr:uid="{00000000-0005-0000-0000-000073060000}"/>
    <cellStyle name="การคำนวณ 10" xfId="8383" xr:uid="{E7EF410B-3905-49F6-A9BA-FC053733C89C}"/>
    <cellStyle name="การคำนวณ 10 2" xfId="32706" xr:uid="{FF221780-57BA-4BA9-A308-5E22E9698CE3}"/>
    <cellStyle name="การคำนวณ 11" xfId="18276" xr:uid="{BE9282A3-C2E5-468C-97F0-C4F4C6CD30A1}"/>
    <cellStyle name="การคำนวณ 11 2" xfId="42229" xr:uid="{ACE91719-98A0-4D9C-BE4E-984B8D2C485C}"/>
    <cellStyle name="การคำนวณ 12" xfId="2557" xr:uid="{5B3F0401-DDC6-4F84-BF55-8A21B967282D}"/>
    <cellStyle name="การคำนวณ 13" xfId="2930" xr:uid="{EF15D30D-8599-4188-8433-FEB492635F6D}"/>
    <cellStyle name="การคำนวณ 2" xfId="1649" xr:uid="{00000000-0005-0000-0000-000074060000}"/>
    <cellStyle name="การคำนวณ 2 10" xfId="4756" xr:uid="{CE37362D-2DE2-468C-B1DE-E868A66FDD42}"/>
    <cellStyle name="การคำนวณ 2 10 2" xfId="10136" xr:uid="{DB7CBBF7-EE26-42A8-8DAF-FF1BB17FBA75}"/>
    <cellStyle name="การคำนวณ 2 10 2 2" xfId="34322" xr:uid="{80C130B6-FB3C-41E0-AE1B-2D141D1D8144}"/>
    <cellStyle name="การคำนวณ 2 10 3" xfId="15025" xr:uid="{E24A5922-4DCE-4FB0-8F50-FDF05836D7F8}"/>
    <cellStyle name="การคำนวณ 2 10 3 2" xfId="39055" xr:uid="{0C74B7C2-4D0A-4379-8184-E5407F2B098F}"/>
    <cellStyle name="การคำนวณ 2 10 4" xfId="19456" xr:uid="{0921ABB0-1472-4E72-A426-3CF1E1918707}"/>
    <cellStyle name="การคำนวณ 2 10 4 2" xfId="43284" xr:uid="{5EAB6FF9-8111-45FD-9EBE-1DA1B4A189F8}"/>
    <cellStyle name="การคำนวณ 2 10 5" xfId="24093" xr:uid="{DDE80B0E-83C2-490E-B9FF-F3EC03CB9307}"/>
    <cellStyle name="การคำนวณ 2 10 5 2" xfId="47859" xr:uid="{42D88F6C-54FA-4675-840B-9BF1C2277445}"/>
    <cellStyle name="การคำนวณ 2 10 6" xfId="29478" xr:uid="{59D141F4-FF22-43FA-88B4-82FE1E0FDD3D}"/>
    <cellStyle name="การคำนวณ 2 11" xfId="8204" xr:uid="{FBE602F0-8F1D-49E9-BA71-BD77399F137F}"/>
    <cellStyle name="การคำนวณ 2 11 2" xfId="32614" xr:uid="{6BE75D99-7245-486F-868C-4546B0EFAD44}"/>
    <cellStyle name="การคำนวณ 2 12" xfId="8334" xr:uid="{F59D76C4-758B-467A-B084-46A00F352EBB}"/>
    <cellStyle name="การคำนวณ 2 12 2" xfId="32682" xr:uid="{B8B6A44E-23BC-40CD-8EA6-50C77B09E437}"/>
    <cellStyle name="การคำนวณ 2 13" xfId="18277" xr:uid="{41EFDB87-5610-473A-89C8-811447E612B1}"/>
    <cellStyle name="การคำนวณ 2 13 2" xfId="42230" xr:uid="{564E699D-B9A4-413F-96C1-486571AA4641}"/>
    <cellStyle name="การคำนวณ 2 14" xfId="2656" xr:uid="{9D131368-73FD-4B19-93AE-E0A2B7C77F2A}"/>
    <cellStyle name="การคำนวณ 2 15" xfId="2572" xr:uid="{1FA99B2B-8EB0-461A-AB0F-E9AC7DEFD6F1}"/>
    <cellStyle name="การคำนวณ 2 2" xfId="2346" xr:uid="{64D9B262-F80F-468C-972D-27C5535FFCDF}"/>
    <cellStyle name="การคำนวณ 2 2 10" xfId="6592" xr:uid="{244E9321-9C38-47B9-AC4B-3082B59868C0}"/>
    <cellStyle name="การคำนวณ 2 2 10 2" xfId="11971" xr:uid="{F5758E51-0280-4DFE-A373-27785AFA5692}"/>
    <cellStyle name="การคำนวณ 2 2 10 2 2" xfId="36005" xr:uid="{6C2410E1-79D5-4E77-B94A-3183F9C3188E}"/>
    <cellStyle name="การคำนวณ 2 2 10 3" xfId="16709" xr:uid="{6F669734-7855-43DC-AD89-149EF1ED5149}"/>
    <cellStyle name="การคำนวณ 2 2 10 3 2" xfId="40739" xr:uid="{C59F3C6B-C502-4626-ABA0-B021326FF00B}"/>
    <cellStyle name="การคำนวณ 2 2 10 4" xfId="21713" xr:uid="{6F7A8402-9F2F-46D1-B187-1C9E2B45CC78}"/>
    <cellStyle name="การคำนวณ 2 2 10 4 2" xfId="45512" xr:uid="{606EBE1E-9E17-4F70-BC4B-1915CC4D6031}"/>
    <cellStyle name="การคำนวณ 2 2 10 5" xfId="26321" xr:uid="{D878FFC4-B65F-4C6E-8D21-35AD6662B3A5}"/>
    <cellStyle name="การคำนวณ 2 2 10 5 2" xfId="50087" xr:uid="{728628FC-D07D-4EA8-832C-987BE6851C28}"/>
    <cellStyle name="การคำนวณ 2 2 10 6" xfId="31141" xr:uid="{DCD9C6EE-6039-455A-A453-539939293E6E}"/>
    <cellStyle name="การคำนวณ 2 2 11" xfId="7327" xr:uid="{5D12BBC4-A464-4722-A105-729176DF5BE2}"/>
    <cellStyle name="การคำนวณ 2 2 11 2" xfId="12706" xr:uid="{8EC61FEC-F8C7-431B-9908-3589746A5557}"/>
    <cellStyle name="การคำนวณ 2 2 11 2 2" xfId="36738" xr:uid="{746F3533-F0DE-42BC-9E64-7E302904EF77}"/>
    <cellStyle name="การคำนวณ 2 2 11 3" xfId="17442" xr:uid="{9DD3AFFE-C4F3-4BA8-93A5-17771C2D8CA6}"/>
    <cellStyle name="การคำนวณ 2 2 11 3 2" xfId="41472" xr:uid="{64A62F33-549D-4FC5-B4BE-BACBA765EA3F}"/>
    <cellStyle name="การคำนวณ 2 2 11 4" xfId="22447" xr:uid="{EA648CC5-36C8-4D8D-B03D-17580A35394B}"/>
    <cellStyle name="การคำนวณ 2 2 11 4 2" xfId="46237" xr:uid="{EFB878A3-95DA-4439-87D1-65751A91F20F}"/>
    <cellStyle name="การคำนวณ 2 2 11 5" xfId="27046" xr:uid="{AD30DB88-BB51-464A-BB32-8286413992B5}"/>
    <cellStyle name="การคำนวณ 2 2 11 5 2" xfId="50812" xr:uid="{DA82B9AE-1EA7-482C-AA40-27B3A4D1D56A}"/>
    <cellStyle name="การคำนวณ 2 2 11 6" xfId="31865" xr:uid="{1A05795C-2DAF-4BAF-9A86-56740793B924}"/>
    <cellStyle name="การคำนวณ 2 2 12" xfId="8532" xr:uid="{15C6AED0-A200-4A4C-BD19-4A971125196E}"/>
    <cellStyle name="การคำนวณ 2 2 12 2" xfId="32759" xr:uid="{6678437B-28CB-4999-A0EB-D2293E247C58}"/>
    <cellStyle name="การคำนวณ 2 2 13" xfId="13466" xr:uid="{84C1F67F-A69C-4F5C-8622-5F5A29694356}"/>
    <cellStyle name="การคำนวณ 2 2 13 2" xfId="37496" xr:uid="{CCBC770F-C3A6-4682-AE92-68FC102D1B77}"/>
    <cellStyle name="การคำนวณ 2 2 14" xfId="18427" xr:uid="{EFB093EC-3833-4CA0-AE1D-0AB8D5876E9A}"/>
    <cellStyle name="การคำนวณ 2 2 14 2" xfId="42282" xr:uid="{7E0E33BF-B771-4A96-B0E8-10E7CD68559D}"/>
    <cellStyle name="การคำนวณ 2 2 15" xfId="23196" xr:uid="{32D7BD47-88F3-451A-900F-30AF93BB2F50}"/>
    <cellStyle name="การคำนวณ 2 2 15 2" xfId="46965" xr:uid="{418F9E21-1136-4A52-AFF2-B84B5A91205B}"/>
    <cellStyle name="การคำนวณ 2 2 16" xfId="3146" xr:uid="{1EE0C46D-DDE8-401E-8A9E-6550F3B8FBE6}"/>
    <cellStyle name="การคำนวณ 2 2 17" xfId="27936" xr:uid="{99F2C0E2-BD73-429F-90E1-9E5E88551129}"/>
    <cellStyle name="การคำนวณ 2 2 2" xfId="2454" xr:uid="{8F720C7E-AAF9-4FD2-9385-8BC666CB493A}"/>
    <cellStyle name="การคำนวณ 2 2 2 10" xfId="13631" xr:uid="{41CBE337-58CA-4567-9A22-EC1B4D4FC63F}"/>
    <cellStyle name="การคำนวณ 2 2 2 10 2" xfId="37661" xr:uid="{D9A6B5ED-93E7-487F-9606-F017578CE8FD}"/>
    <cellStyle name="การคำนวณ 2 2 2 11" xfId="18603" xr:uid="{DE983CD4-7CF5-4899-86E6-13CDA45EF2D8}"/>
    <cellStyle name="การคำนวณ 2 2 2 11 2" xfId="42444" xr:uid="{3B9A7B3D-94EC-4DD0-B8ED-95E567D0FBF5}"/>
    <cellStyle name="การคำนวณ 2 2 2 12" xfId="23331" xr:uid="{9D65B8A4-0610-4FA0-A3B0-F03E458E6618}"/>
    <cellStyle name="การคำนวณ 2 2 2 12 2" xfId="47100" xr:uid="{F90B779B-F683-445F-8F0D-3BF20FEA7DD9}"/>
    <cellStyle name="การคำนวณ 2 2 2 13" xfId="3322" xr:uid="{5288B8F3-39A9-43A6-B8B1-15158BF9CD9F}"/>
    <cellStyle name="การคำนวณ 2 2 2 14" xfId="28100" xr:uid="{3679D106-C36D-4E26-828F-B07880CE6415}"/>
    <cellStyle name="การคำนวณ 2 2 2 2" xfId="3605" xr:uid="{0B9AED32-B05B-46FB-BF99-C7FAA611606D}"/>
    <cellStyle name="การคำนวณ 2 2 2 2 10" xfId="23579" xr:uid="{4CBAA057-74B9-4DCF-BA06-411BC6FD8FCF}"/>
    <cellStyle name="การคำนวณ 2 2 2 2 10 2" xfId="47345" xr:uid="{EDA34875-133F-4A05-9E3E-891268B3DA09}"/>
    <cellStyle name="การคำนวณ 2 2 2 2 11" xfId="28370" xr:uid="{22D93724-FE24-4F3D-828E-F6A0465BF2E5}"/>
    <cellStyle name="การคำนวณ 2 2 2 2 2" xfId="4408" xr:uid="{7A94B64F-0C52-4214-B8CC-B32565788066}"/>
    <cellStyle name="การคำนวณ 2 2 2 2 2 2" xfId="9788" xr:uid="{4F31E83A-0142-448E-864B-CBC002B41CC0}"/>
    <cellStyle name="การคำนวณ 2 2 2 2 2 2 2" xfId="34000" xr:uid="{670D134E-9358-4CD6-BB24-0EF7F072F4FD}"/>
    <cellStyle name="การคำนวณ 2 2 2 2 2 3" xfId="14703" xr:uid="{005430A6-F3BA-4DBA-A2A9-7FB243459F15}"/>
    <cellStyle name="การคำนวณ 2 2 2 2 2 3 2" xfId="38733" xr:uid="{0118B318-214A-4601-9DE0-FB0E491437D7}"/>
    <cellStyle name="การคำนวณ 2 2 2 2 2 4" xfId="19937" xr:uid="{116F7CA6-66BB-4422-BF4F-07803F3BB339}"/>
    <cellStyle name="การคำนวณ 2 2 2 2 2 4 2" xfId="43759" xr:uid="{04ED08B8-88CD-421F-981F-499C537CB005}"/>
    <cellStyle name="การคำนวณ 2 2 2 2 2 5" xfId="24568" xr:uid="{B1A1876B-9155-40B8-AFE2-7442DDA6BF69}"/>
    <cellStyle name="การคำนวณ 2 2 2 2 2 5 2" xfId="48334" xr:uid="{CE41ADEB-066E-4F6A-A48A-5A5EB1529EB3}"/>
    <cellStyle name="การคำนวณ 2 2 2 2 2 6" xfId="29160" xr:uid="{AF5D7C6B-EDF7-4401-B4E5-7A9350CA4D4E}"/>
    <cellStyle name="การคำนวณ 2 2 2 2 3" xfId="5514" xr:uid="{9589C2C7-35A2-4696-A494-FFAD35BFD17B}"/>
    <cellStyle name="การคำนวณ 2 2 2 2 3 2" xfId="10893" xr:uid="{B3FAE2A3-BEDC-4683-BB54-7C9559250DEF}"/>
    <cellStyle name="การคำนวณ 2 2 2 2 3 2 2" xfId="34930" xr:uid="{C2140429-4524-4013-863F-02F014D3F0CC}"/>
    <cellStyle name="การคำนวณ 2 2 2 2 3 3" xfId="15634" xr:uid="{A3B5A4E0-A3F4-422C-ABD9-7D1D6196F582}"/>
    <cellStyle name="การคำนวณ 2 2 2 2 3 3 2" xfId="39664" xr:uid="{DA5DD922-BDDC-4C00-92B2-19BD76D09BBA}"/>
    <cellStyle name="การคำนวณ 2 2 2 2 3 4" xfId="20682" xr:uid="{CFD0ED9F-7A2C-4B10-BAF2-B2E8E5D07868}"/>
    <cellStyle name="การคำนวณ 2 2 2 2 3 4 2" xfId="44493" xr:uid="{5ED99CC4-05E2-47D4-AC9D-88FF28CCA38F}"/>
    <cellStyle name="การคำนวณ 2 2 2 2 3 5" xfId="25302" xr:uid="{3F18F695-9F37-4D53-A72E-F07159AB96B5}"/>
    <cellStyle name="การคำนวณ 2 2 2 2 3 5 2" xfId="49068" xr:uid="{134D08AB-2FAC-411F-AA1A-519821753A86}"/>
    <cellStyle name="การคำนวณ 2 2 2 2 3 6" xfId="30078" xr:uid="{968074D8-810B-4646-B7EE-4CA381FACBD9}"/>
    <cellStyle name="การคำนวณ 2 2 2 2 4" xfId="6295" xr:uid="{4BC3BAD2-EBE8-44EA-BE4E-51203FDC7394}"/>
    <cellStyle name="การคำนวณ 2 2 2 2 4 2" xfId="11674" xr:uid="{DDBC2D12-80B8-4470-BEDF-6A811CD38FFE}"/>
    <cellStyle name="การคำนวณ 2 2 2 2 4 2 2" xfId="35708" xr:uid="{0A1ADE4E-092B-47CD-81E8-7A6A7F365762}"/>
    <cellStyle name="การคำนวณ 2 2 2 2 4 3" xfId="16412" xr:uid="{0B243BB3-14F2-4618-959A-39F47BA657DB}"/>
    <cellStyle name="การคำนวณ 2 2 2 2 4 3 2" xfId="40442" xr:uid="{D7DFC87F-D821-4FB4-981B-1C19A835C238}"/>
    <cellStyle name="การคำนวณ 2 2 2 2 4 4" xfId="21418" xr:uid="{08839F6A-BC8E-4E24-AE20-C8256CF6C17D}"/>
    <cellStyle name="การคำนวณ 2 2 2 2 4 4 2" xfId="45220" xr:uid="{D5B7DE25-0FD8-4AD3-A67D-93FD4B947F03}"/>
    <cellStyle name="การคำนวณ 2 2 2 2 4 5" xfId="26029" xr:uid="{F9F79BB3-AC36-47E9-A6D2-EBFD74E6F10E}"/>
    <cellStyle name="การคำนวณ 2 2 2 2 4 5 2" xfId="49795" xr:uid="{9E3354AE-447C-4C41-972F-FBFE53B493A4}"/>
    <cellStyle name="การคำนวณ 2 2 2 2 4 6" xfId="30847" xr:uid="{07025E5A-FEBC-4FD1-BF8C-387D0D1DF751}"/>
    <cellStyle name="การคำนวณ 2 2 2 2 5" xfId="7034" xr:uid="{5180E196-C0BC-41DE-8D52-112007E1BEF5}"/>
    <cellStyle name="การคำนวณ 2 2 2 2 5 2" xfId="12413" xr:uid="{968C0A88-2266-4BC4-89D5-39BC80B343BD}"/>
    <cellStyle name="การคำนวณ 2 2 2 2 5 2 2" xfId="36445" xr:uid="{6434C4C5-B38D-40EC-B1FE-EB997E85F5E0}"/>
    <cellStyle name="การคำนวณ 2 2 2 2 5 3" xfId="17149" xr:uid="{A3AF9250-9F66-4898-88E4-71F0B8065BC2}"/>
    <cellStyle name="การคำนวณ 2 2 2 2 5 3 2" xfId="41179" xr:uid="{6A137E20-8CDD-45B4-A6BF-811CD8BF5803}"/>
    <cellStyle name="การคำนวณ 2 2 2 2 5 4" xfId="22154" xr:uid="{9DF7DA75-398B-4372-B6CF-58DB8456D0A2}"/>
    <cellStyle name="การคำนวณ 2 2 2 2 5 4 2" xfId="45947" xr:uid="{9D94886C-9D70-4D4C-A2A7-33FF384CB34D}"/>
    <cellStyle name="การคำนวณ 2 2 2 2 5 5" xfId="26756" xr:uid="{09AB29C0-63BE-4805-A418-51B524B94A93}"/>
    <cellStyle name="การคำนวณ 2 2 2 2 5 5 2" xfId="50522" xr:uid="{DFB7AC37-72C7-4C56-8B47-C077AC5A556E}"/>
    <cellStyle name="การคำนวณ 2 2 2 2 5 6" xfId="31575" xr:uid="{A81CD5E7-CDB2-4D0E-A29E-552FDF9A2913}"/>
    <cellStyle name="การคำนวณ 2 2 2 2 6" xfId="7767" xr:uid="{AB4A0906-830D-4CE7-9FC6-70864EDA5339}"/>
    <cellStyle name="การคำนวณ 2 2 2 2 6 2" xfId="13146" xr:uid="{EFD55191-84BF-435E-BF13-0FC2DCCCD4C6}"/>
    <cellStyle name="การคำนวณ 2 2 2 2 6 2 2" xfId="37176" xr:uid="{891D1438-87ED-46B0-912C-DD2C7DC3173A}"/>
    <cellStyle name="การคำนวณ 2 2 2 2 6 3" xfId="17880" xr:uid="{7D404CBD-6909-4382-A168-44D6ECDE7690}"/>
    <cellStyle name="การคำนวณ 2 2 2 2 6 3 2" xfId="41910" xr:uid="{108BE880-7FD6-4091-ABB4-9FEF8864F2C3}"/>
    <cellStyle name="การคำนวณ 2 2 2 2 6 4" xfId="22885" xr:uid="{49210868-512C-4816-B769-FA23811E9E88}"/>
    <cellStyle name="การคำนวณ 2 2 2 2 6 4 2" xfId="46669" xr:uid="{86D9AF62-3C96-46F5-91F8-180477A2833B}"/>
    <cellStyle name="การคำนวณ 2 2 2 2 6 5" xfId="27478" xr:uid="{0B96A07D-8A45-4E60-80CD-55707B476C4E}"/>
    <cellStyle name="การคำนวณ 2 2 2 2 6 5 2" xfId="51244" xr:uid="{100C82AD-47CC-4157-BF51-8943E749AD26}"/>
    <cellStyle name="การคำนวณ 2 2 2 2 6 6" xfId="32297" xr:uid="{B3D151F5-7428-4247-9D64-48B4D8A809CC}"/>
    <cellStyle name="การคำนวณ 2 2 2 2 7" xfId="8987" xr:uid="{17507AD5-3F66-4FE2-95DC-3DCC2719F74F}"/>
    <cellStyle name="การคำนวณ 2 2 2 2 7 2" xfId="33201" xr:uid="{C7FA0444-1C7B-4CE2-9178-68492D102115}"/>
    <cellStyle name="การคำนวณ 2 2 2 2 8" xfId="13904" xr:uid="{FFDEED5C-2D52-4D9D-B627-C6C935B8B38D}"/>
    <cellStyle name="การคำนวณ 2 2 2 2 8 2" xfId="37934" xr:uid="{216563DD-DCE8-4151-93AC-9A6D72B063FB}"/>
    <cellStyle name="การคำนวณ 2 2 2 2 9" xfId="18878" xr:uid="{AB462368-D238-4859-AB75-94F2FC335DAE}"/>
    <cellStyle name="การคำนวณ 2 2 2 2 9 2" xfId="42714" xr:uid="{9E1C6E60-2424-4AB1-81F8-B6585CDF584F}"/>
    <cellStyle name="การคำนวณ 2 2 2 3" xfId="3829" xr:uid="{9ED732C4-58AB-45FC-A2EC-CA5E8560E10E}"/>
    <cellStyle name="การคำนวณ 2 2 2 3 10" xfId="23782" xr:uid="{C6A282F7-E70F-4AC7-947C-62A23B16AF7F}"/>
    <cellStyle name="การคำนวณ 2 2 2 3 10 2" xfId="47548" xr:uid="{8D592B62-73FB-4F4C-83DA-E8C30AE1AE42}"/>
    <cellStyle name="การคำนวณ 2 2 2 3 11" xfId="28591" xr:uid="{6622F274-97AC-408A-8AA4-E3D51FA274EB}"/>
    <cellStyle name="การคำนวณ 2 2 2 3 2" xfId="4632" xr:uid="{81FA87E8-1341-42E6-A4A4-03D342F4BCD5}"/>
    <cellStyle name="การคำนวณ 2 2 2 3 2 2" xfId="10012" xr:uid="{4153B67A-2C59-4BEE-A480-813AFEE46A3E}"/>
    <cellStyle name="การคำนวณ 2 2 2 3 2 2 2" xfId="34224" xr:uid="{39B34D34-B88A-4377-B8B2-AB357C0CBF7D}"/>
    <cellStyle name="การคำนวณ 2 2 2 3 2 3" xfId="14927" xr:uid="{131E8BBC-EE5C-4624-B19E-9A8C62116BC5}"/>
    <cellStyle name="การคำนวณ 2 2 2 3 2 3 2" xfId="38957" xr:uid="{C007F212-0DC5-4229-ACD5-1273BE19F088}"/>
    <cellStyle name="การคำนวณ 2 2 2 3 2 4" xfId="20161" xr:uid="{D139314E-3DBD-44D0-B8BC-243D77B9F52E}"/>
    <cellStyle name="การคำนวณ 2 2 2 3 2 4 2" xfId="43980" xr:uid="{C9F981E9-7367-4A06-BD43-E4B72A8F78BC}"/>
    <cellStyle name="การคำนวณ 2 2 2 3 2 5" xfId="24789" xr:uid="{1425E461-C466-4595-9434-8F6FA0ED0F77}"/>
    <cellStyle name="การคำนวณ 2 2 2 3 2 5 2" xfId="48555" xr:uid="{C6E2F372-1E14-459D-AA7A-CF65551DA45D}"/>
    <cellStyle name="การคำนวณ 2 2 2 3 2 6" xfId="29381" xr:uid="{67649F26-2627-4955-B195-5BD1246709F4}"/>
    <cellStyle name="การคำนวณ 2 2 2 3 3" xfId="5738" xr:uid="{2E370C55-737C-4CC8-AC85-A08A27776D9C}"/>
    <cellStyle name="การคำนวณ 2 2 2 3 3 2" xfId="11117" xr:uid="{E9CCC6BF-6FC4-4131-A3E9-D165869A3436}"/>
    <cellStyle name="การคำนวณ 2 2 2 3 3 2 2" xfId="35154" xr:uid="{DC046ECA-9363-41D7-A81D-DE7D4071FA1F}"/>
    <cellStyle name="การคำนวณ 2 2 2 3 3 3" xfId="15858" xr:uid="{AF237722-E8B5-4E21-B154-E1C59D2B44A1}"/>
    <cellStyle name="การคำนวณ 2 2 2 3 3 3 2" xfId="39888" xr:uid="{22C93D59-B540-4479-8B71-4491F1AC90E9}"/>
    <cellStyle name="การคำนวณ 2 2 2 3 3 4" xfId="20906" xr:uid="{D013E740-176F-4241-8AC5-C8C947548F7E}"/>
    <cellStyle name="การคำนวณ 2 2 2 3 3 4 2" xfId="44714" xr:uid="{63B87033-C6E8-4C3A-A68C-34F60EDCABD8}"/>
    <cellStyle name="การคำนวณ 2 2 2 3 3 5" xfId="25523" xr:uid="{90234169-91FA-44F6-8BD0-ABFA6FA44CE8}"/>
    <cellStyle name="การคำนวณ 2 2 2 3 3 5 2" xfId="49289" xr:uid="{18DB7825-45CD-4806-8B80-726695C0685C}"/>
    <cellStyle name="การคำนวณ 2 2 2 3 3 6" xfId="30299" xr:uid="{A7AF99B2-D270-4E72-9D65-535CEA2A97AB}"/>
    <cellStyle name="การคำนวณ 2 2 2 3 4" xfId="6519" xr:uid="{A74B297A-A04E-4E82-BD97-731510A8CF62}"/>
    <cellStyle name="การคำนวณ 2 2 2 3 4 2" xfId="11898" xr:uid="{9FBA79C7-2EEB-47F1-8ADD-D696FA93AFFB}"/>
    <cellStyle name="การคำนวณ 2 2 2 3 4 2 2" xfId="35932" xr:uid="{9621FEBA-A8B0-45C7-8825-C22CB343318B}"/>
    <cellStyle name="การคำนวณ 2 2 2 3 4 3" xfId="16636" xr:uid="{2BE75703-B0AD-4E6A-A42A-66D107D06B4D}"/>
    <cellStyle name="การคำนวณ 2 2 2 3 4 3 2" xfId="40666" xr:uid="{67C587BD-605F-4005-A93B-DCF05164AFEF}"/>
    <cellStyle name="การคำนวณ 2 2 2 3 4 4" xfId="21642" xr:uid="{351A6A2E-98CC-4EDF-9DF4-D9F6886C938E}"/>
    <cellStyle name="การคำนวณ 2 2 2 3 4 4 2" xfId="45441" xr:uid="{AFF42164-75B5-45D6-B864-13092DA8E714}"/>
    <cellStyle name="การคำนวณ 2 2 2 3 4 5" xfId="26250" xr:uid="{228B10A6-C0D5-4D64-92DB-D802DC8FC047}"/>
    <cellStyle name="การคำนวณ 2 2 2 3 4 5 2" xfId="50016" xr:uid="{C915B24D-BC4A-4E6C-85B6-92D6C57B1174}"/>
    <cellStyle name="การคำนวณ 2 2 2 3 4 6" xfId="31068" xr:uid="{4CEC8CCB-4E67-4FC6-A903-524D3669BE49}"/>
    <cellStyle name="การคำนวณ 2 2 2 3 5" xfId="7258" xr:uid="{03A6BFE2-1BC8-4ADD-A695-BC2F84D0191D}"/>
    <cellStyle name="การคำนวณ 2 2 2 3 5 2" xfId="12637" xr:uid="{ECA61BD7-4748-494B-B3B1-0D6E781D1563}"/>
    <cellStyle name="การคำนวณ 2 2 2 3 5 2 2" xfId="36669" xr:uid="{89E28AFA-137F-4563-91FE-4AF37EE46531}"/>
    <cellStyle name="การคำนวณ 2 2 2 3 5 3" xfId="17373" xr:uid="{875B63A4-DEA2-4E31-A2B4-A368861D6431}"/>
    <cellStyle name="การคำนวณ 2 2 2 3 5 3 2" xfId="41403" xr:uid="{59C60AD8-713A-48BA-B4B3-F95B158A673A}"/>
    <cellStyle name="การคำนวณ 2 2 2 3 5 4" xfId="22378" xr:uid="{79C854C7-1B72-4852-8722-7E5083698BA3}"/>
    <cellStyle name="การคำนวณ 2 2 2 3 5 4 2" xfId="46168" xr:uid="{8A34D4C5-551B-4B9E-AEDB-CDB69E2B6B32}"/>
    <cellStyle name="การคำนวณ 2 2 2 3 5 5" xfId="26977" xr:uid="{F3365E1A-A93F-4C02-B734-682AA3393802}"/>
    <cellStyle name="การคำนวณ 2 2 2 3 5 5 2" xfId="50743" xr:uid="{46AB5515-80C0-42AA-BD94-6402ECADDDFB}"/>
    <cellStyle name="การคำนวณ 2 2 2 3 5 6" xfId="31796" xr:uid="{AD14F177-C95F-4437-84E0-244D58677193}"/>
    <cellStyle name="การคำนวณ 2 2 2 3 6" xfId="7991" xr:uid="{CA14CB23-B9E5-4AC3-BE2F-F661825A643F}"/>
    <cellStyle name="การคำนวณ 2 2 2 3 6 2" xfId="13370" xr:uid="{62EADF6B-B9EF-4F1D-85BC-25639AD4207E}"/>
    <cellStyle name="การคำนวณ 2 2 2 3 6 2 2" xfId="37400" xr:uid="{43F41AC8-17A2-4218-ABA4-95BA583AEAE1}"/>
    <cellStyle name="การคำนวณ 2 2 2 3 6 3" xfId="18104" xr:uid="{CCF6EFD3-F862-49C0-8D6A-B9D9ACD13ED0}"/>
    <cellStyle name="การคำนวณ 2 2 2 3 6 3 2" xfId="42134" xr:uid="{C195B97C-0A0D-46BB-A638-8B2D9BBCB8DF}"/>
    <cellStyle name="การคำนวณ 2 2 2 3 6 4" xfId="23109" xr:uid="{A3AF00ED-ECEF-4EDB-A77C-591E8204CD84}"/>
    <cellStyle name="การคำนวณ 2 2 2 3 6 4 2" xfId="46890" xr:uid="{13820114-DBDD-4785-B710-258B23AE4187}"/>
    <cellStyle name="การคำนวณ 2 2 2 3 6 5" xfId="27699" xr:uid="{1B181FBC-8CF0-405C-B081-10DF91F66128}"/>
    <cellStyle name="การคำนวณ 2 2 2 3 6 5 2" xfId="51465" xr:uid="{B25505C8-6769-42E0-89E5-C4DA4F3ECA65}"/>
    <cellStyle name="การคำนวณ 2 2 2 3 6 6" xfId="32518" xr:uid="{F411C4F1-35E3-4A2C-B983-3F70A8AC5C39}"/>
    <cellStyle name="การคำนวณ 2 2 2 3 7" xfId="9211" xr:uid="{8CBB1BE3-FD75-4D75-B8EA-3BA69EC65433}"/>
    <cellStyle name="การคำนวณ 2 2 2 3 7 2" xfId="33425" xr:uid="{2A0D2293-03A2-4DED-97C2-C98C6210969D}"/>
    <cellStyle name="การคำนวณ 2 2 2 3 8" xfId="14128" xr:uid="{311B07F2-DBF5-4533-B06D-E71D0ED354EC}"/>
    <cellStyle name="การคำนวณ 2 2 2 3 8 2" xfId="38158" xr:uid="{A2ECEFA3-E12E-41EF-BF0C-C9B259BB056A}"/>
    <cellStyle name="การคำนวณ 2 2 2 3 9" xfId="19102" xr:uid="{DB7F9DCC-3D32-4920-B911-B511B8D0B4AB}"/>
    <cellStyle name="การคำนวณ 2 2 2 3 9 2" xfId="42935" xr:uid="{382C1890-3EF6-43C4-8DD3-4B2EC67FAFFF}"/>
    <cellStyle name="การคำนวณ 2 2 2 4" xfId="4133" xr:uid="{3DEB6A12-27EC-48FF-85AB-DD306DA827F9}"/>
    <cellStyle name="การคำนวณ 2 2 2 4 2" xfId="9513" xr:uid="{605F41F6-8934-4AB0-920C-754CC679B397}"/>
    <cellStyle name="การคำนวณ 2 2 2 4 2 2" xfId="33727" xr:uid="{947AE684-ED11-4F56-A033-8E1899870768}"/>
    <cellStyle name="การคำนวณ 2 2 2 4 3" xfId="14430" xr:uid="{C9A1BB76-A500-4E40-B020-9888F25568A1}"/>
    <cellStyle name="การคำนวณ 2 2 2 4 3 2" xfId="38460" xr:uid="{1F2ABA79-62E8-40AA-BDA6-ABCE3D063F78}"/>
    <cellStyle name="การคำนวณ 2 2 2 4 4" xfId="19662" xr:uid="{A5D30040-F403-4E47-8AC6-A07865E07988}"/>
    <cellStyle name="การคำนวณ 2 2 2 4 4 2" xfId="43487" xr:uid="{4EE5502E-B658-42B0-832B-DA73F3298CBF}"/>
    <cellStyle name="การคำนวณ 2 2 2 4 5" xfId="24296" xr:uid="{0D495B9D-2FD2-407A-87AC-5561A5A0C2ED}"/>
    <cellStyle name="การคำนวณ 2 2 2 4 5 2" xfId="48062" xr:uid="{C71230A8-AD94-41C5-9526-FBCB1DE21DF8}"/>
    <cellStyle name="การคำนวณ 2 2 2 4 6" xfId="28890" xr:uid="{045AC4B4-4D45-4B94-8478-36EABB884551}"/>
    <cellStyle name="การคำนวณ 2 2 2 5" xfId="5238" xr:uid="{0F59314A-6614-4635-A012-0054BD8C38A0}"/>
    <cellStyle name="การคำนวณ 2 2 2 5 2" xfId="10617" xr:uid="{C99FEAA0-4F13-4E3B-9B69-A00692961E56}"/>
    <cellStyle name="การคำนวณ 2 2 2 5 2 2" xfId="34656" xr:uid="{AE116CDA-A6AB-48EF-8E1D-2226BE425773}"/>
    <cellStyle name="การคำนวณ 2 2 2 5 3" xfId="15360" xr:uid="{058E5456-F303-4397-92A3-BC8EB02DA2A5}"/>
    <cellStyle name="การคำนวณ 2 2 2 5 3 2" xfId="39390" xr:uid="{963A61AD-09EA-4510-93A4-1D12A0A21CF3}"/>
    <cellStyle name="การคำนวณ 2 2 2 5 4" xfId="20408" xr:uid="{C50F724C-2749-4D2F-8480-9DF4F22D119B}"/>
    <cellStyle name="การคำนวณ 2 2 2 5 4 2" xfId="44222" xr:uid="{9FA3F49D-3C77-4216-A98F-8CB5BD81E661}"/>
    <cellStyle name="การคำนวณ 2 2 2 5 5" xfId="25031" xr:uid="{FD1985AA-C5F3-46D7-8DCA-72D5BF4CEC14}"/>
    <cellStyle name="การคำนวณ 2 2 2 5 5 2" xfId="48797" xr:uid="{54F00825-3250-48E4-9796-46E6CBB0D2D4}"/>
    <cellStyle name="การคำนวณ 2 2 2 5 6" xfId="29807" xr:uid="{C2A34068-02B6-4301-A880-7A695FAA7240}"/>
    <cellStyle name="การคำนวณ 2 2 2 6" xfId="6019" xr:uid="{2D0DDC10-E120-43D9-8441-9D3B6239C687}"/>
    <cellStyle name="การคำนวณ 2 2 2 6 2" xfId="11398" xr:uid="{9DF9C0F4-97C6-493B-B4CC-28CFE8E17EDF}"/>
    <cellStyle name="การคำนวณ 2 2 2 6 2 2" xfId="35434" xr:uid="{FBFB4689-CD62-4DBC-8A88-AA9745BE7BE5}"/>
    <cellStyle name="การคำนวณ 2 2 2 6 3" xfId="16138" xr:uid="{E714ACC8-2D0F-44F7-9DA7-F5E1506ED22B}"/>
    <cellStyle name="การคำนวณ 2 2 2 6 3 2" xfId="40168" xr:uid="{470282B5-7C08-4DE7-9451-A21982C9003E}"/>
    <cellStyle name="การคำนวณ 2 2 2 6 4" xfId="21145" xr:uid="{2F73FC30-452B-4C6C-BD5C-9E00CEB5A063}"/>
    <cellStyle name="การคำนวณ 2 2 2 6 4 2" xfId="44950" xr:uid="{C5871AFD-FEC7-4693-BC2B-278103971F1F}"/>
    <cellStyle name="การคำนวณ 2 2 2 6 5" xfId="25759" xr:uid="{A9C2C872-7CDC-4856-ADE7-8D3AE13A1919}"/>
    <cellStyle name="การคำนวณ 2 2 2 6 5 2" xfId="49525" xr:uid="{8D6109C2-9E88-4499-BFCA-C62FCA1D4507}"/>
    <cellStyle name="การคำนวณ 2 2 2 6 6" xfId="30576" xr:uid="{B9BA60F7-6656-40B5-A0DA-632F390E1B3B}"/>
    <cellStyle name="การคำนวณ 2 2 2 7" xfId="6759" xr:uid="{1C69AA9F-5DF1-4B9A-97D4-D59D3A0802CE}"/>
    <cellStyle name="การคำนวณ 2 2 2 7 2" xfId="12138" xr:uid="{ECC2A62A-AC92-4B43-A4C9-EE9FC8836F86}"/>
    <cellStyle name="การคำนวณ 2 2 2 7 2 2" xfId="36172" xr:uid="{692B7C93-B27B-48AB-8A54-DAF27622927F}"/>
    <cellStyle name="การคำนวณ 2 2 2 7 3" xfId="16876" xr:uid="{EBB81539-B780-4E2B-B3C4-77919982A000}"/>
    <cellStyle name="การคำนวณ 2 2 2 7 3 2" xfId="40906" xr:uid="{455CF66A-E78E-47FA-B92E-3E9757B2AC71}"/>
    <cellStyle name="การคำนวณ 2 2 2 7 4" xfId="21881" xr:uid="{51C4F6B1-8F63-4F28-AA58-4F4AE10256C2}"/>
    <cellStyle name="การคำนวณ 2 2 2 7 4 2" xfId="45677" xr:uid="{376F0C79-036A-4E49-A29D-5F68FAE5AD5E}"/>
    <cellStyle name="การคำนวณ 2 2 2 7 5" xfId="26486" xr:uid="{F8A21A10-F7DA-46F6-B1E4-12AAD45F012A}"/>
    <cellStyle name="การคำนวณ 2 2 2 7 5 2" xfId="50252" xr:uid="{1C17C127-DEED-4782-BD22-B911352FFBB0}"/>
    <cellStyle name="การคำนวณ 2 2 2 7 6" xfId="31305" xr:uid="{B7FCD01F-3AB0-40A0-9B80-326ECC9407CD}"/>
    <cellStyle name="การคำนวณ 2 2 2 8" xfId="7492" xr:uid="{D965F1E8-078C-4C48-A41A-5491C136AC06}"/>
    <cellStyle name="การคำนวณ 2 2 2 8 2" xfId="12871" xr:uid="{6761E614-9ECC-4AF8-90F7-0BDF7B0371B1}"/>
    <cellStyle name="การคำนวณ 2 2 2 8 2 2" xfId="36903" xr:uid="{723703B2-E2B0-4FB8-9BBD-BCC2818D22F3}"/>
    <cellStyle name="การคำนวณ 2 2 2 8 3" xfId="17607" xr:uid="{DCCB0059-7EE6-434A-AD7E-05B7B43747A8}"/>
    <cellStyle name="การคำนวณ 2 2 2 8 3 2" xfId="41637" xr:uid="{F401FA13-BAA6-40A0-99CC-BE77C7D7E8B8}"/>
    <cellStyle name="การคำนวณ 2 2 2 8 4" xfId="22612" xr:uid="{82F43806-12F4-42D4-885F-8028A0A636E9}"/>
    <cellStyle name="การคำนวณ 2 2 2 8 4 2" xfId="46399" xr:uid="{BA3A1D46-5FD6-4D66-A71E-DF4368B9D8A8}"/>
    <cellStyle name="การคำนวณ 2 2 2 8 5" xfId="27208" xr:uid="{DC576B41-0B4A-4109-9762-1B77CB7CCB5B}"/>
    <cellStyle name="การคำนวณ 2 2 2 8 5 2" xfId="50974" xr:uid="{414BF756-F811-4218-9A8C-497630C2C477}"/>
    <cellStyle name="การคำนวณ 2 2 2 8 6" xfId="32027" xr:uid="{5D8FC6D6-221B-41B4-B3FD-898E9909F641}"/>
    <cellStyle name="การคำนวณ 2 2 2 9" xfId="8709" xr:uid="{3BA5994A-0A62-4C81-9076-FA08B9B91091}"/>
    <cellStyle name="การคำนวณ 2 2 2 9 2" xfId="32925" xr:uid="{E95A0572-A41A-43CC-857E-63B337014034}"/>
    <cellStyle name="การคำนวณ 2 2 3" xfId="3346" xr:uid="{666BF932-A569-414A-89EA-2F13646779C9}"/>
    <cellStyle name="การคำนวณ 2 2 3 10" xfId="13655" xr:uid="{CFEBE01B-5D61-4464-B33A-4EC15A8D7CA9}"/>
    <cellStyle name="การคำนวณ 2 2 3 10 2" xfId="37685" xr:uid="{F585BCEB-D9B6-4B0D-9441-52B374042915}"/>
    <cellStyle name="การคำนวณ 2 2 3 11" xfId="18627" xr:uid="{8860333D-ECCE-44F5-A4F3-0D25F7D0B287}"/>
    <cellStyle name="การคำนวณ 2 2 3 11 2" xfId="42468" xr:uid="{F9A33886-93C7-4050-AA70-453F17DB40EA}"/>
    <cellStyle name="การคำนวณ 2 2 3 12" xfId="23350" xr:uid="{897FC121-8B1F-4BEA-8886-E4A36D0FAB32}"/>
    <cellStyle name="การคำนวณ 2 2 3 12 2" xfId="47119" xr:uid="{C076FD96-D0DD-4EAE-BC0C-2BD3C43507E6}"/>
    <cellStyle name="การคำนวณ 2 2 3 13" xfId="28124" xr:uid="{A28553B8-628B-4CAD-A40A-4036D58EC573}"/>
    <cellStyle name="การคำนวณ 2 2 3 2" xfId="3627" xr:uid="{A8D35ED5-5546-4263-8C9C-2B12E9B8305E}"/>
    <cellStyle name="การคำนวณ 2 2 3 2 10" xfId="23597" xr:uid="{E23A4441-DBB8-4B20-91AD-E2C100F8E30F}"/>
    <cellStyle name="การคำนวณ 2 2 3 2 10 2" xfId="47363" xr:uid="{7A55A6AC-24EE-4D7E-81AA-519EECFB89A5}"/>
    <cellStyle name="การคำนวณ 2 2 3 2 11" xfId="28392" xr:uid="{21FED2B9-81AC-400F-B9A3-ADF4AF3603D9}"/>
    <cellStyle name="การคำนวณ 2 2 3 2 2" xfId="4430" xr:uid="{CC5DFE9C-CC72-4998-AD9F-A67B002561EE}"/>
    <cellStyle name="การคำนวณ 2 2 3 2 2 2" xfId="9810" xr:uid="{04CC8748-4315-4370-9745-1EB59503B62A}"/>
    <cellStyle name="การคำนวณ 2 2 3 2 2 2 2" xfId="34022" xr:uid="{07378C97-165B-44EF-8495-6DD368186447}"/>
    <cellStyle name="การคำนวณ 2 2 3 2 2 3" xfId="14725" xr:uid="{264FE359-BAF7-407D-8BB7-C3E93570A77A}"/>
    <cellStyle name="การคำนวณ 2 2 3 2 2 3 2" xfId="38755" xr:uid="{A864A146-064C-4E58-A314-54B69C2C4163}"/>
    <cellStyle name="การคำนวณ 2 2 3 2 2 4" xfId="19959" xr:uid="{173F9DA9-183A-493F-A318-2843F8A3F19F}"/>
    <cellStyle name="การคำนวณ 2 2 3 2 2 4 2" xfId="43781" xr:uid="{7E1026A7-B26B-4C73-9A60-03143BA70922}"/>
    <cellStyle name="การคำนวณ 2 2 3 2 2 5" xfId="24590" xr:uid="{4B0561F4-E6D7-4655-8EB2-DD646C3A1A4C}"/>
    <cellStyle name="การคำนวณ 2 2 3 2 2 5 2" xfId="48356" xr:uid="{91EDE500-CF78-4492-A905-01E63637028E}"/>
    <cellStyle name="การคำนวณ 2 2 3 2 2 6" xfId="29182" xr:uid="{7581B635-1069-4D11-A05F-6A7F97AFE6C2}"/>
    <cellStyle name="การคำนวณ 2 2 3 2 3" xfId="5536" xr:uid="{EDC72A52-7347-4EEC-B858-F963A3DF6B6F}"/>
    <cellStyle name="การคำนวณ 2 2 3 2 3 2" xfId="10915" xr:uid="{BC6DB896-75B8-47E4-AEDE-9446252EAF67}"/>
    <cellStyle name="การคำนวณ 2 2 3 2 3 2 2" xfId="34952" xr:uid="{0ADB6EFD-C195-4F3B-BA6D-8A004A93EE6D}"/>
    <cellStyle name="การคำนวณ 2 2 3 2 3 3" xfId="15656" xr:uid="{9CB38E3C-29E1-4CFC-8434-4195AC78235D}"/>
    <cellStyle name="การคำนวณ 2 2 3 2 3 3 2" xfId="39686" xr:uid="{92A928ED-71EA-4B85-93F2-7CD23C15F4D0}"/>
    <cellStyle name="การคำนวณ 2 2 3 2 3 4" xfId="20704" xr:uid="{6ACA168B-523B-4C8B-8A68-52544F592130}"/>
    <cellStyle name="การคำนวณ 2 2 3 2 3 4 2" xfId="44515" xr:uid="{94687C53-ECBA-428A-8305-7C212DDD21DF}"/>
    <cellStyle name="การคำนวณ 2 2 3 2 3 5" xfId="25324" xr:uid="{7DB59707-999F-43B9-AF5D-C270BD8D5D98}"/>
    <cellStyle name="การคำนวณ 2 2 3 2 3 5 2" xfId="49090" xr:uid="{18837C6B-2C6D-4564-8570-FB87F8C392A3}"/>
    <cellStyle name="การคำนวณ 2 2 3 2 3 6" xfId="30100" xr:uid="{BC891C75-C3F2-4939-AB6F-115B99A09D33}"/>
    <cellStyle name="การคำนวณ 2 2 3 2 4" xfId="6317" xr:uid="{603DCD1F-617A-44CD-82EB-6B3A1A0826F2}"/>
    <cellStyle name="การคำนวณ 2 2 3 2 4 2" xfId="11696" xr:uid="{B1D5ED6C-A4E3-45EE-96D6-6F89F739447F}"/>
    <cellStyle name="การคำนวณ 2 2 3 2 4 2 2" xfId="35730" xr:uid="{D9051510-82CC-4908-897B-EF1373EA1391}"/>
    <cellStyle name="การคำนวณ 2 2 3 2 4 3" xfId="16434" xr:uid="{1D18B0FF-98F1-431D-9D78-2396A33D1E5D}"/>
    <cellStyle name="การคำนวณ 2 2 3 2 4 3 2" xfId="40464" xr:uid="{F58120DE-6FB1-4B96-8638-9243898AFBD1}"/>
    <cellStyle name="การคำนวณ 2 2 3 2 4 4" xfId="21440" xr:uid="{932E495B-9085-4A9C-970A-8926FAC908AF}"/>
    <cellStyle name="การคำนวณ 2 2 3 2 4 4 2" xfId="45242" xr:uid="{2EA544AF-EC7C-4379-A4E9-462F743059C0}"/>
    <cellStyle name="การคำนวณ 2 2 3 2 4 5" xfId="26051" xr:uid="{FA837B8D-0657-4D6B-B75B-A7A7463B3D7E}"/>
    <cellStyle name="การคำนวณ 2 2 3 2 4 5 2" xfId="49817" xr:uid="{66F73E67-7814-4DAF-9F74-9F4A83644F1F}"/>
    <cellStyle name="การคำนวณ 2 2 3 2 4 6" xfId="30869" xr:uid="{A96E815C-0EEC-4560-865D-24CC92BC7347}"/>
    <cellStyle name="การคำนวณ 2 2 3 2 5" xfId="7056" xr:uid="{396FD226-867E-4A33-B306-FDA303024DC2}"/>
    <cellStyle name="การคำนวณ 2 2 3 2 5 2" xfId="12435" xr:uid="{6FAA1739-B920-4B67-9828-DCBE2ED5CE59}"/>
    <cellStyle name="การคำนวณ 2 2 3 2 5 2 2" xfId="36467" xr:uid="{6DB74843-76E9-4F34-A863-846E1A5EF1DF}"/>
    <cellStyle name="การคำนวณ 2 2 3 2 5 3" xfId="17171" xr:uid="{DB91C355-6D64-4F4F-ADF9-84B5FF45153F}"/>
    <cellStyle name="การคำนวณ 2 2 3 2 5 3 2" xfId="41201" xr:uid="{328B4C9A-CACB-46FF-93BC-C43C0DD8EE50}"/>
    <cellStyle name="การคำนวณ 2 2 3 2 5 4" xfId="22176" xr:uid="{A46C69BC-07E9-45BC-A789-C267463288C1}"/>
    <cellStyle name="การคำนวณ 2 2 3 2 5 4 2" xfId="45969" xr:uid="{2485E76F-91E0-4269-8E49-0814750301D9}"/>
    <cellStyle name="การคำนวณ 2 2 3 2 5 5" xfId="26778" xr:uid="{099F99C7-9153-4D6F-AA74-70BAEC7CEF79}"/>
    <cellStyle name="การคำนวณ 2 2 3 2 5 5 2" xfId="50544" xr:uid="{D3CC2B08-A992-4A81-9354-0A22E707BF1D}"/>
    <cellStyle name="การคำนวณ 2 2 3 2 5 6" xfId="31597" xr:uid="{53DCD7E4-B3B8-4B01-B4A0-540E9E033840}"/>
    <cellStyle name="การคำนวณ 2 2 3 2 6" xfId="7789" xr:uid="{A788C5B6-150B-4E7A-93EF-179061D9DD49}"/>
    <cellStyle name="การคำนวณ 2 2 3 2 6 2" xfId="13168" xr:uid="{2D63E5F5-4C9D-4279-8533-0216CFDC3DB9}"/>
    <cellStyle name="การคำนวณ 2 2 3 2 6 2 2" xfId="37198" xr:uid="{27CD00BD-27A0-4EDA-90ED-1D3B041E4455}"/>
    <cellStyle name="การคำนวณ 2 2 3 2 6 3" xfId="17902" xr:uid="{DB19D2CB-50B9-44E7-83DC-C94A9A8154A1}"/>
    <cellStyle name="การคำนวณ 2 2 3 2 6 3 2" xfId="41932" xr:uid="{45183E49-C3A1-48EC-BE3C-24A6F1700568}"/>
    <cellStyle name="การคำนวณ 2 2 3 2 6 4" xfId="22907" xr:uid="{05B7FE49-48A0-404F-BE67-D5912B0CD3B7}"/>
    <cellStyle name="การคำนวณ 2 2 3 2 6 4 2" xfId="46691" xr:uid="{887F3E85-BD9B-482E-B319-8628A7CA8437}"/>
    <cellStyle name="การคำนวณ 2 2 3 2 6 5" xfId="27500" xr:uid="{A703C2A3-4B67-49AD-9C33-B53314D89409}"/>
    <cellStyle name="การคำนวณ 2 2 3 2 6 5 2" xfId="51266" xr:uid="{5B309E8F-0165-4F8B-BB8B-E87EB3EA962F}"/>
    <cellStyle name="การคำนวณ 2 2 3 2 6 6" xfId="32319" xr:uid="{27ABCC22-99AE-4856-B3EA-609D88700F38}"/>
    <cellStyle name="การคำนวณ 2 2 3 2 7" xfId="9009" xr:uid="{3F273229-7FE9-4628-90DE-737D90DCAA89}"/>
    <cellStyle name="การคำนวณ 2 2 3 2 7 2" xfId="33223" xr:uid="{8FB97298-7915-4E31-90CF-ADA4D95B7D75}"/>
    <cellStyle name="การคำนวณ 2 2 3 2 8" xfId="13926" xr:uid="{66B772A5-D09F-4F65-A9A6-07B501EB5B30}"/>
    <cellStyle name="การคำนวณ 2 2 3 2 8 2" xfId="37956" xr:uid="{84F4E3E5-D102-4971-9268-53F615575BE2}"/>
    <cellStyle name="การคำนวณ 2 2 3 2 9" xfId="18900" xr:uid="{4F4C9632-8463-4503-9047-3E6DFD53F648}"/>
    <cellStyle name="การคำนวณ 2 2 3 2 9 2" xfId="42736" xr:uid="{2EC53EED-26F4-4D03-806A-DA5FC6B9FDB9}"/>
    <cellStyle name="การคำนวณ 2 2 3 3" xfId="3851" xr:uid="{C7263C8B-50D2-4E4E-8206-DFC08ED30A4C}"/>
    <cellStyle name="การคำนวณ 2 2 3 3 10" xfId="23804" xr:uid="{24E88C55-F42A-42BA-A252-ECA3F008E1EF}"/>
    <cellStyle name="การคำนวณ 2 2 3 3 10 2" xfId="47570" xr:uid="{4E5BC881-58BA-4B7E-8762-9427E7058D6B}"/>
    <cellStyle name="การคำนวณ 2 2 3 3 11" xfId="28613" xr:uid="{F146DF73-22AC-49F4-98D1-F0825C26D299}"/>
    <cellStyle name="การคำนวณ 2 2 3 3 2" xfId="4654" xr:uid="{B0D9FBA3-9768-44E4-9523-59B52C24B122}"/>
    <cellStyle name="การคำนวณ 2 2 3 3 2 2" xfId="10034" xr:uid="{0CED94FD-961F-4FF4-AB8C-5E552D608978}"/>
    <cellStyle name="การคำนวณ 2 2 3 3 2 2 2" xfId="34246" xr:uid="{7A3A3C16-5296-413F-B1BE-A90863357CF3}"/>
    <cellStyle name="การคำนวณ 2 2 3 3 2 3" xfId="14949" xr:uid="{9D35951D-AE19-4AEE-AF4A-61EF81950013}"/>
    <cellStyle name="การคำนวณ 2 2 3 3 2 3 2" xfId="38979" xr:uid="{E9BC94C7-2E43-49CE-9965-A0C2D74DA7D9}"/>
    <cellStyle name="การคำนวณ 2 2 3 3 2 4" xfId="20183" xr:uid="{A00D8F30-3CDA-4C82-B776-B0CACDA2E9BC}"/>
    <cellStyle name="การคำนวณ 2 2 3 3 2 4 2" xfId="44002" xr:uid="{E8A28697-0D3C-48DA-BBA1-31A2BED2C4D1}"/>
    <cellStyle name="การคำนวณ 2 2 3 3 2 5" xfId="24811" xr:uid="{3515E1F2-659E-4091-93F5-49203C67CB51}"/>
    <cellStyle name="การคำนวณ 2 2 3 3 2 5 2" xfId="48577" xr:uid="{6D4F08AD-084A-48C8-8F3E-666992CB3029}"/>
    <cellStyle name="การคำนวณ 2 2 3 3 2 6" xfId="29403" xr:uid="{5366FC2E-3DFC-4CDB-950E-B77C5958FD5F}"/>
    <cellStyle name="การคำนวณ 2 2 3 3 3" xfId="5760" xr:uid="{237F7606-4903-4E58-AC7C-66B7B1FFCAEE}"/>
    <cellStyle name="การคำนวณ 2 2 3 3 3 2" xfId="11139" xr:uid="{7929A3F1-5076-455F-A5D2-645BD6EB90C6}"/>
    <cellStyle name="การคำนวณ 2 2 3 3 3 2 2" xfId="35176" xr:uid="{A6ECF7B3-98D1-448B-8981-1557E86B2D7C}"/>
    <cellStyle name="การคำนวณ 2 2 3 3 3 3" xfId="15880" xr:uid="{A7E37F2D-98A2-4DD1-84FD-D84F5C76874B}"/>
    <cellStyle name="การคำนวณ 2 2 3 3 3 3 2" xfId="39910" xr:uid="{2F3C6F3D-93A6-491C-AE46-3242B37D95B0}"/>
    <cellStyle name="การคำนวณ 2 2 3 3 3 4" xfId="20928" xr:uid="{0EC6C548-B555-4628-B654-73B4552F0441}"/>
    <cellStyle name="การคำนวณ 2 2 3 3 3 4 2" xfId="44736" xr:uid="{D2184557-2D1F-4FE6-959E-2BD7281383F3}"/>
    <cellStyle name="การคำนวณ 2 2 3 3 3 5" xfId="25545" xr:uid="{C16AFF82-3131-44B0-8088-D0D0FECD059F}"/>
    <cellStyle name="การคำนวณ 2 2 3 3 3 5 2" xfId="49311" xr:uid="{37F1B6F5-E808-4F5B-AFA1-1A6570B5022F}"/>
    <cellStyle name="การคำนวณ 2 2 3 3 3 6" xfId="30321" xr:uid="{C604ED32-B46F-4262-BF3E-673089629BD1}"/>
    <cellStyle name="การคำนวณ 2 2 3 3 4" xfId="6541" xr:uid="{BB6B6C83-C3E4-4CE8-BE31-BA1A61269C38}"/>
    <cellStyle name="การคำนวณ 2 2 3 3 4 2" xfId="11920" xr:uid="{DE85C965-8786-49A3-8171-2A3989C3C911}"/>
    <cellStyle name="การคำนวณ 2 2 3 3 4 2 2" xfId="35954" xr:uid="{72D75427-962B-459E-BA68-AACFC99D9201}"/>
    <cellStyle name="การคำนวณ 2 2 3 3 4 3" xfId="16658" xr:uid="{1A172F86-5EC8-491F-AA38-082B53F1AD76}"/>
    <cellStyle name="การคำนวณ 2 2 3 3 4 3 2" xfId="40688" xr:uid="{87D091C5-0A86-41D4-8F63-2B6A787E12F8}"/>
    <cellStyle name="การคำนวณ 2 2 3 3 4 4" xfId="21664" xr:uid="{186FC573-BEFE-42D0-8082-198C05D8349F}"/>
    <cellStyle name="การคำนวณ 2 2 3 3 4 4 2" xfId="45463" xr:uid="{488576FF-09D1-4E8A-A6C7-12862E80B8F8}"/>
    <cellStyle name="การคำนวณ 2 2 3 3 4 5" xfId="26272" xr:uid="{983B5663-FB07-45B8-8390-33514EC8B295}"/>
    <cellStyle name="การคำนวณ 2 2 3 3 4 5 2" xfId="50038" xr:uid="{2509E451-6D75-44DA-A4EC-DDBAE2BA61AF}"/>
    <cellStyle name="การคำนวณ 2 2 3 3 4 6" xfId="31090" xr:uid="{7ED595F2-548C-4B06-82C5-F2FDE5144A7F}"/>
    <cellStyle name="การคำนวณ 2 2 3 3 5" xfId="7280" xr:uid="{EDE2BE60-5E58-4C6F-B2EE-8AF3FF999263}"/>
    <cellStyle name="การคำนวณ 2 2 3 3 5 2" xfId="12659" xr:uid="{7E539416-4016-49EC-A1DB-07634CFD9AED}"/>
    <cellStyle name="การคำนวณ 2 2 3 3 5 2 2" xfId="36691" xr:uid="{A5E11DBB-89F1-47EA-AD20-DD5DA454AE87}"/>
    <cellStyle name="การคำนวณ 2 2 3 3 5 3" xfId="17395" xr:uid="{ABF57AB2-0915-41AD-9A84-0A32D6C67DAA}"/>
    <cellStyle name="การคำนวณ 2 2 3 3 5 3 2" xfId="41425" xr:uid="{1DE149FC-8C68-4DB4-8798-CC6DBE340939}"/>
    <cellStyle name="การคำนวณ 2 2 3 3 5 4" xfId="22400" xr:uid="{3C79D8F7-CDA2-4733-97FB-D371BE2926E3}"/>
    <cellStyle name="การคำนวณ 2 2 3 3 5 4 2" xfId="46190" xr:uid="{4EA42AE6-EBAE-46D2-B9C2-DCAA3E85EFC0}"/>
    <cellStyle name="การคำนวณ 2 2 3 3 5 5" xfId="26999" xr:uid="{2EFE46E1-937F-4F76-B4D9-5E3F47999440}"/>
    <cellStyle name="การคำนวณ 2 2 3 3 5 5 2" xfId="50765" xr:uid="{3AA7EB47-7F26-4547-9D77-BD0F0130C1DB}"/>
    <cellStyle name="การคำนวณ 2 2 3 3 5 6" xfId="31818" xr:uid="{04E0B6E0-46CA-46BA-B6E5-B8A4934B20C6}"/>
    <cellStyle name="การคำนวณ 2 2 3 3 6" xfId="8013" xr:uid="{3AB2D2E4-E25D-4126-8804-E5EC41501253}"/>
    <cellStyle name="การคำนวณ 2 2 3 3 6 2" xfId="13392" xr:uid="{A21AB738-FC88-4548-99CE-B81D2322C087}"/>
    <cellStyle name="การคำนวณ 2 2 3 3 6 2 2" xfId="37422" xr:uid="{26D25013-C18D-4353-9140-339415235418}"/>
    <cellStyle name="การคำนวณ 2 2 3 3 6 3" xfId="18126" xr:uid="{005A07C5-09DD-48C6-A933-28E70AF67526}"/>
    <cellStyle name="การคำนวณ 2 2 3 3 6 3 2" xfId="42156" xr:uid="{B2569B7F-FE1E-4B11-8D54-4F2F5497AF48}"/>
    <cellStyle name="การคำนวณ 2 2 3 3 6 4" xfId="23131" xr:uid="{F34CD099-435E-49BB-A48B-FBB5AC1472C2}"/>
    <cellStyle name="การคำนวณ 2 2 3 3 6 4 2" xfId="46912" xr:uid="{50EBFB5D-3540-42DB-8021-E8A8EC06B922}"/>
    <cellStyle name="การคำนวณ 2 2 3 3 6 5" xfId="27721" xr:uid="{C3B2AB3B-990D-427C-BD4B-C13FE76D1B70}"/>
    <cellStyle name="การคำนวณ 2 2 3 3 6 5 2" xfId="51487" xr:uid="{9517A03E-EADE-48A8-B02F-9C29214824E5}"/>
    <cellStyle name="การคำนวณ 2 2 3 3 6 6" xfId="32540" xr:uid="{FE83A7DD-98BC-401C-A8CF-21B87B5DAC43}"/>
    <cellStyle name="การคำนวณ 2 2 3 3 7" xfId="9233" xr:uid="{1CB9B984-584F-4662-810A-D19266BF5E14}"/>
    <cellStyle name="การคำนวณ 2 2 3 3 7 2" xfId="33447" xr:uid="{17F63D2B-5880-4B7E-BFC3-AC88F6B900B9}"/>
    <cellStyle name="การคำนวณ 2 2 3 3 8" xfId="14150" xr:uid="{DE58F9E3-692C-46E1-9794-ECFD4DBD1861}"/>
    <cellStyle name="การคำนวณ 2 2 3 3 8 2" xfId="38180" xr:uid="{CFB09590-E1E0-4B25-B2ED-A218E1BF5D52}"/>
    <cellStyle name="การคำนวณ 2 2 3 3 9" xfId="19124" xr:uid="{EDA46E83-0BFD-420A-A7CB-04EBDAEDEB98}"/>
    <cellStyle name="การคำนวณ 2 2 3 3 9 2" xfId="42957" xr:uid="{E0C5D845-688D-4C6A-9C1E-D74A305254FE}"/>
    <cellStyle name="การคำนวณ 2 2 3 4" xfId="4157" xr:uid="{060E7CF1-441A-4022-9FD9-6C4C2A7F39DE}"/>
    <cellStyle name="การคำนวณ 2 2 3 4 2" xfId="9537" xr:uid="{D690976C-2508-4FD7-AAEA-830C04BC255C}"/>
    <cellStyle name="การคำนวณ 2 2 3 4 2 2" xfId="33751" xr:uid="{DE02D136-6384-4129-9D0B-A1820FB9EEB7}"/>
    <cellStyle name="การคำนวณ 2 2 3 4 3" xfId="14454" xr:uid="{D9966527-6D23-4091-9E9D-9CE0B1611A60}"/>
    <cellStyle name="การคำนวณ 2 2 3 4 3 2" xfId="38484" xr:uid="{544AFB02-C790-4134-B3BA-0406643EA120}"/>
    <cellStyle name="การคำนวณ 2 2 3 4 4" xfId="19686" xr:uid="{5406B4EA-E012-4A8E-83BF-65224326A9DD}"/>
    <cellStyle name="การคำนวณ 2 2 3 4 4 2" xfId="43511" xr:uid="{66AABA72-1D6E-4950-8714-E7D98E93CCD8}"/>
    <cellStyle name="การคำนวณ 2 2 3 4 5" xfId="24320" xr:uid="{699607CC-C667-4306-B916-CB600264A4F7}"/>
    <cellStyle name="การคำนวณ 2 2 3 4 5 2" xfId="48086" xr:uid="{86BFE526-20F5-4F59-B03E-73461B2EA812}"/>
    <cellStyle name="การคำนวณ 2 2 3 4 6" xfId="28914" xr:uid="{5B434367-0E0D-4F49-91C8-927E69D87235}"/>
    <cellStyle name="การคำนวณ 2 2 3 5" xfId="5262" xr:uid="{D04507B2-A5EE-4085-A168-9A1188571757}"/>
    <cellStyle name="การคำนวณ 2 2 3 5 2" xfId="10641" xr:uid="{3A65467C-7E90-485C-A351-82570F401CFC}"/>
    <cellStyle name="การคำนวณ 2 2 3 5 2 2" xfId="34680" xr:uid="{A4002747-B612-4365-A8BC-264141BC14EE}"/>
    <cellStyle name="การคำนวณ 2 2 3 5 3" xfId="15384" xr:uid="{CC7E47F9-D85E-49A1-9F66-149440171721}"/>
    <cellStyle name="การคำนวณ 2 2 3 5 3 2" xfId="39414" xr:uid="{63A70C91-8D86-495D-AC54-2DB810543E1B}"/>
    <cellStyle name="การคำนวณ 2 2 3 5 4" xfId="20432" xr:uid="{B1C87BE7-C3C0-4216-A397-4962400986C2}"/>
    <cellStyle name="การคำนวณ 2 2 3 5 4 2" xfId="44246" xr:uid="{8F3AD4B5-9DB9-4E5B-966E-2627DAF4F457}"/>
    <cellStyle name="การคำนวณ 2 2 3 5 5" xfId="25055" xr:uid="{70F0F684-E767-4BE8-89DE-859531916E3C}"/>
    <cellStyle name="การคำนวณ 2 2 3 5 5 2" xfId="48821" xr:uid="{86A6CB52-7976-4930-A13B-6A1A10752DC3}"/>
    <cellStyle name="การคำนวณ 2 2 3 5 6" xfId="29831" xr:uid="{D9680C29-E879-4B47-B371-C8A9E7A56CDB}"/>
    <cellStyle name="การคำนวณ 2 2 3 6" xfId="6043" xr:uid="{D2909E2E-56D8-45F9-B934-DDF70C5BC511}"/>
    <cellStyle name="การคำนวณ 2 2 3 6 2" xfId="11422" xr:uid="{0408D84F-4FAC-4BF4-B129-CD0F948EE131}"/>
    <cellStyle name="การคำนวณ 2 2 3 6 2 2" xfId="35458" xr:uid="{08769756-C3DC-4954-80B3-729209347EA7}"/>
    <cellStyle name="การคำนวณ 2 2 3 6 3" xfId="16162" xr:uid="{E4ABF2A0-F736-48FC-A6FC-C6CD6369B661}"/>
    <cellStyle name="การคำนวณ 2 2 3 6 3 2" xfId="40192" xr:uid="{D8A76266-AB52-4474-A713-44A33E305693}"/>
    <cellStyle name="การคำนวณ 2 2 3 6 4" xfId="21169" xr:uid="{B388982A-F7C6-430E-B53F-4A4F3AE2C059}"/>
    <cellStyle name="การคำนวณ 2 2 3 6 4 2" xfId="44974" xr:uid="{4A6EBB1E-F56A-4AA6-BD2F-1B2401A1366F}"/>
    <cellStyle name="การคำนวณ 2 2 3 6 5" xfId="25783" xr:uid="{E79776C3-3A07-4D06-9838-DECABF402C5A}"/>
    <cellStyle name="การคำนวณ 2 2 3 6 5 2" xfId="49549" xr:uid="{D02B8AB9-25BF-44A0-ADD6-128EBE33D035}"/>
    <cellStyle name="การคำนวณ 2 2 3 6 6" xfId="30600" xr:uid="{97350B60-7713-4A88-82F5-75DC589F48B1}"/>
    <cellStyle name="การคำนวณ 2 2 3 7" xfId="6783" xr:uid="{CE4FA80E-3A1D-4553-A31C-53F64F313205}"/>
    <cellStyle name="การคำนวณ 2 2 3 7 2" xfId="12162" xr:uid="{1F36B870-35EF-4D53-ACC3-902EEB0C279E}"/>
    <cellStyle name="การคำนวณ 2 2 3 7 2 2" xfId="36196" xr:uid="{CA1858E9-3097-45D7-8593-43DDE7008082}"/>
    <cellStyle name="การคำนวณ 2 2 3 7 3" xfId="16900" xr:uid="{2DD20A69-213A-44E3-AE2C-316F81F20686}"/>
    <cellStyle name="การคำนวณ 2 2 3 7 3 2" xfId="40930" xr:uid="{DAD67F8D-9818-40C5-8B58-C3F2CA5CAC71}"/>
    <cellStyle name="การคำนวณ 2 2 3 7 4" xfId="21905" xr:uid="{34F60861-22F9-4BF7-9F77-67DFCDF84BB0}"/>
    <cellStyle name="การคำนวณ 2 2 3 7 4 2" xfId="45701" xr:uid="{C79FF6B2-97E2-4CD5-BFF0-9BBA5BCC8270}"/>
    <cellStyle name="การคำนวณ 2 2 3 7 5" xfId="26510" xr:uid="{4ED57D34-1DFC-4390-B994-2F5AD4520018}"/>
    <cellStyle name="การคำนวณ 2 2 3 7 5 2" xfId="50276" xr:uid="{70894A21-9D0D-431D-88FC-0BCA3FC12E50}"/>
    <cellStyle name="การคำนวณ 2 2 3 7 6" xfId="31329" xr:uid="{C0A34D00-9D8C-43E1-8A84-B2242BA3469A}"/>
    <cellStyle name="การคำนวณ 2 2 3 8" xfId="7516" xr:uid="{F1645B1F-AECA-4FBD-AFF5-86C53820D3DC}"/>
    <cellStyle name="การคำนวณ 2 2 3 8 2" xfId="12895" xr:uid="{B3B2018F-60A0-4160-BE8C-4A050429628A}"/>
    <cellStyle name="การคำนวณ 2 2 3 8 2 2" xfId="36927" xr:uid="{53C30C74-EBB9-4273-96F8-42230EDBADEE}"/>
    <cellStyle name="การคำนวณ 2 2 3 8 3" xfId="17631" xr:uid="{9E73FFFD-9B13-4A30-90A1-082289696316}"/>
    <cellStyle name="การคำนวณ 2 2 3 8 3 2" xfId="41661" xr:uid="{AFDB7432-00C8-434F-BFD0-2D3A3A2B98BF}"/>
    <cellStyle name="การคำนวณ 2 2 3 8 4" xfId="22636" xr:uid="{F22F601D-C7A9-45BC-9F02-D9A7F3C6E97C}"/>
    <cellStyle name="การคำนวณ 2 2 3 8 4 2" xfId="46423" xr:uid="{99EAF6AB-137E-4EC4-9EBB-C555EBF1DC56}"/>
    <cellStyle name="การคำนวณ 2 2 3 8 5" xfId="27232" xr:uid="{7679FEAD-5FC2-4DC1-8BE7-C3C374F75201}"/>
    <cellStyle name="การคำนวณ 2 2 3 8 5 2" xfId="50998" xr:uid="{ECBCF3FF-152B-4538-84F2-823351E271CC}"/>
    <cellStyle name="การคำนวณ 2 2 3 8 6" xfId="32051" xr:uid="{F8CEDB42-D0AF-4D9F-9940-354C19B5F002}"/>
    <cellStyle name="การคำนวณ 2 2 3 9" xfId="8733" xr:uid="{EB1F7470-2218-4801-979C-22402E5A9BE5}"/>
    <cellStyle name="การคำนวณ 2 2 3 9 2" xfId="32949" xr:uid="{255D78BB-91B1-4AAD-8FE2-8E2C927D0044}"/>
    <cellStyle name="การคำนวณ 2 2 4" xfId="3366" xr:uid="{0CF25699-1D36-400F-8B30-A29F84FC7B05}"/>
    <cellStyle name="การคำนวณ 2 2 4 10" xfId="13675" xr:uid="{48AAD6C1-FAFB-4AC9-BFC9-778FB8057E0B}"/>
    <cellStyle name="การคำนวณ 2 2 4 10 2" xfId="37705" xr:uid="{87EF79DB-9D72-4938-9F45-2D36F2A2C740}"/>
    <cellStyle name="การคำนวณ 2 2 4 11" xfId="18647" xr:uid="{BFBF166F-A079-4E67-ACF5-8F868CBC8A28}"/>
    <cellStyle name="การคำนวณ 2 2 4 11 2" xfId="42488" xr:uid="{B2E8E8F8-9F06-452E-BA46-AAC27656A634}"/>
    <cellStyle name="การคำนวณ 2 2 4 12" xfId="23366" xr:uid="{4DDFCF46-32CD-4840-B431-35FB3DD3D5CD}"/>
    <cellStyle name="การคำนวณ 2 2 4 12 2" xfId="47135" xr:uid="{6DDC92BC-2664-416B-A1CB-017F04CD71A6}"/>
    <cellStyle name="การคำนวณ 2 2 4 13" xfId="28144" xr:uid="{90187DF8-0AB6-4B5E-9144-6B0EC32F1A39}"/>
    <cellStyle name="การคำนวณ 2 2 4 2" xfId="3647" xr:uid="{565AF84F-D97E-4011-9A38-8AC46105F170}"/>
    <cellStyle name="การคำนวณ 2 2 4 2 10" xfId="23613" xr:uid="{6C0F868C-9407-4F75-B5B4-091E075E3E97}"/>
    <cellStyle name="การคำนวณ 2 2 4 2 10 2" xfId="47379" xr:uid="{D0CC2699-F121-4EDD-8352-BE203627DE5C}"/>
    <cellStyle name="การคำนวณ 2 2 4 2 11" xfId="28412" xr:uid="{7A0EFCA1-23E3-41A2-BB33-ADF23992B4E2}"/>
    <cellStyle name="การคำนวณ 2 2 4 2 2" xfId="4450" xr:uid="{C806A6EB-FD1F-45D5-9F95-8A67BE980D30}"/>
    <cellStyle name="การคำนวณ 2 2 4 2 2 2" xfId="9830" xr:uid="{F3E94B4F-118F-411D-829E-795807510EA5}"/>
    <cellStyle name="การคำนวณ 2 2 4 2 2 2 2" xfId="34042" xr:uid="{D74E439E-4A28-40D0-BD7D-1DE5EFCDD6C9}"/>
    <cellStyle name="การคำนวณ 2 2 4 2 2 3" xfId="14745" xr:uid="{883C884F-F089-4C12-86BA-0613D4CEEBD4}"/>
    <cellStyle name="การคำนวณ 2 2 4 2 2 3 2" xfId="38775" xr:uid="{A382D384-43A0-438F-8EDF-D9ADB43EB157}"/>
    <cellStyle name="การคำนวณ 2 2 4 2 2 4" xfId="19979" xr:uid="{ADD01B87-9641-45EF-8EB2-3B78D7E33562}"/>
    <cellStyle name="การคำนวณ 2 2 4 2 2 4 2" xfId="43801" xr:uid="{08A6A3B5-C9EA-4D5A-8AC8-6BA9A0980D5C}"/>
    <cellStyle name="การคำนวณ 2 2 4 2 2 5" xfId="24610" xr:uid="{6ABB91AB-3657-4609-B944-422B0B10B60C}"/>
    <cellStyle name="การคำนวณ 2 2 4 2 2 5 2" xfId="48376" xr:uid="{6819A48A-899A-4ADF-88D2-16F0D4D70A6D}"/>
    <cellStyle name="การคำนวณ 2 2 4 2 2 6" xfId="29202" xr:uid="{78AB23A7-2078-4586-86C2-D48C1A8DF679}"/>
    <cellStyle name="การคำนวณ 2 2 4 2 3" xfId="5556" xr:uid="{B8820D03-0F36-4283-A393-0F8D6EDA5682}"/>
    <cellStyle name="การคำนวณ 2 2 4 2 3 2" xfId="10935" xr:uid="{6CDEE791-C065-4802-B704-0F7E0A6F907A}"/>
    <cellStyle name="การคำนวณ 2 2 4 2 3 2 2" xfId="34972" xr:uid="{28526EDD-AF46-4A8A-AA46-30ED75FBB704}"/>
    <cellStyle name="การคำนวณ 2 2 4 2 3 3" xfId="15676" xr:uid="{B8560872-DB3D-4271-A592-1B12A16A49AD}"/>
    <cellStyle name="การคำนวณ 2 2 4 2 3 3 2" xfId="39706" xr:uid="{5F972148-75B9-473B-BE5A-448A25C019A8}"/>
    <cellStyle name="การคำนวณ 2 2 4 2 3 4" xfId="20724" xr:uid="{6AD6685A-279D-4A4A-9224-FB8FD566F651}"/>
    <cellStyle name="การคำนวณ 2 2 4 2 3 4 2" xfId="44535" xr:uid="{903A5E8D-E48E-48C7-9FD1-A132603B05AE}"/>
    <cellStyle name="การคำนวณ 2 2 4 2 3 5" xfId="25344" xr:uid="{91656AFA-1AA4-4781-BF39-38EB81046411}"/>
    <cellStyle name="การคำนวณ 2 2 4 2 3 5 2" xfId="49110" xr:uid="{8BD520E8-9BD0-400D-80C8-19E59D8647D9}"/>
    <cellStyle name="การคำนวณ 2 2 4 2 3 6" xfId="30120" xr:uid="{C0E6BDC4-0D96-4161-A9AE-5247CA4544F4}"/>
    <cellStyle name="การคำนวณ 2 2 4 2 4" xfId="6337" xr:uid="{B890D750-210F-4965-9E37-F73E6101967D}"/>
    <cellStyle name="การคำนวณ 2 2 4 2 4 2" xfId="11716" xr:uid="{44CE95AA-40C4-46D7-8AE5-BBD9E0489F55}"/>
    <cellStyle name="การคำนวณ 2 2 4 2 4 2 2" xfId="35750" xr:uid="{7106934E-2A36-40AD-B71A-6AF06E643F82}"/>
    <cellStyle name="การคำนวณ 2 2 4 2 4 3" xfId="16454" xr:uid="{CCF08590-F278-4255-8368-0FD179C50BAA}"/>
    <cellStyle name="การคำนวณ 2 2 4 2 4 3 2" xfId="40484" xr:uid="{44A8E9EA-2F1E-4B78-AB65-01E47C370CE2}"/>
    <cellStyle name="การคำนวณ 2 2 4 2 4 4" xfId="21460" xr:uid="{694A98D4-9A8B-44DD-93C0-51D38221EFAF}"/>
    <cellStyle name="การคำนวณ 2 2 4 2 4 4 2" xfId="45262" xr:uid="{F6461B25-D478-48CE-B218-B3B7CCCB9D89}"/>
    <cellStyle name="การคำนวณ 2 2 4 2 4 5" xfId="26071" xr:uid="{C436DC04-DBBA-41B4-B6A2-A065480B6174}"/>
    <cellStyle name="การคำนวณ 2 2 4 2 4 5 2" xfId="49837" xr:uid="{7440DC87-8ECC-42F7-A607-7893E011FA38}"/>
    <cellStyle name="การคำนวณ 2 2 4 2 4 6" xfId="30889" xr:uid="{141FF33F-486B-4783-A54C-667F0C3E1AC0}"/>
    <cellStyle name="การคำนวณ 2 2 4 2 5" xfId="7076" xr:uid="{5F051768-5DC8-4C7C-AC4A-D913FC86D5EE}"/>
    <cellStyle name="การคำนวณ 2 2 4 2 5 2" xfId="12455" xr:uid="{87B92742-67A9-4D86-9D51-3804EC70F4B0}"/>
    <cellStyle name="การคำนวณ 2 2 4 2 5 2 2" xfId="36487" xr:uid="{B31B009A-A1E9-4845-AE87-06BC0F4CA590}"/>
    <cellStyle name="การคำนวณ 2 2 4 2 5 3" xfId="17191" xr:uid="{11B4A104-FBBE-4F9F-849F-097474095DCC}"/>
    <cellStyle name="การคำนวณ 2 2 4 2 5 3 2" xfId="41221" xr:uid="{F092462F-066E-4389-910C-8E03EE7CEE37}"/>
    <cellStyle name="การคำนวณ 2 2 4 2 5 4" xfId="22196" xr:uid="{D96CC578-4476-4208-88EA-B0B3AEC59696}"/>
    <cellStyle name="การคำนวณ 2 2 4 2 5 4 2" xfId="45989" xr:uid="{04546CB3-E240-4AD0-B706-DBAD8FA02E31}"/>
    <cellStyle name="การคำนวณ 2 2 4 2 5 5" xfId="26798" xr:uid="{2B6A57EC-EADB-4570-98CA-AF2808AD7802}"/>
    <cellStyle name="การคำนวณ 2 2 4 2 5 5 2" xfId="50564" xr:uid="{79F9A620-FFAA-4FED-A528-91B93ED92BD1}"/>
    <cellStyle name="การคำนวณ 2 2 4 2 5 6" xfId="31617" xr:uid="{D70437A7-DAA9-4EF3-A70D-728C5009476B}"/>
    <cellStyle name="การคำนวณ 2 2 4 2 6" xfId="7809" xr:uid="{3F46906F-44DF-4274-BECF-20D37E7AF641}"/>
    <cellStyle name="การคำนวณ 2 2 4 2 6 2" xfId="13188" xr:uid="{C04F365C-6D1C-47D7-AD80-C7796BD5D3EC}"/>
    <cellStyle name="การคำนวณ 2 2 4 2 6 2 2" xfId="37218" xr:uid="{D7376BB3-4592-4D96-9D88-1D503AAC40FB}"/>
    <cellStyle name="การคำนวณ 2 2 4 2 6 3" xfId="17922" xr:uid="{7FE3B555-D844-4042-BCD6-126A459655A0}"/>
    <cellStyle name="การคำนวณ 2 2 4 2 6 3 2" xfId="41952" xr:uid="{0092C4DE-0FE5-4B8B-BFFB-F23A10DE0BE5}"/>
    <cellStyle name="การคำนวณ 2 2 4 2 6 4" xfId="22927" xr:uid="{59E8101C-6A2E-4B40-91B9-BB9F661317B7}"/>
    <cellStyle name="การคำนวณ 2 2 4 2 6 4 2" xfId="46711" xr:uid="{32303550-BFBF-4D6F-9EA1-692ECB81BDA4}"/>
    <cellStyle name="การคำนวณ 2 2 4 2 6 5" xfId="27520" xr:uid="{9F1B6BE8-53D7-4D13-BC09-0B0863B81407}"/>
    <cellStyle name="การคำนวณ 2 2 4 2 6 5 2" xfId="51286" xr:uid="{68E9C4ED-A788-4898-9062-F88099558792}"/>
    <cellStyle name="การคำนวณ 2 2 4 2 6 6" xfId="32339" xr:uid="{369CACF1-B453-4218-ADF4-48F9FFF1B224}"/>
    <cellStyle name="การคำนวณ 2 2 4 2 7" xfId="9029" xr:uid="{AF4A7C01-6404-4DA0-B931-D9407DF88EE6}"/>
    <cellStyle name="การคำนวณ 2 2 4 2 7 2" xfId="33243" xr:uid="{DDA0C61B-60DB-4BF0-8C59-8DCAA4E915AA}"/>
    <cellStyle name="การคำนวณ 2 2 4 2 8" xfId="13946" xr:uid="{1EC4CA30-4BC4-4CC4-A8FA-41FA73ADABDA}"/>
    <cellStyle name="การคำนวณ 2 2 4 2 8 2" xfId="37976" xr:uid="{EB2FAC50-B199-4714-86C3-8ADDE5AE064A}"/>
    <cellStyle name="การคำนวณ 2 2 4 2 9" xfId="18920" xr:uid="{C151DBF5-0A4A-4E7E-BDC9-5BA54CF154B8}"/>
    <cellStyle name="การคำนวณ 2 2 4 2 9 2" xfId="42756" xr:uid="{CDA8A129-B2E0-4056-B882-F5E7A191ED71}"/>
    <cellStyle name="การคำนวณ 2 2 4 3" xfId="3871" xr:uid="{06831593-64C6-4F19-B6D7-05B99BC971F2}"/>
    <cellStyle name="การคำนวณ 2 2 4 3 10" xfId="23824" xr:uid="{C5774729-D6AD-479E-9D10-F12A3EB1C7A6}"/>
    <cellStyle name="การคำนวณ 2 2 4 3 10 2" xfId="47590" xr:uid="{A8A65B06-0395-4AAA-9A0C-D5E4AF3E903A}"/>
    <cellStyle name="การคำนวณ 2 2 4 3 11" xfId="28633" xr:uid="{6AA60DA3-828B-431B-A6EA-206B8F252383}"/>
    <cellStyle name="การคำนวณ 2 2 4 3 2" xfId="4674" xr:uid="{BE4A1F21-F686-41B1-B3AD-1C8C4B950362}"/>
    <cellStyle name="การคำนวณ 2 2 4 3 2 2" xfId="10054" xr:uid="{80E46C32-604A-42D9-9A93-56E1090610A3}"/>
    <cellStyle name="การคำนวณ 2 2 4 3 2 2 2" xfId="34266" xr:uid="{1B1BBA1D-F105-433F-B01E-5B435F06E520}"/>
    <cellStyle name="การคำนวณ 2 2 4 3 2 3" xfId="14969" xr:uid="{F7D6FB84-0FF0-47BB-A98E-062EEA6AFB11}"/>
    <cellStyle name="การคำนวณ 2 2 4 3 2 3 2" xfId="38999" xr:uid="{2D2F386B-ADB2-4412-9BE0-ED9E29B9D5C3}"/>
    <cellStyle name="การคำนวณ 2 2 4 3 2 4" xfId="20203" xr:uid="{C3704806-1C70-40C8-BC3E-42E43FD437C9}"/>
    <cellStyle name="การคำนวณ 2 2 4 3 2 4 2" xfId="44022" xr:uid="{1F278FD7-FBF4-4851-977C-9E07BA7317EB}"/>
    <cellStyle name="การคำนวณ 2 2 4 3 2 5" xfId="24831" xr:uid="{8C23DD0C-F2E6-4DC3-827A-21890D162377}"/>
    <cellStyle name="การคำนวณ 2 2 4 3 2 5 2" xfId="48597" xr:uid="{C6586117-C96F-4594-8C17-4BA6F6FF7B3C}"/>
    <cellStyle name="การคำนวณ 2 2 4 3 2 6" xfId="29423" xr:uid="{EB4E1218-0EA6-4C86-A2C3-F83C70809951}"/>
    <cellStyle name="การคำนวณ 2 2 4 3 3" xfId="5780" xr:uid="{F848144D-11A6-4A9A-9110-71D1CC0DB622}"/>
    <cellStyle name="การคำนวณ 2 2 4 3 3 2" xfId="11159" xr:uid="{2D8D5634-BBD0-4F66-9E7C-69430E9C914E}"/>
    <cellStyle name="การคำนวณ 2 2 4 3 3 2 2" xfId="35196" xr:uid="{7E327874-7712-424E-AD03-7932E66D74DA}"/>
    <cellStyle name="การคำนวณ 2 2 4 3 3 3" xfId="15900" xr:uid="{3F1ADB1C-E34B-485C-892F-BEB0AB6ACAEC}"/>
    <cellStyle name="การคำนวณ 2 2 4 3 3 3 2" xfId="39930" xr:uid="{1F5100C5-6F66-46DF-B0C2-C0FD8138EA4B}"/>
    <cellStyle name="การคำนวณ 2 2 4 3 3 4" xfId="20948" xr:uid="{5CBEF4B7-2127-402C-A7A6-9B7243AB610D}"/>
    <cellStyle name="การคำนวณ 2 2 4 3 3 4 2" xfId="44756" xr:uid="{BBD94A3B-190C-4D52-96DC-6C9DFD067753}"/>
    <cellStyle name="การคำนวณ 2 2 4 3 3 5" xfId="25565" xr:uid="{7C11477A-E8E0-4011-A5C5-6EDAB23E58B2}"/>
    <cellStyle name="การคำนวณ 2 2 4 3 3 5 2" xfId="49331" xr:uid="{22E28CCF-2CCE-4ADC-BB7C-82246B6E07B3}"/>
    <cellStyle name="การคำนวณ 2 2 4 3 3 6" xfId="30341" xr:uid="{72D793F9-B9C6-43DA-93C3-EC1221C7C38C}"/>
    <cellStyle name="การคำนวณ 2 2 4 3 4" xfId="6561" xr:uid="{2ED1A828-BBDA-42C8-9E39-4B77C7557F0C}"/>
    <cellStyle name="การคำนวณ 2 2 4 3 4 2" xfId="11940" xr:uid="{27B513F1-5891-4EB1-8DCA-AE9B76745C36}"/>
    <cellStyle name="การคำนวณ 2 2 4 3 4 2 2" xfId="35974" xr:uid="{3F63AC2D-3C46-4740-8C2F-7FEA8C8936EB}"/>
    <cellStyle name="การคำนวณ 2 2 4 3 4 3" xfId="16678" xr:uid="{6912DD28-94ED-4D5F-B282-96065CC548AC}"/>
    <cellStyle name="การคำนวณ 2 2 4 3 4 3 2" xfId="40708" xr:uid="{DD908A59-48BA-4F39-9F28-7791DB0EE878}"/>
    <cellStyle name="การคำนวณ 2 2 4 3 4 4" xfId="21684" xr:uid="{AAA32693-2C14-4785-974E-E0BF7CB84695}"/>
    <cellStyle name="การคำนวณ 2 2 4 3 4 4 2" xfId="45483" xr:uid="{AF80F3C1-8AD3-4E96-A60F-97F9D68065C6}"/>
    <cellStyle name="การคำนวณ 2 2 4 3 4 5" xfId="26292" xr:uid="{8269AD31-E234-4DB1-982A-4E38C73FCFEA}"/>
    <cellStyle name="การคำนวณ 2 2 4 3 4 5 2" xfId="50058" xr:uid="{FDD46B78-1391-4958-A2DF-EA7E8462A8E8}"/>
    <cellStyle name="การคำนวณ 2 2 4 3 4 6" xfId="31110" xr:uid="{5E90CBFD-371E-4C1B-8EEA-AC80C49DBBD5}"/>
    <cellStyle name="การคำนวณ 2 2 4 3 5" xfId="7300" xr:uid="{9B0AEB0D-9E86-4C36-B639-952E2DDA4A4B}"/>
    <cellStyle name="การคำนวณ 2 2 4 3 5 2" xfId="12679" xr:uid="{30ADB762-84FC-440E-9821-D2DCCD5C54F5}"/>
    <cellStyle name="การคำนวณ 2 2 4 3 5 2 2" xfId="36711" xr:uid="{15456199-D762-4FBC-9B3A-E29F76A1C8F1}"/>
    <cellStyle name="การคำนวณ 2 2 4 3 5 3" xfId="17415" xr:uid="{410CFAF6-4FAB-4942-A097-8C65EE797676}"/>
    <cellStyle name="การคำนวณ 2 2 4 3 5 3 2" xfId="41445" xr:uid="{0E3756B0-FC4D-4EF4-AF78-EC35BFBED157}"/>
    <cellStyle name="การคำนวณ 2 2 4 3 5 4" xfId="22420" xr:uid="{7EBC80B7-8FCB-44FF-9660-BE196DD79172}"/>
    <cellStyle name="การคำนวณ 2 2 4 3 5 4 2" xfId="46210" xr:uid="{F7CA344E-C1F6-45C3-873C-0D0CD2B937D8}"/>
    <cellStyle name="การคำนวณ 2 2 4 3 5 5" xfId="27019" xr:uid="{AB5EE0D9-4178-4E46-91C2-3CC9BB4B4E0B}"/>
    <cellStyle name="การคำนวณ 2 2 4 3 5 5 2" xfId="50785" xr:uid="{7B9D6BFB-F39E-4B1B-92B8-474055C752D0}"/>
    <cellStyle name="การคำนวณ 2 2 4 3 5 6" xfId="31838" xr:uid="{B43D7D02-1D4D-4A01-B52E-B97A2A5A5613}"/>
    <cellStyle name="การคำนวณ 2 2 4 3 6" xfId="8033" xr:uid="{F282481A-A1E1-4672-A3E4-E0FA3E752B73}"/>
    <cellStyle name="การคำนวณ 2 2 4 3 6 2" xfId="13412" xr:uid="{CD9F7AD0-8CA6-4C1E-B23C-8468E546A2AF}"/>
    <cellStyle name="การคำนวณ 2 2 4 3 6 2 2" xfId="37442" xr:uid="{4284ED80-A420-488E-8D21-00A462A3EB5D}"/>
    <cellStyle name="การคำนวณ 2 2 4 3 6 3" xfId="18146" xr:uid="{BDC0CC49-C4B9-4FE2-AF64-CB84A77D81E5}"/>
    <cellStyle name="การคำนวณ 2 2 4 3 6 3 2" xfId="42176" xr:uid="{369ECA63-C10C-42CF-BA83-F2BB18D1ED08}"/>
    <cellStyle name="การคำนวณ 2 2 4 3 6 4" xfId="23151" xr:uid="{A9F50FAD-44A4-4C4D-B01E-9F5CFA98F689}"/>
    <cellStyle name="การคำนวณ 2 2 4 3 6 4 2" xfId="46932" xr:uid="{325F375A-9B10-4312-8B48-6C2E923A6419}"/>
    <cellStyle name="การคำนวณ 2 2 4 3 6 5" xfId="27741" xr:uid="{EBD7425E-A041-4CA5-B5BC-C19B91BB5428}"/>
    <cellStyle name="การคำนวณ 2 2 4 3 6 5 2" xfId="51507" xr:uid="{40013569-7871-46AD-992F-4397D7270AC5}"/>
    <cellStyle name="การคำนวณ 2 2 4 3 6 6" xfId="32560" xr:uid="{F46B448E-D134-4A50-BF7B-729297E4D77F}"/>
    <cellStyle name="การคำนวณ 2 2 4 3 7" xfId="9253" xr:uid="{8BD143C3-92EF-4215-9AF5-734F86C9EEA2}"/>
    <cellStyle name="การคำนวณ 2 2 4 3 7 2" xfId="33467" xr:uid="{0FC82A1B-C346-4B79-BC49-67E9842D1680}"/>
    <cellStyle name="การคำนวณ 2 2 4 3 8" xfId="14170" xr:uid="{CDF3492D-288C-4D89-90B2-27512A3337CD}"/>
    <cellStyle name="การคำนวณ 2 2 4 3 8 2" xfId="38200" xr:uid="{C08579CC-857B-4F35-A94C-B503F2ACCF83}"/>
    <cellStyle name="การคำนวณ 2 2 4 3 9" xfId="19144" xr:uid="{8D0F13EA-1F0A-4DD0-8716-012EB178666D}"/>
    <cellStyle name="การคำนวณ 2 2 4 3 9 2" xfId="42977" xr:uid="{8C597D4B-C3AE-4085-9521-D70BEC2EC9AC}"/>
    <cellStyle name="การคำนวณ 2 2 4 4" xfId="4177" xr:uid="{54ADDDDE-1B12-4C9E-9222-931ED7EF91AE}"/>
    <cellStyle name="การคำนวณ 2 2 4 4 2" xfId="9557" xr:uid="{948E0D07-FC1B-4C88-B6F9-BE343801F6CB}"/>
    <cellStyle name="การคำนวณ 2 2 4 4 2 2" xfId="33771" xr:uid="{F4605461-018D-4FF9-B4F5-2B520EF021DD}"/>
    <cellStyle name="การคำนวณ 2 2 4 4 3" xfId="14474" xr:uid="{634434F5-4C82-4D47-AAC3-4765E7B851D7}"/>
    <cellStyle name="การคำนวณ 2 2 4 4 3 2" xfId="38504" xr:uid="{3161B098-011A-4B62-BAD8-0076D1848E05}"/>
    <cellStyle name="การคำนวณ 2 2 4 4 4" xfId="19706" xr:uid="{80C5460D-F5B9-4667-AF5A-A897FB8886BD}"/>
    <cellStyle name="การคำนวณ 2 2 4 4 4 2" xfId="43531" xr:uid="{B0DB4575-C7F1-4DDD-8B27-51B89B3B45BF}"/>
    <cellStyle name="การคำนวณ 2 2 4 4 5" xfId="24340" xr:uid="{897B9D29-4BB6-4CDF-8AA0-2F608F355659}"/>
    <cellStyle name="การคำนวณ 2 2 4 4 5 2" xfId="48106" xr:uid="{A92CF194-0993-4B13-938C-F412B1BF521C}"/>
    <cellStyle name="การคำนวณ 2 2 4 4 6" xfId="28934" xr:uid="{E0429566-783E-4C18-976A-43D062F15617}"/>
    <cellStyle name="การคำนวณ 2 2 4 5" xfId="5282" xr:uid="{4CB3EFBF-5D65-444E-BB2C-6DF3FC1D4C21}"/>
    <cellStyle name="การคำนวณ 2 2 4 5 2" xfId="10661" xr:uid="{CB613682-DA6A-4B5A-88C7-5DF4401E2295}"/>
    <cellStyle name="การคำนวณ 2 2 4 5 2 2" xfId="34700" xr:uid="{F97AAAF6-E9B8-4750-98BB-5E4DF7DFB0B3}"/>
    <cellStyle name="การคำนวณ 2 2 4 5 3" xfId="15404" xr:uid="{1E616926-8FD8-4A17-93CC-935999C2FEDD}"/>
    <cellStyle name="การคำนวณ 2 2 4 5 3 2" xfId="39434" xr:uid="{89E8FABE-1F50-4E89-8E0C-6090CFC2DACB}"/>
    <cellStyle name="การคำนวณ 2 2 4 5 4" xfId="20452" xr:uid="{7CB2D3D4-6026-4803-9F6A-A33F824F4DD1}"/>
    <cellStyle name="การคำนวณ 2 2 4 5 4 2" xfId="44266" xr:uid="{644B39B5-9C79-4086-8EE1-B02D87C0AF17}"/>
    <cellStyle name="การคำนวณ 2 2 4 5 5" xfId="25075" xr:uid="{C7C01D32-F61D-45F2-899E-E42963AF841C}"/>
    <cellStyle name="การคำนวณ 2 2 4 5 5 2" xfId="48841" xr:uid="{10D72FAC-962A-4D90-9BFA-1C6CD2A77472}"/>
    <cellStyle name="การคำนวณ 2 2 4 5 6" xfId="29851" xr:uid="{098E4860-5854-4EBA-9291-607026578364}"/>
    <cellStyle name="การคำนวณ 2 2 4 6" xfId="6063" xr:uid="{F73DDE17-A6B8-4A38-B0DE-87A23ED95F21}"/>
    <cellStyle name="การคำนวณ 2 2 4 6 2" xfId="11442" xr:uid="{1FECD44E-3370-4F55-9D73-166A40D86ADF}"/>
    <cellStyle name="การคำนวณ 2 2 4 6 2 2" xfId="35478" xr:uid="{0F87C6B3-80AE-40AB-A363-FACBF4FBB575}"/>
    <cellStyle name="การคำนวณ 2 2 4 6 3" xfId="16182" xr:uid="{571BEBF6-8E0D-442E-BF65-78B9AC009C1A}"/>
    <cellStyle name="การคำนวณ 2 2 4 6 3 2" xfId="40212" xr:uid="{BECD1D63-32FF-4091-BF04-586B58387618}"/>
    <cellStyle name="การคำนวณ 2 2 4 6 4" xfId="21189" xr:uid="{BCAE8AB5-CD17-4F51-BF2F-33A5662CEEE9}"/>
    <cellStyle name="การคำนวณ 2 2 4 6 4 2" xfId="44994" xr:uid="{BD6826DD-D84C-4871-87D9-B4C509AA3237}"/>
    <cellStyle name="การคำนวณ 2 2 4 6 5" xfId="25803" xr:uid="{F275BAE8-87B2-4F0A-AA80-A8114C5870C1}"/>
    <cellStyle name="การคำนวณ 2 2 4 6 5 2" xfId="49569" xr:uid="{546EFE24-B685-471F-B175-D2ABD134DBBD}"/>
    <cellStyle name="การคำนวณ 2 2 4 6 6" xfId="30620" xr:uid="{F0AF67A5-1B61-4195-ABEF-F444D161DBCA}"/>
    <cellStyle name="การคำนวณ 2 2 4 7" xfId="6803" xr:uid="{B7573C2A-CEFD-4C40-B929-69832E9C7518}"/>
    <cellStyle name="การคำนวณ 2 2 4 7 2" xfId="12182" xr:uid="{C3762CCA-D79C-410F-B0AE-B05F6D3693EF}"/>
    <cellStyle name="การคำนวณ 2 2 4 7 2 2" xfId="36216" xr:uid="{94FE8A18-9B7E-4434-A001-DC923F807DBC}"/>
    <cellStyle name="การคำนวณ 2 2 4 7 3" xfId="16920" xr:uid="{906A1E78-C097-4227-A24C-96194593D2A1}"/>
    <cellStyle name="การคำนวณ 2 2 4 7 3 2" xfId="40950" xr:uid="{B5E5A63A-BE5A-4763-9015-E3513F756D7C}"/>
    <cellStyle name="การคำนวณ 2 2 4 7 4" xfId="21925" xr:uid="{17EC3CA4-4700-4460-8CB4-47581961B7C2}"/>
    <cellStyle name="การคำนวณ 2 2 4 7 4 2" xfId="45721" xr:uid="{A767E5BD-3D1D-4435-BB64-03AD19452A01}"/>
    <cellStyle name="การคำนวณ 2 2 4 7 5" xfId="26530" xr:uid="{2451F363-74FA-4F83-A1EF-1A42C550CD57}"/>
    <cellStyle name="การคำนวณ 2 2 4 7 5 2" xfId="50296" xr:uid="{7E53E58F-3083-467A-9188-0E60E735D29E}"/>
    <cellStyle name="การคำนวณ 2 2 4 7 6" xfId="31349" xr:uid="{93E20461-6188-4E94-B2B8-CF5C52E4B18A}"/>
    <cellStyle name="การคำนวณ 2 2 4 8" xfId="7536" xr:uid="{50A03029-9935-4BAA-B4A2-083DE74F6A4D}"/>
    <cellStyle name="การคำนวณ 2 2 4 8 2" xfId="12915" xr:uid="{8F41207B-B681-41E7-B2EB-8F6DC77B3917}"/>
    <cellStyle name="การคำนวณ 2 2 4 8 2 2" xfId="36947" xr:uid="{22CD894E-D1CF-4B6A-BEF2-8A5D19056EE5}"/>
    <cellStyle name="การคำนวณ 2 2 4 8 3" xfId="17651" xr:uid="{490FC828-BCB8-453D-BEF2-4CB4104A2F2D}"/>
    <cellStyle name="การคำนวณ 2 2 4 8 3 2" xfId="41681" xr:uid="{49EC7838-4C83-49C0-B0BF-2130552079E0}"/>
    <cellStyle name="การคำนวณ 2 2 4 8 4" xfId="22656" xr:uid="{C474942B-212A-430C-A83B-0B45283CFC6A}"/>
    <cellStyle name="การคำนวณ 2 2 4 8 4 2" xfId="46443" xr:uid="{7A8DF44F-5AE2-4991-B6A0-9EB945A9965B}"/>
    <cellStyle name="การคำนวณ 2 2 4 8 5" xfId="27252" xr:uid="{6C1A2B1C-2983-4945-A236-6A8202A872BE}"/>
    <cellStyle name="การคำนวณ 2 2 4 8 5 2" xfId="51018" xr:uid="{77994D5A-327B-401F-9025-5AC0685C254A}"/>
    <cellStyle name="การคำนวณ 2 2 4 8 6" xfId="32071" xr:uid="{B3950279-B507-43D1-8F72-650009CFDB4F}"/>
    <cellStyle name="การคำนวณ 2 2 4 9" xfId="8753" xr:uid="{5BDC15B4-8B0E-4363-8E90-722C735EE0CC}"/>
    <cellStyle name="การคำนวณ 2 2 4 9 2" xfId="32969" xr:uid="{DC1F4F14-DED9-46C4-BB32-68A805FAACC8}"/>
    <cellStyle name="การคำนวณ 2 2 5" xfId="3441" xr:uid="{9859CA98-BEBC-40E0-8F84-2FE896FFE572}"/>
    <cellStyle name="การคำนวณ 2 2 5 10" xfId="23431" xr:uid="{75A9FF35-CC49-41D7-B597-193577A71914}"/>
    <cellStyle name="การคำนวณ 2 2 5 10 2" xfId="47198" xr:uid="{668CB348-2591-4F74-B5FA-E3AEE63D2D6C}"/>
    <cellStyle name="การคำนวณ 2 2 5 11" xfId="28209" xr:uid="{EC71EA22-4899-4113-9AD8-68B669D77A0B}"/>
    <cellStyle name="การคำนวณ 2 2 5 2" xfId="4244" xr:uid="{F23E1CF5-FA3F-4C20-9CC7-AD2208B24C99}"/>
    <cellStyle name="การคำนวณ 2 2 5 2 2" xfId="9624" xr:uid="{8B19EF13-054B-4BA8-9448-BCBB7510ECA2}"/>
    <cellStyle name="การคำนวณ 2 2 5 2 2 2" xfId="33836" xr:uid="{BE0E4B1A-72EB-4486-A044-D9B961B7DF56}"/>
    <cellStyle name="การคำนวณ 2 2 5 2 3" xfId="14539" xr:uid="{2D768111-0E4B-43FC-B7A6-A62E6D2F9F7D}"/>
    <cellStyle name="การคำนวณ 2 2 5 2 3 2" xfId="38569" xr:uid="{C413F8D7-7C3A-4BFC-8E90-38B8B5E999C2}"/>
    <cellStyle name="การคำนวณ 2 2 5 2 4" xfId="19773" xr:uid="{ACBBD8F2-B2E7-4BAE-B005-F0D0443DED03}"/>
    <cellStyle name="การคำนวณ 2 2 5 2 4 2" xfId="43598" xr:uid="{D010FA66-1E03-4C59-B8EB-BB9E852F31E0}"/>
    <cellStyle name="การคำนวณ 2 2 5 2 5" xfId="24407" xr:uid="{5A3AE472-D97A-4DCC-806D-BB8389F66BD1}"/>
    <cellStyle name="การคำนวณ 2 2 5 2 5 2" xfId="48173" xr:uid="{A8E8FDE5-3925-4FC3-9B4E-0ECF18DACA08}"/>
    <cellStyle name="การคำนวณ 2 2 5 2 6" xfId="28999" xr:uid="{7B1945D1-B511-4F58-9DB1-A4F7583EC32F}"/>
    <cellStyle name="การคำนวณ 2 2 5 3" xfId="5350" xr:uid="{E73617F0-D230-49FD-A94C-1B7635BCB1AB}"/>
    <cellStyle name="การคำนวณ 2 2 5 3 2" xfId="10729" xr:uid="{4D538159-5E4C-4897-A9D8-0E8FBDA0B79C}"/>
    <cellStyle name="การคำนวณ 2 2 5 3 2 2" xfId="34766" xr:uid="{B52F7217-6DD3-4041-BA3D-63C8A5B14110}"/>
    <cellStyle name="การคำนวณ 2 2 5 3 3" xfId="15470" xr:uid="{D4213A82-AB8E-4C4D-B86C-2DD6DDCFB0A5}"/>
    <cellStyle name="การคำนวณ 2 2 5 3 3 2" xfId="39500" xr:uid="{2E716059-24AF-499D-9B7C-61591E470A66}"/>
    <cellStyle name="การคำนวณ 2 2 5 3 4" xfId="20518" xr:uid="{B42BA474-D24A-47E2-86B8-F56BE54E4162}"/>
    <cellStyle name="การคำนวณ 2 2 5 3 4 2" xfId="44332" xr:uid="{41F09EDD-CA23-4324-A5D7-11B3293329E1}"/>
    <cellStyle name="การคำนวณ 2 2 5 3 5" xfId="25141" xr:uid="{F6975D79-6417-43F9-9661-364CFD705C1A}"/>
    <cellStyle name="การคำนวณ 2 2 5 3 5 2" xfId="48907" xr:uid="{D3987472-9C0F-471D-A3E0-088FC62163D7}"/>
    <cellStyle name="การคำนวณ 2 2 5 3 6" xfId="29917" xr:uid="{F5DA5117-ADD1-44E8-9115-52C52628187B}"/>
    <cellStyle name="การคำนวณ 2 2 5 4" xfId="6131" xr:uid="{D4B7BA08-859F-4953-8313-E0A8C47DAA0E}"/>
    <cellStyle name="การคำนวณ 2 2 5 4 2" xfId="11510" xr:uid="{EE36D3DA-6F31-4738-8D68-91AE3DCA043E}"/>
    <cellStyle name="การคำนวณ 2 2 5 4 2 2" xfId="35544" xr:uid="{66455C43-D9A3-46A7-9C19-96FD866FCD9A}"/>
    <cellStyle name="การคำนวณ 2 2 5 4 3" xfId="16248" xr:uid="{143BFD07-8E56-4E39-A651-702186778DB0}"/>
    <cellStyle name="การคำนวณ 2 2 5 4 3 2" xfId="40278" xr:uid="{708E6B53-C687-4FF8-A723-56773C29A27D}"/>
    <cellStyle name="การคำนวณ 2 2 5 4 4" xfId="21254" xr:uid="{346D276C-D326-4FB4-832D-FDE717EB9982}"/>
    <cellStyle name="การคำนวณ 2 2 5 4 4 2" xfId="45059" xr:uid="{7C21D3D1-20DC-4CBA-A31F-1F828BF9E68A}"/>
    <cellStyle name="การคำนวณ 2 2 5 4 5" xfId="25868" xr:uid="{F2BDAE15-62F4-4D6A-BDF3-C987937ECB11}"/>
    <cellStyle name="การคำนวณ 2 2 5 4 5 2" xfId="49634" xr:uid="{8A005D12-7324-437E-AF15-496A93614473}"/>
    <cellStyle name="การคำนวณ 2 2 5 4 6" xfId="30686" xr:uid="{4D224782-E46C-436D-842D-C0EBBB3BF308}"/>
    <cellStyle name="การคำนวณ 2 2 5 5" xfId="6870" xr:uid="{1CCCFC24-D564-4EE7-8E84-D13ADEFB7FCD}"/>
    <cellStyle name="การคำนวณ 2 2 5 5 2" xfId="12249" xr:uid="{F73C014F-588F-4EB5-B110-F99F62155B07}"/>
    <cellStyle name="การคำนวณ 2 2 5 5 2 2" xfId="36281" xr:uid="{F72DF852-2015-4E62-858A-7633D29097F2}"/>
    <cellStyle name="การคำนวณ 2 2 5 5 3" xfId="16985" xr:uid="{29B6D56E-3D84-4271-97DC-D0D04D7BBAF7}"/>
    <cellStyle name="การคำนวณ 2 2 5 5 3 2" xfId="41015" xr:uid="{AE3454E8-AA14-4A2A-B81F-5135162F1A4F}"/>
    <cellStyle name="การคำนวณ 2 2 5 5 4" xfId="21990" xr:uid="{3D6A43FE-0C1C-4999-A868-6EB2B7BAAEAC}"/>
    <cellStyle name="การคำนวณ 2 2 5 5 4 2" xfId="45786" xr:uid="{95E7BF59-BE2A-4665-ABF3-903124387C34}"/>
    <cellStyle name="การคำนวณ 2 2 5 5 5" xfId="26595" xr:uid="{E4434E86-7188-4CBF-9832-BA404F8C2602}"/>
    <cellStyle name="การคำนวณ 2 2 5 5 5 2" xfId="50361" xr:uid="{2A934B1B-1EAA-4CDF-BD4F-90B1A8BD49ED}"/>
    <cellStyle name="การคำนวณ 2 2 5 5 6" xfId="31414" xr:uid="{3F6F418F-EB78-435F-AE48-D7FF4BBE55D1}"/>
    <cellStyle name="การคำนวณ 2 2 5 6" xfId="7603" xr:uid="{AA77D857-F8C6-437B-A472-3B19DA9A37BB}"/>
    <cellStyle name="การคำนวณ 2 2 5 6 2" xfId="12982" xr:uid="{8EDD6BD5-AAE8-4694-B6EE-5DE177E5B556}"/>
    <cellStyle name="การคำนวณ 2 2 5 6 2 2" xfId="37012" xr:uid="{36A8EB99-BD5F-4A5E-9912-54E40F7D7BCC}"/>
    <cellStyle name="การคำนวณ 2 2 5 6 3" xfId="17716" xr:uid="{6D6352A1-2F48-45C1-95C6-76A45A971B69}"/>
    <cellStyle name="การคำนวณ 2 2 5 6 3 2" xfId="41746" xr:uid="{A30ED206-5EA0-4B8C-B979-783887A4B760}"/>
    <cellStyle name="การคำนวณ 2 2 5 6 4" xfId="22721" xr:uid="{47F2C6B3-5E95-433C-8648-BA933E8EF8C5}"/>
    <cellStyle name="การคำนวณ 2 2 5 6 4 2" xfId="46508" xr:uid="{05D380F5-5BBC-409D-B218-FA2D2D42D1E8}"/>
    <cellStyle name="การคำนวณ 2 2 5 6 5" xfId="27317" xr:uid="{5609F14E-8BB8-4C57-991B-24F97FF61AC2}"/>
    <cellStyle name="การคำนวณ 2 2 5 6 5 2" xfId="51083" xr:uid="{D4FFD984-5B23-4ADF-AC51-12AEAC52EAE2}"/>
    <cellStyle name="การคำนวณ 2 2 5 6 6" xfId="32136" xr:uid="{230555EB-CA11-4C93-81EA-BCADEC5679F5}"/>
    <cellStyle name="การคำนวณ 2 2 5 7" xfId="8823" xr:uid="{6B879DC4-C609-463F-92A7-098EEAEDAF84}"/>
    <cellStyle name="การคำนวณ 2 2 5 7 2" xfId="33037" xr:uid="{C8A639F6-5CA8-430D-B436-E526A5861C49}"/>
    <cellStyle name="การคำนวณ 2 2 5 8" xfId="13740" xr:uid="{AD74BBD0-3479-43AF-8F2D-EC9234923930}"/>
    <cellStyle name="การคำนวณ 2 2 5 8 2" xfId="37770" xr:uid="{F7898DB1-5089-40E7-BA65-429F99BE2E36}"/>
    <cellStyle name="การคำนวณ 2 2 5 9" xfId="18714" xr:uid="{237F7FC1-EA10-43B7-8C38-EC24FD3BC6D9}"/>
    <cellStyle name="การคำนวณ 2 2 5 9 2" xfId="42553" xr:uid="{B68F0782-53DF-4EBA-BAA7-605DF4B42236}"/>
    <cellStyle name="การคำนวณ 2 2 6" xfId="3665" xr:uid="{D348A510-6380-4B12-9D72-A3D6104FE914}"/>
    <cellStyle name="การคำนวณ 2 2 6 10" xfId="23629" xr:uid="{297CC4CD-DC56-488A-867B-DD20B00D0357}"/>
    <cellStyle name="การคำนวณ 2 2 6 10 2" xfId="47395" xr:uid="{10C03870-9BC7-4C71-A8E6-675715731F3D}"/>
    <cellStyle name="การคำนวณ 2 2 6 11" xfId="28430" xr:uid="{53ADCEF5-1FE0-4B32-AF92-33F959475335}"/>
    <cellStyle name="การคำนวณ 2 2 6 2" xfId="4468" xr:uid="{11FB4B9F-EBA3-4A9D-8A80-D3D9D7B6A8DE}"/>
    <cellStyle name="การคำนวณ 2 2 6 2 2" xfId="9848" xr:uid="{DA3A3407-28FE-47B7-BDD7-F70B7703FD9F}"/>
    <cellStyle name="การคำนวณ 2 2 6 2 2 2" xfId="34060" xr:uid="{4B69A531-0C88-450D-AEFF-A31DDBAADB78}"/>
    <cellStyle name="การคำนวณ 2 2 6 2 3" xfId="14763" xr:uid="{A3549377-916C-4841-BDD6-D328831D2B74}"/>
    <cellStyle name="การคำนวณ 2 2 6 2 3 2" xfId="38793" xr:uid="{FD16D318-230A-41FE-8088-C827AD5A6669}"/>
    <cellStyle name="การคำนวณ 2 2 6 2 4" xfId="19997" xr:uid="{9C020AC8-BCEA-4BEB-A881-287B12C95A73}"/>
    <cellStyle name="การคำนวณ 2 2 6 2 4 2" xfId="43819" xr:uid="{0693AFD5-BF6B-4386-95C4-38B46180DA42}"/>
    <cellStyle name="การคำนวณ 2 2 6 2 5" xfId="24628" xr:uid="{1B4889C4-0910-431E-926E-A89F24337970}"/>
    <cellStyle name="การคำนวณ 2 2 6 2 5 2" xfId="48394" xr:uid="{CADF004F-9345-4FBB-91B8-B142C5121451}"/>
    <cellStyle name="การคำนวณ 2 2 6 2 6" xfId="29220" xr:uid="{6C3BBCB3-B3E1-48B9-AF4B-372C97E285B2}"/>
    <cellStyle name="การคำนวณ 2 2 6 3" xfId="5574" xr:uid="{BE0A9F92-8634-4BE8-A2FF-A8183630CB7E}"/>
    <cellStyle name="การคำนวณ 2 2 6 3 2" xfId="10953" xr:uid="{57BD345A-1931-42F7-8B19-506E1E476276}"/>
    <cellStyle name="การคำนวณ 2 2 6 3 2 2" xfId="34990" xr:uid="{C11CC8CB-D947-4F72-B3A9-0CC88E544B5C}"/>
    <cellStyle name="การคำนวณ 2 2 6 3 3" xfId="15694" xr:uid="{588BDB58-5321-4111-B653-EE278A0DE4A6}"/>
    <cellStyle name="การคำนวณ 2 2 6 3 3 2" xfId="39724" xr:uid="{C85C2CED-602F-4B5B-9EAA-8571F4879B1F}"/>
    <cellStyle name="การคำนวณ 2 2 6 3 4" xfId="20742" xr:uid="{A5A886EA-09AA-4494-BC95-26651A587E44}"/>
    <cellStyle name="การคำนวณ 2 2 6 3 4 2" xfId="44553" xr:uid="{38AC7982-6CC6-476D-9815-735719AF4E4D}"/>
    <cellStyle name="การคำนวณ 2 2 6 3 5" xfId="25362" xr:uid="{1FF61520-A878-4C6E-A03A-FDBC76F0985B}"/>
    <cellStyle name="การคำนวณ 2 2 6 3 5 2" xfId="49128" xr:uid="{718D8A35-75B3-4D9C-989C-F87D6FDF1576}"/>
    <cellStyle name="การคำนวณ 2 2 6 3 6" xfId="30138" xr:uid="{BDC7B73B-A5F0-4CB1-910D-92E83F182C2E}"/>
    <cellStyle name="การคำนวณ 2 2 6 4" xfId="6355" xr:uid="{9FB8AA83-D56E-46FB-B070-EB635B06F44D}"/>
    <cellStyle name="การคำนวณ 2 2 6 4 2" xfId="11734" xr:uid="{FA60454A-E9F9-4D99-B256-521528EE0ACB}"/>
    <cellStyle name="การคำนวณ 2 2 6 4 2 2" xfId="35768" xr:uid="{8A167CFB-7035-4687-A100-27A24ECEE8B8}"/>
    <cellStyle name="การคำนวณ 2 2 6 4 3" xfId="16472" xr:uid="{6DBBCFE2-E529-441E-977B-A235065B18A6}"/>
    <cellStyle name="การคำนวณ 2 2 6 4 3 2" xfId="40502" xr:uid="{3EBE0EA5-F845-4EF9-BFD9-7345063A3898}"/>
    <cellStyle name="การคำนวณ 2 2 6 4 4" xfId="21478" xr:uid="{896DCB28-839D-4BC2-BD1F-2D44B9D090BB}"/>
    <cellStyle name="การคำนวณ 2 2 6 4 4 2" xfId="45280" xr:uid="{FD06E884-1663-417A-B1CC-8CE036B2FEF1}"/>
    <cellStyle name="การคำนวณ 2 2 6 4 5" xfId="26089" xr:uid="{D7A922CD-3864-4016-9A49-98ABDD4247F0}"/>
    <cellStyle name="การคำนวณ 2 2 6 4 5 2" xfId="49855" xr:uid="{147315A5-1B12-441E-A268-19404E308C10}"/>
    <cellStyle name="การคำนวณ 2 2 6 4 6" xfId="30907" xr:uid="{E91AAC5D-9E19-4403-9BD8-58CDB4699593}"/>
    <cellStyle name="การคำนวณ 2 2 6 5" xfId="7094" xr:uid="{80D5ABB1-9721-4977-883C-100310B62E4B}"/>
    <cellStyle name="การคำนวณ 2 2 6 5 2" xfId="12473" xr:uid="{ECB292C5-AE0F-4205-AA9F-247413DA6B3A}"/>
    <cellStyle name="การคำนวณ 2 2 6 5 2 2" xfId="36505" xr:uid="{B1A5D089-EF70-4360-81CE-BB20E68A78B6}"/>
    <cellStyle name="การคำนวณ 2 2 6 5 3" xfId="17209" xr:uid="{8EEA3F62-27E1-417B-8DFB-CE57E382281F}"/>
    <cellStyle name="การคำนวณ 2 2 6 5 3 2" xfId="41239" xr:uid="{5DC8F759-81EB-44EA-BBF5-B35D629A0FA4}"/>
    <cellStyle name="การคำนวณ 2 2 6 5 4" xfId="22214" xr:uid="{DEB734FB-6465-45D3-8795-EE4EE1C0348B}"/>
    <cellStyle name="การคำนวณ 2 2 6 5 4 2" xfId="46007" xr:uid="{FD3B8EC0-BDF2-418A-A0A2-0638EABA44D1}"/>
    <cellStyle name="การคำนวณ 2 2 6 5 5" xfId="26816" xr:uid="{77ADCC2F-6C67-4B54-85CB-C6F909184919}"/>
    <cellStyle name="การคำนวณ 2 2 6 5 5 2" xfId="50582" xr:uid="{9B296C48-5953-4BDD-96F2-9FAFD5985E91}"/>
    <cellStyle name="การคำนวณ 2 2 6 5 6" xfId="31635" xr:uid="{1F124C32-6987-4F3C-B29B-8E81F23B34A4}"/>
    <cellStyle name="การคำนวณ 2 2 6 6" xfId="7827" xr:uid="{A840EA17-64FE-4C31-A26B-33B94D7F4360}"/>
    <cellStyle name="การคำนวณ 2 2 6 6 2" xfId="13206" xr:uid="{FB98B618-CBED-441A-B27F-FD7AC4249594}"/>
    <cellStyle name="การคำนวณ 2 2 6 6 2 2" xfId="37236" xr:uid="{48514DE3-9608-4C7C-AAE7-6BEC1DBAE92F}"/>
    <cellStyle name="การคำนวณ 2 2 6 6 3" xfId="17940" xr:uid="{DDE387C7-9102-4FA4-80F5-002F5A59AB2C}"/>
    <cellStyle name="การคำนวณ 2 2 6 6 3 2" xfId="41970" xr:uid="{2BF21FF3-3060-4E73-8ACD-4D99626A6E98}"/>
    <cellStyle name="การคำนวณ 2 2 6 6 4" xfId="22945" xr:uid="{286C2E61-EAC0-4D5E-8F31-D83B0F28C00B}"/>
    <cellStyle name="การคำนวณ 2 2 6 6 4 2" xfId="46729" xr:uid="{4AFB6230-E308-4688-80E3-AAD50CA869A4}"/>
    <cellStyle name="การคำนวณ 2 2 6 6 5" xfId="27538" xr:uid="{0CE0ECAA-61ED-4E6D-B844-59083C339DEB}"/>
    <cellStyle name="การคำนวณ 2 2 6 6 5 2" xfId="51304" xr:uid="{B654BC0C-1B73-48C9-971D-0F2DD54CD257}"/>
    <cellStyle name="การคำนวณ 2 2 6 6 6" xfId="32357" xr:uid="{4347BF3C-2C17-4A15-939D-78209CC5B0CA}"/>
    <cellStyle name="การคำนวณ 2 2 6 7" xfId="9047" xr:uid="{299B2296-D7DF-4CF8-A0A0-C7D8AC8FDBF4}"/>
    <cellStyle name="การคำนวณ 2 2 6 7 2" xfId="33261" xr:uid="{379741EC-582D-4D14-B9BE-C63DA5F54FF7}"/>
    <cellStyle name="การคำนวณ 2 2 6 8" xfId="13964" xr:uid="{0C8708A5-AC3F-4CBF-81C6-0D832649FB23}"/>
    <cellStyle name="การคำนวณ 2 2 6 8 2" xfId="37994" xr:uid="{89995810-6EE7-4B7F-BF2F-09C3A4FB2DFB}"/>
    <cellStyle name="การคำนวณ 2 2 6 9" xfId="18938" xr:uid="{39FA928E-EC09-44BF-83A8-14B449388582}"/>
    <cellStyle name="การคำนวณ 2 2 6 9 2" xfId="42774" xr:uid="{40590165-0094-46F9-9D59-C953D0FA361A}"/>
    <cellStyle name="การคำนวณ 2 2 7" xfId="3968" xr:uid="{B4309F6F-2B64-4778-A40C-EA964516E859}"/>
    <cellStyle name="การคำนวณ 2 2 7 2" xfId="9348" xr:uid="{594A7469-66D4-4820-8FAD-1939A8756E8E}"/>
    <cellStyle name="การคำนวณ 2 2 7 2 2" xfId="33562" xr:uid="{66C5E2DD-F43A-45AF-A1DA-F606F60687B1}"/>
    <cellStyle name="การคำนวณ 2 2 7 3" xfId="14265" xr:uid="{EBC5ECA9-B5BF-4AE1-A81B-EE3B47758ABC}"/>
    <cellStyle name="การคำนวณ 2 2 7 3 2" xfId="38295" xr:uid="{9A8736B4-6859-4D0F-B168-7B655B952ACC}"/>
    <cellStyle name="การคำนวณ 2 2 7 4" xfId="19493" xr:uid="{FB3D4B58-7C90-4D9C-A17D-11D9BA441AE8}"/>
    <cellStyle name="การคำนวณ 2 2 7 4 2" xfId="43321" xr:uid="{9123F3F8-D930-4605-9E76-B9D56E733FC6}"/>
    <cellStyle name="การคำนวณ 2 2 7 5" xfId="24130" xr:uid="{42150291-ECDE-48F2-8F96-6456B2DC684E}"/>
    <cellStyle name="การคำนวณ 2 2 7 5 2" xfId="47896" xr:uid="{4A7C63CA-A9FF-4299-84A7-6EF7DC2D4ACE}"/>
    <cellStyle name="การคำนวณ 2 2 7 6" xfId="28728" xr:uid="{8520E1A8-503D-4F3D-9876-D06A4C4C75F1}"/>
    <cellStyle name="การคำนวณ 2 2 8" xfId="5061" xr:uid="{8B2E83C9-A978-40B8-BCB3-308F50EF8FCD}"/>
    <cellStyle name="การคำนวณ 2 2 8 2" xfId="10440" xr:uid="{B175BC76-EE17-4263-8535-E2D1E9AAE4BB}"/>
    <cellStyle name="การคำนวณ 2 2 8 2 2" xfId="34490" xr:uid="{C8C8C8BC-AD3B-4755-8EFD-DDA71F235D3B}"/>
    <cellStyle name="การคำนวณ 2 2 8 3" xfId="15194" xr:uid="{97809907-1A3F-4CEF-A8B1-184BFF57531D}"/>
    <cellStyle name="การคำนวณ 2 2 8 3 2" xfId="39224" xr:uid="{CB26436D-F88F-40A4-871A-6E3870AE8451}"/>
    <cellStyle name="การคำนวณ 2 2 8 4" xfId="20239" xr:uid="{83C69147-1F82-46E5-9C13-E3EE21048E14}"/>
    <cellStyle name="การคำนวณ 2 2 8 4 2" xfId="44056" xr:uid="{1D71202D-CC0C-4CFB-B876-4E40EC643D81}"/>
    <cellStyle name="การคำนวณ 2 2 8 5" xfId="24865" xr:uid="{06A1CE16-0DF5-42DC-8170-3A7BB338FC6B}"/>
    <cellStyle name="การคำนวณ 2 2 8 5 2" xfId="48631" xr:uid="{70D5353E-A70F-48F4-9CC8-5E7C7A977CA8}"/>
    <cellStyle name="การคำนวณ 2 2 8 6" xfId="29644" xr:uid="{C894B088-8EF8-4DDF-BA3D-7B942C0B95EF}"/>
    <cellStyle name="การคำนวณ 2 2 9" xfId="5851" xr:uid="{3928A94A-445D-4FCD-8F99-9E48C4673D87}"/>
    <cellStyle name="การคำนวณ 2 2 9 2" xfId="11230" xr:uid="{E03BD10C-DB2C-40BD-9FCC-61AD57415B9A}"/>
    <cellStyle name="การคำนวณ 2 2 9 2 2" xfId="35266" xr:uid="{23CB694F-53AF-43D6-8CE2-A7FBAA1CD4DE}"/>
    <cellStyle name="การคำนวณ 2 2 9 3" xfId="15970" xr:uid="{DFDC3BD4-3AA1-49D6-ACD2-0CDDC5341D9D}"/>
    <cellStyle name="การคำนวณ 2 2 9 3 2" xfId="40000" xr:uid="{EE4AF8D9-D1EB-4C7F-AE00-FFA19B8959AE}"/>
    <cellStyle name="การคำนวณ 2 2 9 4" xfId="20977" xr:uid="{FEA97EE8-8C5A-47CF-8ACA-B4C2E4F7DCAF}"/>
    <cellStyle name="การคำนวณ 2 2 9 4 2" xfId="44785" xr:uid="{5E557F91-0E34-4352-A33D-73A7C28831AF}"/>
    <cellStyle name="การคำนวณ 2 2 9 5" xfId="25594" xr:uid="{00B68952-787D-47DA-ABB9-C894C6CC8486}"/>
    <cellStyle name="การคำนวณ 2 2 9 5 2" xfId="49360" xr:uid="{07CCECAB-810C-47A7-944D-21EE8CDC532C}"/>
    <cellStyle name="การคำนวณ 2 2 9 6" xfId="30411" xr:uid="{847F9C67-3162-425F-A46E-03E02DBFC7F5}"/>
    <cellStyle name="การคำนวณ 2 3" xfId="2092" xr:uid="{D8F6ACB3-5986-4C54-9339-EDBB3B07C05F}"/>
    <cellStyle name="การคำนวณ 2 3 10" xfId="13569" xr:uid="{B3D2EA5F-E2A4-4325-B08B-B07298224D77}"/>
    <cellStyle name="การคำนวณ 2 3 10 2" xfId="37599" xr:uid="{E7FDAA70-E85A-4491-A49E-77BC78118DBE}"/>
    <cellStyle name="การคำนวณ 2 3 11" xfId="18541" xr:uid="{A52B72A5-CD76-489A-8074-39BA99E2669D}"/>
    <cellStyle name="การคำนวณ 2 3 11 2" xfId="42382" xr:uid="{54427B01-0285-4D34-96B7-0B720E51B558}"/>
    <cellStyle name="การคำนวณ 2 3 12" xfId="23281" xr:uid="{2A8B02ED-7F32-4733-998E-C8E31CE7BB10}"/>
    <cellStyle name="การคำนวณ 2 3 12 2" xfId="47050" xr:uid="{263B1362-BA1D-4BB7-AE5C-D68F7ACA98A1}"/>
    <cellStyle name="การคำนวณ 2 3 13" xfId="3260" xr:uid="{D2117CCA-B38D-46C1-87B3-F85F52E177E6}"/>
    <cellStyle name="การคำนวณ 2 3 14" xfId="28038" xr:uid="{0621A14D-5E17-4D37-BB02-5986462B979E}"/>
    <cellStyle name="การคำนวณ 2 3 2" xfId="2411" xr:uid="{56DD0CDF-E27C-4ED9-AF4F-4A1B71952779}"/>
    <cellStyle name="การคำนวณ 2 3 2 10" xfId="23525" xr:uid="{0B27B06A-0DB2-4AB6-A007-D1A7BFED4D59}"/>
    <cellStyle name="การคำนวณ 2 3 2 10 2" xfId="47291" xr:uid="{81BF07FA-AD3D-4CA4-9856-6E611F33704B}"/>
    <cellStyle name="การคำนวณ 2 3 2 11" xfId="3544" xr:uid="{4B53AEC5-2CD7-440C-9A10-48D15E2A20D0}"/>
    <cellStyle name="การคำนวณ 2 3 2 12" xfId="28309" xr:uid="{030DB0AB-9E0A-4876-AE23-4E3706A8CAEB}"/>
    <cellStyle name="การคำนวณ 2 3 2 2" xfId="4347" xr:uid="{4C38AB84-8CD3-487C-B4BC-82163BBFFBDF}"/>
    <cellStyle name="การคำนวณ 2 3 2 2 2" xfId="9727" xr:uid="{68EF8971-B721-46C1-A78D-FEE106C896EB}"/>
    <cellStyle name="การคำนวณ 2 3 2 2 2 2" xfId="33939" xr:uid="{19172014-3566-4678-A650-FE2DE1C29CFB}"/>
    <cellStyle name="การคำนวณ 2 3 2 2 3" xfId="14642" xr:uid="{D39F0B76-0582-47B2-B9A9-C28520B99BD4}"/>
    <cellStyle name="การคำนวณ 2 3 2 2 3 2" xfId="38672" xr:uid="{3536E90C-FD0B-4F6E-899D-3B057178CE68}"/>
    <cellStyle name="การคำนวณ 2 3 2 2 4" xfId="19876" xr:uid="{163338C2-F846-4603-913B-7187C917D621}"/>
    <cellStyle name="การคำนวณ 2 3 2 2 4 2" xfId="43698" xr:uid="{1608552F-FB61-484E-AB97-E8C7FD6B704F}"/>
    <cellStyle name="การคำนวณ 2 3 2 2 5" xfId="24507" xr:uid="{C0118349-1F6F-4D19-A643-6FEC805DBEC2}"/>
    <cellStyle name="การคำนวณ 2 3 2 2 5 2" xfId="48273" xr:uid="{2080DBD9-700B-49EC-B822-CF53B6BE94E5}"/>
    <cellStyle name="การคำนวณ 2 3 2 2 6" xfId="29099" xr:uid="{21CF740B-CC59-47F6-98A2-5F6F32AE4449}"/>
    <cellStyle name="การคำนวณ 2 3 2 3" xfId="5453" xr:uid="{38841E5E-00C3-420A-BE4A-CF7354165679}"/>
    <cellStyle name="การคำนวณ 2 3 2 3 2" xfId="10832" xr:uid="{533CC4F7-7C37-4832-9758-F9F3E6C402B7}"/>
    <cellStyle name="การคำนวณ 2 3 2 3 2 2" xfId="34869" xr:uid="{A4CC16A6-46D8-4644-A36C-C18A203153E0}"/>
    <cellStyle name="การคำนวณ 2 3 2 3 3" xfId="15573" xr:uid="{3C9D0824-02B4-4EB3-82F2-96851F69FF7B}"/>
    <cellStyle name="การคำนวณ 2 3 2 3 3 2" xfId="39603" xr:uid="{EC39B31C-7A79-4B07-BB97-9EE8D4A95520}"/>
    <cellStyle name="การคำนวณ 2 3 2 3 4" xfId="20621" xr:uid="{FF296ABF-268B-4CB9-A65F-8C125FCE5B90}"/>
    <cellStyle name="การคำนวณ 2 3 2 3 4 2" xfId="44432" xr:uid="{B6217F08-6A03-4449-A58F-A7EF32AF66EF}"/>
    <cellStyle name="การคำนวณ 2 3 2 3 5" xfId="25241" xr:uid="{8AC8DDE9-2565-48AC-B524-53489DDC65DF}"/>
    <cellStyle name="การคำนวณ 2 3 2 3 5 2" xfId="49007" xr:uid="{B99BAE37-B7A4-4A22-A015-C3E324D962F5}"/>
    <cellStyle name="การคำนวณ 2 3 2 3 6" xfId="30017" xr:uid="{55CF2BB3-FAB7-4EE8-A0A5-9192A6E17149}"/>
    <cellStyle name="การคำนวณ 2 3 2 4" xfId="6234" xr:uid="{4F8B5405-CC3F-4820-BBA8-07D494038961}"/>
    <cellStyle name="การคำนวณ 2 3 2 4 2" xfId="11613" xr:uid="{7ED1C8FC-4735-48F8-A02E-F49B72FCF374}"/>
    <cellStyle name="การคำนวณ 2 3 2 4 2 2" xfId="35647" xr:uid="{8B2D1A7A-A66A-488C-AB6E-A6FB7FBFFBBB}"/>
    <cellStyle name="การคำนวณ 2 3 2 4 3" xfId="16351" xr:uid="{26DAD1AE-4BB1-4FAA-B8A5-F4CD1E0FC840}"/>
    <cellStyle name="การคำนวณ 2 3 2 4 3 2" xfId="40381" xr:uid="{00E7BBC6-3797-499E-A855-15AFDB54606F}"/>
    <cellStyle name="การคำนวณ 2 3 2 4 4" xfId="21357" xr:uid="{108D87CF-03ED-4A16-AF9E-14D498253FAF}"/>
    <cellStyle name="การคำนวณ 2 3 2 4 4 2" xfId="45159" xr:uid="{CAC24CBE-864C-4396-BFC6-C5560C4667BE}"/>
    <cellStyle name="การคำนวณ 2 3 2 4 5" xfId="25968" xr:uid="{8FA03713-DFF2-4F72-8CCA-1E9270B34D9C}"/>
    <cellStyle name="การคำนวณ 2 3 2 4 5 2" xfId="49734" xr:uid="{C0A1C8D2-423D-4B93-8B74-CEFA78755EC5}"/>
    <cellStyle name="การคำนวณ 2 3 2 4 6" xfId="30786" xr:uid="{147BA6A4-FF06-4FC9-B58E-455F8DFA3BBD}"/>
    <cellStyle name="การคำนวณ 2 3 2 5" xfId="6973" xr:uid="{41E7C6C2-A808-44D8-B004-933EF6401F28}"/>
    <cellStyle name="การคำนวณ 2 3 2 5 2" xfId="12352" xr:uid="{BECAB9E4-1B87-4DBA-B8FE-D6665C932C8B}"/>
    <cellStyle name="การคำนวณ 2 3 2 5 2 2" xfId="36384" xr:uid="{64F19D4B-540D-4C41-8745-BE9379405BFA}"/>
    <cellStyle name="การคำนวณ 2 3 2 5 3" xfId="17088" xr:uid="{863AEB92-D234-4A60-904B-101F97B0EE7E}"/>
    <cellStyle name="การคำนวณ 2 3 2 5 3 2" xfId="41118" xr:uid="{F35CA6CA-7E7B-44CE-AE9C-23FC7290B506}"/>
    <cellStyle name="การคำนวณ 2 3 2 5 4" xfId="22093" xr:uid="{696E2855-0D79-4413-BF8E-4BEF3730EEB8}"/>
    <cellStyle name="การคำนวณ 2 3 2 5 4 2" xfId="45886" xr:uid="{6FA49B94-C868-4F4B-A2D4-9AACB20EC20C}"/>
    <cellStyle name="การคำนวณ 2 3 2 5 5" xfId="26695" xr:uid="{01074BEE-518C-4C8A-9B78-99290C20D205}"/>
    <cellStyle name="การคำนวณ 2 3 2 5 5 2" xfId="50461" xr:uid="{5B114597-7C1D-4C93-94D9-1D1B485333F5}"/>
    <cellStyle name="การคำนวณ 2 3 2 5 6" xfId="31514" xr:uid="{90D0CCDE-D0E9-447F-B67C-11420F89FBD3}"/>
    <cellStyle name="การคำนวณ 2 3 2 6" xfId="7706" xr:uid="{58D865AE-57CB-4436-AFD0-A250C1D44FCD}"/>
    <cellStyle name="การคำนวณ 2 3 2 6 2" xfId="13085" xr:uid="{662EF82D-B137-4D4D-8460-ED93B40671AD}"/>
    <cellStyle name="การคำนวณ 2 3 2 6 2 2" xfId="37115" xr:uid="{227972DA-3D39-4DAD-A381-13E4D53ECAAB}"/>
    <cellStyle name="การคำนวณ 2 3 2 6 3" xfId="17819" xr:uid="{51A6D2C3-798C-4E31-8D06-645CF2B126F4}"/>
    <cellStyle name="การคำนวณ 2 3 2 6 3 2" xfId="41849" xr:uid="{A4B8EA68-C17B-4EC5-BB49-A9B91F3538D9}"/>
    <cellStyle name="การคำนวณ 2 3 2 6 4" xfId="22824" xr:uid="{F13FBEB6-34D1-4131-ADFD-A3B430795671}"/>
    <cellStyle name="การคำนวณ 2 3 2 6 4 2" xfId="46608" xr:uid="{67AF9F62-697E-4CA1-AC24-B8C34428D8CA}"/>
    <cellStyle name="การคำนวณ 2 3 2 6 5" xfId="27417" xr:uid="{F4C1A01E-C610-48E7-88A6-8D5E6E8A7EAE}"/>
    <cellStyle name="การคำนวณ 2 3 2 6 5 2" xfId="51183" xr:uid="{5C426EED-EFDB-420D-89C2-D029B2613B5D}"/>
    <cellStyle name="การคำนวณ 2 3 2 6 6" xfId="32236" xr:uid="{F4E8590C-4BF0-4FD3-A209-130FAF313DF2}"/>
    <cellStyle name="การคำนวณ 2 3 2 7" xfId="8926" xr:uid="{5C0EBE40-BD53-410E-B66E-D3335A2B477F}"/>
    <cellStyle name="การคำนวณ 2 3 2 7 2" xfId="33140" xr:uid="{9DDF3FA2-46B8-4A17-8DEB-124790D36F88}"/>
    <cellStyle name="การคำนวณ 2 3 2 8" xfId="13843" xr:uid="{80E31498-1600-488F-A5AF-225946C9EE91}"/>
    <cellStyle name="การคำนวณ 2 3 2 8 2" xfId="37873" xr:uid="{A33B74DD-1D9E-499C-8DC3-1ED6C1124A60}"/>
    <cellStyle name="การคำนวณ 2 3 2 9" xfId="18817" xr:uid="{BC4A1C6B-29B9-4046-B630-A4F15ECE7139}"/>
    <cellStyle name="การคำนวณ 2 3 2 9 2" xfId="42653" xr:uid="{1685BFAD-FD9E-443A-92B5-EFEC153B0EC7}"/>
    <cellStyle name="การคำนวณ 2 3 3" xfId="3768" xr:uid="{8724FE49-A1F2-440C-B76E-D281F6543D5B}"/>
    <cellStyle name="การคำนวณ 2 3 3 10" xfId="23724" xr:uid="{8718C67B-AB9A-4F0E-94EA-F18069F7EA86}"/>
    <cellStyle name="การคำนวณ 2 3 3 10 2" xfId="47490" xr:uid="{1B5283F9-6159-4568-89C6-B6F5EAC0E44E}"/>
    <cellStyle name="การคำนวณ 2 3 3 11" xfId="28530" xr:uid="{7F20F96B-7803-4BF2-B8DF-279A1E2541C8}"/>
    <cellStyle name="การคำนวณ 2 3 3 2" xfId="4571" xr:uid="{B593C3ED-422E-40D2-855C-CD0070D1D7EC}"/>
    <cellStyle name="การคำนวณ 2 3 3 2 2" xfId="9951" xr:uid="{96FEC0C5-8590-4488-ADDA-4C83CDC4B395}"/>
    <cellStyle name="การคำนวณ 2 3 3 2 2 2" xfId="34163" xr:uid="{265075B4-ECDB-4624-B532-080FC4F69845}"/>
    <cellStyle name="การคำนวณ 2 3 3 2 3" xfId="14866" xr:uid="{ED5795EA-E54D-41A4-A88D-23F082ACA2BF}"/>
    <cellStyle name="การคำนวณ 2 3 3 2 3 2" xfId="38896" xr:uid="{5795EEF0-7997-4F20-A061-35660808B85E}"/>
    <cellStyle name="การคำนวณ 2 3 3 2 4" xfId="20100" xr:uid="{1A599A0C-CFCA-4E15-ADC1-A37125B347A4}"/>
    <cellStyle name="การคำนวณ 2 3 3 2 4 2" xfId="43919" xr:uid="{EBA3E988-6E0C-4459-A5B3-996C785FE638}"/>
    <cellStyle name="การคำนวณ 2 3 3 2 5" xfId="24728" xr:uid="{5BE0452F-29B0-4ED2-B7B0-07941E67DBE8}"/>
    <cellStyle name="การคำนวณ 2 3 3 2 5 2" xfId="48494" xr:uid="{A55C8E58-7A8B-4BA8-8437-AEA0203AD4B6}"/>
    <cellStyle name="การคำนวณ 2 3 3 2 6" xfId="29320" xr:uid="{7EDF56F8-9CAE-4FC8-B6FA-FDC7F7996516}"/>
    <cellStyle name="การคำนวณ 2 3 3 3" xfId="5677" xr:uid="{8DD1E8B6-1E1C-4793-AD8B-19824111C741}"/>
    <cellStyle name="การคำนวณ 2 3 3 3 2" xfId="11056" xr:uid="{35F686A1-CEC1-4349-A3F5-4E7BCDB6E837}"/>
    <cellStyle name="การคำนวณ 2 3 3 3 2 2" xfId="35093" xr:uid="{E71A73A0-E7CC-4DC3-ACBD-57CE981F2132}"/>
    <cellStyle name="การคำนวณ 2 3 3 3 3" xfId="15797" xr:uid="{6FEBBB6E-2339-4DD8-892B-3EEC07355E65}"/>
    <cellStyle name="การคำนวณ 2 3 3 3 3 2" xfId="39827" xr:uid="{0B925313-83B0-445E-9F90-4C5A0BE52206}"/>
    <cellStyle name="การคำนวณ 2 3 3 3 4" xfId="20845" xr:uid="{FFB3DC83-6D6C-4F41-B02D-79A33E26E174}"/>
    <cellStyle name="การคำนวณ 2 3 3 3 4 2" xfId="44653" xr:uid="{84BF0DD1-DE3C-4579-906C-6BA21D9CC771}"/>
    <cellStyle name="การคำนวณ 2 3 3 3 5" xfId="25462" xr:uid="{9282F1E7-703F-4DDC-8D12-C99E18C05652}"/>
    <cellStyle name="การคำนวณ 2 3 3 3 5 2" xfId="49228" xr:uid="{FE8EDC1A-7755-49FC-94CF-270C70C518EA}"/>
    <cellStyle name="การคำนวณ 2 3 3 3 6" xfId="30238" xr:uid="{9A06BEA5-2EB8-4E32-B09C-838B509A59A5}"/>
    <cellStyle name="การคำนวณ 2 3 3 4" xfId="6458" xr:uid="{93BB6AD7-FDDE-4B56-9881-0E98E858AF63}"/>
    <cellStyle name="การคำนวณ 2 3 3 4 2" xfId="11837" xr:uid="{F1B7329D-F9AE-43F7-BE12-5538529B5F82}"/>
    <cellStyle name="การคำนวณ 2 3 3 4 2 2" xfId="35871" xr:uid="{688519D4-F7B1-4B27-83A1-D830B0D666A5}"/>
    <cellStyle name="การคำนวณ 2 3 3 4 3" xfId="16575" xr:uid="{C6A10EBA-DE41-465B-86DC-43BE022E1478}"/>
    <cellStyle name="การคำนวณ 2 3 3 4 3 2" xfId="40605" xr:uid="{84530A2E-A326-4E2E-B151-E212565BE851}"/>
    <cellStyle name="การคำนวณ 2 3 3 4 4" xfId="21581" xr:uid="{CE4821C7-9787-49B3-8EE0-031682FDF9A0}"/>
    <cellStyle name="การคำนวณ 2 3 3 4 4 2" xfId="45380" xr:uid="{73EED196-760B-46BA-9DBC-AA3AA688BED3}"/>
    <cellStyle name="การคำนวณ 2 3 3 4 5" xfId="26189" xr:uid="{806A53A8-9871-483C-9537-ACD820B5069B}"/>
    <cellStyle name="การคำนวณ 2 3 3 4 5 2" xfId="49955" xr:uid="{99DEB52A-38A4-4778-B413-8F983FCF75FF}"/>
    <cellStyle name="การคำนวณ 2 3 3 4 6" xfId="31007" xr:uid="{A190AF87-51CD-40BF-B557-88F5E1A21481}"/>
    <cellStyle name="การคำนวณ 2 3 3 5" xfId="7197" xr:uid="{6B28A156-126C-42F2-9FB7-9256F9CFE5D7}"/>
    <cellStyle name="การคำนวณ 2 3 3 5 2" xfId="12576" xr:uid="{A8B4C27C-8074-499F-B193-8846087F7EC2}"/>
    <cellStyle name="การคำนวณ 2 3 3 5 2 2" xfId="36608" xr:uid="{5CE5C044-EF64-4E01-9D36-E5664679E4B2}"/>
    <cellStyle name="การคำนวณ 2 3 3 5 3" xfId="17312" xr:uid="{9CF7051C-F876-4385-9D9A-27241A607838}"/>
    <cellStyle name="การคำนวณ 2 3 3 5 3 2" xfId="41342" xr:uid="{75871E01-7BC0-46EC-91DA-B767286AC201}"/>
    <cellStyle name="การคำนวณ 2 3 3 5 4" xfId="22317" xr:uid="{AF7E3068-AA42-49D2-8051-E160B0A20E36}"/>
    <cellStyle name="การคำนวณ 2 3 3 5 4 2" xfId="46107" xr:uid="{8F98FC73-0042-4C81-AE34-6B6A7B5B5D4A}"/>
    <cellStyle name="การคำนวณ 2 3 3 5 5" xfId="26916" xr:uid="{22F65165-0F52-49CE-958F-FAF6C9720461}"/>
    <cellStyle name="การคำนวณ 2 3 3 5 5 2" xfId="50682" xr:uid="{2D2B54C6-5C5C-4BE8-BF55-7E82B7096E12}"/>
    <cellStyle name="การคำนวณ 2 3 3 5 6" xfId="31735" xr:uid="{D38388DA-F6D7-4583-BA8E-4EF21FCF5707}"/>
    <cellStyle name="การคำนวณ 2 3 3 6" xfId="7930" xr:uid="{3DFE3F54-C047-406E-BC0E-30AC76740F4A}"/>
    <cellStyle name="การคำนวณ 2 3 3 6 2" xfId="13309" xr:uid="{E6951D21-7330-4F62-B2E3-00067BC3D4C1}"/>
    <cellStyle name="การคำนวณ 2 3 3 6 2 2" xfId="37339" xr:uid="{BED5792B-A9D2-48BF-80BA-F0B8EC165AF4}"/>
    <cellStyle name="การคำนวณ 2 3 3 6 3" xfId="18043" xr:uid="{BE099A54-65CA-4925-8166-F62A31B18ABC}"/>
    <cellStyle name="การคำนวณ 2 3 3 6 3 2" xfId="42073" xr:uid="{153FA95E-36F2-467B-942C-639684AA1DDF}"/>
    <cellStyle name="การคำนวณ 2 3 3 6 4" xfId="23048" xr:uid="{69733CEF-5BF6-4CD5-819B-877C01575ED3}"/>
    <cellStyle name="การคำนวณ 2 3 3 6 4 2" xfId="46829" xr:uid="{D4559ABB-2BEF-4121-9E40-E73FA3CBB20C}"/>
    <cellStyle name="การคำนวณ 2 3 3 6 5" xfId="27638" xr:uid="{F72B96D2-2737-48F7-8355-1963E25BAC36}"/>
    <cellStyle name="การคำนวณ 2 3 3 6 5 2" xfId="51404" xr:uid="{029C6B68-B8B9-4323-88DA-9E16328D3969}"/>
    <cellStyle name="การคำนวณ 2 3 3 6 6" xfId="32457" xr:uid="{00094DBC-30EB-49C7-888E-64096C201ADB}"/>
    <cellStyle name="การคำนวณ 2 3 3 7" xfId="9150" xr:uid="{1F6D710D-CC33-4E2A-B925-35EA34BC462E}"/>
    <cellStyle name="การคำนวณ 2 3 3 7 2" xfId="33364" xr:uid="{B2966137-5CE7-4B1C-85AD-9C02C32D8FFD}"/>
    <cellStyle name="การคำนวณ 2 3 3 8" xfId="14067" xr:uid="{A07FB5C0-0F64-4426-B605-68ED3F8BA558}"/>
    <cellStyle name="การคำนวณ 2 3 3 8 2" xfId="38097" xr:uid="{1F03D5CE-F49E-4322-84A5-E3E569A10FF5}"/>
    <cellStyle name="การคำนวณ 2 3 3 9" xfId="19041" xr:uid="{8865016D-B90D-476B-828B-36C57032B23E}"/>
    <cellStyle name="การคำนวณ 2 3 3 9 2" xfId="42874" xr:uid="{0375C9A6-1253-4F50-AC79-1594C006617F}"/>
    <cellStyle name="การคำนวณ 2 3 4" xfId="4071" xr:uid="{F24CA149-85CB-4CBB-B035-2870A21AD02D}"/>
    <cellStyle name="การคำนวณ 2 3 4 2" xfId="9451" xr:uid="{C2D92013-14C7-4B01-AA81-4FAD820DD426}"/>
    <cellStyle name="การคำนวณ 2 3 4 2 2" xfId="33665" xr:uid="{AF0E99AC-C1C7-4DD5-890F-E826C56D5D5C}"/>
    <cellStyle name="การคำนวณ 2 3 4 3" xfId="14368" xr:uid="{F58E7193-BB08-4F90-B55E-CB2B5C63F5FB}"/>
    <cellStyle name="การคำนวณ 2 3 4 3 2" xfId="38398" xr:uid="{C1324C90-AF27-4EF3-A8A1-F286B75AB474}"/>
    <cellStyle name="การคำนวณ 2 3 4 4" xfId="19600" xr:uid="{AE17B348-8B92-41C0-BB0F-9CBFB62E796F}"/>
    <cellStyle name="การคำนวณ 2 3 4 4 2" xfId="43425" xr:uid="{6C760219-2355-4F6C-9B58-4A75C950F1D6}"/>
    <cellStyle name="การคำนวณ 2 3 4 5" xfId="24234" xr:uid="{0D98D796-5D27-4DD3-9441-C949243CF9AA}"/>
    <cellStyle name="การคำนวณ 2 3 4 5 2" xfId="48000" xr:uid="{FD7F0C1F-1034-4758-926C-34241043B85D}"/>
    <cellStyle name="การคำนวณ 2 3 4 6" xfId="28828" xr:uid="{B628B796-228E-4173-A96A-D884819BC74E}"/>
    <cellStyle name="การคำนวณ 2 3 5" xfId="5176" xr:uid="{42E13777-D108-4061-9B49-2857891B0EAB}"/>
    <cellStyle name="การคำนวณ 2 3 5 2" xfId="10555" xr:uid="{918F6302-F2EF-4AC5-80B1-79F1C8A05CF6}"/>
    <cellStyle name="การคำนวณ 2 3 5 2 2" xfId="34594" xr:uid="{4033BFB1-8C84-4C7B-ABC9-43C7DAA0138A}"/>
    <cellStyle name="การคำนวณ 2 3 5 3" xfId="15298" xr:uid="{066E9924-5396-4D10-B982-B5A5A4926246}"/>
    <cellStyle name="การคำนวณ 2 3 5 3 2" xfId="39328" xr:uid="{F4B3520A-A892-44FF-9E27-4162A229B25D}"/>
    <cellStyle name="การคำนวณ 2 3 5 4" xfId="20346" xr:uid="{42CDE2EB-DA71-40EF-8E01-BC4D74738F82}"/>
    <cellStyle name="การคำนวณ 2 3 5 4 2" xfId="44160" xr:uid="{7E03CA8B-071B-4802-B94A-D8A5AEA40F6E}"/>
    <cellStyle name="การคำนวณ 2 3 5 5" xfId="24969" xr:uid="{597C1A37-42BD-4F2A-BBBA-7A26AE7A28A7}"/>
    <cellStyle name="การคำนวณ 2 3 5 5 2" xfId="48735" xr:uid="{1DC3514B-B6E6-4813-93F8-5630BC8D7452}"/>
    <cellStyle name="การคำนวณ 2 3 5 6" xfId="29745" xr:uid="{536D939B-05D1-488A-B0D8-5F15490AAF67}"/>
    <cellStyle name="การคำนวณ 2 3 6" xfId="5957" xr:uid="{EFEB9848-AED3-46AA-A6B1-142758826B1A}"/>
    <cellStyle name="การคำนวณ 2 3 6 2" xfId="11336" xr:uid="{D775D936-800F-4188-8B39-8ADEC79EFB28}"/>
    <cellStyle name="การคำนวณ 2 3 6 2 2" xfId="35372" xr:uid="{3643A784-BB32-42F5-B5CE-F75F13930AC5}"/>
    <cellStyle name="การคำนวณ 2 3 6 3" xfId="16076" xr:uid="{0DB3532C-6FF0-4B97-A19F-9D8042503877}"/>
    <cellStyle name="การคำนวณ 2 3 6 3 2" xfId="40106" xr:uid="{FED0F1F6-56DE-4118-975B-155D8D2023D7}"/>
    <cellStyle name="การคำนวณ 2 3 6 4" xfId="21083" xr:uid="{C976F829-14DE-430A-A056-B0C46E559D6D}"/>
    <cellStyle name="การคำนวณ 2 3 6 4 2" xfId="44888" xr:uid="{8948D360-01DE-4A88-951F-A58EB8892464}"/>
    <cellStyle name="การคำนวณ 2 3 6 5" xfId="25697" xr:uid="{7AD65848-4829-4D9C-8262-02929D635F96}"/>
    <cellStyle name="การคำนวณ 2 3 6 5 2" xfId="49463" xr:uid="{3E6C5535-D76F-4715-BB61-98D9ECAED557}"/>
    <cellStyle name="การคำนวณ 2 3 6 6" xfId="30514" xr:uid="{9DC11DC2-4538-4252-AA45-9DE651AC853C}"/>
    <cellStyle name="การคำนวณ 2 3 7" xfId="6697" xr:uid="{1E8BF244-FB25-4781-B316-3C8EA62A336F}"/>
    <cellStyle name="การคำนวณ 2 3 7 2" xfId="12076" xr:uid="{04200D35-0330-4226-82E2-1C2D1D7101F3}"/>
    <cellStyle name="การคำนวณ 2 3 7 2 2" xfId="36110" xr:uid="{FD06F1B5-EE07-4D03-A02A-85B6F404BAE4}"/>
    <cellStyle name="การคำนวณ 2 3 7 3" xfId="16814" xr:uid="{9E40637A-3CFD-400C-B89E-11EEF97A953A}"/>
    <cellStyle name="การคำนวณ 2 3 7 3 2" xfId="40844" xr:uid="{5954835D-1574-48B7-8EFE-5ABEF6734FCA}"/>
    <cellStyle name="การคำนวณ 2 3 7 4" xfId="21819" xr:uid="{3BF89453-EC10-44E4-AA5B-AA825B99D75B}"/>
    <cellStyle name="การคำนวณ 2 3 7 4 2" xfId="45615" xr:uid="{0DD95ADC-B3AF-4307-8A63-D29A4C201C11}"/>
    <cellStyle name="การคำนวณ 2 3 7 5" xfId="26424" xr:uid="{39F98322-D8E7-4F77-BB6B-D3C37ED6BB03}"/>
    <cellStyle name="การคำนวณ 2 3 7 5 2" xfId="50190" xr:uid="{A616026E-CD47-4859-B812-2B47079D9CA7}"/>
    <cellStyle name="การคำนวณ 2 3 7 6" xfId="31243" xr:uid="{096218C9-6903-4938-B939-70E85ACB420B}"/>
    <cellStyle name="การคำนวณ 2 3 8" xfId="7430" xr:uid="{56A5BEAF-EDE3-4BC7-BE15-2BCFDD6378C3}"/>
    <cellStyle name="การคำนวณ 2 3 8 2" xfId="12809" xr:uid="{1C52A9E8-E637-4CE9-8A45-A40D54179F08}"/>
    <cellStyle name="การคำนวณ 2 3 8 2 2" xfId="36841" xr:uid="{E78F9A25-323B-4A13-B9B7-0040CA000B14}"/>
    <cellStyle name="การคำนวณ 2 3 8 3" xfId="17545" xr:uid="{009DA370-43BA-4D0F-8312-8C62B2A002A7}"/>
    <cellStyle name="การคำนวณ 2 3 8 3 2" xfId="41575" xr:uid="{86563E75-97B9-45E4-96BA-2F1F58CAFE13}"/>
    <cellStyle name="การคำนวณ 2 3 8 4" xfId="22550" xr:uid="{B8CD8508-2D2E-4100-8F25-3015AE94AEA7}"/>
    <cellStyle name="การคำนวณ 2 3 8 4 2" xfId="46337" xr:uid="{76524A12-3B77-4ACF-83B7-83B907FB0AD4}"/>
    <cellStyle name="การคำนวณ 2 3 8 5" xfId="27146" xr:uid="{5D1D6D41-62F6-4BC5-9D47-EC16EB57A11E}"/>
    <cellStyle name="การคำนวณ 2 3 8 5 2" xfId="50912" xr:uid="{E1943DFF-96F1-4CCF-82B9-F76EB6EE2D30}"/>
    <cellStyle name="การคำนวณ 2 3 8 6" xfId="31965" xr:uid="{C2CA0E67-017C-4DAA-A543-95CC2299482E}"/>
    <cellStyle name="การคำนวณ 2 3 9" xfId="8647" xr:uid="{34DCA35F-0FD2-4947-BC59-73F8A756CC42}"/>
    <cellStyle name="การคำนวณ 2 3 9 2" xfId="32863" xr:uid="{F694ACC0-26F3-4828-A303-8DA116B0A4C0}"/>
    <cellStyle name="การคำนวณ 2 4" xfId="1849" xr:uid="{3196A2DB-1E8F-48E1-8A15-46A1AF2DB3C0}"/>
    <cellStyle name="การคำนวณ 2 4 10" xfId="13496" xr:uid="{CE2DCE25-C2BA-45C6-81BD-2398874E7DEF}"/>
    <cellStyle name="การคำนวณ 2 4 10 2" xfId="37526" xr:uid="{15944074-2B8F-4D00-9926-0317F3B6099F}"/>
    <cellStyle name="การคำนวณ 2 4 11" xfId="18468" xr:uid="{C27BD05F-FCBE-4168-9B89-1611EEF1DEDA}"/>
    <cellStyle name="การคำนวณ 2 4 11 2" xfId="42311" xr:uid="{98943B47-C2BB-4D98-9AA9-7B8F869CD3E8}"/>
    <cellStyle name="การคำนวณ 2 4 12" xfId="23215" xr:uid="{B50B2B10-4A74-4612-8D66-E1A34D748ADC}"/>
    <cellStyle name="การคำนวณ 2 4 12 2" xfId="46984" xr:uid="{626397A5-9359-4E8C-923D-CCA20656AB1D}"/>
    <cellStyle name="การคำนวณ 2 4 13" xfId="3187" xr:uid="{025BB9B4-EC18-4ADE-8BC5-3E5B586B0E21}"/>
    <cellStyle name="การคำนวณ 2 4 14" xfId="27966" xr:uid="{9D9FCB8C-0BEB-4A9F-B97E-E41BD207BF3A}"/>
    <cellStyle name="การคำนวณ 2 4 2" xfId="3471" xr:uid="{505FC8F1-9B8B-4E2F-884D-3D4009A5963F}"/>
    <cellStyle name="การคำนวณ 2 4 2 10" xfId="23458" xr:uid="{B8DFFD0F-A98E-4884-B8E0-24B100B7D292}"/>
    <cellStyle name="การคำนวณ 2 4 2 10 2" xfId="47224" xr:uid="{4CCCF471-5BD6-4426-A906-1942B4040AF6}"/>
    <cellStyle name="การคำนวณ 2 4 2 11" xfId="28238" xr:uid="{AD6E4641-861A-4125-841A-88005F8BD255}"/>
    <cellStyle name="การคำนวณ 2 4 2 2" xfId="4274" xr:uid="{00A8CD6A-6502-4644-B6FB-9367C4AA5980}"/>
    <cellStyle name="การคำนวณ 2 4 2 2 2" xfId="9654" xr:uid="{B4745210-7F3A-4C7A-A853-0F0387882BE7}"/>
    <cellStyle name="การคำนวณ 2 4 2 2 2 2" xfId="33866" xr:uid="{E195E392-2DC4-4ED6-A186-7F7F6978FF1A}"/>
    <cellStyle name="การคำนวณ 2 4 2 2 3" xfId="14569" xr:uid="{8F04777F-7B6C-40E5-BFE4-2B2E56DB62B4}"/>
    <cellStyle name="การคำนวณ 2 4 2 2 3 2" xfId="38599" xr:uid="{AF7594B7-B771-4D2E-89C0-44AC930B0912}"/>
    <cellStyle name="การคำนวณ 2 4 2 2 4" xfId="19803" xr:uid="{7B8BFB7E-4CF9-4C1E-9685-6AF63287F1DE}"/>
    <cellStyle name="การคำนวณ 2 4 2 2 4 2" xfId="43627" xr:uid="{376E7092-8EC6-44AA-9391-09FC4C665956}"/>
    <cellStyle name="การคำนวณ 2 4 2 2 5" xfId="24436" xr:uid="{DF9AEE87-588C-4295-AE4A-814705ADA72C}"/>
    <cellStyle name="การคำนวณ 2 4 2 2 5 2" xfId="48202" xr:uid="{850B2166-A98E-4E56-8381-C92B66988C41}"/>
    <cellStyle name="การคำนวณ 2 4 2 2 6" xfId="29028" xr:uid="{0417DAEF-D5F4-4500-9AC1-50CB558DB48F}"/>
    <cellStyle name="การคำนวณ 2 4 2 3" xfId="5380" xr:uid="{E683D436-360B-42B1-8B63-D104958828A6}"/>
    <cellStyle name="การคำนวณ 2 4 2 3 2" xfId="10759" xr:uid="{E107056E-3EAB-460D-B2DA-EB44A6EAE19F}"/>
    <cellStyle name="การคำนวณ 2 4 2 3 2 2" xfId="34796" xr:uid="{084D2AAB-53CC-410F-A4C3-B63C13A4BF03}"/>
    <cellStyle name="การคำนวณ 2 4 2 3 3" xfId="15500" xr:uid="{41538192-910E-4E8F-90CF-186EE95BAF5C}"/>
    <cellStyle name="การคำนวณ 2 4 2 3 3 2" xfId="39530" xr:uid="{8C9A73AF-C10C-4D08-B551-6791F5F3A21A}"/>
    <cellStyle name="การคำนวณ 2 4 2 3 4" xfId="20548" xr:uid="{7C078B8C-B7F0-4D32-AA40-406543938543}"/>
    <cellStyle name="การคำนวณ 2 4 2 3 4 2" xfId="44361" xr:uid="{C108A5B8-17E9-40E5-914B-90981BF18682}"/>
    <cellStyle name="การคำนวณ 2 4 2 3 5" xfId="25170" xr:uid="{4E44AE52-50A1-4F78-8C70-C7BFB14240E3}"/>
    <cellStyle name="การคำนวณ 2 4 2 3 5 2" xfId="48936" xr:uid="{634D9724-574B-4337-8237-56D5D93E6026}"/>
    <cellStyle name="การคำนวณ 2 4 2 3 6" xfId="29946" xr:uid="{900CC024-CF0D-4BDE-B9BE-972515CF00A3}"/>
    <cellStyle name="การคำนวณ 2 4 2 4" xfId="6161" xr:uid="{55AF0BEE-4666-4243-9841-5F5680643637}"/>
    <cellStyle name="การคำนวณ 2 4 2 4 2" xfId="11540" xr:uid="{249D1855-8048-4470-9632-577F54FB792C}"/>
    <cellStyle name="การคำนวณ 2 4 2 4 2 2" xfId="35574" xr:uid="{843A8898-22E5-44DF-B33A-D713F745AA5A}"/>
    <cellStyle name="การคำนวณ 2 4 2 4 3" xfId="16278" xr:uid="{3DBC61DD-2A14-492C-85AA-E0ACE0B2B745}"/>
    <cellStyle name="การคำนวณ 2 4 2 4 3 2" xfId="40308" xr:uid="{24DA4DB6-4044-46B5-9D4D-1AB033CA2AD0}"/>
    <cellStyle name="การคำนวณ 2 4 2 4 4" xfId="21284" xr:uid="{C6FCF2D8-2A19-4CBD-8A58-9DDD6E30A1FB}"/>
    <cellStyle name="การคำนวณ 2 4 2 4 4 2" xfId="45088" xr:uid="{A44B7D16-5FA8-4AD2-BE02-23AA7F1D0308}"/>
    <cellStyle name="การคำนวณ 2 4 2 4 5" xfId="25897" xr:uid="{6DDB015A-1B63-4407-BA68-5339C3704693}"/>
    <cellStyle name="การคำนวณ 2 4 2 4 5 2" xfId="49663" xr:uid="{DCEDE224-B204-4909-96C9-E47E694FE784}"/>
    <cellStyle name="การคำนวณ 2 4 2 4 6" xfId="30715" xr:uid="{DA4E7607-9F59-41C6-82E5-D88B84F16ED3}"/>
    <cellStyle name="การคำนวณ 2 4 2 5" xfId="6900" xr:uid="{CC15469C-063F-4402-A6B4-0498D29E0878}"/>
    <cellStyle name="การคำนวณ 2 4 2 5 2" xfId="12279" xr:uid="{9388620E-BB59-4497-B390-62FCE5D1143B}"/>
    <cellStyle name="การคำนวณ 2 4 2 5 2 2" xfId="36311" xr:uid="{FC545275-36A8-4D0C-9E50-915A28629F31}"/>
    <cellStyle name="การคำนวณ 2 4 2 5 3" xfId="17015" xr:uid="{78888470-2102-4026-A77F-A5F943D81298}"/>
    <cellStyle name="การคำนวณ 2 4 2 5 3 2" xfId="41045" xr:uid="{5191DEDB-DDC4-4D2E-822A-0BEF8A911EEC}"/>
    <cellStyle name="การคำนวณ 2 4 2 5 4" xfId="22020" xr:uid="{2B9FF0EB-0FA8-4741-A864-B4D24391F04F}"/>
    <cellStyle name="การคำนวณ 2 4 2 5 4 2" xfId="45815" xr:uid="{E5936EB0-9027-4294-8E8C-B1B470553F08}"/>
    <cellStyle name="การคำนวณ 2 4 2 5 5" xfId="26624" xr:uid="{00F05E6B-EBB9-4F42-BB80-4A60C1444F0E}"/>
    <cellStyle name="การคำนวณ 2 4 2 5 5 2" xfId="50390" xr:uid="{D6B6B39F-BF23-4DB1-A793-370E2ADBA53A}"/>
    <cellStyle name="การคำนวณ 2 4 2 5 6" xfId="31443" xr:uid="{32F9FBF9-A46D-4AFE-A605-38454EEBD94B}"/>
    <cellStyle name="การคำนวณ 2 4 2 6" xfId="7633" xr:uid="{2478862B-FA41-4ACC-8AB8-B630CD04AFA7}"/>
    <cellStyle name="การคำนวณ 2 4 2 6 2" xfId="13012" xr:uid="{82A4C8E8-C3C0-4386-9559-D344AA049B92}"/>
    <cellStyle name="การคำนวณ 2 4 2 6 2 2" xfId="37042" xr:uid="{473299DB-C34F-4677-99F1-3A084AAD7504}"/>
    <cellStyle name="การคำนวณ 2 4 2 6 3" xfId="17746" xr:uid="{CD55CBD9-E937-4074-89A9-04A7E5ACE0D7}"/>
    <cellStyle name="การคำนวณ 2 4 2 6 3 2" xfId="41776" xr:uid="{31664C4C-A583-455F-A9F2-989EB58DC00D}"/>
    <cellStyle name="การคำนวณ 2 4 2 6 4" xfId="22751" xr:uid="{77AFEA69-01BD-4941-8F2D-149A66A70AA2}"/>
    <cellStyle name="การคำนวณ 2 4 2 6 4 2" xfId="46537" xr:uid="{09638F90-B1B5-4BC9-9304-7DA4B2CA5E5D}"/>
    <cellStyle name="การคำนวณ 2 4 2 6 5" xfId="27346" xr:uid="{290A9845-EE74-402F-AA2D-FA5ECD70B046}"/>
    <cellStyle name="การคำนวณ 2 4 2 6 5 2" xfId="51112" xr:uid="{CD7D8D50-47D1-4992-970C-8A99A5B1C0A1}"/>
    <cellStyle name="การคำนวณ 2 4 2 6 6" xfId="32165" xr:uid="{CAE9AE32-3806-42C8-85E7-45C573356741}"/>
    <cellStyle name="การคำนวณ 2 4 2 7" xfId="8853" xr:uid="{2F22AEAE-F155-4051-83FF-694E63A10621}"/>
    <cellStyle name="การคำนวณ 2 4 2 7 2" xfId="33067" xr:uid="{E8BD68AE-E229-492B-86C6-37084D666E54}"/>
    <cellStyle name="การคำนวณ 2 4 2 8" xfId="13770" xr:uid="{4C0A7485-C24A-4F06-9B1E-4A271C4A27DE}"/>
    <cellStyle name="การคำนวณ 2 4 2 8 2" xfId="37800" xr:uid="{BE6ECB70-6B69-4E55-A0C2-193C54126051}"/>
    <cellStyle name="การคำนวณ 2 4 2 9" xfId="18744" xr:uid="{2B26C69A-D29B-4B08-84A5-3E63F60D4F74}"/>
    <cellStyle name="การคำนวณ 2 4 2 9 2" xfId="42582" xr:uid="{CB2C5E63-E46D-413E-96B0-E8AB17678363}"/>
    <cellStyle name="การคำนวณ 2 4 3" xfId="3695" xr:uid="{A8838590-82A5-4A8A-AC4C-67A66012351C}"/>
    <cellStyle name="การคำนวณ 2 4 3 10" xfId="23654" xr:uid="{4F379502-B727-4D67-BFCA-4DDA1E58DB6C}"/>
    <cellStyle name="การคำนวณ 2 4 3 10 2" xfId="47420" xr:uid="{D9598599-0507-48E8-B36D-F1B4168C5B2D}"/>
    <cellStyle name="การคำนวณ 2 4 3 11" xfId="28459" xr:uid="{21C2F2B3-3E49-4FF0-A000-98C794DB1EC6}"/>
    <cellStyle name="การคำนวณ 2 4 3 2" xfId="4498" xr:uid="{76CBFDD1-E77F-44C9-BBEA-9760C8A1E99F}"/>
    <cellStyle name="การคำนวณ 2 4 3 2 2" xfId="9878" xr:uid="{ACFADEEF-649A-49A3-AEC0-F1738ADAFD27}"/>
    <cellStyle name="การคำนวณ 2 4 3 2 2 2" xfId="34090" xr:uid="{B3ADA9D4-FE03-475F-B023-293D05EDC90D}"/>
    <cellStyle name="การคำนวณ 2 4 3 2 3" xfId="14793" xr:uid="{DE00F193-3EF1-4EAC-B5EC-C16BEFE37A3D}"/>
    <cellStyle name="การคำนวณ 2 4 3 2 3 2" xfId="38823" xr:uid="{C7AE7981-F31F-461D-8DBA-91628025149D}"/>
    <cellStyle name="การคำนวณ 2 4 3 2 4" xfId="20027" xr:uid="{66911932-8903-44FA-9919-7BA81C762D00}"/>
    <cellStyle name="การคำนวณ 2 4 3 2 4 2" xfId="43848" xr:uid="{DECF546C-2B08-4A6D-AEB3-CB5FF5FE011A}"/>
    <cellStyle name="การคำนวณ 2 4 3 2 5" xfId="24657" xr:uid="{129A388A-E7A7-45B7-B55D-037CA6C14F28}"/>
    <cellStyle name="การคำนวณ 2 4 3 2 5 2" xfId="48423" xr:uid="{C809478F-8071-4971-AC0B-6362D459685F}"/>
    <cellStyle name="การคำนวณ 2 4 3 2 6" xfId="29249" xr:uid="{D32CB31B-DA11-4329-B0C8-2E5C1D4FCF9B}"/>
    <cellStyle name="การคำนวณ 2 4 3 3" xfId="5604" xr:uid="{80221BBA-785B-4B23-9AA2-07DB8F2D002B}"/>
    <cellStyle name="การคำนวณ 2 4 3 3 2" xfId="10983" xr:uid="{F44442E1-B320-4AE5-874C-1ED60E49D3BD}"/>
    <cellStyle name="การคำนวณ 2 4 3 3 2 2" xfId="35020" xr:uid="{FE1C6B5C-3604-412C-87F0-EDCBF4486CB2}"/>
    <cellStyle name="การคำนวณ 2 4 3 3 3" xfId="15724" xr:uid="{764906D1-2F82-4616-96E4-1AA0655B72F5}"/>
    <cellStyle name="การคำนวณ 2 4 3 3 3 2" xfId="39754" xr:uid="{27A17EB9-1D6D-4909-9572-64DAA6D6177D}"/>
    <cellStyle name="การคำนวณ 2 4 3 3 4" xfId="20772" xr:uid="{B62CA073-9FE7-410B-AD92-046556BBF4E4}"/>
    <cellStyle name="การคำนวณ 2 4 3 3 4 2" xfId="44582" xr:uid="{508A826C-C69D-42BC-8EE3-E10AAAD3119E}"/>
    <cellStyle name="การคำนวณ 2 4 3 3 5" xfId="25391" xr:uid="{47E04041-5B01-4048-9322-B028F8746E17}"/>
    <cellStyle name="การคำนวณ 2 4 3 3 5 2" xfId="49157" xr:uid="{81FC1A3E-37C1-42D1-86A3-C5CA31A2D5EC}"/>
    <cellStyle name="การคำนวณ 2 4 3 3 6" xfId="30167" xr:uid="{8A6CA460-61EE-4A52-B3EE-C61019D66447}"/>
    <cellStyle name="การคำนวณ 2 4 3 4" xfId="6385" xr:uid="{78579AF2-9568-4873-BECE-E5437E5BAA97}"/>
    <cellStyle name="การคำนวณ 2 4 3 4 2" xfId="11764" xr:uid="{F2BD322D-4F47-449D-9904-2FF898385BCF}"/>
    <cellStyle name="การคำนวณ 2 4 3 4 2 2" xfId="35798" xr:uid="{5B9CD855-0B90-4DF3-8923-C6152465F18A}"/>
    <cellStyle name="การคำนวณ 2 4 3 4 3" xfId="16502" xr:uid="{8E3963D0-B920-45F9-9D92-3086CDD76AB6}"/>
    <cellStyle name="การคำนวณ 2 4 3 4 3 2" xfId="40532" xr:uid="{1FD91DF7-BD01-4CC6-812A-A30936B55B54}"/>
    <cellStyle name="การคำนวณ 2 4 3 4 4" xfId="21508" xr:uid="{3AADC664-E7B2-49B3-B8F2-BCA322A575DE}"/>
    <cellStyle name="การคำนวณ 2 4 3 4 4 2" xfId="45309" xr:uid="{E170A24A-4F30-47C5-AD13-9346146E82F4}"/>
    <cellStyle name="การคำนวณ 2 4 3 4 5" xfId="26118" xr:uid="{002CBE4C-A807-4874-9FA5-0F12456489EE}"/>
    <cellStyle name="การคำนวณ 2 4 3 4 5 2" xfId="49884" xr:uid="{1EA4C791-DE9C-4D86-8D37-E574CB767766}"/>
    <cellStyle name="การคำนวณ 2 4 3 4 6" xfId="30936" xr:uid="{C90EB798-FA34-4A83-AECC-255C2F883028}"/>
    <cellStyle name="การคำนวณ 2 4 3 5" xfId="7124" xr:uid="{E27B6437-8EA0-4230-9E01-425DCFA43F02}"/>
    <cellStyle name="การคำนวณ 2 4 3 5 2" xfId="12503" xr:uid="{0F2A3A32-DFAF-4F98-8210-203FACBB0FB7}"/>
    <cellStyle name="การคำนวณ 2 4 3 5 2 2" xfId="36535" xr:uid="{B5ADF27F-D69D-4ED7-9C47-F168EADD056A}"/>
    <cellStyle name="การคำนวณ 2 4 3 5 3" xfId="17239" xr:uid="{4F6C949E-CBA1-4AEF-873B-C3683DD5CD3B}"/>
    <cellStyle name="การคำนวณ 2 4 3 5 3 2" xfId="41269" xr:uid="{23405BB1-9B30-4F1E-8134-EB2985091C43}"/>
    <cellStyle name="การคำนวณ 2 4 3 5 4" xfId="22244" xr:uid="{B502C76B-A5AC-407E-8B3B-7BC336FCFF70}"/>
    <cellStyle name="การคำนวณ 2 4 3 5 4 2" xfId="46036" xr:uid="{96A92BF2-BD80-4612-A7F8-39B40B437E58}"/>
    <cellStyle name="การคำนวณ 2 4 3 5 5" xfId="26845" xr:uid="{4E1AE1AF-B78F-4FB4-8DB8-4526FB11C320}"/>
    <cellStyle name="การคำนวณ 2 4 3 5 5 2" xfId="50611" xr:uid="{32AA7C93-CDAD-4CF6-9CC0-EAC7589FFC88}"/>
    <cellStyle name="การคำนวณ 2 4 3 5 6" xfId="31664" xr:uid="{3A1D0977-340F-411C-9D58-4776AD193730}"/>
    <cellStyle name="การคำนวณ 2 4 3 6" xfId="7857" xr:uid="{5FE12956-718E-49FB-88BE-2C2BE410EE35}"/>
    <cellStyle name="การคำนวณ 2 4 3 6 2" xfId="13236" xr:uid="{81E75207-1A44-495F-BB5A-18C6837EF6E3}"/>
    <cellStyle name="การคำนวณ 2 4 3 6 2 2" xfId="37266" xr:uid="{1F72BE74-F860-4004-A1D4-2E198946A19C}"/>
    <cellStyle name="การคำนวณ 2 4 3 6 3" xfId="17970" xr:uid="{069B35AA-B1A4-4D57-9DB0-2BB5D1ADA891}"/>
    <cellStyle name="การคำนวณ 2 4 3 6 3 2" xfId="42000" xr:uid="{A1FCC2B6-D5A2-48B8-A317-BB164A6C189E}"/>
    <cellStyle name="การคำนวณ 2 4 3 6 4" xfId="22975" xr:uid="{CC3DA40E-2154-4B5A-B0D0-D89D53533021}"/>
    <cellStyle name="การคำนวณ 2 4 3 6 4 2" xfId="46758" xr:uid="{C568A136-B1D6-4902-A2B2-FE8F17E85652}"/>
    <cellStyle name="การคำนวณ 2 4 3 6 5" xfId="27567" xr:uid="{6CF59C42-D9EE-4C7B-891A-B432EBFB80F2}"/>
    <cellStyle name="การคำนวณ 2 4 3 6 5 2" xfId="51333" xr:uid="{77E6B26B-3CF6-49C9-B4D0-04E9385F8C44}"/>
    <cellStyle name="การคำนวณ 2 4 3 6 6" xfId="32386" xr:uid="{BBB034BA-C368-4252-B92E-D9984DA28EC7}"/>
    <cellStyle name="การคำนวณ 2 4 3 7" xfId="9077" xr:uid="{052BBA6F-A45B-44AD-B6A9-F5F5605E8DDE}"/>
    <cellStyle name="การคำนวณ 2 4 3 7 2" xfId="33291" xr:uid="{5191D065-A79E-43A8-9A7E-547D096E3272}"/>
    <cellStyle name="การคำนวณ 2 4 3 8" xfId="13994" xr:uid="{F88D90D4-9A23-4E19-A56B-39183A320980}"/>
    <cellStyle name="การคำนวณ 2 4 3 8 2" xfId="38024" xr:uid="{FF27BFE0-9124-4DBE-B2C5-1C5A13C5002C}"/>
    <cellStyle name="การคำนวณ 2 4 3 9" xfId="18968" xr:uid="{59446A5D-E99B-43A9-875D-282E103CA313}"/>
    <cellStyle name="การคำนวณ 2 4 3 9 2" xfId="42803" xr:uid="{A3A48C76-496D-41BC-9CD0-64863D1E0BFE}"/>
    <cellStyle name="การคำนวณ 2 4 4" xfId="3998" xr:uid="{A827638B-E881-4624-97A0-70D4AF304072}"/>
    <cellStyle name="การคำนวณ 2 4 4 2" xfId="9378" xr:uid="{133B4E3B-C8E4-4563-A09F-3C6AEECD54B9}"/>
    <cellStyle name="การคำนวณ 2 4 4 2 2" xfId="33592" xr:uid="{62324E67-27F0-4A60-95CA-A643F3D7E06E}"/>
    <cellStyle name="การคำนวณ 2 4 4 3" xfId="14295" xr:uid="{9DCA7939-860B-4801-9684-3E9BAA15E3AA}"/>
    <cellStyle name="การคำนวณ 2 4 4 3 2" xfId="38325" xr:uid="{AC789387-7F06-4871-8198-EB879277656B}"/>
    <cellStyle name="การคำนวณ 2 4 4 4" xfId="19527" xr:uid="{85912042-8584-4EC1-9D08-D35AA6FA9140}"/>
    <cellStyle name="การคำนวณ 2 4 4 4 2" xfId="43354" xr:uid="{42FE1784-A324-4E9E-A5E9-DCEE8E879D62}"/>
    <cellStyle name="การคำนวณ 2 4 4 5" xfId="24163" xr:uid="{3C48D4F7-9C85-4FA1-B0E4-241308CA67B5}"/>
    <cellStyle name="การคำนวณ 2 4 4 5 2" xfId="47929" xr:uid="{82DC7C5C-6BE5-4D43-B4CA-AE17D8BE168E}"/>
    <cellStyle name="การคำนวณ 2 4 4 6" xfId="28757" xr:uid="{25E908FD-DB41-462B-98D5-3A52917A73D6}"/>
    <cellStyle name="การคำนวณ 2 4 5" xfId="5103" xr:uid="{886EEE26-E854-432F-B306-EBF844E1D5B0}"/>
    <cellStyle name="การคำนวณ 2 4 5 2" xfId="10482" xr:uid="{7F7649BA-43A3-483E-BCA5-3816A68FFEA0}"/>
    <cellStyle name="การคำนวณ 2 4 5 2 2" xfId="34521" xr:uid="{0A2A0E34-5372-40C2-8DA2-1774E6BBF47F}"/>
    <cellStyle name="การคำนวณ 2 4 5 3" xfId="15225" xr:uid="{E65363A7-362E-4D80-8A80-FD29BC11A3AE}"/>
    <cellStyle name="การคำนวณ 2 4 5 3 2" xfId="39255" xr:uid="{D1F5715C-9BEF-4045-A486-601EBDD1EED2}"/>
    <cellStyle name="การคำนวณ 2 4 5 4" xfId="20273" xr:uid="{2B583535-0D7C-4628-8B47-6DB9C2EC06E9}"/>
    <cellStyle name="การคำนวณ 2 4 5 4 2" xfId="44089" xr:uid="{BDB94EA2-AB47-4B3C-AD24-0960D2F0DC77}"/>
    <cellStyle name="การคำนวณ 2 4 5 5" xfId="24898" xr:uid="{423574C3-A1B1-48AF-899A-884B0D21BFC0}"/>
    <cellStyle name="การคำนวณ 2 4 5 5 2" xfId="48664" xr:uid="{BE749E76-90CA-4899-8C5F-129E550FB6BE}"/>
    <cellStyle name="การคำนวณ 2 4 5 6" xfId="29674" xr:uid="{8402E3BF-7C1D-4D1A-A0AD-1AA0248F5BAF}"/>
    <cellStyle name="การคำนวณ 2 4 6" xfId="5884" xr:uid="{9EE3950C-09E6-4120-B20A-008B26E3A0DD}"/>
    <cellStyle name="การคำนวณ 2 4 6 2" xfId="11263" xr:uid="{A3E98279-1D6E-4004-B52D-D743ECB26B5F}"/>
    <cellStyle name="การคำนวณ 2 4 6 2 2" xfId="35299" xr:uid="{A5F6C47C-75C8-4C99-A83B-4428CAEEEC6D}"/>
    <cellStyle name="การคำนวณ 2 4 6 3" xfId="16003" xr:uid="{37862A4B-7BA1-46E3-A3AA-10E45D5ADB02}"/>
    <cellStyle name="การคำนวณ 2 4 6 3 2" xfId="40033" xr:uid="{5A019B51-8718-45EF-9260-DFCE01BD1E63}"/>
    <cellStyle name="การคำนวณ 2 4 6 4" xfId="21010" xr:uid="{7753BDAC-2EAA-49FB-A796-C39BDCEC4772}"/>
    <cellStyle name="การคำนวณ 2 4 6 4 2" xfId="44817" xr:uid="{A7BB82FB-3499-4BA6-BFD6-86CE7448090A}"/>
    <cellStyle name="การคำนวณ 2 4 6 5" xfId="25626" xr:uid="{BFBABE94-325C-46DD-ABA0-BD2F065FF7A6}"/>
    <cellStyle name="การคำนวณ 2 4 6 5 2" xfId="49392" xr:uid="{8711C056-7C4B-412C-9398-B70D294EF2BD}"/>
    <cellStyle name="การคำนวณ 2 4 6 6" xfId="30443" xr:uid="{B6C4CE5A-4355-4B0B-AA7B-3DE1CD9D8500}"/>
    <cellStyle name="การคำนวณ 2 4 7" xfId="6624" xr:uid="{EF8B392D-DB0D-4407-B478-24FA83091C66}"/>
    <cellStyle name="การคำนวณ 2 4 7 2" xfId="12003" xr:uid="{BABF1A8E-62F7-4143-A118-37E41DB47714}"/>
    <cellStyle name="การคำนวณ 2 4 7 2 2" xfId="36037" xr:uid="{8FF2FCF1-C082-4AE6-81D1-C1F188643B2B}"/>
    <cellStyle name="การคำนวณ 2 4 7 3" xfId="16741" xr:uid="{30192210-E8B9-4B81-9BE3-89ABB911FBF1}"/>
    <cellStyle name="การคำนวณ 2 4 7 3 2" xfId="40771" xr:uid="{75842719-B7C2-44A5-B283-A52F2A8FA03F}"/>
    <cellStyle name="การคำนวณ 2 4 7 4" xfId="21746" xr:uid="{92FE12D2-6B64-42FE-A8C0-3E0BE34196BD}"/>
    <cellStyle name="การคำนวณ 2 4 7 4 2" xfId="45544" xr:uid="{091BA41B-5CB4-466F-81B5-151E82774B4D}"/>
    <cellStyle name="การคำนวณ 2 4 7 5" xfId="26353" xr:uid="{3C5361CE-1176-4B53-8FD0-19254E944EE5}"/>
    <cellStyle name="การคำนวณ 2 4 7 5 2" xfId="50119" xr:uid="{FA44FF98-A274-4A04-88E3-79AF702ECE16}"/>
    <cellStyle name="การคำนวณ 2 4 7 6" xfId="31172" xr:uid="{7FBF66F4-995C-4466-991E-39F726F45DFC}"/>
    <cellStyle name="การคำนวณ 2 4 8" xfId="7357" xr:uid="{28EFF0CF-B0BA-4A8A-A5E2-2DD122255E27}"/>
    <cellStyle name="การคำนวณ 2 4 8 2" xfId="12736" xr:uid="{B5066279-9CEF-4520-BED3-AC6BB8375E46}"/>
    <cellStyle name="การคำนวณ 2 4 8 2 2" xfId="36768" xr:uid="{50CCEE8D-683C-4248-A31D-6B9F3F8626BB}"/>
    <cellStyle name="การคำนวณ 2 4 8 3" xfId="17472" xr:uid="{BC4AF84B-168A-4EC9-8EC7-EAE8B66A9AB4}"/>
    <cellStyle name="การคำนวณ 2 4 8 3 2" xfId="41502" xr:uid="{B73BED45-84DF-45B7-9090-315E0D0CD79D}"/>
    <cellStyle name="การคำนวณ 2 4 8 4" xfId="22477" xr:uid="{F738E816-7CE9-4455-9917-51AC332A3997}"/>
    <cellStyle name="การคำนวณ 2 4 8 4 2" xfId="46266" xr:uid="{D7D619A1-54F0-435A-8C82-C1B3E040C7EE}"/>
    <cellStyle name="การคำนวณ 2 4 8 5" xfId="27075" xr:uid="{DCC81E9C-07AB-4C86-8CFA-9163115FAB62}"/>
    <cellStyle name="การคำนวณ 2 4 8 5 2" xfId="50841" xr:uid="{7C4DB87E-D365-46C0-AAE6-41828DB05B5A}"/>
    <cellStyle name="การคำนวณ 2 4 8 6" xfId="31894" xr:uid="{091382D8-A567-492B-962C-A1010CC637E5}"/>
    <cellStyle name="การคำนวณ 2 4 9" xfId="8574" xr:uid="{20F0C82F-B60C-40A5-ACDD-56FEC2291616}"/>
    <cellStyle name="การคำนวณ 2 4 9 2" xfId="32790" xr:uid="{D2753E99-1E5F-4497-A77D-856CF7A2C005}"/>
    <cellStyle name="การคำนวณ 2 5" xfId="3251" xr:uid="{6E82E703-C743-485A-9C79-8C2A968CADDF}"/>
    <cellStyle name="การคำนวณ 2 5 10" xfId="13560" xr:uid="{D13879B1-D98C-40A7-B2C6-881F71C62D1C}"/>
    <cellStyle name="การคำนวณ 2 5 10 2" xfId="37590" xr:uid="{E143BEF0-0998-4BF5-A7FA-F70B155A67A4}"/>
    <cellStyle name="การคำนวณ 2 5 11" xfId="18532" xr:uid="{6F7E11C0-9DD2-4456-9A9B-53EB6FC24EAC}"/>
    <cellStyle name="การคำนวณ 2 5 11 2" xfId="42374" xr:uid="{ABD6709A-509F-4357-8F55-6C0BDCFCAD16}"/>
    <cellStyle name="การคำนวณ 2 5 12" xfId="23276" xr:uid="{71F8EFAC-B982-4521-AB05-00A939519D91}"/>
    <cellStyle name="การคำนวณ 2 5 12 2" xfId="47045" xr:uid="{963E6F61-4642-4865-AA70-BD803ADF3DFF}"/>
    <cellStyle name="การคำนวณ 2 5 13" xfId="28030" xr:uid="{F69C565D-DD1B-4021-83E8-A9FC0159ACB6}"/>
    <cellStyle name="การคำนวณ 2 5 2" xfId="3535" xr:uid="{A6368ACC-8FED-4D07-B8C8-C6FF574B9EA1}"/>
    <cellStyle name="การคำนวณ 2 5 2 10" xfId="23519" xr:uid="{1E591699-24BA-4DC1-8146-3DFAA9C101F6}"/>
    <cellStyle name="การคำนวณ 2 5 2 10 2" xfId="47285" xr:uid="{9250F516-2CF3-4EBC-8BB1-92A452979E94}"/>
    <cellStyle name="การคำนวณ 2 5 2 11" xfId="28301" xr:uid="{3DBD846B-3C31-4D00-BD00-A27F14D73590}"/>
    <cellStyle name="การคำนวณ 2 5 2 2" xfId="4338" xr:uid="{854CD276-77CB-4BCF-9805-B0E77DC06569}"/>
    <cellStyle name="การคำนวณ 2 5 2 2 2" xfId="9718" xr:uid="{0022B08B-6E1E-4B91-BE01-86E362BC833B}"/>
    <cellStyle name="การคำนวณ 2 5 2 2 2 2" xfId="33930" xr:uid="{ECFA8661-198B-46C7-8FA9-E8A534D08638}"/>
    <cellStyle name="การคำนวณ 2 5 2 2 3" xfId="14633" xr:uid="{3705DBC7-A04A-4FA7-B4FA-42B12FBB2E2F}"/>
    <cellStyle name="การคำนวณ 2 5 2 2 3 2" xfId="38663" xr:uid="{AB49582B-5E82-4A4B-BD81-393CDA44D6D9}"/>
    <cellStyle name="การคำนวณ 2 5 2 2 4" xfId="19867" xr:uid="{7798A7C1-C731-4A94-A1CD-D951FE5528E4}"/>
    <cellStyle name="การคำนวณ 2 5 2 2 4 2" xfId="43690" xr:uid="{6D5FA9D9-D97C-4A6F-BBF7-B83E6BC85F13}"/>
    <cellStyle name="การคำนวณ 2 5 2 2 5" xfId="24499" xr:uid="{09712829-460E-434F-9E23-8BB9209D1C24}"/>
    <cellStyle name="การคำนวณ 2 5 2 2 5 2" xfId="48265" xr:uid="{7FE48A16-96BA-4941-BEE2-30E7AB8F7E57}"/>
    <cellStyle name="การคำนวณ 2 5 2 2 6" xfId="29091" xr:uid="{A97D9145-E2C4-4FD2-B978-5EB115CF49E7}"/>
    <cellStyle name="การคำนวณ 2 5 2 3" xfId="5444" xr:uid="{5AF8DA8E-EB1E-45F6-997E-B069B406C38D}"/>
    <cellStyle name="การคำนวณ 2 5 2 3 2" xfId="10823" xr:uid="{7A5487DA-7B1F-4B47-BC78-50468BA12C2C}"/>
    <cellStyle name="การคำนวณ 2 5 2 3 2 2" xfId="34860" xr:uid="{C2EB2CC9-4AF1-4A02-9D31-FADC244F7093}"/>
    <cellStyle name="การคำนวณ 2 5 2 3 3" xfId="15564" xr:uid="{7C751B3D-7D3C-4E1A-A6C1-7661651BE3E6}"/>
    <cellStyle name="การคำนวณ 2 5 2 3 3 2" xfId="39594" xr:uid="{1E6E51ED-F1A6-40B8-8F7C-A14E07BF5CCC}"/>
    <cellStyle name="การคำนวณ 2 5 2 3 4" xfId="20612" xr:uid="{C043AC92-1ED0-495B-A814-2C98A5C97F99}"/>
    <cellStyle name="การคำนวณ 2 5 2 3 4 2" xfId="44424" xr:uid="{39FD09CF-5FB5-4593-AF69-40FD781D980F}"/>
    <cellStyle name="การคำนวณ 2 5 2 3 5" xfId="25233" xr:uid="{9C8FED8E-C6A4-4CAE-AD66-CD6A9E84F00A}"/>
    <cellStyle name="การคำนวณ 2 5 2 3 5 2" xfId="48999" xr:uid="{22DF2BD0-AED7-4B00-AADE-5B075B39522E}"/>
    <cellStyle name="การคำนวณ 2 5 2 3 6" xfId="30009" xr:uid="{BFF3C128-06A0-43F4-AFA0-12CCC7F8C5F8}"/>
    <cellStyle name="การคำนวณ 2 5 2 4" xfId="6225" xr:uid="{474B871D-4C13-496B-B014-79636C4E883C}"/>
    <cellStyle name="การคำนวณ 2 5 2 4 2" xfId="11604" xr:uid="{24D59A81-1399-4BDE-B07C-E06A3A2B9AC9}"/>
    <cellStyle name="การคำนวณ 2 5 2 4 2 2" xfId="35638" xr:uid="{339E9228-27D6-4600-8DA7-9EE6B536AE47}"/>
    <cellStyle name="การคำนวณ 2 5 2 4 3" xfId="16342" xr:uid="{344A97A3-F428-4B60-9416-70CD8175CA39}"/>
    <cellStyle name="การคำนวณ 2 5 2 4 3 2" xfId="40372" xr:uid="{A01749E8-221D-42AC-A114-A853F9286FC0}"/>
    <cellStyle name="การคำนวณ 2 5 2 4 4" xfId="21348" xr:uid="{CD11ACD1-3FBB-4C58-AC99-246D20A58AF5}"/>
    <cellStyle name="การคำนวณ 2 5 2 4 4 2" xfId="45151" xr:uid="{25F4727F-701C-4984-B645-345C981C6E45}"/>
    <cellStyle name="การคำนวณ 2 5 2 4 5" xfId="25960" xr:uid="{12DFD7DC-2CA4-4EA4-9E7E-DB82A58D4DDB}"/>
    <cellStyle name="การคำนวณ 2 5 2 4 5 2" xfId="49726" xr:uid="{743DDC32-173C-4BFC-8769-53D372D2CB4F}"/>
    <cellStyle name="การคำนวณ 2 5 2 4 6" xfId="30778" xr:uid="{02DFD804-7069-49AB-B484-D07880972426}"/>
    <cellStyle name="การคำนวณ 2 5 2 5" xfId="6964" xr:uid="{F859A2FA-104F-457E-AB91-DBF998E73713}"/>
    <cellStyle name="การคำนวณ 2 5 2 5 2" xfId="12343" xr:uid="{11FC62F2-8CED-4001-BB35-C434E86B2F73}"/>
    <cellStyle name="การคำนวณ 2 5 2 5 2 2" xfId="36375" xr:uid="{1B9584CE-1F58-4B79-9DB7-6B3FAB06F6EE}"/>
    <cellStyle name="การคำนวณ 2 5 2 5 3" xfId="17079" xr:uid="{9F6F875F-7A35-4486-A1FC-EED50C2FEBB0}"/>
    <cellStyle name="การคำนวณ 2 5 2 5 3 2" xfId="41109" xr:uid="{10E4B992-1360-4877-A3AE-E447E0840CF7}"/>
    <cellStyle name="การคำนวณ 2 5 2 5 4" xfId="22084" xr:uid="{437C117A-3F14-4514-9237-6778CD3EC2F9}"/>
    <cellStyle name="การคำนวณ 2 5 2 5 4 2" xfId="45878" xr:uid="{759AB2C7-5C34-4799-BA88-0A25824691FF}"/>
    <cellStyle name="การคำนวณ 2 5 2 5 5" xfId="26687" xr:uid="{E24C5420-3C6D-4952-9572-C6B01ED655DA}"/>
    <cellStyle name="การคำนวณ 2 5 2 5 5 2" xfId="50453" xr:uid="{0527B2C8-3B13-4E1B-872A-E6CF46554A6D}"/>
    <cellStyle name="การคำนวณ 2 5 2 5 6" xfId="31506" xr:uid="{1EA649FF-3109-4FE8-9DA4-23B5E711AFD2}"/>
    <cellStyle name="การคำนวณ 2 5 2 6" xfId="7697" xr:uid="{C81F81B5-D887-4D2A-89CF-7F3E950A4853}"/>
    <cellStyle name="การคำนวณ 2 5 2 6 2" xfId="13076" xr:uid="{BB264782-49BF-4839-98AE-F90546EEF62B}"/>
    <cellStyle name="การคำนวณ 2 5 2 6 2 2" xfId="37106" xr:uid="{85268761-BE19-4B35-9D50-51BBEF42DB31}"/>
    <cellStyle name="การคำนวณ 2 5 2 6 3" xfId="17810" xr:uid="{1F9AC59A-EAA1-45A1-9532-F475EC5E0515}"/>
    <cellStyle name="การคำนวณ 2 5 2 6 3 2" xfId="41840" xr:uid="{EFFB585D-F88A-4F9E-9F59-D48D0980A9C6}"/>
    <cellStyle name="การคำนวณ 2 5 2 6 4" xfId="22815" xr:uid="{B0487B55-E48E-46AD-A2DB-6AADF9E4EA14}"/>
    <cellStyle name="การคำนวณ 2 5 2 6 4 2" xfId="46600" xr:uid="{E3A57224-C072-423B-A401-6668AB4B1908}"/>
    <cellStyle name="การคำนวณ 2 5 2 6 5" xfId="27409" xr:uid="{2576FE0D-12B9-4702-A1C5-8A8AC3E8E14B}"/>
    <cellStyle name="การคำนวณ 2 5 2 6 5 2" xfId="51175" xr:uid="{0B0FC1E3-D650-408C-8936-CD1D575CC52F}"/>
    <cellStyle name="การคำนวณ 2 5 2 6 6" xfId="32228" xr:uid="{FA52D9F3-C709-493F-AC02-1EAFAA0FC976}"/>
    <cellStyle name="การคำนวณ 2 5 2 7" xfId="8917" xr:uid="{C80CA035-BE14-4478-BBA7-8E3AF9A778A8}"/>
    <cellStyle name="การคำนวณ 2 5 2 7 2" xfId="33131" xr:uid="{82F44339-A3C8-434F-9CF4-03E474201213}"/>
    <cellStyle name="การคำนวณ 2 5 2 8" xfId="13834" xr:uid="{2F71952B-D62B-4CFB-A5AF-130B46911844}"/>
    <cellStyle name="การคำนวณ 2 5 2 8 2" xfId="37864" xr:uid="{F8AE7289-4B88-4580-B898-F109859120B0}"/>
    <cellStyle name="การคำนวณ 2 5 2 9" xfId="18808" xr:uid="{DE4A1825-29EE-4CD0-9518-7296A2E0A608}"/>
    <cellStyle name="การคำนวณ 2 5 2 9 2" xfId="42645" xr:uid="{81B62C2B-0951-43DE-A1FD-0BA9F082AEDC}"/>
    <cellStyle name="การคำนวณ 2 5 3" xfId="3759" xr:uid="{BA5EED1B-D583-4689-B494-B12CC0E582A1}"/>
    <cellStyle name="การคำนวณ 2 5 3 10" xfId="23717" xr:uid="{152BEC55-5016-40F9-AEBB-55906BA4709D}"/>
    <cellStyle name="การคำนวณ 2 5 3 10 2" xfId="47483" xr:uid="{FA646158-2B3B-49C5-A9D3-4704ECBD72C4}"/>
    <cellStyle name="การคำนวณ 2 5 3 11" xfId="28522" xr:uid="{5F2A4241-9F38-4742-A8C3-ACDBF1B8B23B}"/>
    <cellStyle name="การคำนวณ 2 5 3 2" xfId="4562" xr:uid="{7ABA6AD8-2DA1-4717-8AF8-000C31700A7B}"/>
    <cellStyle name="การคำนวณ 2 5 3 2 2" xfId="9942" xr:uid="{8B5FF32F-01AC-4B3C-8BC3-A0FCF9F72C78}"/>
    <cellStyle name="การคำนวณ 2 5 3 2 2 2" xfId="34154" xr:uid="{73762174-1FFA-46B7-B7DC-3CFB33CB296D}"/>
    <cellStyle name="การคำนวณ 2 5 3 2 3" xfId="14857" xr:uid="{DF3E5311-25DC-41C5-92A5-3967A5C16907}"/>
    <cellStyle name="การคำนวณ 2 5 3 2 3 2" xfId="38887" xr:uid="{5B867939-6F24-44BF-BAD2-6F8E42685E3C}"/>
    <cellStyle name="การคำนวณ 2 5 3 2 4" xfId="20091" xr:uid="{1B5555A7-7474-48CC-A1BD-2B9BF30B41B3}"/>
    <cellStyle name="การคำนวณ 2 5 3 2 4 2" xfId="43911" xr:uid="{F3B43B7B-0FC0-4CD8-BBB5-957B4D8387E2}"/>
    <cellStyle name="การคำนวณ 2 5 3 2 5" xfId="24720" xr:uid="{3B55093B-4367-46AB-8DEC-E334559B46CE}"/>
    <cellStyle name="การคำนวณ 2 5 3 2 5 2" xfId="48486" xr:uid="{5405595D-F1AA-4737-AAEE-7D3B5A88183D}"/>
    <cellStyle name="การคำนวณ 2 5 3 2 6" xfId="29312" xr:uid="{77E9E4B5-1C87-4D6E-9713-F7E4D7DADBFD}"/>
    <cellStyle name="การคำนวณ 2 5 3 3" xfId="5668" xr:uid="{2A430EF5-512C-4787-BF24-11B0C92C1CDE}"/>
    <cellStyle name="การคำนวณ 2 5 3 3 2" xfId="11047" xr:uid="{5C10EA9E-070B-46A1-905B-88EF4ADE98A0}"/>
    <cellStyle name="การคำนวณ 2 5 3 3 2 2" xfId="35084" xr:uid="{3F22D623-BC86-4C1A-8D15-E7D1355781F5}"/>
    <cellStyle name="การคำนวณ 2 5 3 3 3" xfId="15788" xr:uid="{E776FD28-1159-4BE4-ABAE-ED48C41CCF17}"/>
    <cellStyle name="การคำนวณ 2 5 3 3 3 2" xfId="39818" xr:uid="{303625B4-5E5D-4CB4-88D6-E1FF2FA94F08}"/>
    <cellStyle name="การคำนวณ 2 5 3 3 4" xfId="20836" xr:uid="{998F6781-1A9C-4053-937D-0545A2B0815F}"/>
    <cellStyle name="การคำนวณ 2 5 3 3 4 2" xfId="44645" xr:uid="{6A5FFC1B-70B6-41B7-BA53-CBC048D87E1E}"/>
    <cellStyle name="การคำนวณ 2 5 3 3 5" xfId="25454" xr:uid="{21BD1905-3E48-471C-9F0B-F767F68209F5}"/>
    <cellStyle name="การคำนวณ 2 5 3 3 5 2" xfId="49220" xr:uid="{EB3499D3-5284-432F-B5DB-0E290A213EDB}"/>
    <cellStyle name="การคำนวณ 2 5 3 3 6" xfId="30230" xr:uid="{0DC71068-F1B3-4E90-98F3-9321D02C447F}"/>
    <cellStyle name="การคำนวณ 2 5 3 4" xfId="6449" xr:uid="{A426C5DC-91AD-4417-B261-B75FC0E263A2}"/>
    <cellStyle name="การคำนวณ 2 5 3 4 2" xfId="11828" xr:uid="{4AA6FF3F-E5C2-4CB3-BAF1-B97A3E652FD5}"/>
    <cellStyle name="การคำนวณ 2 5 3 4 2 2" xfId="35862" xr:uid="{B5E0145D-0B13-4428-BC8A-C69FC04075C2}"/>
    <cellStyle name="การคำนวณ 2 5 3 4 3" xfId="16566" xr:uid="{1179E28C-DAF6-4D71-B44D-4A79B2C88EDB}"/>
    <cellStyle name="การคำนวณ 2 5 3 4 3 2" xfId="40596" xr:uid="{22536769-EAD2-46AA-ABD1-1169DB9153AF}"/>
    <cellStyle name="การคำนวณ 2 5 3 4 4" xfId="21572" xr:uid="{F6C5D3CA-D25B-4008-92DE-EE91C09F9FB6}"/>
    <cellStyle name="การคำนวณ 2 5 3 4 4 2" xfId="45372" xr:uid="{0E37C797-F553-4749-8962-CF9BC1D64C4B}"/>
    <cellStyle name="การคำนวณ 2 5 3 4 5" xfId="26181" xr:uid="{A7F1BBCC-C62A-49A2-9D7C-47BBE5D98283}"/>
    <cellStyle name="การคำนวณ 2 5 3 4 5 2" xfId="49947" xr:uid="{7281CCFB-356F-458A-9B03-BE29ABC479E5}"/>
    <cellStyle name="การคำนวณ 2 5 3 4 6" xfId="30999" xr:uid="{DEA977AB-FDF0-4A81-BEB2-75378BB82E36}"/>
    <cellStyle name="การคำนวณ 2 5 3 5" xfId="7188" xr:uid="{7DC0385C-7ADD-4FE0-B80D-0252CFFBAFEF}"/>
    <cellStyle name="การคำนวณ 2 5 3 5 2" xfId="12567" xr:uid="{33C8993A-64C1-450E-BEC6-63CE7D33C39B}"/>
    <cellStyle name="การคำนวณ 2 5 3 5 2 2" xfId="36599" xr:uid="{E830B2DA-F4D3-4282-BBDE-41861F0C65D7}"/>
    <cellStyle name="การคำนวณ 2 5 3 5 3" xfId="17303" xr:uid="{1A398E3A-31F0-47F1-A06C-9FF29AEDD2CC}"/>
    <cellStyle name="การคำนวณ 2 5 3 5 3 2" xfId="41333" xr:uid="{0E47AF0E-3CEE-438D-BD61-36E571404737}"/>
    <cellStyle name="การคำนวณ 2 5 3 5 4" xfId="22308" xr:uid="{6F69D97F-5BBC-40E1-B345-86E2A7F3E194}"/>
    <cellStyle name="การคำนวณ 2 5 3 5 4 2" xfId="46099" xr:uid="{957EBBD7-6D1C-438A-930B-C0ED47790DF5}"/>
    <cellStyle name="การคำนวณ 2 5 3 5 5" xfId="26908" xr:uid="{98C50BAF-C4A7-4DD9-BFA0-E50E5511C4AC}"/>
    <cellStyle name="การคำนวณ 2 5 3 5 5 2" xfId="50674" xr:uid="{FD457D60-8F4F-4AC7-ABB1-C89D595711DE}"/>
    <cellStyle name="การคำนวณ 2 5 3 5 6" xfId="31727" xr:uid="{734EAFF6-2F7E-4939-A89A-4170DDA35F9C}"/>
    <cellStyle name="การคำนวณ 2 5 3 6" xfId="7921" xr:uid="{0321207B-5FAE-4BCA-A686-77248A869FAB}"/>
    <cellStyle name="การคำนวณ 2 5 3 6 2" xfId="13300" xr:uid="{ED13CCFD-B926-44DA-B915-0D7E03E19DB3}"/>
    <cellStyle name="การคำนวณ 2 5 3 6 2 2" xfId="37330" xr:uid="{7BEE1575-46C5-4E13-9CE1-35D0ABA84E4A}"/>
    <cellStyle name="การคำนวณ 2 5 3 6 3" xfId="18034" xr:uid="{505196FC-9D09-4AC1-9BAB-54A046FE76B4}"/>
    <cellStyle name="การคำนวณ 2 5 3 6 3 2" xfId="42064" xr:uid="{9F93824F-2EE3-491B-B8E8-81F8DEF3FF58}"/>
    <cellStyle name="การคำนวณ 2 5 3 6 4" xfId="23039" xr:uid="{55DDB64C-8C93-4863-9231-5518BF90E4DD}"/>
    <cellStyle name="การคำนวณ 2 5 3 6 4 2" xfId="46821" xr:uid="{C9F1E8E7-5125-4076-9BBA-CCC7FFA84444}"/>
    <cellStyle name="การคำนวณ 2 5 3 6 5" xfId="27630" xr:uid="{46DA8175-A9CC-47C0-8291-F7F162D9FB9D}"/>
    <cellStyle name="การคำนวณ 2 5 3 6 5 2" xfId="51396" xr:uid="{11A26BF5-9077-43D8-944E-FF2C0CE1713E}"/>
    <cellStyle name="การคำนวณ 2 5 3 6 6" xfId="32449" xr:uid="{E654931B-581E-4746-A1AA-9FC59EE1F801}"/>
    <cellStyle name="การคำนวณ 2 5 3 7" xfId="9141" xr:uid="{1B599B3B-3AC1-42AC-8C19-D237F2DEB691}"/>
    <cellStyle name="การคำนวณ 2 5 3 7 2" xfId="33355" xr:uid="{6CDB92A4-E09F-4D1A-AED6-AA83FACFC659}"/>
    <cellStyle name="การคำนวณ 2 5 3 8" xfId="14058" xr:uid="{7FE3AD6F-F077-4AFB-A42D-A44BAA2EFA39}"/>
    <cellStyle name="การคำนวณ 2 5 3 8 2" xfId="38088" xr:uid="{B52DCF60-2F86-4896-8969-DCB3F9C8F38A}"/>
    <cellStyle name="การคำนวณ 2 5 3 9" xfId="19032" xr:uid="{72F537B1-B1D5-44F4-8066-A14F4840A014}"/>
    <cellStyle name="การคำนวณ 2 5 3 9 2" xfId="42866" xr:uid="{3E061453-C488-40EE-9C09-F8974F908388}"/>
    <cellStyle name="การคำนวณ 2 5 4" xfId="4062" xr:uid="{EAE90197-5077-4A40-9E13-26D14C3A4FB6}"/>
    <cellStyle name="การคำนวณ 2 5 4 2" xfId="9442" xr:uid="{745C8F93-C4CD-448F-B50D-299EE16BC2CC}"/>
    <cellStyle name="การคำนวณ 2 5 4 2 2" xfId="33656" xr:uid="{053F8215-5ED7-429C-B884-B69468867073}"/>
    <cellStyle name="การคำนวณ 2 5 4 3" xfId="14359" xr:uid="{72B1A0EE-C12F-4803-9D7F-A5156668FAE1}"/>
    <cellStyle name="การคำนวณ 2 5 4 3 2" xfId="38389" xr:uid="{BCBCD495-22B3-4FC4-9D34-ECDC6EF49F03}"/>
    <cellStyle name="การคำนวณ 2 5 4 4" xfId="19591" xr:uid="{9C0AD08E-2AFA-409A-A308-1410F9EDC4F0}"/>
    <cellStyle name="การคำนวณ 2 5 4 4 2" xfId="43417" xr:uid="{49FF18D9-F7A9-4470-AD5C-8BC2A518CBE7}"/>
    <cellStyle name="การคำนวณ 2 5 4 5" xfId="24226" xr:uid="{C7A42C4C-B31C-446F-853A-B6AB53EAE998}"/>
    <cellStyle name="การคำนวณ 2 5 4 5 2" xfId="47992" xr:uid="{72C6A279-5D4C-4477-B669-E57E99942989}"/>
    <cellStyle name="การคำนวณ 2 5 4 6" xfId="28820" xr:uid="{44E2140F-8D34-4D83-BF0D-84C4E48A7005}"/>
    <cellStyle name="การคำนวณ 2 5 5" xfId="5167" xr:uid="{F286EED9-D30B-470F-8008-76A3682AF30F}"/>
    <cellStyle name="การคำนวณ 2 5 5 2" xfId="10546" xr:uid="{441F0C07-EFC5-43B8-9A5B-CCB93E79B808}"/>
    <cellStyle name="การคำนวณ 2 5 5 2 2" xfId="34585" xr:uid="{0DE51C8E-EBD5-4AE1-B5BC-1A57FB72AACB}"/>
    <cellStyle name="การคำนวณ 2 5 5 3" xfId="15289" xr:uid="{69A6AF5A-2C08-4446-AFF0-D648C77999B9}"/>
    <cellStyle name="การคำนวณ 2 5 5 3 2" xfId="39319" xr:uid="{7D82F6F1-6CE0-4B37-B3A9-8B2A72786FEB}"/>
    <cellStyle name="การคำนวณ 2 5 5 4" xfId="20337" xr:uid="{B3D2984F-0DAC-45EB-B817-D573D266BB2C}"/>
    <cellStyle name="การคำนวณ 2 5 5 4 2" xfId="44152" xr:uid="{A521CD16-5C48-4C84-BA8F-B815FF8975AD}"/>
    <cellStyle name="การคำนวณ 2 5 5 5" xfId="24961" xr:uid="{C8FDC1CD-0718-47FD-8365-3F8F557F213E}"/>
    <cellStyle name="การคำนวณ 2 5 5 5 2" xfId="48727" xr:uid="{882527EA-0258-4344-8853-0D659ADFCE97}"/>
    <cellStyle name="การคำนวณ 2 5 5 6" xfId="29737" xr:uid="{DC18A7AD-68D3-4111-8C50-3BC208959423}"/>
    <cellStyle name="การคำนวณ 2 5 6" xfId="5948" xr:uid="{2DD119C5-2A84-43F5-8C52-5B801FDE5358}"/>
    <cellStyle name="การคำนวณ 2 5 6 2" xfId="11327" xr:uid="{7809D498-381C-4465-8156-16DE831B3FBD}"/>
    <cellStyle name="การคำนวณ 2 5 6 2 2" xfId="35363" xr:uid="{60844EF8-61CF-4533-9DBF-F018FD1A919A}"/>
    <cellStyle name="การคำนวณ 2 5 6 3" xfId="16067" xr:uid="{3E5C82E3-76F4-4FDB-ACEF-D0E4D551DC9E}"/>
    <cellStyle name="การคำนวณ 2 5 6 3 2" xfId="40097" xr:uid="{E094D4CC-2268-4A15-BF0A-C7A4090EA238}"/>
    <cellStyle name="การคำนวณ 2 5 6 4" xfId="21074" xr:uid="{CF919931-5A63-4551-A17E-402488F6FE20}"/>
    <cellStyle name="การคำนวณ 2 5 6 4 2" xfId="44880" xr:uid="{2821F3B4-D6B2-4B9F-B4BE-F9DD29466DD6}"/>
    <cellStyle name="การคำนวณ 2 5 6 5" xfId="25689" xr:uid="{C24B8B88-702B-419F-8311-DB388BE1546C}"/>
    <cellStyle name="การคำนวณ 2 5 6 5 2" xfId="49455" xr:uid="{95DD7FBD-2C6E-4C1B-B9B1-727E4D5AA126}"/>
    <cellStyle name="การคำนวณ 2 5 6 6" xfId="30506" xr:uid="{200EE5E2-74F1-42EA-9D76-9BA8A29D689C}"/>
    <cellStyle name="การคำนวณ 2 5 7" xfId="6688" xr:uid="{FD80E526-21B6-423C-B081-81923E7B72C8}"/>
    <cellStyle name="การคำนวณ 2 5 7 2" xfId="12067" xr:uid="{A530A758-785F-4AB3-BA89-80CE218249D9}"/>
    <cellStyle name="การคำนวณ 2 5 7 2 2" xfId="36101" xr:uid="{0920F698-94FB-477A-BD6F-2BCD447C1504}"/>
    <cellStyle name="การคำนวณ 2 5 7 3" xfId="16805" xr:uid="{34FABADD-FED1-469A-9D6B-863B592937F0}"/>
    <cellStyle name="การคำนวณ 2 5 7 3 2" xfId="40835" xr:uid="{F3ED9570-EB56-43A8-8BC4-A5D0F7B524ED}"/>
    <cellStyle name="การคำนวณ 2 5 7 4" xfId="21810" xr:uid="{1EC13B6A-9B10-47E4-8F3F-6920E4BCB600}"/>
    <cellStyle name="การคำนวณ 2 5 7 4 2" xfId="45607" xr:uid="{67254545-9BB8-4242-BF89-EB1F5CF05117}"/>
    <cellStyle name="การคำนวณ 2 5 7 5" xfId="26416" xr:uid="{9D5E01A4-8974-4135-81E7-DA0800743143}"/>
    <cellStyle name="การคำนวณ 2 5 7 5 2" xfId="50182" xr:uid="{19DC49B9-DC41-4455-BADC-87C2A320922F}"/>
    <cellStyle name="การคำนวณ 2 5 7 6" xfId="31235" xr:uid="{FFF9C8E3-428B-4348-A9DE-A4CDE94EF2AA}"/>
    <cellStyle name="การคำนวณ 2 5 8" xfId="7421" xr:uid="{125CC965-ECEE-4DB6-8F88-B24CD6D5D01E}"/>
    <cellStyle name="การคำนวณ 2 5 8 2" xfId="12800" xr:uid="{6D22C507-04B2-48DE-A00D-F5A04FD92536}"/>
    <cellStyle name="การคำนวณ 2 5 8 2 2" xfId="36832" xr:uid="{1600D387-4CB5-46DB-ADE2-B296516C32D8}"/>
    <cellStyle name="การคำนวณ 2 5 8 3" xfId="17536" xr:uid="{23A3A962-853E-4738-88D8-65EBC320104F}"/>
    <cellStyle name="การคำนวณ 2 5 8 3 2" xfId="41566" xr:uid="{2D3DF9FB-77AE-49D6-916F-E1A46E113004}"/>
    <cellStyle name="การคำนวณ 2 5 8 4" xfId="22541" xr:uid="{7E6AC4C0-234E-46D4-9335-1BDC204D0478}"/>
    <cellStyle name="การคำนวณ 2 5 8 4 2" xfId="46329" xr:uid="{60E9B148-A6C6-4411-B3A6-63839700B899}"/>
    <cellStyle name="การคำนวณ 2 5 8 5" xfId="27138" xr:uid="{7EE1C122-F206-4BDB-A939-E39BF40EEB7A}"/>
    <cellStyle name="การคำนวณ 2 5 8 5 2" xfId="50904" xr:uid="{E3028FF4-22D4-49FA-824A-750B2E76042C}"/>
    <cellStyle name="การคำนวณ 2 5 8 6" xfId="31957" xr:uid="{273FE414-8372-49A0-A792-7294ED2787B6}"/>
    <cellStyle name="การคำนวณ 2 5 9" xfId="8638" xr:uid="{8FFF1587-1735-4DE0-B06A-FD895F353635}"/>
    <cellStyle name="การคำนวณ 2 5 9 2" xfId="32854" xr:uid="{253A74CC-3284-45D6-B329-8F978242C411}"/>
    <cellStyle name="การคำนวณ 2 6" xfId="2991" xr:uid="{F5792DB0-D978-4738-9EC3-C72E98819DE0}"/>
    <cellStyle name="การคำนวณ 2 6 2" xfId="8377" xr:uid="{ACB341BF-F492-40C6-8E8C-3DA07DAC4E37}"/>
    <cellStyle name="การคำนวณ 2 6 2 2" xfId="32701" xr:uid="{929F1D89-61B7-4EEA-904C-A6B4C6C079F7}"/>
    <cellStyle name="การคำนวณ 2 6 3" xfId="13422" xr:uid="{30098534-54DE-4F44-BCCD-B3759B973429}"/>
    <cellStyle name="การคำนวณ 2 6 3 2" xfId="37452" xr:uid="{B767B15F-7946-4CA4-87CF-21A5ADEC916D}"/>
    <cellStyle name="การคำนวณ 2 6 4" xfId="19368" xr:uid="{F3C14203-BC69-45C3-8940-552E6EA3EBC6}"/>
    <cellStyle name="การคำนวณ 2 6 4 2" xfId="43196" xr:uid="{60E723A9-DF05-46B8-A1F7-DE32CC88CAE2}"/>
    <cellStyle name="การคำนวณ 2 6 5" xfId="27892" xr:uid="{52D449E1-4B72-48AD-9E8B-E3E769C85002}"/>
    <cellStyle name="การคำนวณ 2 7" xfId="3920" xr:uid="{79901A6B-F637-43DF-BE2B-0A99DF08F650}"/>
    <cellStyle name="การคำนวณ 2 7 2" xfId="9300" xr:uid="{A728A345-EF3E-4E59-8F0C-E107AF8C550E}"/>
    <cellStyle name="การคำนวณ 2 7 2 2" xfId="33514" xr:uid="{6CD4D45C-0893-4108-9D89-ACCC810B2734}"/>
    <cellStyle name="การคำนวณ 2 7 3" xfId="14217" xr:uid="{DC0AC093-49D7-42FB-B30D-08F7BA95755E}"/>
    <cellStyle name="การคำนวณ 2 7 3 2" xfId="38247" xr:uid="{D9034A45-5ED2-4B0C-BB95-2F1DDEB93525}"/>
    <cellStyle name="การคำนวณ 2 7 4" xfId="19213" xr:uid="{B6BFC45D-192E-4D5C-970E-4AB92278C0AE}"/>
    <cellStyle name="การคำนวณ 2 7 4 2" xfId="43044" xr:uid="{DD3623CA-CCDF-4C6D-9202-2AD8C9FCD0F4}"/>
    <cellStyle name="การคำนวณ 2 7 5" xfId="23889" xr:uid="{7E1926BA-4B72-4E96-9E7F-B19C928D44D4}"/>
    <cellStyle name="การคำนวณ 2 7 5 2" xfId="47655" xr:uid="{963C22E0-B87E-48AD-93E6-591D6860DA3B}"/>
    <cellStyle name="การคำนวณ 2 7 6" xfId="28680" xr:uid="{FE75457C-E316-4A39-9B2C-9DDD54FB5A81}"/>
    <cellStyle name="การคำนวณ 2 8" xfId="4732" xr:uid="{0F46AC96-D055-4A89-9819-41CC1BDC9C6D}"/>
    <cellStyle name="การคำนวณ 2 8 2" xfId="10112" xr:uid="{0105A454-14B1-46BC-8DA1-3BF6603420D2}"/>
    <cellStyle name="การคำนวณ 2 8 2 2" xfId="34306" xr:uid="{463730FD-2F9D-49FB-A9C4-9888EECC7374}"/>
    <cellStyle name="การคำนวณ 2 8 3" xfId="15009" xr:uid="{C7E76E97-5BB4-42AD-992F-2685C37547EE}"/>
    <cellStyle name="การคำนวณ 2 8 3 2" xfId="39039" xr:uid="{2CE12B88-EF22-45B8-8667-DBBFA31C09DD}"/>
    <cellStyle name="การคำนวณ 2 8 4" xfId="19327" xr:uid="{269FBB57-5831-4C88-898D-B603474577AB}"/>
    <cellStyle name="การคำนวณ 2 8 4 2" xfId="43156" xr:uid="{009EDB9C-04DD-4DCC-B2E0-040C28D1D9BD}"/>
    <cellStyle name="การคำนวณ 2 8 5" xfId="23975" xr:uid="{BC42A555-14D7-4745-88C6-D90FECDBAF11}"/>
    <cellStyle name="การคำนวณ 2 8 5 2" xfId="47741" xr:uid="{3F261613-C5A3-4FFF-871E-3740B4805DE9}"/>
    <cellStyle name="การคำนวณ 2 8 6" xfId="29462" xr:uid="{B2515321-E572-4EC4-B56F-3E83B73D66FE}"/>
    <cellStyle name="การคำนวณ 2 9" xfId="5825" xr:uid="{9EDCDFF5-BD70-44D8-8862-9F3F5A7E3F8E}"/>
    <cellStyle name="การคำนวณ 2 9 2" xfId="11204" xr:uid="{C86EAE8D-E00E-4052-81E6-694EAE9B480E}"/>
    <cellStyle name="การคำนวณ 2 9 2 2" xfId="35241" xr:uid="{638B01C8-C672-4990-AFFC-F757213BE53E}"/>
    <cellStyle name="การคำนวณ 2 9 3" xfId="15945" xr:uid="{6830A844-D23A-4E62-92E2-387CB16659DE}"/>
    <cellStyle name="การคำนวณ 2 9 3 2" xfId="39975" xr:uid="{9753A248-A80C-43E0-B48E-5EE29CE16584}"/>
    <cellStyle name="การคำนวณ 2 9 4" xfId="19385" xr:uid="{DFC4BDBE-7767-4079-8BC2-45A6AA434AD8}"/>
    <cellStyle name="การคำนวณ 2 9 4 2" xfId="43213" xr:uid="{C3CF6D7C-5936-4C02-946B-D9E222B75CDA}"/>
    <cellStyle name="การคำนวณ 2 9 5" xfId="24022" xr:uid="{7323CE26-F750-41F4-ACAA-5089EC236457}"/>
    <cellStyle name="การคำนวณ 2 9 5 2" xfId="47788" xr:uid="{2C98082C-89A7-4EE2-838A-FBAFC683FE55}"/>
    <cellStyle name="การคำนวณ 2 9 6" xfId="30386" xr:uid="{FE5FFE5F-BA46-47A7-A3F9-1FCC68A29CC5}"/>
    <cellStyle name="การคำนวณ 3" xfId="2336" xr:uid="{73807D2A-8EE4-409C-98D3-A238F303EC0A}"/>
    <cellStyle name="การคำนวณ 3 10" xfId="5842" xr:uid="{1B47BFB3-83F2-41C9-92D1-427E959D5764}"/>
    <cellStyle name="การคำนวณ 3 10 2" xfId="11221" xr:uid="{3C901FE0-BCE1-4299-A0B2-29D41E4C36F2}"/>
    <cellStyle name="การคำนวณ 3 10 2 2" xfId="35257" xr:uid="{BD50E788-F92B-47C6-8D3F-7C8CF5BE8670}"/>
    <cellStyle name="การคำนวณ 3 10 3" xfId="15961" xr:uid="{CA49A493-DCD9-48A2-9F2C-EB45650CE0BE}"/>
    <cellStyle name="การคำนวณ 3 10 3 2" xfId="39991" xr:uid="{2831BDFD-ECAA-4558-813A-184292877ADD}"/>
    <cellStyle name="การคำนวณ 3 10 4" xfId="21704" xr:uid="{16A3CD03-F05A-4184-9FA3-215A7CD4EE53}"/>
    <cellStyle name="การคำนวณ 3 10 4 2" xfId="45503" xr:uid="{BD3C0EC8-CC09-4344-95F5-53B123DF51EE}"/>
    <cellStyle name="การคำนวณ 3 10 5" xfId="26312" xr:uid="{65248B42-B968-4016-BAAA-2B6B9FD39A31}"/>
    <cellStyle name="การคำนวณ 3 10 5 2" xfId="50078" xr:uid="{A0763C83-CCAB-47F1-B4CA-80E6585FB2D4}"/>
    <cellStyle name="การคำนวณ 3 10 6" xfId="30402" xr:uid="{4056DA8E-74A7-46F4-8D29-F38689BAB0DD}"/>
    <cellStyle name="การคำนวณ 3 11" xfId="6583" xr:uid="{A1433D7E-9187-4EEE-B882-C9BB766956BA}"/>
    <cellStyle name="การคำนวณ 3 11 2" xfId="11962" xr:uid="{677D42A2-18AC-4D5F-BA3C-6F9466D160F2}"/>
    <cellStyle name="การคำนวณ 3 11 2 2" xfId="35996" xr:uid="{E2C2DC50-A8E7-4D56-8499-77CF4D1E600E}"/>
    <cellStyle name="การคำนวณ 3 11 3" xfId="16700" xr:uid="{93283D17-987C-4627-92A1-305F4895923F}"/>
    <cellStyle name="การคำนวณ 3 11 3 2" xfId="40730" xr:uid="{505AE464-1C52-4AF9-B72C-073647ABC62C}"/>
    <cellStyle name="การคำนวณ 3 11 4" xfId="22438" xr:uid="{3A4FEFA7-DA03-4262-B54F-3152226D9917}"/>
    <cellStyle name="การคำนวณ 3 11 4 2" xfId="46228" xr:uid="{4033F5A8-A12C-4195-9E26-3201E693BA5E}"/>
    <cellStyle name="การคำนวณ 3 11 5" xfId="27037" xr:uid="{90908FBE-36B2-4D5E-98C9-DA792057E061}"/>
    <cellStyle name="การคำนวณ 3 11 5 2" xfId="50803" xr:uid="{A5451B6F-C668-499A-81C5-38A3C3851018}"/>
    <cellStyle name="การคำนวณ 3 11 6" xfId="31132" xr:uid="{3E4E82CB-64D9-4C41-BBF3-E66A5BCB5931}"/>
    <cellStyle name="การคำนวณ 3 12" xfId="7318" xr:uid="{B090F95F-3A53-4D2B-A769-B004E9E87BA8}"/>
    <cellStyle name="การคำนวณ 3 12 2" xfId="12697" xr:uid="{C427EBC7-B5E4-4A6A-B090-8DCC6E3AEE25}"/>
    <cellStyle name="การคำนวณ 3 12 2 2" xfId="36729" xr:uid="{A89E2C65-16BE-48B6-BADA-05C195E8E6C7}"/>
    <cellStyle name="การคำนวณ 3 12 3" xfId="17433" xr:uid="{4FDE595F-5314-44B3-B1E0-E53339A1E2E8}"/>
    <cellStyle name="การคำนวณ 3 12 3 2" xfId="41463" xr:uid="{A9205F0C-97C4-43FA-B835-69D1744D64B2}"/>
    <cellStyle name="การคำนวณ 3 12 4" xfId="31856" xr:uid="{724B96B9-A28E-45BB-8872-D87D0DE851E9}"/>
    <cellStyle name="การคำนวณ 3 13" xfId="8194" xr:uid="{5CA3D2E6-456D-435E-9DC4-3D816EEB2F62}"/>
    <cellStyle name="การคำนวณ 3 13 2" xfId="32605" xr:uid="{455DEE7A-D96C-4B44-BD8D-C464C5E39E95}"/>
    <cellStyle name="การคำนวณ 3 14" xfId="8090" xr:uid="{9E7A11E7-6519-4A74-8F9C-D115B790C39A}"/>
    <cellStyle name="การคำนวณ 3 14 2" xfId="32569" xr:uid="{0D2C308A-E5B5-4F38-B8E8-88E2D677AA6D}"/>
    <cellStyle name="การคำนวณ 3 15" xfId="18417" xr:uid="{11FAEB0C-09AA-483B-B068-C56790803380}"/>
    <cellStyle name="การคำนวณ 3 15 2" xfId="42273" xr:uid="{DB2C7E60-D881-4A4D-8EAD-82E144ED48CE}"/>
    <cellStyle name="การคำนวณ 3 16" xfId="23189" xr:uid="{8C07815D-AA71-44C2-80FD-DF2CD30C7461}"/>
    <cellStyle name="การคำนวณ 3 16 2" xfId="46958" xr:uid="{FAC6D004-945C-4EE5-957D-9A49A5BF15E4}"/>
    <cellStyle name="การคำนวณ 3 17" xfId="2646" xr:uid="{88C64538-9C41-40D1-A021-16CF62712743}"/>
    <cellStyle name="การคำนวณ 3 18" xfId="2546" xr:uid="{46C1A9BA-1F01-4946-A393-F98ABF7BBABB}"/>
    <cellStyle name="การคำนวณ 3 2" xfId="2445" xr:uid="{EB99FC2C-6407-471F-984E-9D9900AD6E37}"/>
    <cellStyle name="การคำนวณ 3 2 10" xfId="13624" xr:uid="{3D9D4D24-323D-4387-8F2E-795DB60D17DE}"/>
    <cellStyle name="การคำนวณ 3 2 10 2" xfId="37654" xr:uid="{F6A3F9DD-D08B-47A4-9D9A-F1C9B175E127}"/>
    <cellStyle name="การคำนวณ 3 2 11" xfId="18596" xr:uid="{069319F9-C86C-4655-B9A6-DE8770212B38}"/>
    <cellStyle name="การคำนวณ 3 2 11 2" xfId="42437" xr:uid="{6AF92C12-FCCA-4124-8AF4-78D88DAD5ADF}"/>
    <cellStyle name="การคำนวณ 3 2 12" xfId="23326" xr:uid="{C8D78578-454D-4DA0-8C86-CBBFBD30E042}"/>
    <cellStyle name="การคำนวณ 3 2 12 2" xfId="47095" xr:uid="{BF42235B-DD95-4221-B96B-621ED28C6878}"/>
    <cellStyle name="การคำนวณ 3 2 13" xfId="3315" xr:uid="{484E0157-BD2D-4674-879F-9D3509F50FDE}"/>
    <cellStyle name="การคำนวณ 3 2 14" xfId="28093" xr:uid="{5418E0B5-060F-4B24-BFFE-9A3F0089E07F}"/>
    <cellStyle name="การคำนวณ 3 2 2" xfId="3598" xr:uid="{30454F80-EFBE-4392-AF50-7850E42E1602}"/>
    <cellStyle name="การคำนวณ 3 2 2 10" xfId="23573" xr:uid="{91284C56-FAE1-4C22-AB90-54FE377083C9}"/>
    <cellStyle name="การคำนวณ 3 2 2 10 2" xfId="47339" xr:uid="{764FB906-EBA2-4FD2-9497-83D3FC6F32D6}"/>
    <cellStyle name="การคำนวณ 3 2 2 11" xfId="28363" xr:uid="{215C6F6E-BC62-44D4-85B4-2BA8D07FDBB0}"/>
    <cellStyle name="การคำนวณ 3 2 2 2" xfId="4401" xr:uid="{2ABF4AEA-D1F3-4CF2-8A7C-C85908E26D17}"/>
    <cellStyle name="การคำนวณ 3 2 2 2 2" xfId="9781" xr:uid="{6D4DBE65-8CD8-4A1A-89C3-2F509CD367FC}"/>
    <cellStyle name="การคำนวณ 3 2 2 2 2 2" xfId="33993" xr:uid="{CE18C7E4-4D37-4683-A526-6366827099EA}"/>
    <cellStyle name="การคำนวณ 3 2 2 2 3" xfId="14696" xr:uid="{A438939B-DF4C-44CF-AE60-C6E0AA7BC645}"/>
    <cellStyle name="การคำนวณ 3 2 2 2 3 2" xfId="38726" xr:uid="{2706823D-1430-45F5-9231-BFB3EC740F38}"/>
    <cellStyle name="การคำนวณ 3 2 2 2 4" xfId="19930" xr:uid="{C5DA491C-1F60-4C1A-A643-6377ECE279A1}"/>
    <cellStyle name="การคำนวณ 3 2 2 2 4 2" xfId="43752" xr:uid="{7CF13054-2B05-4287-BFBE-B5F96EDFA968}"/>
    <cellStyle name="การคำนวณ 3 2 2 2 5" xfId="24561" xr:uid="{2EBF6178-84DE-4CC5-B528-2A71FE9154FB}"/>
    <cellStyle name="การคำนวณ 3 2 2 2 5 2" xfId="48327" xr:uid="{7A127EBA-9A4E-4575-A3C9-9508C21880C7}"/>
    <cellStyle name="การคำนวณ 3 2 2 2 6" xfId="29153" xr:uid="{722120C2-937A-419F-A264-952CF3BC21A4}"/>
    <cellStyle name="การคำนวณ 3 2 2 3" xfId="5507" xr:uid="{4FF432A7-86D7-4E87-BC30-83D77A8437DA}"/>
    <cellStyle name="การคำนวณ 3 2 2 3 2" xfId="10886" xr:uid="{A047CD87-08CA-46B3-A4B2-731A48E156AB}"/>
    <cellStyle name="การคำนวณ 3 2 2 3 2 2" xfId="34923" xr:uid="{57DB6C76-168C-4C86-9495-16EEFCBEC530}"/>
    <cellStyle name="การคำนวณ 3 2 2 3 3" xfId="15627" xr:uid="{9B09D3A2-7AB9-4BF9-B96B-005586076DF3}"/>
    <cellStyle name="การคำนวณ 3 2 2 3 3 2" xfId="39657" xr:uid="{30E3A912-63F4-4090-88CE-51D31241F1FF}"/>
    <cellStyle name="การคำนวณ 3 2 2 3 4" xfId="20675" xr:uid="{5DBD506D-E044-4210-800A-14B9C8D71AC7}"/>
    <cellStyle name="การคำนวณ 3 2 2 3 4 2" xfId="44486" xr:uid="{26B47755-FFC8-487E-B84E-A088B11CA163}"/>
    <cellStyle name="การคำนวณ 3 2 2 3 5" xfId="25295" xr:uid="{D0FF3FFA-77C3-4C67-B504-B872EC0F2B30}"/>
    <cellStyle name="การคำนวณ 3 2 2 3 5 2" xfId="49061" xr:uid="{9EBF2DEB-0E0D-402C-BF44-742D41523453}"/>
    <cellStyle name="การคำนวณ 3 2 2 3 6" xfId="30071" xr:uid="{8E5070EA-1ED2-4F3A-A58B-66AFBA23EEE1}"/>
    <cellStyle name="การคำนวณ 3 2 2 4" xfId="6288" xr:uid="{9DD4B6F6-E1E5-4343-921E-4DBCE475F17B}"/>
    <cellStyle name="การคำนวณ 3 2 2 4 2" xfId="11667" xr:uid="{03B1DB3C-B6F6-4A8C-BC35-D9AD6DF2CFB4}"/>
    <cellStyle name="การคำนวณ 3 2 2 4 2 2" xfId="35701" xr:uid="{EBA5442B-9B9B-464A-A585-00833462D536}"/>
    <cellStyle name="การคำนวณ 3 2 2 4 3" xfId="16405" xr:uid="{B7D23B92-C9E1-4F7C-8C5B-DA521F3C31AF}"/>
    <cellStyle name="การคำนวณ 3 2 2 4 3 2" xfId="40435" xr:uid="{A97171C8-E9CA-418F-9A22-286144F80CCD}"/>
    <cellStyle name="การคำนวณ 3 2 2 4 4" xfId="21411" xr:uid="{4AD5195E-8F70-423B-A64D-7C7986EF008F}"/>
    <cellStyle name="การคำนวณ 3 2 2 4 4 2" xfId="45213" xr:uid="{C9953ECF-6CF4-4DA4-AFD2-79FB9A54978E}"/>
    <cellStyle name="การคำนวณ 3 2 2 4 5" xfId="26022" xr:uid="{0218F2D2-6A81-45FA-9212-1F912D13B683}"/>
    <cellStyle name="การคำนวณ 3 2 2 4 5 2" xfId="49788" xr:uid="{3C292B7F-2A79-4F91-9770-109839274F10}"/>
    <cellStyle name="การคำนวณ 3 2 2 4 6" xfId="30840" xr:uid="{D618ADE1-B698-456B-95FA-09DCF3A6F0F5}"/>
    <cellStyle name="การคำนวณ 3 2 2 5" xfId="7027" xr:uid="{C0229547-37A5-4628-BAB9-861C90BEC0C5}"/>
    <cellStyle name="การคำนวณ 3 2 2 5 2" xfId="12406" xr:uid="{466C6700-5CEA-458A-AF02-4EAFEC051BE2}"/>
    <cellStyle name="การคำนวณ 3 2 2 5 2 2" xfId="36438" xr:uid="{8FE731C5-5ADF-437C-B20F-3742C6E321C4}"/>
    <cellStyle name="การคำนวณ 3 2 2 5 3" xfId="17142" xr:uid="{08F359F9-26E8-4A3E-B792-759A065025DC}"/>
    <cellStyle name="การคำนวณ 3 2 2 5 3 2" xfId="41172" xr:uid="{24A03E90-2F9D-4F64-9801-D3347D7CFD77}"/>
    <cellStyle name="การคำนวณ 3 2 2 5 4" xfId="22147" xr:uid="{A8D74FFB-622C-4E6A-A37D-47D7A7CEDA18}"/>
    <cellStyle name="การคำนวณ 3 2 2 5 4 2" xfId="45940" xr:uid="{D31A8649-0364-44F9-BE76-CE81CFEC78E5}"/>
    <cellStyle name="การคำนวณ 3 2 2 5 5" xfId="26749" xr:uid="{B13FAD1B-EAD0-4D40-87CE-31F142D892E2}"/>
    <cellStyle name="การคำนวณ 3 2 2 5 5 2" xfId="50515" xr:uid="{DBFCCD99-809C-4678-B040-05FFDA864539}"/>
    <cellStyle name="การคำนวณ 3 2 2 5 6" xfId="31568" xr:uid="{85E5036F-E253-42DD-9EBE-1DFC8E9C8863}"/>
    <cellStyle name="การคำนวณ 3 2 2 6" xfId="7760" xr:uid="{2EFAC25F-9FDE-46BF-968C-5B5CDCA08522}"/>
    <cellStyle name="การคำนวณ 3 2 2 6 2" xfId="13139" xr:uid="{D3CA7E0C-87F7-4DFC-B58F-AF00370EDF3B}"/>
    <cellStyle name="การคำนวณ 3 2 2 6 2 2" xfId="37169" xr:uid="{1C00A399-6D1C-4973-8286-299B39A478DF}"/>
    <cellStyle name="การคำนวณ 3 2 2 6 3" xfId="17873" xr:uid="{4595D3B0-4358-466B-94BC-8AAC9A539EEE}"/>
    <cellStyle name="การคำนวณ 3 2 2 6 3 2" xfId="41903" xr:uid="{5ED9D178-9CEE-4EE7-B859-610F43E3FDB8}"/>
    <cellStyle name="การคำนวณ 3 2 2 6 4" xfId="22878" xr:uid="{F567C455-30CF-4EE4-A572-6F4A2AB2BE34}"/>
    <cellStyle name="การคำนวณ 3 2 2 6 4 2" xfId="46662" xr:uid="{9B1CCE63-D253-4182-9725-AA4A6CAD89CE}"/>
    <cellStyle name="การคำนวณ 3 2 2 6 5" xfId="27471" xr:uid="{6CC59C81-F34D-4B05-95E8-422793271F47}"/>
    <cellStyle name="การคำนวณ 3 2 2 6 5 2" xfId="51237" xr:uid="{3AF2DFB4-AE5F-45C0-B31D-74242B8A8409}"/>
    <cellStyle name="การคำนวณ 3 2 2 6 6" xfId="32290" xr:uid="{4BFD5484-BCEC-4E9D-B480-F6CCEF82A17D}"/>
    <cellStyle name="การคำนวณ 3 2 2 7" xfId="8980" xr:uid="{77FA12A8-A9E2-409A-A4F5-66FDBF3524B5}"/>
    <cellStyle name="การคำนวณ 3 2 2 7 2" xfId="33194" xr:uid="{C2C9EB68-4C33-4DD0-9588-6EA4915179F4}"/>
    <cellStyle name="การคำนวณ 3 2 2 8" xfId="13897" xr:uid="{93D237D0-CEC8-46D6-B4E5-822172C05706}"/>
    <cellStyle name="การคำนวณ 3 2 2 8 2" xfId="37927" xr:uid="{608A3997-DAB9-43B7-BDF0-769BCEF91A60}"/>
    <cellStyle name="การคำนวณ 3 2 2 9" xfId="18871" xr:uid="{2F0D545C-CAD8-47CB-8944-8D9D27FCB0AF}"/>
    <cellStyle name="การคำนวณ 3 2 2 9 2" xfId="42707" xr:uid="{DF773A5A-1307-42BB-970E-6B9511EAF95E}"/>
    <cellStyle name="การคำนวณ 3 2 3" xfId="3822" xr:uid="{0B7C3786-83D1-40BB-A2C5-8E43455C587C}"/>
    <cellStyle name="การคำนวณ 3 2 3 10" xfId="23775" xr:uid="{6FDDC6BA-B0DC-4FF9-B954-23CC34082228}"/>
    <cellStyle name="การคำนวณ 3 2 3 10 2" xfId="47541" xr:uid="{8ED5BEC1-CE0C-4021-A5DB-F8BA68EC732A}"/>
    <cellStyle name="การคำนวณ 3 2 3 11" xfId="28584" xr:uid="{D2243E34-9913-46E4-B192-1D99CDBCD338}"/>
    <cellStyle name="การคำนวณ 3 2 3 2" xfId="4625" xr:uid="{838F218A-4B0C-4318-B80A-980E2FED7965}"/>
    <cellStyle name="การคำนวณ 3 2 3 2 2" xfId="10005" xr:uid="{DFE6233F-FA5C-4550-BCC9-704D234252E3}"/>
    <cellStyle name="การคำนวณ 3 2 3 2 2 2" xfId="34217" xr:uid="{4DD69E15-82FD-4C11-A0CB-68BED2499D5B}"/>
    <cellStyle name="การคำนวณ 3 2 3 2 3" xfId="14920" xr:uid="{0B70BE2A-3770-4389-BF0C-21945B33085F}"/>
    <cellStyle name="การคำนวณ 3 2 3 2 3 2" xfId="38950" xr:uid="{5343F1C5-2572-4828-8BA8-1C4EBCF2DF2D}"/>
    <cellStyle name="การคำนวณ 3 2 3 2 4" xfId="20154" xr:uid="{740C1BF4-B55F-4526-83C9-717C5788D116}"/>
    <cellStyle name="การคำนวณ 3 2 3 2 4 2" xfId="43973" xr:uid="{E1C5913E-A04F-4DF6-9E78-6BF52A10B3CD}"/>
    <cellStyle name="การคำนวณ 3 2 3 2 5" xfId="24782" xr:uid="{49295AB4-BD57-48AB-B8BB-3FCA059C4B32}"/>
    <cellStyle name="การคำนวณ 3 2 3 2 5 2" xfId="48548" xr:uid="{7A43BA83-8FEE-4CD2-B25A-57C30DED5645}"/>
    <cellStyle name="การคำนวณ 3 2 3 2 6" xfId="29374" xr:uid="{BD97A5DD-4B38-471D-89A4-9C784270F114}"/>
    <cellStyle name="การคำนวณ 3 2 3 3" xfId="5731" xr:uid="{6C4AAC5B-D789-4B56-BA94-0A3DA1C84283}"/>
    <cellStyle name="การคำนวณ 3 2 3 3 2" xfId="11110" xr:uid="{D88A6BD9-3FAD-4D7B-8077-6C0442AA378A}"/>
    <cellStyle name="การคำนวณ 3 2 3 3 2 2" xfId="35147" xr:uid="{6D237466-6CE1-441A-A8B9-8C3A95FBD08E}"/>
    <cellStyle name="การคำนวณ 3 2 3 3 3" xfId="15851" xr:uid="{3AEE1259-E4BC-417D-A406-7EF0F82D3A56}"/>
    <cellStyle name="การคำนวณ 3 2 3 3 3 2" xfId="39881" xr:uid="{B610F3A0-0208-40D7-92C3-57A8D6A1763F}"/>
    <cellStyle name="การคำนวณ 3 2 3 3 4" xfId="20899" xr:uid="{937FDF0E-6054-4F64-9D13-289AB2C34FF2}"/>
    <cellStyle name="การคำนวณ 3 2 3 3 4 2" xfId="44707" xr:uid="{8828A488-FB25-4303-9093-B6D233DD3A59}"/>
    <cellStyle name="การคำนวณ 3 2 3 3 5" xfId="25516" xr:uid="{AF0CEFAC-A737-4545-A402-5D46A0C8C5D9}"/>
    <cellStyle name="การคำนวณ 3 2 3 3 5 2" xfId="49282" xr:uid="{2674FD54-8A1E-4B3F-A7D4-6DCC0039286F}"/>
    <cellStyle name="การคำนวณ 3 2 3 3 6" xfId="30292" xr:uid="{904643A1-C6D5-4932-92F7-A011661EE5D8}"/>
    <cellStyle name="การคำนวณ 3 2 3 4" xfId="6512" xr:uid="{51530BD0-0A35-40FA-8504-92C61835599F}"/>
    <cellStyle name="การคำนวณ 3 2 3 4 2" xfId="11891" xr:uid="{979B900D-E2B9-4E66-A9C7-5AD474A3F7EE}"/>
    <cellStyle name="การคำนวณ 3 2 3 4 2 2" xfId="35925" xr:uid="{B4A9ADFC-B537-4D0E-BF7D-04F89561C4EC}"/>
    <cellStyle name="การคำนวณ 3 2 3 4 3" xfId="16629" xr:uid="{BE86883F-7F41-4C91-B7CB-68C57C6FBE91}"/>
    <cellStyle name="การคำนวณ 3 2 3 4 3 2" xfId="40659" xr:uid="{789C0838-199D-4418-A4CF-12840102E6A6}"/>
    <cellStyle name="การคำนวณ 3 2 3 4 4" xfId="21635" xr:uid="{5D448764-C5B6-40FE-A451-F02E579E5286}"/>
    <cellStyle name="การคำนวณ 3 2 3 4 4 2" xfId="45434" xr:uid="{FD35EFA6-0AD9-4328-A767-3C508C97D139}"/>
    <cellStyle name="การคำนวณ 3 2 3 4 5" xfId="26243" xr:uid="{0E91753E-7DFF-4AF9-8B46-C969F3617496}"/>
    <cellStyle name="การคำนวณ 3 2 3 4 5 2" xfId="50009" xr:uid="{39A3C24B-91F2-4D26-8C3F-6D7C9A647B13}"/>
    <cellStyle name="การคำนวณ 3 2 3 4 6" xfId="31061" xr:uid="{B6AD2D8F-B2B5-4517-9A67-E04BDD2FF23D}"/>
    <cellStyle name="การคำนวณ 3 2 3 5" xfId="7251" xr:uid="{1015E0EA-ED54-47C6-96A3-6E945072893D}"/>
    <cellStyle name="การคำนวณ 3 2 3 5 2" xfId="12630" xr:uid="{B099895E-088D-4CEC-9F02-C55A26316246}"/>
    <cellStyle name="การคำนวณ 3 2 3 5 2 2" xfId="36662" xr:uid="{965E2053-A736-4452-84EF-3D8B6BEB07F5}"/>
    <cellStyle name="การคำนวณ 3 2 3 5 3" xfId="17366" xr:uid="{1E5259BB-2933-42E9-B4C1-55B703DBFC76}"/>
    <cellStyle name="การคำนวณ 3 2 3 5 3 2" xfId="41396" xr:uid="{86689F14-1376-48A6-B8E8-325D3A4483AC}"/>
    <cellStyle name="การคำนวณ 3 2 3 5 4" xfId="22371" xr:uid="{E338F7FE-2034-45E0-8866-B366F5B662D1}"/>
    <cellStyle name="การคำนวณ 3 2 3 5 4 2" xfId="46161" xr:uid="{FF6AE82E-CD8B-4FBC-AEF9-8123B4C123AE}"/>
    <cellStyle name="การคำนวณ 3 2 3 5 5" xfId="26970" xr:uid="{E7D84414-5DF8-43E2-94E7-0872E45D625E}"/>
    <cellStyle name="การคำนวณ 3 2 3 5 5 2" xfId="50736" xr:uid="{DE55EF65-6025-4FDC-9316-3B568AC21378}"/>
    <cellStyle name="การคำนวณ 3 2 3 5 6" xfId="31789" xr:uid="{698CEF10-60CD-432E-839A-FC3175E5E987}"/>
    <cellStyle name="การคำนวณ 3 2 3 6" xfId="7984" xr:uid="{7D061981-2428-4A35-9AC6-40669C8720E0}"/>
    <cellStyle name="การคำนวณ 3 2 3 6 2" xfId="13363" xr:uid="{D0199615-2A0D-4E44-AD65-5F0CB0F4A6A8}"/>
    <cellStyle name="การคำนวณ 3 2 3 6 2 2" xfId="37393" xr:uid="{8BA516E4-D29A-4E0E-86AD-8E84BEC829DC}"/>
    <cellStyle name="การคำนวณ 3 2 3 6 3" xfId="18097" xr:uid="{19973FBF-9C71-4D1C-B6BE-E42124BC2B56}"/>
    <cellStyle name="การคำนวณ 3 2 3 6 3 2" xfId="42127" xr:uid="{962C498F-A7E6-4169-AC8D-A8AD95F8F7C7}"/>
    <cellStyle name="การคำนวณ 3 2 3 6 4" xfId="23102" xr:uid="{40611942-B1E2-43DA-95A3-0621CD801B27}"/>
    <cellStyle name="การคำนวณ 3 2 3 6 4 2" xfId="46883" xr:uid="{DD7596D0-C67E-4505-8486-D4C025B164C9}"/>
    <cellStyle name="การคำนวณ 3 2 3 6 5" xfId="27692" xr:uid="{C0B78B7C-B8CC-4B6E-B1C7-40DD0F5CAF89}"/>
    <cellStyle name="การคำนวณ 3 2 3 6 5 2" xfId="51458" xr:uid="{AE40EF72-8681-4C31-87B9-5D7C0F84FFF2}"/>
    <cellStyle name="การคำนวณ 3 2 3 6 6" xfId="32511" xr:uid="{E02AC867-F3BD-4F33-B48A-59B2DB9441CD}"/>
    <cellStyle name="การคำนวณ 3 2 3 7" xfId="9204" xr:uid="{4BEB24AD-5C04-463E-B3BD-04A4EE6457CC}"/>
    <cellStyle name="การคำนวณ 3 2 3 7 2" xfId="33418" xr:uid="{98C9E140-5076-4ABC-844E-85F00A3AE32C}"/>
    <cellStyle name="การคำนวณ 3 2 3 8" xfId="14121" xr:uid="{2FE8F39B-85FD-490E-8AD6-E162C98473AC}"/>
    <cellStyle name="การคำนวณ 3 2 3 8 2" xfId="38151" xr:uid="{10FF6794-82C3-4C11-AF3F-5E171F7C0D58}"/>
    <cellStyle name="การคำนวณ 3 2 3 9" xfId="19095" xr:uid="{6B4CEDDD-1FF1-4DBA-BCCC-0D329CD90E31}"/>
    <cellStyle name="การคำนวณ 3 2 3 9 2" xfId="42928" xr:uid="{0CA9BB56-FCFB-4241-A717-436017ECC6B2}"/>
    <cellStyle name="การคำนวณ 3 2 4" xfId="4126" xr:uid="{E1F19108-6DCD-4749-A155-B029DEADAE8F}"/>
    <cellStyle name="การคำนวณ 3 2 4 2" xfId="9506" xr:uid="{C2E48FD7-AE0A-4107-8E4D-454AC7A46C6D}"/>
    <cellStyle name="การคำนวณ 3 2 4 2 2" xfId="33720" xr:uid="{5D517585-17EE-42FE-8ADF-2C0B7004871A}"/>
    <cellStyle name="การคำนวณ 3 2 4 3" xfId="14423" xr:uid="{78DCC922-298D-4046-8818-DFB0C675AACC}"/>
    <cellStyle name="การคำนวณ 3 2 4 3 2" xfId="38453" xr:uid="{84F3E772-95D0-4FBC-A9E5-E91CA27A0B51}"/>
    <cellStyle name="การคำนวณ 3 2 4 4" xfId="19655" xr:uid="{6CB0D40A-E1F0-439E-9F36-486DADD41F98}"/>
    <cellStyle name="การคำนวณ 3 2 4 4 2" xfId="43480" xr:uid="{ECB7FCA2-05F7-4676-B7AD-71036B15E813}"/>
    <cellStyle name="การคำนวณ 3 2 4 5" xfId="24289" xr:uid="{45AB3210-8092-4065-9A10-F7E56C952C51}"/>
    <cellStyle name="การคำนวณ 3 2 4 5 2" xfId="48055" xr:uid="{B84D291F-4FF4-4DF7-A3AE-8B8AEA6E3F5D}"/>
    <cellStyle name="การคำนวณ 3 2 4 6" xfId="28883" xr:uid="{213AA775-03F6-450F-9BB7-6DF02E88E832}"/>
    <cellStyle name="การคำนวณ 3 2 5" xfId="5231" xr:uid="{D3D0061F-11F8-4C89-84C2-E9055CE64646}"/>
    <cellStyle name="การคำนวณ 3 2 5 2" xfId="10610" xr:uid="{57ED8636-AC0B-4B5A-8239-8B6832D334F4}"/>
    <cellStyle name="การคำนวณ 3 2 5 2 2" xfId="34649" xr:uid="{FDD9414B-0234-4229-9B05-DD6DA36A56E2}"/>
    <cellStyle name="การคำนวณ 3 2 5 3" xfId="15353" xr:uid="{2E55E1A2-4873-4539-B7C8-FCE8B9639584}"/>
    <cellStyle name="การคำนวณ 3 2 5 3 2" xfId="39383" xr:uid="{826BFF7A-B3FE-4D35-B2F1-5223A8B1B77C}"/>
    <cellStyle name="การคำนวณ 3 2 5 4" xfId="20401" xr:uid="{0D685F15-92D0-4F19-B6BB-BD3F6FE9A9DC}"/>
    <cellStyle name="การคำนวณ 3 2 5 4 2" xfId="44215" xr:uid="{5C461B90-6F21-4585-B9F9-B8ABE4FC169E}"/>
    <cellStyle name="การคำนวณ 3 2 5 5" xfId="25024" xr:uid="{46E74FB6-4BB9-47B4-86A3-1740E97B2B62}"/>
    <cellStyle name="การคำนวณ 3 2 5 5 2" xfId="48790" xr:uid="{2A3BB474-8F3C-43B8-8619-FAB1CAB72624}"/>
    <cellStyle name="การคำนวณ 3 2 5 6" xfId="29800" xr:uid="{B4F06BC6-13F5-4E07-9E86-442645590375}"/>
    <cellStyle name="การคำนวณ 3 2 6" xfId="6012" xr:uid="{B77C3317-914D-481F-BD57-DBA7775220C5}"/>
    <cellStyle name="การคำนวณ 3 2 6 2" xfId="11391" xr:uid="{6744F523-A9C6-4552-99D8-EECF451C17A7}"/>
    <cellStyle name="การคำนวณ 3 2 6 2 2" xfId="35427" xr:uid="{08A61919-9952-4F85-9FB0-004B2B4F2550}"/>
    <cellStyle name="การคำนวณ 3 2 6 3" xfId="16131" xr:uid="{01905C45-7E63-45A8-AC0F-78929A3A1EAE}"/>
    <cellStyle name="การคำนวณ 3 2 6 3 2" xfId="40161" xr:uid="{9DAADC0B-60A5-4864-8B7A-325EEF012AA5}"/>
    <cellStyle name="การคำนวณ 3 2 6 4" xfId="21138" xr:uid="{BD4EDAEE-B17D-4EAF-BD34-055244015353}"/>
    <cellStyle name="การคำนวณ 3 2 6 4 2" xfId="44943" xr:uid="{183E33B8-7826-4D83-ACD9-7D00B77B48AD}"/>
    <cellStyle name="การคำนวณ 3 2 6 5" xfId="25752" xr:uid="{1925A511-C9C1-4386-8356-D358A841DFF3}"/>
    <cellStyle name="การคำนวณ 3 2 6 5 2" xfId="49518" xr:uid="{554471F5-9B47-4B9E-B0B5-BCBE27B347A7}"/>
    <cellStyle name="การคำนวณ 3 2 6 6" xfId="30569" xr:uid="{2C5A6E4D-CD7A-4011-8E19-F1B87E171804}"/>
    <cellStyle name="การคำนวณ 3 2 7" xfId="6752" xr:uid="{F63348B6-DA8E-4B99-BDFD-46947E1623A4}"/>
    <cellStyle name="การคำนวณ 3 2 7 2" xfId="12131" xr:uid="{6EE6E718-29B2-4D80-AEBE-4103C24D9769}"/>
    <cellStyle name="การคำนวณ 3 2 7 2 2" xfId="36165" xr:uid="{6C074DD9-2B1E-4BA3-BF68-D736FDD0D316}"/>
    <cellStyle name="การคำนวณ 3 2 7 3" xfId="16869" xr:uid="{BF3EAC1C-D873-413B-B9D2-E3176AD5B3C6}"/>
    <cellStyle name="การคำนวณ 3 2 7 3 2" xfId="40899" xr:uid="{5744D254-69AC-41CD-890B-72E7E1E2A343}"/>
    <cellStyle name="การคำนวณ 3 2 7 4" xfId="21874" xr:uid="{5A110979-4BA6-4663-8405-A60E33421D30}"/>
    <cellStyle name="การคำนวณ 3 2 7 4 2" xfId="45670" xr:uid="{4D09C4B4-0F82-4205-BDD7-1D5184FEDF9B}"/>
    <cellStyle name="การคำนวณ 3 2 7 5" xfId="26479" xr:uid="{1289B29A-53CD-4285-BB13-3C480CCDE0DF}"/>
    <cellStyle name="การคำนวณ 3 2 7 5 2" xfId="50245" xr:uid="{531C52E5-B882-4C16-B507-2A412313A26D}"/>
    <cellStyle name="การคำนวณ 3 2 7 6" xfId="31298" xr:uid="{090A7B8A-2C0A-465A-B49D-E06C352D0860}"/>
    <cellStyle name="การคำนวณ 3 2 8" xfId="7485" xr:uid="{2DDA969B-DC3C-444D-8E82-F3A2E64D5BE2}"/>
    <cellStyle name="การคำนวณ 3 2 8 2" xfId="12864" xr:uid="{70593B49-1FAA-4ABB-97A3-3ABAF0FBDF8A}"/>
    <cellStyle name="การคำนวณ 3 2 8 2 2" xfId="36896" xr:uid="{A5022B12-0476-42E3-A338-88780F7A2408}"/>
    <cellStyle name="การคำนวณ 3 2 8 3" xfId="17600" xr:uid="{24AB452C-05D9-4620-B74A-3C976DD2FE62}"/>
    <cellStyle name="การคำนวณ 3 2 8 3 2" xfId="41630" xr:uid="{2438C9CD-FA0E-49C0-946E-1600F2855437}"/>
    <cellStyle name="การคำนวณ 3 2 8 4" xfId="22605" xr:uid="{8CFE24D7-21A5-4C09-9DB4-CE7DFB51922D}"/>
    <cellStyle name="การคำนวณ 3 2 8 4 2" xfId="46392" xr:uid="{158EC4DA-D92F-4696-A488-650040BC45E2}"/>
    <cellStyle name="การคำนวณ 3 2 8 5" xfId="27201" xr:uid="{ADF3944D-417A-4336-80D4-4A46C6925628}"/>
    <cellStyle name="การคำนวณ 3 2 8 5 2" xfId="50967" xr:uid="{0CE19DF0-7CBB-4671-BD9E-5776D16968D2}"/>
    <cellStyle name="การคำนวณ 3 2 8 6" xfId="32020" xr:uid="{470F0554-4971-4AFC-8DF2-A20A43B1FD8F}"/>
    <cellStyle name="การคำนวณ 3 2 9" xfId="8702" xr:uid="{8A8526FE-2AF8-45CF-90D1-707DF146E7E0}"/>
    <cellStyle name="การคำนวณ 3 2 9 2" xfId="32918" xr:uid="{836A5D4D-D72C-45DF-91E0-473A7CDAE6C0}"/>
    <cellStyle name="การคำนวณ 3 3" xfId="3340" xr:uid="{604F1333-52D9-4DC8-94CC-0C51C1C1C9B4}"/>
    <cellStyle name="การคำนวณ 3 3 10" xfId="13649" xr:uid="{FBC89675-FEA0-4C23-B620-C166FB39531C}"/>
    <cellStyle name="การคำนวณ 3 3 10 2" xfId="37679" xr:uid="{AA84A9A4-13F2-4E41-93E4-6E330FB34E72}"/>
    <cellStyle name="การคำนวณ 3 3 11" xfId="18621" xr:uid="{686240D9-13BA-4380-A0CE-F88832D79D65}"/>
    <cellStyle name="การคำนวณ 3 3 11 2" xfId="42462" xr:uid="{3E0CAD4C-B7BD-439B-993B-1E074B115B51}"/>
    <cellStyle name="การคำนวณ 3 3 12" xfId="23345" xr:uid="{515E5FA1-92D9-4219-9C1B-6510A6BA0711}"/>
    <cellStyle name="การคำนวณ 3 3 12 2" xfId="47114" xr:uid="{4551C6CB-BD2E-4A51-9BA0-77A5F2B067CE}"/>
    <cellStyle name="การคำนวณ 3 3 13" xfId="28118" xr:uid="{975C38A6-F9D1-4C93-9538-318ED0C62AC9}"/>
    <cellStyle name="การคำนวณ 3 3 2" xfId="3621" xr:uid="{298EAFED-A2FD-4163-A516-2695FB26640F}"/>
    <cellStyle name="การคำนวณ 3 3 2 10" xfId="23592" xr:uid="{31B2BCD2-7554-4808-A66D-599E6E3AAEB2}"/>
    <cellStyle name="การคำนวณ 3 3 2 10 2" xfId="47358" xr:uid="{3A6688AD-75FA-4DE1-A0AB-F9D203F33285}"/>
    <cellStyle name="การคำนวณ 3 3 2 11" xfId="28386" xr:uid="{86C5BF93-E87D-4AAE-A2CC-DC6BE90C1533}"/>
    <cellStyle name="การคำนวณ 3 3 2 2" xfId="4424" xr:uid="{5DB4FA5F-300B-4C83-965F-5C29239DDA4B}"/>
    <cellStyle name="การคำนวณ 3 3 2 2 2" xfId="9804" xr:uid="{C5B2C26E-150E-4E86-8908-9F48DA3254D1}"/>
    <cellStyle name="การคำนวณ 3 3 2 2 2 2" xfId="34016" xr:uid="{011F4F7B-8388-42A2-B8EB-A9542BB83E56}"/>
    <cellStyle name="การคำนวณ 3 3 2 2 3" xfId="14719" xr:uid="{A6F5AB3A-6C8F-4D66-91F7-704FFE368BF8}"/>
    <cellStyle name="การคำนวณ 3 3 2 2 3 2" xfId="38749" xr:uid="{8BE49185-B472-40C5-B839-53D659577E5D}"/>
    <cellStyle name="การคำนวณ 3 3 2 2 4" xfId="19953" xr:uid="{BF081DE9-2B84-434F-9AE0-B05ED664608A}"/>
    <cellStyle name="การคำนวณ 3 3 2 2 4 2" xfId="43775" xr:uid="{8FCF72E4-3C89-4F97-8DB0-B1EE70B51087}"/>
    <cellStyle name="การคำนวณ 3 3 2 2 5" xfId="24584" xr:uid="{59039E23-6512-4218-8CA9-644C886CCDD9}"/>
    <cellStyle name="การคำนวณ 3 3 2 2 5 2" xfId="48350" xr:uid="{1F25F22F-1098-4C94-AC2D-C387E361E99C}"/>
    <cellStyle name="การคำนวณ 3 3 2 2 6" xfId="29176" xr:uid="{3B1C6990-8FBE-4E23-BE9F-76D312626D51}"/>
    <cellStyle name="การคำนวณ 3 3 2 3" xfId="5530" xr:uid="{18DBFCD6-7655-46B3-895B-7BEE29E9C2B5}"/>
    <cellStyle name="การคำนวณ 3 3 2 3 2" xfId="10909" xr:uid="{EFAFAD4D-1C64-4554-9EFA-5E5196ED1E8D}"/>
    <cellStyle name="การคำนวณ 3 3 2 3 2 2" xfId="34946" xr:uid="{51B9059D-BA09-403D-A5CE-A43C3F5367A2}"/>
    <cellStyle name="การคำนวณ 3 3 2 3 3" xfId="15650" xr:uid="{6B480C86-0C63-4314-A5F8-5D08783C2B79}"/>
    <cellStyle name="การคำนวณ 3 3 2 3 3 2" xfId="39680" xr:uid="{3E529E65-6B8C-4863-838D-02FB88F6DD31}"/>
    <cellStyle name="การคำนวณ 3 3 2 3 4" xfId="20698" xr:uid="{B0BC4E66-4A7D-4C8C-9225-6A199EA3B869}"/>
    <cellStyle name="การคำนวณ 3 3 2 3 4 2" xfId="44509" xr:uid="{C51D74A4-E6F8-437C-9F12-96C02DC51B20}"/>
    <cellStyle name="การคำนวณ 3 3 2 3 5" xfId="25318" xr:uid="{73EE6FF3-A9B4-45FD-9861-A74F38D4683D}"/>
    <cellStyle name="การคำนวณ 3 3 2 3 5 2" xfId="49084" xr:uid="{2026C84E-F86F-4E9A-BA33-A90E0295D2B3}"/>
    <cellStyle name="การคำนวณ 3 3 2 3 6" xfId="30094" xr:uid="{A332BBF6-5D27-470F-BF31-AAB9CC61701E}"/>
    <cellStyle name="การคำนวณ 3 3 2 4" xfId="6311" xr:uid="{95A72A1E-3C45-4E34-8C04-148115372834}"/>
    <cellStyle name="การคำนวณ 3 3 2 4 2" xfId="11690" xr:uid="{6B76A977-E051-4EAD-A360-0F7F30950246}"/>
    <cellStyle name="การคำนวณ 3 3 2 4 2 2" xfId="35724" xr:uid="{B2B46542-5B1D-46B5-BFCF-6218D8461123}"/>
    <cellStyle name="การคำนวณ 3 3 2 4 3" xfId="16428" xr:uid="{337EA991-44C5-48C5-B2C1-93E3024DE75E}"/>
    <cellStyle name="การคำนวณ 3 3 2 4 3 2" xfId="40458" xr:uid="{A816533B-9D4E-4054-B0B6-2979400C9A85}"/>
    <cellStyle name="การคำนวณ 3 3 2 4 4" xfId="21434" xr:uid="{79BD6A3D-AFE6-410A-A970-B3A217F359D5}"/>
    <cellStyle name="การคำนวณ 3 3 2 4 4 2" xfId="45236" xr:uid="{45480D9B-005D-4FBA-AFA2-50BBFDA41C78}"/>
    <cellStyle name="การคำนวณ 3 3 2 4 5" xfId="26045" xr:uid="{0135B3FC-50FF-4ED0-8E5A-C53014514D4A}"/>
    <cellStyle name="การคำนวณ 3 3 2 4 5 2" xfId="49811" xr:uid="{AD3372DE-1AA1-4E03-B33F-E7BB89D920CB}"/>
    <cellStyle name="การคำนวณ 3 3 2 4 6" xfId="30863" xr:uid="{9E847705-9069-4084-A6D2-4087BAB3606A}"/>
    <cellStyle name="การคำนวณ 3 3 2 5" xfId="7050" xr:uid="{01A2856B-9F19-4590-9BDB-4461A8D6DAB5}"/>
    <cellStyle name="การคำนวณ 3 3 2 5 2" xfId="12429" xr:uid="{11761CE2-9E25-4BA9-9F60-E6CF9E91A0C7}"/>
    <cellStyle name="การคำนวณ 3 3 2 5 2 2" xfId="36461" xr:uid="{11531EE7-337B-4679-BBC3-4DC3C8870329}"/>
    <cellStyle name="การคำนวณ 3 3 2 5 3" xfId="17165" xr:uid="{310EA174-72C0-4CC9-9545-30718485D968}"/>
    <cellStyle name="การคำนวณ 3 3 2 5 3 2" xfId="41195" xr:uid="{E8B66CE1-0310-47F7-BFF5-C413EDE14400}"/>
    <cellStyle name="การคำนวณ 3 3 2 5 4" xfId="22170" xr:uid="{C46B2BB0-4239-4A92-8DD7-CB1F8A8A73A9}"/>
    <cellStyle name="การคำนวณ 3 3 2 5 4 2" xfId="45963" xr:uid="{BCEEFB12-DC52-4E65-B2E1-615C3EC7A71D}"/>
    <cellStyle name="การคำนวณ 3 3 2 5 5" xfId="26772" xr:uid="{BB6D9156-AE19-49F7-B9A2-2DFEB843FCB6}"/>
    <cellStyle name="การคำนวณ 3 3 2 5 5 2" xfId="50538" xr:uid="{4AA1C96A-BF26-4589-BAC6-3F338A57701C}"/>
    <cellStyle name="การคำนวณ 3 3 2 5 6" xfId="31591" xr:uid="{A8FD0AF0-8C65-404D-AB1F-FCD70698BE34}"/>
    <cellStyle name="การคำนวณ 3 3 2 6" xfId="7783" xr:uid="{0CD1AA14-D185-48F0-B9E5-9DE2112DBD39}"/>
    <cellStyle name="การคำนวณ 3 3 2 6 2" xfId="13162" xr:uid="{49DCC0AC-E5C9-40E8-9C18-71E68D1030D6}"/>
    <cellStyle name="การคำนวณ 3 3 2 6 2 2" xfId="37192" xr:uid="{5FC47A78-B40F-4489-8598-5D77E9F6C6AA}"/>
    <cellStyle name="การคำนวณ 3 3 2 6 3" xfId="17896" xr:uid="{48EC94B0-BBDD-4C2D-9548-672C8C5C3CE3}"/>
    <cellStyle name="การคำนวณ 3 3 2 6 3 2" xfId="41926" xr:uid="{6E82842C-4863-4A68-A426-7401E22519A2}"/>
    <cellStyle name="การคำนวณ 3 3 2 6 4" xfId="22901" xr:uid="{296E140A-19C0-466A-BB69-93888D5351AF}"/>
    <cellStyle name="การคำนวณ 3 3 2 6 4 2" xfId="46685" xr:uid="{6E8B0EAA-A9B5-4DD0-9FA9-63FBA9CDC61E}"/>
    <cellStyle name="การคำนวณ 3 3 2 6 5" xfId="27494" xr:uid="{F2B01C20-CE79-49AD-A55E-36368A64E065}"/>
    <cellStyle name="การคำนวณ 3 3 2 6 5 2" xfId="51260" xr:uid="{EB27D82F-3501-40EA-BA68-6746331BDDA7}"/>
    <cellStyle name="การคำนวณ 3 3 2 6 6" xfId="32313" xr:uid="{84B022BE-F050-4A5B-A472-FA1EC5D1ABCA}"/>
    <cellStyle name="การคำนวณ 3 3 2 7" xfId="9003" xr:uid="{76CE38B4-DDB9-4841-8B08-6FC048BD2437}"/>
    <cellStyle name="การคำนวณ 3 3 2 7 2" xfId="33217" xr:uid="{C12FF044-31EA-4C61-A765-70CE83B04AF1}"/>
    <cellStyle name="การคำนวณ 3 3 2 8" xfId="13920" xr:uid="{76D8C239-B7B2-4C05-A99F-7BA2C30D01C4}"/>
    <cellStyle name="การคำนวณ 3 3 2 8 2" xfId="37950" xr:uid="{02AD9930-2EE8-40FB-958A-0B4E0F61F124}"/>
    <cellStyle name="การคำนวณ 3 3 2 9" xfId="18894" xr:uid="{2A0093AA-D45C-4697-B06A-A562809985E8}"/>
    <cellStyle name="การคำนวณ 3 3 2 9 2" xfId="42730" xr:uid="{4EDCF698-B3A2-45E7-9385-686F66F6C74B}"/>
    <cellStyle name="การคำนวณ 3 3 3" xfId="3845" xr:uid="{AFA1C05D-B5FC-45B7-9639-AFD8E45FF654}"/>
    <cellStyle name="การคำนวณ 3 3 3 10" xfId="23798" xr:uid="{C4F71C79-EFDA-4536-AEB6-C41B16054C98}"/>
    <cellStyle name="การคำนวณ 3 3 3 10 2" xfId="47564" xr:uid="{5F5655F9-4DFC-4816-8896-13B7EBE01373}"/>
    <cellStyle name="การคำนวณ 3 3 3 11" xfId="28607" xr:uid="{8259EB18-26BC-402F-8A7E-637889DDD581}"/>
    <cellStyle name="การคำนวณ 3 3 3 2" xfId="4648" xr:uid="{4078381C-FF6D-4F13-8973-0A780DF6743F}"/>
    <cellStyle name="การคำนวณ 3 3 3 2 2" xfId="10028" xr:uid="{F7FDA212-5618-4E54-B4E0-8EFD74D40AE2}"/>
    <cellStyle name="การคำนวณ 3 3 3 2 2 2" xfId="34240" xr:uid="{4DF22763-C5C5-458B-8071-EF5441477212}"/>
    <cellStyle name="การคำนวณ 3 3 3 2 3" xfId="14943" xr:uid="{82CF8DDA-D0C9-42C4-9D97-B3C7C06C0FA7}"/>
    <cellStyle name="การคำนวณ 3 3 3 2 3 2" xfId="38973" xr:uid="{FF041AC8-6CA4-4DED-B4D2-E23056B53396}"/>
    <cellStyle name="การคำนวณ 3 3 3 2 4" xfId="20177" xr:uid="{EE034E5D-FBCC-42CF-90F8-33F44968C0CC}"/>
    <cellStyle name="การคำนวณ 3 3 3 2 4 2" xfId="43996" xr:uid="{30EE18C8-6191-4D98-9E11-2BB52FB362E6}"/>
    <cellStyle name="การคำนวณ 3 3 3 2 5" xfId="24805" xr:uid="{6D526B9D-A957-4925-BE8F-62154869DED4}"/>
    <cellStyle name="การคำนวณ 3 3 3 2 5 2" xfId="48571" xr:uid="{9A076B0D-DAA8-44B2-A3AD-D4B8E2B406CD}"/>
    <cellStyle name="การคำนวณ 3 3 3 2 6" xfId="29397" xr:uid="{52FBA4D4-F498-4EF8-8621-7F0AC23E3394}"/>
    <cellStyle name="การคำนวณ 3 3 3 3" xfId="5754" xr:uid="{36D9CBAB-0E4D-4F1C-89F5-9B1667748B85}"/>
    <cellStyle name="การคำนวณ 3 3 3 3 2" xfId="11133" xr:uid="{BCA1646E-0422-4FBD-ACE4-2E907BBC565D}"/>
    <cellStyle name="การคำนวณ 3 3 3 3 2 2" xfId="35170" xr:uid="{3200786C-4E4C-4104-9AE0-3C8D81D7E554}"/>
    <cellStyle name="การคำนวณ 3 3 3 3 3" xfId="15874" xr:uid="{9355F38C-78F7-4543-ABD5-77EFD2B3E49D}"/>
    <cellStyle name="การคำนวณ 3 3 3 3 3 2" xfId="39904" xr:uid="{239B0EF9-C9D4-4258-8EE6-82A7AD81A0FD}"/>
    <cellStyle name="การคำนวณ 3 3 3 3 4" xfId="20922" xr:uid="{947D64CB-6B1D-44CB-B67A-EDF5DED75AE6}"/>
    <cellStyle name="การคำนวณ 3 3 3 3 4 2" xfId="44730" xr:uid="{20FFD9BA-DA42-421F-AC54-D4989EBFA48E}"/>
    <cellStyle name="การคำนวณ 3 3 3 3 5" xfId="25539" xr:uid="{D33E5F9C-F8C7-4B6F-A8B0-D7D3B72D899B}"/>
    <cellStyle name="การคำนวณ 3 3 3 3 5 2" xfId="49305" xr:uid="{94117099-5327-4798-8BD3-105703B1BA5C}"/>
    <cellStyle name="การคำนวณ 3 3 3 3 6" xfId="30315" xr:uid="{D86832C5-1C69-4EFB-B36E-CE2C7ABD1C13}"/>
    <cellStyle name="การคำนวณ 3 3 3 4" xfId="6535" xr:uid="{48A91159-DF69-48A1-ABA6-DCB52D751F06}"/>
    <cellStyle name="การคำนวณ 3 3 3 4 2" xfId="11914" xr:uid="{114AD639-A2D7-4F0E-9AEB-35DAEC3A4D53}"/>
    <cellStyle name="การคำนวณ 3 3 3 4 2 2" xfId="35948" xr:uid="{D067706A-302E-426C-BEC7-7E7FECC5F9AC}"/>
    <cellStyle name="การคำนวณ 3 3 3 4 3" xfId="16652" xr:uid="{4A132D1F-25CF-45DD-BE44-B62DD993EC37}"/>
    <cellStyle name="การคำนวณ 3 3 3 4 3 2" xfId="40682" xr:uid="{A1F3A3E9-7430-4F84-9D53-61070035C098}"/>
    <cellStyle name="การคำนวณ 3 3 3 4 4" xfId="21658" xr:uid="{D440D9F6-E838-4C92-BDB2-1C85E715218C}"/>
    <cellStyle name="การคำนวณ 3 3 3 4 4 2" xfId="45457" xr:uid="{06CC1C09-1F4E-4FDE-BF0F-C9E9EE2D7F1D}"/>
    <cellStyle name="การคำนวณ 3 3 3 4 5" xfId="26266" xr:uid="{A453982C-15BA-42B3-9C1E-ED778FD5F0DA}"/>
    <cellStyle name="การคำนวณ 3 3 3 4 5 2" xfId="50032" xr:uid="{019794C2-90C9-452E-AD05-6ADCAEB7E6C7}"/>
    <cellStyle name="การคำนวณ 3 3 3 4 6" xfId="31084" xr:uid="{0D5FD1FE-76E5-4A52-B55A-8204DE5178A3}"/>
    <cellStyle name="การคำนวณ 3 3 3 5" xfId="7274" xr:uid="{3FE5ECF1-4CCA-436E-B5F3-3A4B243D6324}"/>
    <cellStyle name="การคำนวณ 3 3 3 5 2" xfId="12653" xr:uid="{A5060090-3CC7-4685-992D-7540D2822032}"/>
    <cellStyle name="การคำนวณ 3 3 3 5 2 2" xfId="36685" xr:uid="{59B0B90A-46D8-45B3-B5CE-941BF7C87684}"/>
    <cellStyle name="การคำนวณ 3 3 3 5 3" xfId="17389" xr:uid="{AB979037-61A5-43AB-9095-7F1A24896425}"/>
    <cellStyle name="การคำนวณ 3 3 3 5 3 2" xfId="41419" xr:uid="{E418CD2A-4514-4857-AC30-5134F9819E46}"/>
    <cellStyle name="การคำนวณ 3 3 3 5 4" xfId="22394" xr:uid="{C704E3DC-77B8-4A6F-813B-4D77D46D53F6}"/>
    <cellStyle name="การคำนวณ 3 3 3 5 4 2" xfId="46184" xr:uid="{0C38C976-8379-4479-9ACF-82E431422D03}"/>
    <cellStyle name="การคำนวณ 3 3 3 5 5" xfId="26993" xr:uid="{FD5A377C-1832-4C95-8BCB-62421719BE47}"/>
    <cellStyle name="การคำนวณ 3 3 3 5 5 2" xfId="50759" xr:uid="{49C822BD-2AE7-4B0A-9F8D-3218350BD1DA}"/>
    <cellStyle name="การคำนวณ 3 3 3 5 6" xfId="31812" xr:uid="{EEFA5724-812A-43FB-87FE-CD0D81792C0D}"/>
    <cellStyle name="การคำนวณ 3 3 3 6" xfId="8007" xr:uid="{2299B665-BD35-4B20-824E-B1C547F134E7}"/>
    <cellStyle name="การคำนวณ 3 3 3 6 2" xfId="13386" xr:uid="{83DE2211-2C74-46F3-9416-E5B509DF7C05}"/>
    <cellStyle name="การคำนวณ 3 3 3 6 2 2" xfId="37416" xr:uid="{3406D3C4-5DE7-45E9-ACD7-184F7C4FCAB4}"/>
    <cellStyle name="การคำนวณ 3 3 3 6 3" xfId="18120" xr:uid="{458236E2-74BD-453B-B12A-9B6C8163EB46}"/>
    <cellStyle name="การคำนวณ 3 3 3 6 3 2" xfId="42150" xr:uid="{517DC2E8-A16D-4218-942C-34CFAA3BDFC8}"/>
    <cellStyle name="การคำนวณ 3 3 3 6 4" xfId="23125" xr:uid="{C0410E8C-699F-4C46-9163-CAFA8B8482E1}"/>
    <cellStyle name="การคำนวณ 3 3 3 6 4 2" xfId="46906" xr:uid="{64083C2A-C9C1-4562-84CE-ECE0F05F89D6}"/>
    <cellStyle name="การคำนวณ 3 3 3 6 5" xfId="27715" xr:uid="{D6DC2B64-FA32-4DDB-AB76-A36AA5726551}"/>
    <cellStyle name="การคำนวณ 3 3 3 6 5 2" xfId="51481" xr:uid="{5BEBA0DD-61FB-48DF-8BD5-CD29401F3CC6}"/>
    <cellStyle name="การคำนวณ 3 3 3 6 6" xfId="32534" xr:uid="{BD38BD4B-79E2-4DC3-9CBA-172544300477}"/>
    <cellStyle name="การคำนวณ 3 3 3 7" xfId="9227" xr:uid="{CBDE1297-184C-4E3B-9BD6-4D9547140582}"/>
    <cellStyle name="การคำนวณ 3 3 3 7 2" xfId="33441" xr:uid="{B9614944-9BAE-4633-AFDE-97B1DDC17E70}"/>
    <cellStyle name="การคำนวณ 3 3 3 8" xfId="14144" xr:uid="{BAF8F4A5-4059-4368-8E31-4A05A3AF2611}"/>
    <cellStyle name="การคำนวณ 3 3 3 8 2" xfId="38174" xr:uid="{30F60151-9451-4368-89CD-63BE32DA7B85}"/>
    <cellStyle name="การคำนวณ 3 3 3 9" xfId="19118" xr:uid="{418E2AFC-FCBB-4779-B64A-7B4ADDFEB76C}"/>
    <cellStyle name="การคำนวณ 3 3 3 9 2" xfId="42951" xr:uid="{3DF413A3-D27A-4D1B-A002-A0FF7C24EC05}"/>
    <cellStyle name="การคำนวณ 3 3 4" xfId="4151" xr:uid="{4C1F72C4-EFF9-4491-AA73-24B6DC52FB05}"/>
    <cellStyle name="การคำนวณ 3 3 4 2" xfId="9531" xr:uid="{40F154A7-AD15-453C-BB84-FBC543158613}"/>
    <cellStyle name="การคำนวณ 3 3 4 2 2" xfId="33745" xr:uid="{7460DDFC-060C-4543-A7EC-A1812D4A81E9}"/>
    <cellStyle name="การคำนวณ 3 3 4 3" xfId="14448" xr:uid="{263AE96F-07C9-49BC-923B-DB6C16E8519F}"/>
    <cellStyle name="การคำนวณ 3 3 4 3 2" xfId="38478" xr:uid="{29ED6CF8-3C76-4DE5-BF8D-09079098D94E}"/>
    <cellStyle name="การคำนวณ 3 3 4 4" xfId="19680" xr:uid="{BF9493C6-EFF6-4744-8E27-549655ACD1C4}"/>
    <cellStyle name="การคำนวณ 3 3 4 4 2" xfId="43505" xr:uid="{42E63BEB-CA57-4D73-A659-DD8FDB264F0B}"/>
    <cellStyle name="การคำนวณ 3 3 4 5" xfId="24314" xr:uid="{A0B7E8AD-CFC2-45B2-A14A-0606E2E901C8}"/>
    <cellStyle name="การคำนวณ 3 3 4 5 2" xfId="48080" xr:uid="{B391E168-07C7-4F5A-A1FA-70A404DE55B0}"/>
    <cellStyle name="การคำนวณ 3 3 4 6" xfId="28908" xr:uid="{43953AC6-3893-4BE4-9B89-0209B53A4E7A}"/>
    <cellStyle name="การคำนวณ 3 3 5" xfId="5256" xr:uid="{DD631F16-D7C7-4952-AF96-FD198E6B0808}"/>
    <cellStyle name="การคำนวณ 3 3 5 2" xfId="10635" xr:uid="{04F23B14-7865-408D-A7E6-079DB9A8D011}"/>
    <cellStyle name="การคำนวณ 3 3 5 2 2" xfId="34674" xr:uid="{B3E776FA-73C4-4868-91EE-6F97070C506E}"/>
    <cellStyle name="การคำนวณ 3 3 5 3" xfId="15378" xr:uid="{AE92E253-651B-4BE4-B62E-B64ABC98DA5E}"/>
    <cellStyle name="การคำนวณ 3 3 5 3 2" xfId="39408" xr:uid="{675440F2-6BE4-4F43-8AEF-77AC9CDBBA4F}"/>
    <cellStyle name="การคำนวณ 3 3 5 4" xfId="20426" xr:uid="{E3C8C935-65B9-4765-8F7B-C6AC6E1728E8}"/>
    <cellStyle name="การคำนวณ 3 3 5 4 2" xfId="44240" xr:uid="{F549E773-DA28-4DC6-8544-63502E6D7792}"/>
    <cellStyle name="การคำนวณ 3 3 5 5" xfId="25049" xr:uid="{ED8D7C54-B5B3-4914-9E82-EC2B8A3B9285}"/>
    <cellStyle name="การคำนวณ 3 3 5 5 2" xfId="48815" xr:uid="{4D904CB0-1905-4B04-9BFC-F4DF4CB15658}"/>
    <cellStyle name="การคำนวณ 3 3 5 6" xfId="29825" xr:uid="{B8071746-B0AD-4879-8112-3390F7947D1C}"/>
    <cellStyle name="การคำนวณ 3 3 6" xfId="6037" xr:uid="{0245E0C4-B7DD-4E91-9005-B38559DB4EB0}"/>
    <cellStyle name="การคำนวณ 3 3 6 2" xfId="11416" xr:uid="{CCC40E68-0713-46F1-A9BA-4C9266BEB027}"/>
    <cellStyle name="การคำนวณ 3 3 6 2 2" xfId="35452" xr:uid="{1A2B96DB-0755-4493-A2B5-1DC5413EC869}"/>
    <cellStyle name="การคำนวณ 3 3 6 3" xfId="16156" xr:uid="{6C5F85DB-3C00-4972-8C3A-1CCD8F63D4E0}"/>
    <cellStyle name="การคำนวณ 3 3 6 3 2" xfId="40186" xr:uid="{BBD86FCA-77B1-4731-A6AB-773B38306908}"/>
    <cellStyle name="การคำนวณ 3 3 6 4" xfId="21163" xr:uid="{12241F70-4887-4357-99F6-97EBB8F73F0B}"/>
    <cellStyle name="การคำนวณ 3 3 6 4 2" xfId="44968" xr:uid="{80D19356-40D2-45BC-8C54-03556A238658}"/>
    <cellStyle name="การคำนวณ 3 3 6 5" xfId="25777" xr:uid="{AAC621C9-E68F-46DF-8F22-06C5F6CC7EFE}"/>
    <cellStyle name="การคำนวณ 3 3 6 5 2" xfId="49543" xr:uid="{CC876E28-E8E4-4338-A964-6D427FABBE8E}"/>
    <cellStyle name="การคำนวณ 3 3 6 6" xfId="30594" xr:uid="{434F5AB1-9E15-41BF-A6AB-1AE362104D07}"/>
    <cellStyle name="การคำนวณ 3 3 7" xfId="6777" xr:uid="{06773349-6BD6-4018-9168-4B38A66CED11}"/>
    <cellStyle name="การคำนวณ 3 3 7 2" xfId="12156" xr:uid="{D91E8708-0310-4FF9-ABFD-150BAB37B0F9}"/>
    <cellStyle name="การคำนวณ 3 3 7 2 2" xfId="36190" xr:uid="{AB2A2476-2B87-4C5B-B72C-34DBD167AE36}"/>
    <cellStyle name="การคำนวณ 3 3 7 3" xfId="16894" xr:uid="{2BA577C1-5C60-4627-9E99-482BDF53345B}"/>
    <cellStyle name="การคำนวณ 3 3 7 3 2" xfId="40924" xr:uid="{5A8DE145-688B-4782-95FA-3ED4EE60F05B}"/>
    <cellStyle name="การคำนวณ 3 3 7 4" xfId="21899" xr:uid="{10DB7D77-DE40-476E-B34A-846F33090E2E}"/>
    <cellStyle name="การคำนวณ 3 3 7 4 2" xfId="45695" xr:uid="{F55987BE-23F6-47F2-AECA-778F733008B6}"/>
    <cellStyle name="การคำนวณ 3 3 7 5" xfId="26504" xr:uid="{6780B0DD-8C20-4723-90CB-64DF5E190861}"/>
    <cellStyle name="การคำนวณ 3 3 7 5 2" xfId="50270" xr:uid="{F2109784-D2E9-41CB-98E3-B9D83DB1A965}"/>
    <cellStyle name="การคำนวณ 3 3 7 6" xfId="31323" xr:uid="{A2D62D9A-F3AC-47E1-8213-2AB5CEF2BDAE}"/>
    <cellStyle name="การคำนวณ 3 3 8" xfId="7510" xr:uid="{893E40A8-AFAD-4BAF-856D-CB1F4A809A6C}"/>
    <cellStyle name="การคำนวณ 3 3 8 2" xfId="12889" xr:uid="{0B370009-B169-4B77-B074-6183B4DBEF63}"/>
    <cellStyle name="การคำนวณ 3 3 8 2 2" xfId="36921" xr:uid="{2550033A-6F43-406D-B49A-08A6A3F580D2}"/>
    <cellStyle name="การคำนวณ 3 3 8 3" xfId="17625" xr:uid="{E6262D22-9AFC-4A52-8873-1DC41D7FCC21}"/>
    <cellStyle name="การคำนวณ 3 3 8 3 2" xfId="41655" xr:uid="{CDBAD034-7B19-47EA-A095-4D6993DC4D03}"/>
    <cellStyle name="การคำนวณ 3 3 8 4" xfId="22630" xr:uid="{D37E4355-1C6E-48E2-BA46-BC869387EAED}"/>
    <cellStyle name="การคำนวณ 3 3 8 4 2" xfId="46417" xr:uid="{E9814B8C-3DAA-4CBC-82CC-D8404AA8111D}"/>
    <cellStyle name="การคำนวณ 3 3 8 5" xfId="27226" xr:uid="{975D7532-6CA0-4059-8385-62C51FF27CBF}"/>
    <cellStyle name="การคำนวณ 3 3 8 5 2" xfId="50992" xr:uid="{0A6AB510-FA88-45B4-B0F0-F650BEEBF09F}"/>
    <cellStyle name="การคำนวณ 3 3 8 6" xfId="32045" xr:uid="{DEE329F7-107E-47D5-B1E4-C9C3DD522ED7}"/>
    <cellStyle name="การคำนวณ 3 3 9" xfId="8727" xr:uid="{908CC613-73B1-488F-9E0E-60EE1D219D4E}"/>
    <cellStyle name="การคำนวณ 3 3 9 2" xfId="32943" xr:uid="{04781758-CCE2-4F93-943A-361E2104A73C}"/>
    <cellStyle name="การคำนวณ 3 4" xfId="3360" xr:uid="{CEEA4EF0-E59F-4A88-8FA3-D8A0ECD0EFD3}"/>
    <cellStyle name="การคำนวณ 3 4 10" xfId="13669" xr:uid="{8BCD62C9-5FD1-45D9-A83E-FA371C5B2DF7}"/>
    <cellStyle name="การคำนวณ 3 4 10 2" xfId="37699" xr:uid="{0623D62F-369E-4019-A63F-80357406474F}"/>
    <cellStyle name="การคำนวณ 3 4 11" xfId="18641" xr:uid="{A6828B40-1F5A-4B27-A35F-60C36FB29EDC}"/>
    <cellStyle name="การคำนวณ 3 4 11 2" xfId="42482" xr:uid="{36E53316-7864-4480-BF67-EFDBA6E4C18A}"/>
    <cellStyle name="การคำนวณ 3 4 12" xfId="23361" xr:uid="{6D7CE106-8ADF-498B-8E9A-2246837D0152}"/>
    <cellStyle name="การคำนวณ 3 4 12 2" xfId="47130" xr:uid="{5E50E811-229E-4E62-828D-51D1E18B10AC}"/>
    <cellStyle name="การคำนวณ 3 4 13" xfId="28138" xr:uid="{FE528564-7E53-409B-A8C4-7E00E867BFBA}"/>
    <cellStyle name="การคำนวณ 3 4 2" xfId="3641" xr:uid="{65B5D3AA-637B-43C3-9BF6-FEB10D4290B3}"/>
    <cellStyle name="การคำนวณ 3 4 2 10" xfId="23608" xr:uid="{590BCF88-0FDC-4012-A4A9-6ED6A674B314}"/>
    <cellStyle name="การคำนวณ 3 4 2 10 2" xfId="47374" xr:uid="{FFE51A0C-B530-49D5-8B75-68A6D5CDCD1E}"/>
    <cellStyle name="การคำนวณ 3 4 2 11" xfId="28406" xr:uid="{D822652B-B180-4C94-95F3-B65FE6DC4394}"/>
    <cellStyle name="การคำนวณ 3 4 2 2" xfId="4444" xr:uid="{F5634010-9125-4D09-867F-3CC9BC300216}"/>
    <cellStyle name="การคำนวณ 3 4 2 2 2" xfId="9824" xr:uid="{41C9298E-71AA-4047-9FA3-CAE854680F87}"/>
    <cellStyle name="การคำนวณ 3 4 2 2 2 2" xfId="34036" xr:uid="{0F58316F-4479-4B56-8444-6AB7739CDD2A}"/>
    <cellStyle name="การคำนวณ 3 4 2 2 3" xfId="14739" xr:uid="{6164A724-A6E5-414F-9475-DC24B4D6D53A}"/>
    <cellStyle name="การคำนวณ 3 4 2 2 3 2" xfId="38769" xr:uid="{A6AA1FC4-0A19-480C-B49D-701993173C87}"/>
    <cellStyle name="การคำนวณ 3 4 2 2 4" xfId="19973" xr:uid="{E0E2EE77-74CA-4A95-9BDA-915B85D96FD9}"/>
    <cellStyle name="การคำนวณ 3 4 2 2 4 2" xfId="43795" xr:uid="{C156A6D0-94DA-48CE-B493-6769487C7DD3}"/>
    <cellStyle name="การคำนวณ 3 4 2 2 5" xfId="24604" xr:uid="{139209D1-C1AB-4212-9CCE-50A642531843}"/>
    <cellStyle name="การคำนวณ 3 4 2 2 5 2" xfId="48370" xr:uid="{AEFF9C20-3B28-4EED-8045-13CF44E7BF55}"/>
    <cellStyle name="การคำนวณ 3 4 2 2 6" xfId="29196" xr:uid="{E57BFB02-2F98-4A47-BCF4-4DC7A0C57CD0}"/>
    <cellStyle name="การคำนวณ 3 4 2 3" xfId="5550" xr:uid="{6160ED15-6C4A-45C9-87E8-13F259FDC0A8}"/>
    <cellStyle name="การคำนวณ 3 4 2 3 2" xfId="10929" xr:uid="{95478EDE-0C8C-4B8F-AE61-3BD8880F8126}"/>
    <cellStyle name="การคำนวณ 3 4 2 3 2 2" xfId="34966" xr:uid="{1413904F-A108-4F28-920C-C9FD0674E8E3}"/>
    <cellStyle name="การคำนวณ 3 4 2 3 3" xfId="15670" xr:uid="{1D6B9688-478A-4387-8B14-623F78E43D0E}"/>
    <cellStyle name="การคำนวณ 3 4 2 3 3 2" xfId="39700" xr:uid="{EE10343A-F1B8-49D8-AAC2-A9E576BD0B42}"/>
    <cellStyle name="การคำนวณ 3 4 2 3 4" xfId="20718" xr:uid="{1DF36D5B-97DE-4707-BB42-AFE4812C898A}"/>
    <cellStyle name="การคำนวณ 3 4 2 3 4 2" xfId="44529" xr:uid="{FFD0DDFE-8097-4C70-A258-A83523B7F599}"/>
    <cellStyle name="การคำนวณ 3 4 2 3 5" xfId="25338" xr:uid="{BC093817-78E2-4BE1-A6E9-2A5D828E66EB}"/>
    <cellStyle name="การคำนวณ 3 4 2 3 5 2" xfId="49104" xr:uid="{4A77D522-D185-48B5-B8FF-9B4C5F465E3E}"/>
    <cellStyle name="การคำนวณ 3 4 2 3 6" xfId="30114" xr:uid="{1E9FFEA1-6D31-4FA8-88EA-DC94471B8748}"/>
    <cellStyle name="การคำนวณ 3 4 2 4" xfId="6331" xr:uid="{9725F7BD-21DA-48D6-8F28-78F790766EAC}"/>
    <cellStyle name="การคำนวณ 3 4 2 4 2" xfId="11710" xr:uid="{F0576C4A-92EA-442F-9E84-A326157AC68B}"/>
    <cellStyle name="การคำนวณ 3 4 2 4 2 2" xfId="35744" xr:uid="{7B58EA61-7EDC-414D-B1D0-AE25BDD62B20}"/>
    <cellStyle name="การคำนวณ 3 4 2 4 3" xfId="16448" xr:uid="{07792AC5-61E3-47C7-894C-EC8EA1F8A0D5}"/>
    <cellStyle name="การคำนวณ 3 4 2 4 3 2" xfId="40478" xr:uid="{E318B688-AF49-4133-B548-D23F7B204384}"/>
    <cellStyle name="การคำนวณ 3 4 2 4 4" xfId="21454" xr:uid="{A2709D6A-6AB3-4DD5-9D00-053557B3A987}"/>
    <cellStyle name="การคำนวณ 3 4 2 4 4 2" xfId="45256" xr:uid="{39CB8604-76B2-42BE-8355-9A654D37FA40}"/>
    <cellStyle name="การคำนวณ 3 4 2 4 5" xfId="26065" xr:uid="{1B81B908-8B35-45DC-BC36-E4FA1450354C}"/>
    <cellStyle name="การคำนวณ 3 4 2 4 5 2" xfId="49831" xr:uid="{AF0CC212-2E43-4793-BADE-C493CE9461D3}"/>
    <cellStyle name="การคำนวณ 3 4 2 4 6" xfId="30883" xr:uid="{02C0F0B0-27E8-4B30-A505-C8E317575C1C}"/>
    <cellStyle name="การคำนวณ 3 4 2 5" xfId="7070" xr:uid="{87D6B523-718E-4A68-A54C-1B69B439AFEE}"/>
    <cellStyle name="การคำนวณ 3 4 2 5 2" xfId="12449" xr:uid="{3A302EAF-A91D-45B0-8764-D0DED11C723C}"/>
    <cellStyle name="การคำนวณ 3 4 2 5 2 2" xfId="36481" xr:uid="{FD4E77AB-52BD-4A37-B095-4CE26DA8E512}"/>
    <cellStyle name="การคำนวณ 3 4 2 5 3" xfId="17185" xr:uid="{FEE2D926-DE04-4FD2-99FA-3227E7CE5984}"/>
    <cellStyle name="การคำนวณ 3 4 2 5 3 2" xfId="41215" xr:uid="{A1DC80CE-8E7E-40E9-A12A-CE9467429B2B}"/>
    <cellStyle name="การคำนวณ 3 4 2 5 4" xfId="22190" xr:uid="{A548BE7E-9A28-4D2B-B757-2AA4C96AFFA4}"/>
    <cellStyle name="การคำนวณ 3 4 2 5 4 2" xfId="45983" xr:uid="{CA0948EF-DF56-4934-AA3B-8120F5182B8F}"/>
    <cellStyle name="การคำนวณ 3 4 2 5 5" xfId="26792" xr:uid="{EE191C07-DC54-4AD1-94B4-0927AE88EFE7}"/>
    <cellStyle name="การคำนวณ 3 4 2 5 5 2" xfId="50558" xr:uid="{F8917E14-E209-44EF-A853-54DC4D8356D2}"/>
    <cellStyle name="การคำนวณ 3 4 2 5 6" xfId="31611" xr:uid="{287AA7D3-F66E-4483-ABEA-D1EA35679A26}"/>
    <cellStyle name="การคำนวณ 3 4 2 6" xfId="7803" xr:uid="{1774EE3A-62AC-4156-8917-0983B6352CD9}"/>
    <cellStyle name="การคำนวณ 3 4 2 6 2" xfId="13182" xr:uid="{AD15672F-BBD9-4390-8326-15A9973C6041}"/>
    <cellStyle name="การคำนวณ 3 4 2 6 2 2" xfId="37212" xr:uid="{90948263-99DE-4880-B8FF-E3127E5644AA}"/>
    <cellStyle name="การคำนวณ 3 4 2 6 3" xfId="17916" xr:uid="{55B1069B-B2DF-4A4B-9A04-D34C9F565558}"/>
    <cellStyle name="การคำนวณ 3 4 2 6 3 2" xfId="41946" xr:uid="{B61B266A-B1E9-430D-81F6-D6CBEDBB75EE}"/>
    <cellStyle name="การคำนวณ 3 4 2 6 4" xfId="22921" xr:uid="{628398A3-1A52-4550-93F4-D6101EB43489}"/>
    <cellStyle name="การคำนวณ 3 4 2 6 4 2" xfId="46705" xr:uid="{0B40E2E4-1E06-4B70-B9F6-1B4F2666BB40}"/>
    <cellStyle name="การคำนวณ 3 4 2 6 5" xfId="27514" xr:uid="{F71DAD85-632F-4245-A8E2-D4A7A89B144D}"/>
    <cellStyle name="การคำนวณ 3 4 2 6 5 2" xfId="51280" xr:uid="{6F8FD518-D25E-4594-9065-3B6F5CDCDABE}"/>
    <cellStyle name="การคำนวณ 3 4 2 6 6" xfId="32333" xr:uid="{4B2FCE31-C127-49D7-B638-7B2482CCAE38}"/>
    <cellStyle name="การคำนวณ 3 4 2 7" xfId="9023" xr:uid="{805A5014-4C6D-479F-BA09-7BC5D6738989}"/>
    <cellStyle name="การคำนวณ 3 4 2 7 2" xfId="33237" xr:uid="{07E6BAC6-D8B6-448C-9B02-85429EFA46A8}"/>
    <cellStyle name="การคำนวณ 3 4 2 8" xfId="13940" xr:uid="{340AA148-1586-41B1-BDAD-F931B1FAE024}"/>
    <cellStyle name="การคำนวณ 3 4 2 8 2" xfId="37970" xr:uid="{91FC9E43-CB5D-4743-BAC2-FB2D4ECA27E7}"/>
    <cellStyle name="การคำนวณ 3 4 2 9" xfId="18914" xr:uid="{B7DA91B9-F904-429C-911E-4184BB60311D}"/>
    <cellStyle name="การคำนวณ 3 4 2 9 2" xfId="42750" xr:uid="{6986BC9B-737B-4876-87C5-D83D277A76F4}"/>
    <cellStyle name="การคำนวณ 3 4 3" xfId="3865" xr:uid="{E6ABB63A-F154-4F7F-BE26-C196027B4353}"/>
    <cellStyle name="การคำนวณ 3 4 3 10" xfId="23818" xr:uid="{34A499BC-A9DF-4271-9EEC-1DDFD7416B8B}"/>
    <cellStyle name="การคำนวณ 3 4 3 10 2" xfId="47584" xr:uid="{3A31CA8E-AFD8-4467-B895-C49D9DADE815}"/>
    <cellStyle name="การคำนวณ 3 4 3 11" xfId="28627" xr:uid="{1CCDAE38-6BD5-41D6-A3B0-3F4D77012E20}"/>
    <cellStyle name="การคำนวณ 3 4 3 2" xfId="4668" xr:uid="{C9AE400F-5062-4BB3-8568-87E871F69217}"/>
    <cellStyle name="การคำนวณ 3 4 3 2 2" xfId="10048" xr:uid="{202D7CFA-95AD-40A7-B03A-899C54E811F3}"/>
    <cellStyle name="การคำนวณ 3 4 3 2 2 2" xfId="34260" xr:uid="{83F9C1EC-13B8-442B-BA11-E4881C34E88C}"/>
    <cellStyle name="การคำนวณ 3 4 3 2 3" xfId="14963" xr:uid="{702EC273-D12E-428D-91E6-2F3BAAECCF6A}"/>
    <cellStyle name="การคำนวณ 3 4 3 2 3 2" xfId="38993" xr:uid="{DF9CCE61-F59B-45FD-8826-DF294DC8CA3C}"/>
    <cellStyle name="การคำนวณ 3 4 3 2 4" xfId="20197" xr:uid="{2C90443B-D9E9-47DF-AE9C-C2F68BA84D00}"/>
    <cellStyle name="การคำนวณ 3 4 3 2 4 2" xfId="44016" xr:uid="{B992FB34-3FA8-43AB-B6B0-DF4C33F14C01}"/>
    <cellStyle name="การคำนวณ 3 4 3 2 5" xfId="24825" xr:uid="{A95367F5-7908-4FA3-9D85-BC1B916710CB}"/>
    <cellStyle name="การคำนวณ 3 4 3 2 5 2" xfId="48591" xr:uid="{80B792DC-9820-41A3-98D9-49E67E9BF5CF}"/>
    <cellStyle name="การคำนวณ 3 4 3 2 6" xfId="29417" xr:uid="{DC3B493B-5F99-4631-B0AA-036835B2DF10}"/>
    <cellStyle name="การคำนวณ 3 4 3 3" xfId="5774" xr:uid="{323DC597-54FB-448D-A8B2-E7B8FE4F7652}"/>
    <cellStyle name="การคำนวณ 3 4 3 3 2" xfId="11153" xr:uid="{02FB589C-7E96-47DF-834E-A73AB21ACC3F}"/>
    <cellStyle name="การคำนวณ 3 4 3 3 2 2" xfId="35190" xr:uid="{4C96A110-882E-4994-A24B-946BB0AB2A5A}"/>
    <cellStyle name="การคำนวณ 3 4 3 3 3" xfId="15894" xr:uid="{9250CF03-29F0-4C9D-AADC-369F8B4E15B8}"/>
    <cellStyle name="การคำนวณ 3 4 3 3 3 2" xfId="39924" xr:uid="{8F1EFBBC-75C9-4CA8-9FAF-C2364B18A474}"/>
    <cellStyle name="การคำนวณ 3 4 3 3 4" xfId="20942" xr:uid="{0CB64B2E-0CE8-4462-95D5-19E04B23F3DA}"/>
    <cellStyle name="การคำนวณ 3 4 3 3 4 2" xfId="44750" xr:uid="{4F9C44F5-2006-4C30-AFAD-027661F44E20}"/>
    <cellStyle name="การคำนวณ 3 4 3 3 5" xfId="25559" xr:uid="{2BAE94A2-F358-404F-9CD5-A326A9461706}"/>
    <cellStyle name="การคำนวณ 3 4 3 3 5 2" xfId="49325" xr:uid="{E5392FCC-47AE-4C69-8CA0-99924369CFFC}"/>
    <cellStyle name="การคำนวณ 3 4 3 3 6" xfId="30335" xr:uid="{DFF658EA-C112-42CA-A045-262CFE3B7EE1}"/>
    <cellStyle name="การคำนวณ 3 4 3 4" xfId="6555" xr:uid="{234F1790-5FE2-48DB-8E3D-0CDE9D20C6EA}"/>
    <cellStyle name="การคำนวณ 3 4 3 4 2" xfId="11934" xr:uid="{6A0BA03D-45B2-45E5-A2CD-61DE953DFC43}"/>
    <cellStyle name="การคำนวณ 3 4 3 4 2 2" xfId="35968" xr:uid="{6527CF49-9255-4B97-BE14-EC27C3757982}"/>
    <cellStyle name="การคำนวณ 3 4 3 4 3" xfId="16672" xr:uid="{239873B6-7766-4476-9D84-932204D2D769}"/>
    <cellStyle name="การคำนวณ 3 4 3 4 3 2" xfId="40702" xr:uid="{E601E9BC-1273-4B12-82B5-AF71E37EFC49}"/>
    <cellStyle name="การคำนวณ 3 4 3 4 4" xfId="21678" xr:uid="{2349272C-6D29-4D84-BE44-8D83930884F5}"/>
    <cellStyle name="การคำนวณ 3 4 3 4 4 2" xfId="45477" xr:uid="{11B1ECB5-E9D7-4136-B19F-8D66736655A7}"/>
    <cellStyle name="การคำนวณ 3 4 3 4 5" xfId="26286" xr:uid="{B5219639-BFEE-4B4E-AD78-6BA7DB7AF86F}"/>
    <cellStyle name="การคำนวณ 3 4 3 4 5 2" xfId="50052" xr:uid="{D192176E-5517-46D6-800D-3F8D78EAC6A1}"/>
    <cellStyle name="การคำนวณ 3 4 3 4 6" xfId="31104" xr:uid="{B81EC74F-B695-4284-9F7F-F59BEC25D70A}"/>
    <cellStyle name="การคำนวณ 3 4 3 5" xfId="7294" xr:uid="{3E0CC201-50C7-4BD0-881B-8BD5C504AC41}"/>
    <cellStyle name="การคำนวณ 3 4 3 5 2" xfId="12673" xr:uid="{06BC2BC6-EE66-4133-911C-744B1E938B12}"/>
    <cellStyle name="การคำนวณ 3 4 3 5 2 2" xfId="36705" xr:uid="{625D68C2-1134-4896-B1C5-F979D7289E7A}"/>
    <cellStyle name="การคำนวณ 3 4 3 5 3" xfId="17409" xr:uid="{EED71089-1639-4BE8-B29D-4E4B7ECAC9DF}"/>
    <cellStyle name="การคำนวณ 3 4 3 5 3 2" xfId="41439" xr:uid="{2E134870-6D3F-43D6-9CFA-8162E8C42300}"/>
    <cellStyle name="การคำนวณ 3 4 3 5 4" xfId="22414" xr:uid="{CE2AC6E4-19F9-4F98-9919-4CA30D97FFD4}"/>
    <cellStyle name="การคำนวณ 3 4 3 5 4 2" xfId="46204" xr:uid="{17B474F8-EED8-4567-8D30-4231F805AAFB}"/>
    <cellStyle name="การคำนวณ 3 4 3 5 5" xfId="27013" xr:uid="{73623BB1-56AD-4CD5-8DA8-C1A82602848B}"/>
    <cellStyle name="การคำนวณ 3 4 3 5 5 2" xfId="50779" xr:uid="{E1E80563-1496-49ED-BE67-3390C0D9D8CF}"/>
    <cellStyle name="การคำนวณ 3 4 3 5 6" xfId="31832" xr:uid="{89149379-C3F5-49D9-B5EB-5824CAF107E4}"/>
    <cellStyle name="การคำนวณ 3 4 3 6" xfId="8027" xr:uid="{E3C63C1C-7D6B-4E44-B2FC-FDBB02F8D7F4}"/>
    <cellStyle name="การคำนวณ 3 4 3 6 2" xfId="13406" xr:uid="{991FDD80-47BD-44CC-9B01-CE0359B3E99D}"/>
    <cellStyle name="การคำนวณ 3 4 3 6 2 2" xfId="37436" xr:uid="{F63C545C-397B-4E0C-A941-F644E73FCD11}"/>
    <cellStyle name="การคำนวณ 3 4 3 6 3" xfId="18140" xr:uid="{0953BD42-6C39-4CDD-B8F7-945EA35EA3ED}"/>
    <cellStyle name="การคำนวณ 3 4 3 6 3 2" xfId="42170" xr:uid="{683A8D20-C18B-47E6-BD16-A6B294111D05}"/>
    <cellStyle name="การคำนวณ 3 4 3 6 4" xfId="23145" xr:uid="{B6F73762-9E89-42FB-850C-958FF9853CCA}"/>
    <cellStyle name="การคำนวณ 3 4 3 6 4 2" xfId="46926" xr:uid="{5705831D-9EA3-447D-BD7C-1775DE9204D5}"/>
    <cellStyle name="การคำนวณ 3 4 3 6 5" xfId="27735" xr:uid="{9D3C82CA-A99F-4026-822D-AD5C21CB09FC}"/>
    <cellStyle name="การคำนวณ 3 4 3 6 5 2" xfId="51501" xr:uid="{2E24D8C6-6732-4612-A4BB-3D7908D39F73}"/>
    <cellStyle name="การคำนวณ 3 4 3 6 6" xfId="32554" xr:uid="{C7F1843B-76EB-44CC-8011-CACC94FCFA16}"/>
    <cellStyle name="การคำนวณ 3 4 3 7" xfId="9247" xr:uid="{DF1E7986-E7B9-44C2-B441-365226100944}"/>
    <cellStyle name="การคำนวณ 3 4 3 7 2" xfId="33461" xr:uid="{79D77AF1-B685-4804-98A0-D0E201F6F070}"/>
    <cellStyle name="การคำนวณ 3 4 3 8" xfId="14164" xr:uid="{4540D5D1-FB19-4C97-9D91-536D086F3B16}"/>
    <cellStyle name="การคำนวณ 3 4 3 8 2" xfId="38194" xr:uid="{D9D7EF75-FF68-4BC7-B35A-A184CF9071E4}"/>
    <cellStyle name="การคำนวณ 3 4 3 9" xfId="19138" xr:uid="{CEE47F7A-358E-4159-8106-F86D5C77FAD7}"/>
    <cellStyle name="การคำนวณ 3 4 3 9 2" xfId="42971" xr:uid="{D561AD43-3A21-4714-8366-AEBB56F5B007}"/>
    <cellStyle name="การคำนวณ 3 4 4" xfId="4171" xr:uid="{61DE42C0-0DB2-46B5-B740-721D69C812A1}"/>
    <cellStyle name="การคำนวณ 3 4 4 2" xfId="9551" xr:uid="{456688DF-D247-4285-B248-9EDB6F9EA46E}"/>
    <cellStyle name="การคำนวณ 3 4 4 2 2" xfId="33765" xr:uid="{382B2DA5-0196-4F89-A226-4B0276A29420}"/>
    <cellStyle name="การคำนวณ 3 4 4 3" xfId="14468" xr:uid="{05A3F20D-B50B-4621-A8CB-26EC98229AEC}"/>
    <cellStyle name="การคำนวณ 3 4 4 3 2" xfId="38498" xr:uid="{69B776F4-9E57-409D-8F76-16BABCAE3D79}"/>
    <cellStyle name="การคำนวณ 3 4 4 4" xfId="19700" xr:uid="{0C575A31-7AB2-4BBD-8BA1-8B9A01EEA8A2}"/>
    <cellStyle name="การคำนวณ 3 4 4 4 2" xfId="43525" xr:uid="{3E3B6AA4-F64B-4787-A1EA-E6495386D814}"/>
    <cellStyle name="การคำนวณ 3 4 4 5" xfId="24334" xr:uid="{6EF3AF21-2800-4301-A84C-07B84B0B24EA}"/>
    <cellStyle name="การคำนวณ 3 4 4 5 2" xfId="48100" xr:uid="{94DF5C31-711F-4BB8-A437-06745C729CCC}"/>
    <cellStyle name="การคำนวณ 3 4 4 6" xfId="28928" xr:uid="{90AD06DB-4F07-4C06-AAEA-AAB81B7AD645}"/>
    <cellStyle name="การคำนวณ 3 4 5" xfId="5276" xr:uid="{BBC622F3-A14C-4DFF-838F-A275C4AC22FB}"/>
    <cellStyle name="การคำนวณ 3 4 5 2" xfId="10655" xr:uid="{B70B7DDF-5591-4620-A423-795EFE67CF83}"/>
    <cellStyle name="การคำนวณ 3 4 5 2 2" xfId="34694" xr:uid="{5806B590-D5C2-429C-B68C-D8BEB87F5A77}"/>
    <cellStyle name="การคำนวณ 3 4 5 3" xfId="15398" xr:uid="{CAE3A8D4-1545-45F5-9BD5-F70FDE5BD086}"/>
    <cellStyle name="การคำนวณ 3 4 5 3 2" xfId="39428" xr:uid="{F355183C-26D3-4A27-A92B-FB238F07DB3F}"/>
    <cellStyle name="การคำนวณ 3 4 5 4" xfId="20446" xr:uid="{BE256470-7594-4BE2-8E2F-A3DDAB0A98CD}"/>
    <cellStyle name="การคำนวณ 3 4 5 4 2" xfId="44260" xr:uid="{8FF1B366-7F35-4AAD-BBB0-87728BDD429A}"/>
    <cellStyle name="การคำนวณ 3 4 5 5" xfId="25069" xr:uid="{488A4C9D-3FBE-4B54-AE27-9667911DCAC7}"/>
    <cellStyle name="การคำนวณ 3 4 5 5 2" xfId="48835" xr:uid="{26886068-3CC6-415A-A0D7-9F8DF23BB24A}"/>
    <cellStyle name="การคำนวณ 3 4 5 6" xfId="29845" xr:uid="{ED3EBA21-824E-4C62-BAC5-9FFFEDC08378}"/>
    <cellStyle name="การคำนวณ 3 4 6" xfId="6057" xr:uid="{9C29666A-E13E-45A1-B115-4FC4F2C6A5B4}"/>
    <cellStyle name="การคำนวณ 3 4 6 2" xfId="11436" xr:uid="{7A91BFE6-B05B-40E2-9229-A22D3EE61FF5}"/>
    <cellStyle name="การคำนวณ 3 4 6 2 2" xfId="35472" xr:uid="{289C7145-A523-4E2F-925F-A8A813960061}"/>
    <cellStyle name="การคำนวณ 3 4 6 3" xfId="16176" xr:uid="{A0160255-58A7-4788-9B97-965049366218}"/>
    <cellStyle name="การคำนวณ 3 4 6 3 2" xfId="40206" xr:uid="{64225504-246E-4F9C-8253-77B82C010368}"/>
    <cellStyle name="การคำนวณ 3 4 6 4" xfId="21183" xr:uid="{FD0C58CE-E84C-4FBA-84EE-2B6599769908}"/>
    <cellStyle name="การคำนวณ 3 4 6 4 2" xfId="44988" xr:uid="{0FFE795F-C1D0-4623-8D93-E9F58F9E078F}"/>
    <cellStyle name="การคำนวณ 3 4 6 5" xfId="25797" xr:uid="{841BCD9F-3DA3-43D9-AA3A-F33D5B62C43D}"/>
    <cellStyle name="การคำนวณ 3 4 6 5 2" xfId="49563" xr:uid="{D7C3669A-70CC-4FBD-B255-ACE37C784EB3}"/>
    <cellStyle name="การคำนวณ 3 4 6 6" xfId="30614" xr:uid="{3212B70D-B069-43BE-ACA2-9933F923968B}"/>
    <cellStyle name="การคำนวณ 3 4 7" xfId="6797" xr:uid="{064C3026-5096-48A5-9433-79081AF23A0B}"/>
    <cellStyle name="การคำนวณ 3 4 7 2" xfId="12176" xr:uid="{2126C8DC-8A46-4238-A55D-1B895E66FCAA}"/>
    <cellStyle name="การคำนวณ 3 4 7 2 2" xfId="36210" xr:uid="{86931E6D-CA72-4992-A62A-B521ECD49922}"/>
    <cellStyle name="การคำนวณ 3 4 7 3" xfId="16914" xr:uid="{BE4C4493-4E39-4E01-ACAF-28A5B18D3E05}"/>
    <cellStyle name="การคำนวณ 3 4 7 3 2" xfId="40944" xr:uid="{349E6528-8D5F-4E85-A8A3-2F1675BA2DCF}"/>
    <cellStyle name="การคำนวณ 3 4 7 4" xfId="21919" xr:uid="{8AD0A07F-399E-4363-AF56-119D8142D2D3}"/>
    <cellStyle name="การคำนวณ 3 4 7 4 2" xfId="45715" xr:uid="{220E3D2D-3E2D-4F19-BF6C-6253EE293044}"/>
    <cellStyle name="การคำนวณ 3 4 7 5" xfId="26524" xr:uid="{397F4015-AEE1-496F-81AA-B19C2851544F}"/>
    <cellStyle name="การคำนวณ 3 4 7 5 2" xfId="50290" xr:uid="{8ACD0CB4-D550-4F6C-8591-950E20DCD98E}"/>
    <cellStyle name="การคำนวณ 3 4 7 6" xfId="31343" xr:uid="{D39BFF4E-4A15-42EC-B7BC-5BA8AD67D6C8}"/>
    <cellStyle name="การคำนวณ 3 4 8" xfId="7530" xr:uid="{486C80FA-CCA6-41B5-AB69-1BF86A8AD4AB}"/>
    <cellStyle name="การคำนวณ 3 4 8 2" xfId="12909" xr:uid="{B0063503-73E8-42D8-BD59-0C43B6CF67C9}"/>
    <cellStyle name="การคำนวณ 3 4 8 2 2" xfId="36941" xr:uid="{51B20FB1-CF01-400F-A2E7-2F84031DA5E2}"/>
    <cellStyle name="การคำนวณ 3 4 8 3" xfId="17645" xr:uid="{1A1FE5EF-E1FF-4D71-AAFC-6ECFCAA0BDDA}"/>
    <cellStyle name="การคำนวณ 3 4 8 3 2" xfId="41675" xr:uid="{A3B61798-735B-488C-9783-C7CFF9C941BC}"/>
    <cellStyle name="การคำนวณ 3 4 8 4" xfId="22650" xr:uid="{7D059152-D166-4457-B821-101F7FA27B46}"/>
    <cellStyle name="การคำนวณ 3 4 8 4 2" xfId="46437" xr:uid="{70A0BBB4-B207-4641-974F-7E4165D8C8E3}"/>
    <cellStyle name="การคำนวณ 3 4 8 5" xfId="27246" xr:uid="{ABD6BCBF-138F-4DE0-A2B8-8BDE0FA0053B}"/>
    <cellStyle name="การคำนวณ 3 4 8 5 2" xfId="51012" xr:uid="{429F7DAF-AA47-48AD-B21E-1B16F086F0BD}"/>
    <cellStyle name="การคำนวณ 3 4 8 6" xfId="32065" xr:uid="{BC561E3C-577F-49BE-98DE-03CD98BEAB1D}"/>
    <cellStyle name="การคำนวณ 3 4 9" xfId="8747" xr:uid="{B2465218-CE81-4E18-9CA3-785F78376DC0}"/>
    <cellStyle name="การคำนวณ 3 4 9 2" xfId="32963" xr:uid="{05964B10-16E3-467B-A2FD-05250564135C}"/>
    <cellStyle name="การคำนวณ 3 5" xfId="3434" xr:uid="{A8D2FF73-38CB-4A4A-AB5F-0A8D82B01AD9}"/>
    <cellStyle name="การคำนวณ 3 5 10" xfId="23424" xr:uid="{82C4489E-4947-4516-BA45-EFFB6A4AAFDC}"/>
    <cellStyle name="การคำนวณ 3 5 10 2" xfId="47191" xr:uid="{5D93F7B0-F6D5-4D21-9DDE-5E1336F37918}"/>
    <cellStyle name="การคำนวณ 3 5 11" xfId="28202" xr:uid="{4D49C323-9536-4395-BCEE-419AB4DFAB5B}"/>
    <cellStyle name="การคำนวณ 3 5 2" xfId="4237" xr:uid="{C8112BD9-E81A-4DA3-A88D-6D91CE70EE9B}"/>
    <cellStyle name="การคำนวณ 3 5 2 2" xfId="9617" xr:uid="{0D6BD6F7-E0E3-4B56-BFAD-5DDFC858823D}"/>
    <cellStyle name="การคำนวณ 3 5 2 2 2" xfId="33829" xr:uid="{16A9B902-EDA7-4F36-A719-EDB877EABB56}"/>
    <cellStyle name="การคำนวณ 3 5 2 3" xfId="14532" xr:uid="{AFF08DDD-58FE-4221-983A-0F44825F15E8}"/>
    <cellStyle name="การคำนวณ 3 5 2 3 2" xfId="38562" xr:uid="{622045A4-7121-4AD3-A1D0-2B931AD9BD2D}"/>
    <cellStyle name="การคำนวณ 3 5 2 4" xfId="19766" xr:uid="{D2A9CF71-BFA9-4104-AF57-12A60FDF502E}"/>
    <cellStyle name="การคำนวณ 3 5 2 4 2" xfId="43591" xr:uid="{A0CF592C-F795-4E26-A8EB-8F65B3EC0C4F}"/>
    <cellStyle name="การคำนวณ 3 5 2 5" xfId="24400" xr:uid="{0695DB76-3323-4ED9-B264-2A8FA899FB2D}"/>
    <cellStyle name="การคำนวณ 3 5 2 5 2" xfId="48166" xr:uid="{1F52625D-15F3-4F5D-BA7D-B175E1BA7A30}"/>
    <cellStyle name="การคำนวณ 3 5 2 6" xfId="28992" xr:uid="{AF5E22C2-99D6-43B1-A7CD-99629EC932C2}"/>
    <cellStyle name="การคำนวณ 3 5 3" xfId="5343" xr:uid="{CCD4964E-E187-4DD0-BEC9-0566F6EC76D3}"/>
    <cellStyle name="การคำนวณ 3 5 3 2" xfId="10722" xr:uid="{5279FD60-EA9C-4F7C-867D-CE069BBD2446}"/>
    <cellStyle name="การคำนวณ 3 5 3 2 2" xfId="34759" xr:uid="{A8636CE2-63EF-4E32-9C14-619F7663291B}"/>
    <cellStyle name="การคำนวณ 3 5 3 3" xfId="15463" xr:uid="{E97D0D2B-EF01-4C71-AD2D-061913643FBA}"/>
    <cellStyle name="การคำนวณ 3 5 3 3 2" xfId="39493" xr:uid="{A2096995-5733-4AB5-B33E-2C175C4D7E44}"/>
    <cellStyle name="การคำนวณ 3 5 3 4" xfId="20511" xr:uid="{961E411A-6D60-4E80-891F-73404F5A8060}"/>
    <cellStyle name="การคำนวณ 3 5 3 4 2" xfId="44325" xr:uid="{A9E01CEB-6898-4FAF-BAF7-BA2CD1B0E305}"/>
    <cellStyle name="การคำนวณ 3 5 3 5" xfId="25134" xr:uid="{BA3FF819-5AE3-40DA-ABC6-5933D8E616C2}"/>
    <cellStyle name="การคำนวณ 3 5 3 5 2" xfId="48900" xr:uid="{E567DB4E-20AE-4F00-A169-E3B67CDD9C28}"/>
    <cellStyle name="การคำนวณ 3 5 3 6" xfId="29910" xr:uid="{22F0F71B-B5DB-429E-B6CF-73BDEFF9E490}"/>
    <cellStyle name="การคำนวณ 3 5 4" xfId="6124" xr:uid="{94FE4913-C8B7-4205-8888-E0073DDAE91C}"/>
    <cellStyle name="การคำนวณ 3 5 4 2" xfId="11503" xr:uid="{51EBC1C0-3214-4038-96B1-68D1A32DF7AD}"/>
    <cellStyle name="การคำนวณ 3 5 4 2 2" xfId="35537" xr:uid="{55FF13AE-F806-49C9-9DBE-84F38B03BB34}"/>
    <cellStyle name="การคำนวณ 3 5 4 3" xfId="16241" xr:uid="{1D498C04-4D7D-4B3C-96DA-31D71AB35CFD}"/>
    <cellStyle name="การคำนวณ 3 5 4 3 2" xfId="40271" xr:uid="{0AD4C2BC-D6EF-43C4-A4EF-0EE36134C2C5}"/>
    <cellStyle name="การคำนวณ 3 5 4 4" xfId="21247" xr:uid="{08CA7423-F158-4265-A754-60BFDC0947A7}"/>
    <cellStyle name="การคำนวณ 3 5 4 4 2" xfId="45052" xr:uid="{B1E82D69-6CF5-43F9-8449-F3CE4EABC7D1}"/>
    <cellStyle name="การคำนวณ 3 5 4 5" xfId="25861" xr:uid="{F45034DC-F316-420F-9075-BE82984CC174}"/>
    <cellStyle name="การคำนวณ 3 5 4 5 2" xfId="49627" xr:uid="{352DF841-E58C-48AF-B84D-6740F459B415}"/>
    <cellStyle name="การคำนวณ 3 5 4 6" xfId="30679" xr:uid="{2BFB5B16-7C30-43FB-8FEC-DEFF5A860188}"/>
    <cellStyle name="การคำนวณ 3 5 5" xfId="6863" xr:uid="{38E9EDE9-9FF9-4B7B-A39A-00FB72F59421}"/>
    <cellStyle name="การคำนวณ 3 5 5 2" xfId="12242" xr:uid="{DF9DFBC4-9E29-4E35-83F5-39054E3A4153}"/>
    <cellStyle name="การคำนวณ 3 5 5 2 2" xfId="36274" xr:uid="{45B6C62A-39F2-4A0B-866E-09BCF18F184C}"/>
    <cellStyle name="การคำนวณ 3 5 5 3" xfId="16978" xr:uid="{9FEA22CF-0472-4B99-91DF-32995250F5DA}"/>
    <cellStyle name="การคำนวณ 3 5 5 3 2" xfId="41008" xr:uid="{37156211-4028-4646-BA22-AC6CF69F2992}"/>
    <cellStyle name="การคำนวณ 3 5 5 4" xfId="21983" xr:uid="{3FD3AB8A-CF44-447B-BDF1-8259A00135FE}"/>
    <cellStyle name="การคำนวณ 3 5 5 4 2" xfId="45779" xr:uid="{26BBEA27-6FF7-49E7-ACD7-03DD13413EC7}"/>
    <cellStyle name="การคำนวณ 3 5 5 5" xfId="26588" xr:uid="{49C15155-672D-4A48-9B0A-9F0FD27430B5}"/>
    <cellStyle name="การคำนวณ 3 5 5 5 2" xfId="50354" xr:uid="{973FD83F-F1EF-46A5-B603-5D65AA785813}"/>
    <cellStyle name="การคำนวณ 3 5 5 6" xfId="31407" xr:uid="{2A32DD53-AF8F-4797-B28E-8CA49A210F44}"/>
    <cellStyle name="การคำนวณ 3 5 6" xfId="7596" xr:uid="{67CB157A-A05C-4B73-81B8-5645D0EE99EC}"/>
    <cellStyle name="การคำนวณ 3 5 6 2" xfId="12975" xr:uid="{9ECC40A2-D7F3-49FB-B91D-31CBEE006F44}"/>
    <cellStyle name="การคำนวณ 3 5 6 2 2" xfId="37005" xr:uid="{DAD92F58-BC96-48A9-8591-2E15AD55F104}"/>
    <cellStyle name="การคำนวณ 3 5 6 3" xfId="17709" xr:uid="{FAD13032-FC86-4BF5-A478-2F16FD7B9522}"/>
    <cellStyle name="การคำนวณ 3 5 6 3 2" xfId="41739" xr:uid="{9F291444-63E1-46B9-88F1-C1923D689D6F}"/>
    <cellStyle name="การคำนวณ 3 5 6 4" xfId="22714" xr:uid="{D87AC1E8-FE77-4C05-8285-A28F42FA0B52}"/>
    <cellStyle name="การคำนวณ 3 5 6 4 2" xfId="46501" xr:uid="{F5E3D62B-AFE9-49B8-A6EF-AE8660FCAF26}"/>
    <cellStyle name="การคำนวณ 3 5 6 5" xfId="27310" xr:uid="{207360A5-3557-44C6-A43E-CB28D6DFF7FE}"/>
    <cellStyle name="การคำนวณ 3 5 6 5 2" xfId="51076" xr:uid="{2939C170-1063-4479-989C-6899EC6E91F0}"/>
    <cellStyle name="การคำนวณ 3 5 6 6" xfId="32129" xr:uid="{834448F8-813D-4A55-8240-A284B9B3B1C7}"/>
    <cellStyle name="การคำนวณ 3 5 7" xfId="8816" xr:uid="{E1D62D88-92BC-4695-8056-A4631997B15A}"/>
    <cellStyle name="การคำนวณ 3 5 7 2" xfId="33030" xr:uid="{E72303D5-9AD1-48D6-A2D3-53BCF03B3669}"/>
    <cellStyle name="การคำนวณ 3 5 8" xfId="13733" xr:uid="{D1C2BEF8-4F97-4B80-B3CE-8552AB570FD6}"/>
    <cellStyle name="การคำนวณ 3 5 8 2" xfId="37763" xr:uid="{EC2E43AF-A524-4103-8A1C-02F693639601}"/>
    <cellStyle name="การคำนวณ 3 5 9" xfId="18707" xr:uid="{06ADFC69-6A65-4313-A1BC-5D30B06EA7B7}"/>
    <cellStyle name="การคำนวณ 3 5 9 2" xfId="42546" xr:uid="{EB110E5D-D259-4EC0-ADB5-5E0D36B5E811}"/>
    <cellStyle name="การคำนวณ 3 6" xfId="3658" xr:uid="{0B73ACBF-E08E-4B4D-B5CD-A676948B17FA}"/>
    <cellStyle name="การคำนวณ 3 6 10" xfId="23622" xr:uid="{C541CFFC-49FC-4DD3-AE56-A3DD0FC0C170}"/>
    <cellStyle name="การคำนวณ 3 6 10 2" xfId="47388" xr:uid="{CD297010-E823-4F02-B011-6BBA968DBECC}"/>
    <cellStyle name="การคำนวณ 3 6 11" xfId="28423" xr:uid="{6C4CDAF9-38EE-40BA-8E69-61C82F7090CE}"/>
    <cellStyle name="การคำนวณ 3 6 2" xfId="4461" xr:uid="{79A50C29-7C94-49FB-BA0E-A29282AA7D4A}"/>
    <cellStyle name="การคำนวณ 3 6 2 2" xfId="9841" xr:uid="{62D40F55-E361-436B-A5CC-0DAFA9B57AA9}"/>
    <cellStyle name="การคำนวณ 3 6 2 2 2" xfId="34053" xr:uid="{FB572C01-43DE-4904-88F2-8B1C74E50A8E}"/>
    <cellStyle name="การคำนวณ 3 6 2 3" xfId="14756" xr:uid="{33E708E2-E688-48A8-AB8E-02FFA5590F8E}"/>
    <cellStyle name="การคำนวณ 3 6 2 3 2" xfId="38786" xr:uid="{5DE7E98B-8617-4EC5-9032-0B0BC4A2EB60}"/>
    <cellStyle name="การคำนวณ 3 6 2 4" xfId="19990" xr:uid="{B7B68940-430B-4C06-938B-2349854413D7}"/>
    <cellStyle name="การคำนวณ 3 6 2 4 2" xfId="43812" xr:uid="{A03E09D0-2E40-42FB-A0B2-FBF25F165B5B}"/>
    <cellStyle name="การคำนวณ 3 6 2 5" xfId="24621" xr:uid="{CA4251B8-ABD9-4CA0-9F2D-D868B05A1D60}"/>
    <cellStyle name="การคำนวณ 3 6 2 5 2" xfId="48387" xr:uid="{CF7AD7C8-4E73-425D-A89F-B257ECA701C1}"/>
    <cellStyle name="การคำนวณ 3 6 2 6" xfId="29213" xr:uid="{9A4E6E2A-16E3-41CA-823D-ECA2FC35FCF2}"/>
    <cellStyle name="การคำนวณ 3 6 3" xfId="5567" xr:uid="{D483D3F9-9F08-4F14-BCF1-9D5769C7E52B}"/>
    <cellStyle name="การคำนวณ 3 6 3 2" xfId="10946" xr:uid="{1E368939-1AFF-453D-8BBE-715B8C55CF60}"/>
    <cellStyle name="การคำนวณ 3 6 3 2 2" xfId="34983" xr:uid="{48A05283-2B1F-403B-8050-E323EEFE8D50}"/>
    <cellStyle name="การคำนวณ 3 6 3 3" xfId="15687" xr:uid="{B477601F-EA28-40D0-8873-FC14B83B9549}"/>
    <cellStyle name="การคำนวณ 3 6 3 3 2" xfId="39717" xr:uid="{714FAFF7-AE2E-4BAD-9299-FBE95DF6D8BE}"/>
    <cellStyle name="การคำนวณ 3 6 3 4" xfId="20735" xr:uid="{D0923CC8-643C-4D6F-AB4F-3B576B22AF45}"/>
    <cellStyle name="การคำนวณ 3 6 3 4 2" xfId="44546" xr:uid="{0C12544A-88AB-48FD-BEE1-6E4C4BC2AC90}"/>
    <cellStyle name="การคำนวณ 3 6 3 5" xfId="25355" xr:uid="{A0C72910-C565-46C7-B8B6-BE334D0EEB86}"/>
    <cellStyle name="การคำนวณ 3 6 3 5 2" xfId="49121" xr:uid="{81199DCB-BD60-4517-ABBF-10D9606A1064}"/>
    <cellStyle name="การคำนวณ 3 6 3 6" xfId="30131" xr:uid="{1F506D08-01C7-4A9A-97D6-C7EA4B548918}"/>
    <cellStyle name="การคำนวณ 3 6 4" xfId="6348" xr:uid="{C5F90040-2F30-438D-A704-C4E5F1A300CB}"/>
    <cellStyle name="การคำนวณ 3 6 4 2" xfId="11727" xr:uid="{05DC25C5-BE79-49EA-8705-C98484E99F7C}"/>
    <cellStyle name="การคำนวณ 3 6 4 2 2" xfId="35761" xr:uid="{1C184D3A-5455-4FDF-A5D4-D29C9E992086}"/>
    <cellStyle name="การคำนวณ 3 6 4 3" xfId="16465" xr:uid="{D49CE3A2-55BB-471C-9C5A-AB265268FDF0}"/>
    <cellStyle name="การคำนวณ 3 6 4 3 2" xfId="40495" xr:uid="{82CF4904-3B93-4862-B4F3-8C8013A7B3EB}"/>
    <cellStyle name="การคำนวณ 3 6 4 4" xfId="21471" xr:uid="{771D3DCC-9A4A-49BE-A8E3-48B9418F3F7E}"/>
    <cellStyle name="การคำนวณ 3 6 4 4 2" xfId="45273" xr:uid="{15B04275-C417-4803-ADE8-F75B51DDDF2A}"/>
    <cellStyle name="การคำนวณ 3 6 4 5" xfId="26082" xr:uid="{AA9270C8-78E0-4F9F-AA3A-5E25ED3889EF}"/>
    <cellStyle name="การคำนวณ 3 6 4 5 2" xfId="49848" xr:uid="{0BFF36A9-7BE3-4C44-8D49-72CFF12287D8}"/>
    <cellStyle name="การคำนวณ 3 6 4 6" xfId="30900" xr:uid="{0F409B8B-E12D-4868-8F39-DCBDB88439FD}"/>
    <cellStyle name="การคำนวณ 3 6 5" xfId="7087" xr:uid="{31D6B4A5-8C63-4D1F-9AEF-A024CEFB9CC0}"/>
    <cellStyle name="การคำนวณ 3 6 5 2" xfId="12466" xr:uid="{C7677B9A-C32E-4645-803B-ABFD0208A7E6}"/>
    <cellStyle name="การคำนวณ 3 6 5 2 2" xfId="36498" xr:uid="{220D02E0-5CC4-4FE7-967E-129AAF831512}"/>
    <cellStyle name="การคำนวณ 3 6 5 3" xfId="17202" xr:uid="{70993C31-4F41-4741-97EF-61B8CA8555AE}"/>
    <cellStyle name="การคำนวณ 3 6 5 3 2" xfId="41232" xr:uid="{34C99331-9D9B-4775-9FED-567294648A48}"/>
    <cellStyle name="การคำนวณ 3 6 5 4" xfId="22207" xr:uid="{4D5BAEDF-E884-4E93-8E08-50AFDD5B71F3}"/>
    <cellStyle name="การคำนวณ 3 6 5 4 2" xfId="46000" xr:uid="{B40747B1-A049-4A07-BBD5-50CD1327E67B}"/>
    <cellStyle name="การคำนวณ 3 6 5 5" xfId="26809" xr:uid="{32394DF5-5EF3-4A48-9DA5-4D23D007B8D2}"/>
    <cellStyle name="การคำนวณ 3 6 5 5 2" xfId="50575" xr:uid="{3DEA2A1E-40E5-4593-BE49-757C603E8E52}"/>
    <cellStyle name="การคำนวณ 3 6 5 6" xfId="31628" xr:uid="{90EA19BF-CC1C-4277-8207-D8236D0CF0AE}"/>
    <cellStyle name="การคำนวณ 3 6 6" xfId="7820" xr:uid="{FE4F41B5-72BA-4B7F-AB70-98C15F3ACAB5}"/>
    <cellStyle name="การคำนวณ 3 6 6 2" xfId="13199" xr:uid="{BBE0D40B-E7E6-469A-A3BA-2EE1EB2DE2CA}"/>
    <cellStyle name="การคำนวณ 3 6 6 2 2" xfId="37229" xr:uid="{4069A0B6-18FB-4D7C-B357-0DFA68FA6CCB}"/>
    <cellStyle name="การคำนวณ 3 6 6 3" xfId="17933" xr:uid="{9E6E5AB3-B85F-4F53-93B3-A8D151048504}"/>
    <cellStyle name="การคำนวณ 3 6 6 3 2" xfId="41963" xr:uid="{A7A0545F-308F-4DDD-B7F8-EB62FB822722}"/>
    <cellStyle name="การคำนวณ 3 6 6 4" xfId="22938" xr:uid="{CFC25A30-09BD-4271-9A2C-DEE18F4DCC36}"/>
    <cellStyle name="การคำนวณ 3 6 6 4 2" xfId="46722" xr:uid="{81AD246D-A7B5-4E4A-91AC-D6BF884295E1}"/>
    <cellStyle name="การคำนวณ 3 6 6 5" xfId="27531" xr:uid="{6A0E85B6-7971-4E51-923B-6CD64E32B86E}"/>
    <cellStyle name="การคำนวณ 3 6 6 5 2" xfId="51297" xr:uid="{BC218476-7A70-4568-8DEF-7B4DC268F79F}"/>
    <cellStyle name="การคำนวณ 3 6 6 6" xfId="32350" xr:uid="{45E1A22A-E692-40FA-90B3-D0FF587A9AF8}"/>
    <cellStyle name="การคำนวณ 3 6 7" xfId="9040" xr:uid="{70DF39C7-CCB1-4F28-A432-7823A02488F0}"/>
    <cellStyle name="การคำนวณ 3 6 7 2" xfId="33254" xr:uid="{7DC6F39E-4A2B-4AD0-84FF-8B42279F30BA}"/>
    <cellStyle name="การคำนวณ 3 6 8" xfId="13957" xr:uid="{D2AA78A3-EC70-477F-A41E-3E105177F646}"/>
    <cellStyle name="การคำนวณ 3 6 8 2" xfId="37987" xr:uid="{588C6EB3-137F-48C2-8A34-0989C7449502}"/>
    <cellStyle name="การคำนวณ 3 6 9" xfId="18931" xr:uid="{12CBE238-ABB4-4DD3-86F0-C4DF9D97A5B4}"/>
    <cellStyle name="การคำนวณ 3 6 9 2" xfId="42767" xr:uid="{85B106D1-4798-4F19-AB01-772C2756D346}"/>
    <cellStyle name="การคำนวณ 3 7" xfId="3136" xr:uid="{0B290AC9-C7F4-44CE-961C-44FD99355EBD}"/>
    <cellStyle name="การคำนวณ 3 7 2" xfId="8522" xr:uid="{CC7A4A01-6BED-4F40-89FD-DF216BA14A59}"/>
    <cellStyle name="การคำนวณ 3 7 2 2" xfId="32750" xr:uid="{0B489C40-5346-47BC-BB99-A37C4AF3551E}"/>
    <cellStyle name="การคำนวณ 3 7 3" xfId="13457" xr:uid="{64417EC0-B75A-4291-A944-AB18B4AF0132}"/>
    <cellStyle name="การคำนวณ 3 7 3 2" xfId="37487" xr:uid="{A645FBA8-AAB0-4A88-928F-8B2BA06C3229}"/>
    <cellStyle name="การคำนวณ 3 7 4" xfId="19483" xr:uid="{59498A3E-75B6-4CFB-9502-9E89D6192D28}"/>
    <cellStyle name="การคำนวณ 3 7 4 2" xfId="43311" xr:uid="{A150A356-907B-41A8-9685-7F23233AFC33}"/>
    <cellStyle name="การคำนวณ 3 7 5" xfId="24120" xr:uid="{39231369-86FE-41EA-9458-4A080C8BFFE2}"/>
    <cellStyle name="การคำนวณ 3 7 5 2" xfId="47886" xr:uid="{57AC9A98-E9DF-4ECF-9982-66DB9EE9E80E}"/>
    <cellStyle name="การคำนวณ 3 7 6" xfId="27927" xr:uid="{8721C41F-8B74-45F8-9D20-A4EC18A22BF1}"/>
    <cellStyle name="การคำนวณ 3 8" xfId="3959" xr:uid="{FEFDE303-DD66-447E-AB8B-D1D8EF7F7823}"/>
    <cellStyle name="การคำนวณ 3 8 2" xfId="9339" xr:uid="{68496FF8-0F79-48F3-B6B8-4AF830B72582}"/>
    <cellStyle name="การคำนวณ 3 8 2 2" xfId="33553" xr:uid="{6138BEB9-A7E4-4934-915B-5C7F04AAD4E8}"/>
    <cellStyle name="การคำนวณ 3 8 3" xfId="14256" xr:uid="{B2B51FED-13AB-4299-A09A-20E8D0F6CFF0}"/>
    <cellStyle name="การคำนวณ 3 8 3 2" xfId="38286" xr:uid="{B272302A-97FE-4AF6-BA21-23984F07C8FB}"/>
    <cellStyle name="การคำนวณ 3 8 4" xfId="20229" xr:uid="{728649C1-D05E-4133-9D9B-5352348D5C01}"/>
    <cellStyle name="การคำนวณ 3 8 4 2" xfId="44046" xr:uid="{6DE5DF00-3F90-4629-B673-17438378C15D}"/>
    <cellStyle name="การคำนวณ 3 8 5" xfId="24855" xr:uid="{DD6AE41F-9158-4ABC-866C-9C1DC6244B80}"/>
    <cellStyle name="การคำนวณ 3 8 5 2" xfId="48621" xr:uid="{D2AFFC66-F043-48C6-959A-3EA49FEC7304}"/>
    <cellStyle name="การคำนวณ 3 8 6" xfId="28719" xr:uid="{F7D02AF9-F880-4E9E-9F94-FB5708316306}"/>
    <cellStyle name="การคำนวณ 3 9" xfId="5051" xr:uid="{B34A9A43-BA56-4EE9-920E-CFF5C4A098BE}"/>
    <cellStyle name="การคำนวณ 3 9 2" xfId="10430" xr:uid="{20094B1F-A3BF-45CB-9845-C057DBEA60C1}"/>
    <cellStyle name="การคำนวณ 3 9 2 2" xfId="34481" xr:uid="{C16C2CC7-19D8-4D31-836C-CFD73F2DF700}"/>
    <cellStyle name="การคำนวณ 3 9 3" xfId="15185" xr:uid="{8DF00676-6A87-4B63-85FF-B9474CFEBB2A}"/>
    <cellStyle name="การคำนวณ 3 9 3 2" xfId="39215" xr:uid="{CAC60B32-8EC3-4499-B558-120B80B92721}"/>
    <cellStyle name="การคำนวณ 3 9 4" xfId="20968" xr:uid="{0C8202D8-C3F7-4E04-BA59-C09F5B6F1A09}"/>
    <cellStyle name="การคำนวณ 3 9 4 2" xfId="44776" xr:uid="{A9DE4751-70E3-4126-A998-BCD77F0CAA28}"/>
    <cellStyle name="การคำนวณ 3 9 5" xfId="25585" xr:uid="{64AF543A-283D-4B80-AB6E-8B5E29B1A3E8}"/>
    <cellStyle name="การคำนวณ 3 9 5 2" xfId="49351" xr:uid="{7150DB69-95EE-4894-89C6-7CC02E8732FC}"/>
    <cellStyle name="การคำนวณ 3 9 6" xfId="29635" xr:uid="{70AA74FD-146D-4295-85C1-68D94D33C8BF}"/>
    <cellStyle name="การคำนวณ 4" xfId="2264" xr:uid="{C3874AC5-EE4E-44CF-8044-C4639E95F9DD}"/>
    <cellStyle name="การคำนวณ 4 10" xfId="4877" xr:uid="{7875681E-E6E0-4048-9ABC-1CBA5B51CDF7}"/>
    <cellStyle name="การคำนวณ 4 10 2" xfId="10256" xr:uid="{FA885D7B-3AE6-49CB-A15D-C631972CB978}"/>
    <cellStyle name="การคำนวณ 4 10 2 2" xfId="34403" xr:uid="{88696999-D15A-4277-AE12-877B2D825585}"/>
    <cellStyle name="การคำนวณ 4 10 3" xfId="15107" xr:uid="{8CFC024F-64EE-4185-8326-844C14C81114}"/>
    <cellStyle name="การคำนวณ 4 10 3 2" xfId="39137" xr:uid="{1CF69677-DA22-46B8-91F9-26AF83872AAB}"/>
    <cellStyle name="การคำนวณ 4 10 4" xfId="19222" xr:uid="{6CB066BB-2C94-462C-A589-9EF0953D10CB}"/>
    <cellStyle name="การคำนวณ 4 10 4 2" xfId="43052" xr:uid="{8D4921C0-3C62-4396-BB84-C2A023BE7B36}"/>
    <cellStyle name="การคำนวณ 4 10 5" xfId="23897" xr:uid="{D4324AD2-CAA4-44B1-82F1-31AD64A5C92A}"/>
    <cellStyle name="การคำนวณ 4 10 5 2" xfId="47663" xr:uid="{16AEFA03-4C8E-437E-ABF8-47AE9AEA09D9}"/>
    <cellStyle name="การคำนวณ 4 10 6" xfId="29559" xr:uid="{C6D84118-1E80-4278-ACBB-AB59769EA9DE}"/>
    <cellStyle name="การคำนวณ 4 11" xfId="4893" xr:uid="{600A8349-8E2D-4D14-993B-C1527091D3CE}"/>
    <cellStyle name="การคำนวณ 4 11 2" xfId="10272" xr:uid="{0D234EC6-6A7F-4C2B-A239-AB879FAB2F79}"/>
    <cellStyle name="การคำนวณ 4 11 2 2" xfId="34419" xr:uid="{2874E9CD-6BC8-4346-B8A7-3E7E724E5D38}"/>
    <cellStyle name="การคำนวณ 4 11 3" xfId="15123" xr:uid="{A2B80879-6F76-46D9-9E0A-8B2ADEF61AF9}"/>
    <cellStyle name="การคำนวณ 4 11 3 2" xfId="39153" xr:uid="{3E6CD307-0D3B-4678-8743-840B63805BD4}"/>
    <cellStyle name="การคำนวณ 4 11 4" xfId="19420" xr:uid="{80406E3E-DA63-4642-98DC-A21835004F39}"/>
    <cellStyle name="การคำนวณ 4 11 4 2" xfId="43248" xr:uid="{2C871A84-55BD-4BB7-B434-EEF99CDEF094}"/>
    <cellStyle name="การคำนวณ 4 11 5" xfId="24057" xr:uid="{7CD4FB03-07F5-41B6-BF3D-BC62FAB0DC3C}"/>
    <cellStyle name="การคำนวณ 4 11 5 2" xfId="47823" xr:uid="{E96C66A1-79BB-4F15-ADAA-F00048ED1240}"/>
    <cellStyle name="การคำนวณ 4 11 6" xfId="29575" xr:uid="{059B3BDD-CE4D-45CF-82B0-EF5B26C8EB09}"/>
    <cellStyle name="การคำนวณ 4 12" xfId="8457" xr:uid="{6EF0E73F-0A89-47B9-BD76-515AD9F38C95}"/>
    <cellStyle name="การคำนวณ 4 12 2" xfId="32737" xr:uid="{FEDF8354-5E62-4BAA-BD03-8624461AC729}"/>
    <cellStyle name="การคำนวณ 4 13" xfId="13444" xr:uid="{31F15475-8B04-4B4F-AB9C-FCAF46F9D5C4}"/>
    <cellStyle name="การคำนวณ 4 13 2" xfId="37474" xr:uid="{3BCC723B-6E72-46CC-B6E6-219452215DCE}"/>
    <cellStyle name="การคำนวณ 4 14" xfId="18351" xr:uid="{3FAC0312-7B6A-45E8-9E2D-2C279BD054A5}"/>
    <cellStyle name="การคำนวณ 4 14 2" xfId="42259" xr:uid="{41D374C4-2913-4EE1-B3F5-822C5059FD49}"/>
    <cellStyle name="การคำนวณ 4 15" xfId="23177" xr:uid="{7EFA6D3D-00FB-40B3-9079-ECAC28B3F403}"/>
    <cellStyle name="การคำนวณ 4 15 2" xfId="46946" xr:uid="{E22BAD28-245A-439E-819B-D74DA3AAA50E}"/>
    <cellStyle name="การคำนวณ 4 16" xfId="3070" xr:uid="{9B3A3B21-0553-49B9-A885-65296DDF9371}"/>
    <cellStyle name="การคำนวณ 4 17" xfId="27914" xr:uid="{1FFDD88A-5354-409E-99FD-E9E781799DC2}"/>
    <cellStyle name="การคำนวณ 4 2" xfId="2431" xr:uid="{85E105E6-C587-4E96-9B13-A6E0118F4E9A}"/>
    <cellStyle name="การคำนวณ 4 2 10" xfId="13612" xr:uid="{1CDA74C9-6154-47A2-A48A-36BE162BCBB6}"/>
    <cellStyle name="การคำนวณ 4 2 10 2" xfId="37642" xr:uid="{6E7A5B47-5B4D-44AB-87C1-F1EFA955C5A0}"/>
    <cellStyle name="การคำนวณ 4 2 11" xfId="18584" xr:uid="{42D735E8-F052-434C-BCB8-839412FC670C}"/>
    <cellStyle name="การคำนวณ 4 2 11 2" xfId="42425" xr:uid="{4B0794BA-F99C-4796-9320-2EC0CC3C5070}"/>
    <cellStyle name="การคำนวณ 4 2 12" xfId="23316" xr:uid="{03EF282B-7D6A-4206-BB85-29B33CE921CE}"/>
    <cellStyle name="การคำนวณ 4 2 12 2" xfId="47085" xr:uid="{ED048D0D-9E30-4FE3-8C19-6A1E6A9288DE}"/>
    <cellStyle name="การคำนวณ 4 2 13" xfId="3303" xr:uid="{D62EA1AF-BF3F-4A74-B52B-501E6A8C144F}"/>
    <cellStyle name="การคำนวณ 4 2 14" xfId="28081" xr:uid="{8EB17918-785B-413D-A245-7C528FD37BA0}"/>
    <cellStyle name="การคำนวณ 4 2 2" xfId="3586" xr:uid="{7B4BF763-08A1-46A9-B4C4-814AFC19388C}"/>
    <cellStyle name="การคำนวณ 4 2 2 10" xfId="23563" xr:uid="{7630DC7E-EB38-4B6B-8783-23226FC10BE3}"/>
    <cellStyle name="การคำนวณ 4 2 2 10 2" xfId="47329" xr:uid="{8EE34A51-55EC-4266-9BED-FBD929946BCF}"/>
    <cellStyle name="การคำนวณ 4 2 2 11" xfId="28351" xr:uid="{B2FEFFA3-4C21-4EAA-895B-6FD8B8757BB1}"/>
    <cellStyle name="การคำนวณ 4 2 2 2" xfId="4389" xr:uid="{25C2E0FE-F87C-4603-BDE6-2C5D2AF0DF5C}"/>
    <cellStyle name="การคำนวณ 4 2 2 2 2" xfId="9769" xr:uid="{1103D7E9-ADF0-4123-804F-0AF69428F490}"/>
    <cellStyle name="การคำนวณ 4 2 2 2 2 2" xfId="33981" xr:uid="{B95F1F4A-11F9-4ADA-887A-F557048D7E3C}"/>
    <cellStyle name="การคำนวณ 4 2 2 2 3" xfId="14684" xr:uid="{C468DC9A-2E03-411B-A000-872BD60587FC}"/>
    <cellStyle name="การคำนวณ 4 2 2 2 3 2" xfId="38714" xr:uid="{FBC382C0-E37D-4E55-8B03-AEB5705AE49A}"/>
    <cellStyle name="การคำนวณ 4 2 2 2 4" xfId="19918" xr:uid="{E8C1DC7E-93F2-42AC-A727-A4C0C2222562}"/>
    <cellStyle name="การคำนวณ 4 2 2 2 4 2" xfId="43740" xr:uid="{9B26A359-991A-4D05-AA30-A04E540EDC38}"/>
    <cellStyle name="การคำนวณ 4 2 2 2 5" xfId="24549" xr:uid="{54CA596C-0F4C-4BF5-8EC6-49E309CB2C8C}"/>
    <cellStyle name="การคำนวณ 4 2 2 2 5 2" xfId="48315" xr:uid="{89371EEB-B427-477D-A0E4-8026320512B5}"/>
    <cellStyle name="การคำนวณ 4 2 2 2 6" xfId="29141" xr:uid="{11053197-21D5-47B7-BEA6-4F6D746C165D}"/>
    <cellStyle name="การคำนวณ 4 2 2 3" xfId="5495" xr:uid="{5C1E3E84-72E5-4AFD-A2F9-C990FE4317A1}"/>
    <cellStyle name="การคำนวณ 4 2 2 3 2" xfId="10874" xr:uid="{7DD4BAAB-4CA5-46EA-A51D-E73BEA873B70}"/>
    <cellStyle name="การคำนวณ 4 2 2 3 2 2" xfId="34911" xr:uid="{5EA905F8-323C-4045-9ED0-E61E72FB9AC8}"/>
    <cellStyle name="การคำนวณ 4 2 2 3 3" xfId="15615" xr:uid="{299BCC89-226A-4F76-B39F-1D420FC10829}"/>
    <cellStyle name="การคำนวณ 4 2 2 3 3 2" xfId="39645" xr:uid="{0EE0FBCB-87CA-4040-8580-37FDFC383A85}"/>
    <cellStyle name="การคำนวณ 4 2 2 3 4" xfId="20663" xr:uid="{E9C7AF6A-944C-4245-BFA9-F67ED9ED0E35}"/>
    <cellStyle name="การคำนวณ 4 2 2 3 4 2" xfId="44474" xr:uid="{D3819B5C-5519-41C0-8CD3-50BE4BF8F836}"/>
    <cellStyle name="การคำนวณ 4 2 2 3 5" xfId="25283" xr:uid="{0B25ADFD-7080-427B-BA9B-40B46BE9682A}"/>
    <cellStyle name="การคำนวณ 4 2 2 3 5 2" xfId="49049" xr:uid="{014CD826-3DCE-4323-AE71-BF6F9E84EE21}"/>
    <cellStyle name="การคำนวณ 4 2 2 3 6" xfId="30059" xr:uid="{DE8E4AD7-2E48-49A2-A6E1-0CB54C35D9A7}"/>
    <cellStyle name="การคำนวณ 4 2 2 4" xfId="6276" xr:uid="{08E5AAD1-9678-4B92-9AAB-070B84FE3772}"/>
    <cellStyle name="การคำนวณ 4 2 2 4 2" xfId="11655" xr:uid="{84FFB6ED-AD07-492A-9200-FED9B30F336F}"/>
    <cellStyle name="การคำนวณ 4 2 2 4 2 2" xfId="35689" xr:uid="{B83A0DD5-B817-4280-82EF-913D27ABD2D4}"/>
    <cellStyle name="การคำนวณ 4 2 2 4 3" xfId="16393" xr:uid="{F857A62A-6125-4019-B718-DB8CF960B396}"/>
    <cellStyle name="การคำนวณ 4 2 2 4 3 2" xfId="40423" xr:uid="{AF19F555-95A6-401B-A4EF-EEE8ADC65E6B}"/>
    <cellStyle name="การคำนวณ 4 2 2 4 4" xfId="21399" xr:uid="{F19947A9-C957-4294-B689-B3A27D421BFA}"/>
    <cellStyle name="การคำนวณ 4 2 2 4 4 2" xfId="45201" xr:uid="{DB76B084-EF9E-4AC8-999C-EFD76429FC46}"/>
    <cellStyle name="การคำนวณ 4 2 2 4 5" xfId="26010" xr:uid="{D34927DE-8783-4A93-8805-C08300A71503}"/>
    <cellStyle name="การคำนวณ 4 2 2 4 5 2" xfId="49776" xr:uid="{672233A5-6255-492B-AB17-01CD4CE8AF8C}"/>
    <cellStyle name="การคำนวณ 4 2 2 4 6" xfId="30828" xr:uid="{3CCF8B70-E55F-4712-8094-DF684037C080}"/>
    <cellStyle name="การคำนวณ 4 2 2 5" xfId="7015" xr:uid="{C7EE1625-2464-4A41-9D4C-6219DDFF5A5F}"/>
    <cellStyle name="การคำนวณ 4 2 2 5 2" xfId="12394" xr:uid="{890CEFBE-33F0-4BBD-8592-95869D2F3BE8}"/>
    <cellStyle name="การคำนวณ 4 2 2 5 2 2" xfId="36426" xr:uid="{661C3D1D-6C57-4850-B651-55A111A24DCF}"/>
    <cellStyle name="การคำนวณ 4 2 2 5 3" xfId="17130" xr:uid="{72523A6B-7877-4648-89CE-B1C92FD4880F}"/>
    <cellStyle name="การคำนวณ 4 2 2 5 3 2" xfId="41160" xr:uid="{296CB6E5-D17E-41AB-837F-672B9CE90791}"/>
    <cellStyle name="การคำนวณ 4 2 2 5 4" xfId="22135" xr:uid="{1003ECDB-3B74-4EFD-A5F2-C915CC9AEDC6}"/>
    <cellStyle name="การคำนวณ 4 2 2 5 4 2" xfId="45928" xr:uid="{B04E5F05-538D-40A2-AD80-0CB465DFD9A4}"/>
    <cellStyle name="การคำนวณ 4 2 2 5 5" xfId="26737" xr:uid="{16724DFD-A09D-4801-B269-76DAADBE2065}"/>
    <cellStyle name="การคำนวณ 4 2 2 5 5 2" xfId="50503" xr:uid="{0B831BF1-04CB-428D-8D08-09EACD720171}"/>
    <cellStyle name="การคำนวณ 4 2 2 5 6" xfId="31556" xr:uid="{F2915A7A-89DD-4E13-8D9F-63551A9013A7}"/>
    <cellStyle name="การคำนวณ 4 2 2 6" xfId="7748" xr:uid="{F893D2D5-7E9E-420A-AB21-EE5AC1083BEE}"/>
    <cellStyle name="การคำนวณ 4 2 2 6 2" xfId="13127" xr:uid="{4042E79A-D3AD-4A0A-A672-3556ECF734D7}"/>
    <cellStyle name="การคำนวณ 4 2 2 6 2 2" xfId="37157" xr:uid="{70645D68-76EE-4433-8357-A6A9928FA3B7}"/>
    <cellStyle name="การคำนวณ 4 2 2 6 3" xfId="17861" xr:uid="{A2F5DAB9-D26D-49B3-8D39-8E7C71BC4E51}"/>
    <cellStyle name="การคำนวณ 4 2 2 6 3 2" xfId="41891" xr:uid="{55DBC543-8EE3-4C79-9656-69822252805C}"/>
    <cellStyle name="การคำนวณ 4 2 2 6 4" xfId="22866" xr:uid="{849E70E1-3189-4A88-976F-BED3697D0C78}"/>
    <cellStyle name="การคำนวณ 4 2 2 6 4 2" xfId="46650" xr:uid="{77655FEA-EEF2-4FDE-9A4D-48DB7B231D3D}"/>
    <cellStyle name="การคำนวณ 4 2 2 6 5" xfId="27459" xr:uid="{6E51DBA7-78CC-402C-B237-9EB6F97D875A}"/>
    <cellStyle name="การคำนวณ 4 2 2 6 5 2" xfId="51225" xr:uid="{E149D394-9F2D-4D5C-A682-D5A498F6E98C}"/>
    <cellStyle name="การคำนวณ 4 2 2 6 6" xfId="32278" xr:uid="{EF148799-D538-4A29-AD6F-7C637473B2D7}"/>
    <cellStyle name="การคำนวณ 4 2 2 7" xfId="8968" xr:uid="{1918F083-5B8D-428E-81F2-99A0A1D05A20}"/>
    <cellStyle name="การคำนวณ 4 2 2 7 2" xfId="33182" xr:uid="{D78057C3-9E45-49C0-813F-68B54F993CDF}"/>
    <cellStyle name="การคำนวณ 4 2 2 8" xfId="13885" xr:uid="{A46BCD37-F1BB-4431-956D-CBD7B5B84E03}"/>
    <cellStyle name="การคำนวณ 4 2 2 8 2" xfId="37915" xr:uid="{C62CAD76-8D8B-4F42-96EE-61EA465284EA}"/>
    <cellStyle name="การคำนวณ 4 2 2 9" xfId="18859" xr:uid="{171F0F2E-53F5-48F7-BF86-ACE62FCA0F33}"/>
    <cellStyle name="การคำนวณ 4 2 2 9 2" xfId="42695" xr:uid="{8F8B3266-CC3B-4EF8-975D-DEFE3B272ED0}"/>
    <cellStyle name="การคำนวณ 4 2 3" xfId="3810" xr:uid="{7EB73CBA-2121-499D-9DC6-71E0F266C3EF}"/>
    <cellStyle name="การคำนวณ 4 2 3 10" xfId="23763" xr:uid="{7BCAB664-38AB-42E7-A1AC-61515315C056}"/>
    <cellStyle name="การคำนวณ 4 2 3 10 2" xfId="47529" xr:uid="{5B41B167-5920-4FA9-B3DA-853305F3512D}"/>
    <cellStyle name="การคำนวณ 4 2 3 11" xfId="28572" xr:uid="{27113466-3392-470A-AD61-919E284E1710}"/>
    <cellStyle name="การคำนวณ 4 2 3 2" xfId="4613" xr:uid="{26096C5B-877F-43E7-8740-577691C9D168}"/>
    <cellStyle name="การคำนวณ 4 2 3 2 2" xfId="9993" xr:uid="{40EE4ED1-992E-4B90-956A-731D4F0D309E}"/>
    <cellStyle name="การคำนวณ 4 2 3 2 2 2" xfId="34205" xr:uid="{050C1012-22DB-4714-8C8B-FB4BFC19C921}"/>
    <cellStyle name="การคำนวณ 4 2 3 2 3" xfId="14908" xr:uid="{122F0203-505B-46CB-9B3F-3E444CEFF17E}"/>
    <cellStyle name="การคำนวณ 4 2 3 2 3 2" xfId="38938" xr:uid="{E3191377-C4A6-4C19-85C7-CF3EBCEB09C1}"/>
    <cellStyle name="การคำนวณ 4 2 3 2 4" xfId="20142" xr:uid="{54112FAA-F7E8-47B2-AB6B-9631D36A9DEC}"/>
    <cellStyle name="การคำนวณ 4 2 3 2 4 2" xfId="43961" xr:uid="{AC9F9157-0F6A-4C97-8944-B4A058A1D256}"/>
    <cellStyle name="การคำนวณ 4 2 3 2 5" xfId="24770" xr:uid="{A5BAF27D-E40F-4C2F-BF68-B5460D102BB0}"/>
    <cellStyle name="การคำนวณ 4 2 3 2 5 2" xfId="48536" xr:uid="{011CB09A-206D-4A51-AF60-0A06026A33C3}"/>
    <cellStyle name="การคำนวณ 4 2 3 2 6" xfId="29362" xr:uid="{F57C5B89-BC9B-48E0-BCFE-A85EA1A10F68}"/>
    <cellStyle name="การคำนวณ 4 2 3 3" xfId="5719" xr:uid="{FC7A47B6-A31C-4BAD-AEDB-2EBAFF9F6334}"/>
    <cellStyle name="การคำนวณ 4 2 3 3 2" xfId="11098" xr:uid="{3B86241F-1FBD-405A-9C10-338EA3D8D6B4}"/>
    <cellStyle name="การคำนวณ 4 2 3 3 2 2" xfId="35135" xr:uid="{1E2C8E62-C414-465C-9BBF-FBE029AB59BB}"/>
    <cellStyle name="การคำนวณ 4 2 3 3 3" xfId="15839" xr:uid="{0B231FD6-CE04-4F3B-BA1D-28F260E6DBEF}"/>
    <cellStyle name="การคำนวณ 4 2 3 3 3 2" xfId="39869" xr:uid="{5381D18B-1E0B-4737-A46F-20B3D71CC1B7}"/>
    <cellStyle name="การคำนวณ 4 2 3 3 4" xfId="20887" xr:uid="{9AC14458-321C-4884-A547-B3F80E06266C}"/>
    <cellStyle name="การคำนวณ 4 2 3 3 4 2" xfId="44695" xr:uid="{D98E85DB-2C2B-4B29-BC47-827570E500DC}"/>
    <cellStyle name="การคำนวณ 4 2 3 3 5" xfId="25504" xr:uid="{793D96F2-0879-4131-B446-63260AD36C8D}"/>
    <cellStyle name="การคำนวณ 4 2 3 3 5 2" xfId="49270" xr:uid="{C26C5C0F-A19A-44AB-94A3-ABD02D8173B3}"/>
    <cellStyle name="การคำนวณ 4 2 3 3 6" xfId="30280" xr:uid="{D22613B1-AD5E-4065-93F3-CC5188D47624}"/>
    <cellStyle name="การคำนวณ 4 2 3 4" xfId="6500" xr:uid="{46EE170C-62FF-4BB0-98F2-9077BA04CC28}"/>
    <cellStyle name="การคำนวณ 4 2 3 4 2" xfId="11879" xr:uid="{1E29BE4D-ABBC-4DCB-8E07-9406D3E36EE9}"/>
    <cellStyle name="การคำนวณ 4 2 3 4 2 2" xfId="35913" xr:uid="{D26F7B81-3E3E-4A39-A139-BA22697B3357}"/>
    <cellStyle name="การคำนวณ 4 2 3 4 3" xfId="16617" xr:uid="{7EA4F5FE-09F8-4946-8D17-81CC91346511}"/>
    <cellStyle name="การคำนวณ 4 2 3 4 3 2" xfId="40647" xr:uid="{60D4AFA8-9B9A-4E33-9482-C03414BEEE4E}"/>
    <cellStyle name="การคำนวณ 4 2 3 4 4" xfId="21623" xr:uid="{383EB961-6139-47E9-8FB5-9497FC199231}"/>
    <cellStyle name="การคำนวณ 4 2 3 4 4 2" xfId="45422" xr:uid="{73730043-9BC1-4012-B378-BAD7DCD9DD6D}"/>
    <cellStyle name="การคำนวณ 4 2 3 4 5" xfId="26231" xr:uid="{282FD038-92A4-409D-9F87-44769D9AD94D}"/>
    <cellStyle name="การคำนวณ 4 2 3 4 5 2" xfId="49997" xr:uid="{721C87A8-F99A-43E0-A9ED-F39262F59063}"/>
    <cellStyle name="การคำนวณ 4 2 3 4 6" xfId="31049" xr:uid="{DAD02F49-7BF7-4AD6-8B35-D61752565263}"/>
    <cellStyle name="การคำนวณ 4 2 3 5" xfId="7239" xr:uid="{ED6FDF47-79A0-4F67-A20D-FAB39A2852BB}"/>
    <cellStyle name="การคำนวณ 4 2 3 5 2" xfId="12618" xr:uid="{D3F73C18-C7D2-4C4A-90AB-F86FDA7CF42F}"/>
    <cellStyle name="การคำนวณ 4 2 3 5 2 2" xfId="36650" xr:uid="{F5819897-A852-48CC-9F51-1CB81D0FF255}"/>
    <cellStyle name="การคำนวณ 4 2 3 5 3" xfId="17354" xr:uid="{04E93D95-A2D3-49AD-9276-7BE72D0A63D6}"/>
    <cellStyle name="การคำนวณ 4 2 3 5 3 2" xfId="41384" xr:uid="{A0701350-CC8E-4BAE-A5AA-1F50E31461B3}"/>
    <cellStyle name="การคำนวณ 4 2 3 5 4" xfId="22359" xr:uid="{97039912-A2BA-4E39-9A94-3433C8F6834A}"/>
    <cellStyle name="การคำนวณ 4 2 3 5 4 2" xfId="46149" xr:uid="{F066EE9F-C62B-47A8-A912-2FCCB8067A13}"/>
    <cellStyle name="การคำนวณ 4 2 3 5 5" xfId="26958" xr:uid="{1598E450-B4E0-4A2B-8B68-92C52CA8B898}"/>
    <cellStyle name="การคำนวณ 4 2 3 5 5 2" xfId="50724" xr:uid="{538DF25F-AB48-4581-BC59-1105E3B10708}"/>
    <cellStyle name="การคำนวณ 4 2 3 5 6" xfId="31777" xr:uid="{074EE95C-3585-4CD0-902A-963CE51F8DFD}"/>
    <cellStyle name="การคำนวณ 4 2 3 6" xfId="7972" xr:uid="{79E4790F-D642-43EC-BEEB-848638BBCAC6}"/>
    <cellStyle name="การคำนวณ 4 2 3 6 2" xfId="13351" xr:uid="{7AA1ECC9-30C7-4F52-B839-0A90BAAAF965}"/>
    <cellStyle name="การคำนวณ 4 2 3 6 2 2" xfId="37381" xr:uid="{4D38A03C-AE42-49C3-903B-03D41CAAC6F4}"/>
    <cellStyle name="การคำนวณ 4 2 3 6 3" xfId="18085" xr:uid="{6F8E0BED-3F4A-4139-BCA5-1EE54ACB4394}"/>
    <cellStyle name="การคำนวณ 4 2 3 6 3 2" xfId="42115" xr:uid="{ADD3E2B9-3E2B-478F-9FDB-972E31C77A5A}"/>
    <cellStyle name="การคำนวณ 4 2 3 6 4" xfId="23090" xr:uid="{CE6BCDF2-CD3C-4082-B76F-29790BF4F24F}"/>
    <cellStyle name="การคำนวณ 4 2 3 6 4 2" xfId="46871" xr:uid="{35913756-96E2-4D8E-AB08-74D5B599DD86}"/>
    <cellStyle name="การคำนวณ 4 2 3 6 5" xfId="27680" xr:uid="{C22C7308-5418-4CCD-B420-180E8C24CAC7}"/>
    <cellStyle name="การคำนวณ 4 2 3 6 5 2" xfId="51446" xr:uid="{F31642E7-0698-4F07-B410-37B86479D6E9}"/>
    <cellStyle name="การคำนวณ 4 2 3 6 6" xfId="32499" xr:uid="{7E01A8A9-ED12-42B2-9AC0-B2591B6B0CDA}"/>
    <cellStyle name="การคำนวณ 4 2 3 7" xfId="9192" xr:uid="{73B52883-1394-4A8F-ABFA-A37ED951410B}"/>
    <cellStyle name="การคำนวณ 4 2 3 7 2" xfId="33406" xr:uid="{E240A0F3-695E-414C-A43D-5B22EA632F87}"/>
    <cellStyle name="การคำนวณ 4 2 3 8" xfId="14109" xr:uid="{6A9D90A4-4196-49B6-8EDB-016633D7E42A}"/>
    <cellStyle name="การคำนวณ 4 2 3 8 2" xfId="38139" xr:uid="{51586486-E92B-4A14-B40C-52C0F324053D}"/>
    <cellStyle name="การคำนวณ 4 2 3 9" xfId="19083" xr:uid="{FC1D8296-5424-40B9-889D-806A2AF1E857}"/>
    <cellStyle name="การคำนวณ 4 2 3 9 2" xfId="42916" xr:uid="{581A02A2-8536-4067-8A6D-87911C9F103A}"/>
    <cellStyle name="การคำนวณ 4 2 4" xfId="4114" xr:uid="{0618A59C-070E-4529-9433-EBFFB794E580}"/>
    <cellStyle name="การคำนวณ 4 2 4 2" xfId="9494" xr:uid="{81F60CEB-8378-4602-947C-235B032550FA}"/>
    <cellStyle name="การคำนวณ 4 2 4 2 2" xfId="33708" xr:uid="{7E4F74DD-0C62-44EF-B60E-CEBAD5CD573F}"/>
    <cellStyle name="การคำนวณ 4 2 4 3" xfId="14411" xr:uid="{C7AEC3F9-F861-4061-86D9-902E05304122}"/>
    <cellStyle name="การคำนวณ 4 2 4 3 2" xfId="38441" xr:uid="{97845628-625D-4607-8EFA-F076AF015C44}"/>
    <cellStyle name="การคำนวณ 4 2 4 4" xfId="19643" xr:uid="{3EF34BA2-1571-4F7A-9280-28305D4F68EF}"/>
    <cellStyle name="การคำนวณ 4 2 4 4 2" xfId="43468" xr:uid="{F5D002EB-6953-4BA4-B287-12997515413A}"/>
    <cellStyle name="การคำนวณ 4 2 4 5" xfId="24277" xr:uid="{E5CDAE66-3B85-459C-B61F-5E248BFC7650}"/>
    <cellStyle name="การคำนวณ 4 2 4 5 2" xfId="48043" xr:uid="{4E44AB66-429A-4AEA-A07E-FB47E5741BDD}"/>
    <cellStyle name="การคำนวณ 4 2 4 6" xfId="28871" xr:uid="{723F6D39-446D-47CA-8330-9C3DA243D55A}"/>
    <cellStyle name="การคำนวณ 4 2 5" xfId="5219" xr:uid="{081E4825-19BB-4093-9568-5B8A462CC614}"/>
    <cellStyle name="การคำนวณ 4 2 5 2" xfId="10598" xr:uid="{4801FD20-9151-467A-B775-4B4502CC3017}"/>
    <cellStyle name="การคำนวณ 4 2 5 2 2" xfId="34637" xr:uid="{FF5E4400-F41A-40E8-9D36-AD7263C79DD9}"/>
    <cellStyle name="การคำนวณ 4 2 5 3" xfId="15341" xr:uid="{12F965A7-1DEA-4A40-9A16-4C488EBCD450}"/>
    <cellStyle name="การคำนวณ 4 2 5 3 2" xfId="39371" xr:uid="{6816CEAF-5AD1-44C5-97B0-D87290C2049E}"/>
    <cellStyle name="การคำนวณ 4 2 5 4" xfId="20389" xr:uid="{8342AE1E-EA69-4D38-A55C-C261AD6B355B}"/>
    <cellStyle name="การคำนวณ 4 2 5 4 2" xfId="44203" xr:uid="{0EB41F6C-1394-4642-91DB-E9FE2314B486}"/>
    <cellStyle name="การคำนวณ 4 2 5 5" xfId="25012" xr:uid="{A485C901-408E-40C3-8DE4-4B5113315953}"/>
    <cellStyle name="การคำนวณ 4 2 5 5 2" xfId="48778" xr:uid="{3736DDF6-C338-4D15-B75F-DEA8E9F200AC}"/>
    <cellStyle name="การคำนวณ 4 2 5 6" xfId="29788" xr:uid="{944012DA-34DD-4AF9-8D7E-6484956EFD9D}"/>
    <cellStyle name="การคำนวณ 4 2 6" xfId="6000" xr:uid="{A62ADA8C-3CCD-4C48-9264-5806686EC130}"/>
    <cellStyle name="การคำนวณ 4 2 6 2" xfId="11379" xr:uid="{7288A594-4BEC-4CEB-BB0C-45A9EC68A7FF}"/>
    <cellStyle name="การคำนวณ 4 2 6 2 2" xfId="35415" xr:uid="{7BEB7879-B392-4122-AD62-D2ECDB7477AF}"/>
    <cellStyle name="การคำนวณ 4 2 6 3" xfId="16119" xr:uid="{A11D38A7-F5EE-4A1A-A371-E6DA6070BE59}"/>
    <cellStyle name="การคำนวณ 4 2 6 3 2" xfId="40149" xr:uid="{A8C1139C-3557-43A4-B500-107A0B0B8DDF}"/>
    <cellStyle name="การคำนวณ 4 2 6 4" xfId="21126" xr:uid="{2DF02E04-5569-4C2A-B1AE-1622C78FDFBB}"/>
    <cellStyle name="การคำนวณ 4 2 6 4 2" xfId="44931" xr:uid="{0089A2F4-6469-43E6-8EE8-A72D0EA83043}"/>
    <cellStyle name="การคำนวณ 4 2 6 5" xfId="25740" xr:uid="{1B8E1573-C668-49B6-A011-98BDF84EC0F7}"/>
    <cellStyle name="การคำนวณ 4 2 6 5 2" xfId="49506" xr:uid="{1CE3911C-5828-421E-983B-9378CDB4B59B}"/>
    <cellStyle name="การคำนวณ 4 2 6 6" xfId="30557" xr:uid="{1B8F4163-D035-45AB-A08D-4394801229B5}"/>
    <cellStyle name="การคำนวณ 4 2 7" xfId="6740" xr:uid="{3EA0E2E5-D9DD-43FA-8FCC-2561E03740B0}"/>
    <cellStyle name="การคำนวณ 4 2 7 2" xfId="12119" xr:uid="{FC35F6CF-4955-4538-A310-8424E397ED82}"/>
    <cellStyle name="การคำนวณ 4 2 7 2 2" xfId="36153" xr:uid="{54FE4E23-B90F-42D7-8A25-805E05992D36}"/>
    <cellStyle name="การคำนวณ 4 2 7 3" xfId="16857" xr:uid="{C0BA3A12-0339-4128-8AEE-3600FED70A07}"/>
    <cellStyle name="การคำนวณ 4 2 7 3 2" xfId="40887" xr:uid="{791B5784-052E-4C28-B8EB-036474E77273}"/>
    <cellStyle name="การคำนวณ 4 2 7 4" xfId="21862" xr:uid="{E53E92B8-4A86-4F7E-92A0-4A9EFAE42C00}"/>
    <cellStyle name="การคำนวณ 4 2 7 4 2" xfId="45658" xr:uid="{4D789F44-0B92-4648-A7FB-F612F5DB82D5}"/>
    <cellStyle name="การคำนวณ 4 2 7 5" xfId="26467" xr:uid="{F274F1DA-BCDD-4E27-875C-0FAA7C85E873}"/>
    <cellStyle name="การคำนวณ 4 2 7 5 2" xfId="50233" xr:uid="{473F7C1B-13E7-4727-82BD-F9976E14D7C4}"/>
    <cellStyle name="การคำนวณ 4 2 7 6" xfId="31286" xr:uid="{FCA7067B-AEFA-4AFC-9F4F-A3715D6D6810}"/>
    <cellStyle name="การคำนวณ 4 2 8" xfId="7473" xr:uid="{46774531-2396-4A13-B58C-43139DBA74C6}"/>
    <cellStyle name="การคำนวณ 4 2 8 2" xfId="12852" xr:uid="{558357FF-A429-4935-BB4C-832EE711399E}"/>
    <cellStyle name="การคำนวณ 4 2 8 2 2" xfId="36884" xr:uid="{4DE8D605-14A5-4655-BC80-044AC2847DA0}"/>
    <cellStyle name="การคำนวณ 4 2 8 3" xfId="17588" xr:uid="{D7DDA6B2-637C-4195-B204-1955FBB2981B}"/>
    <cellStyle name="การคำนวณ 4 2 8 3 2" xfId="41618" xr:uid="{22860103-13B5-4DA5-9064-91458088FF19}"/>
    <cellStyle name="การคำนวณ 4 2 8 4" xfId="22593" xr:uid="{AE8FD96F-1392-4492-BE84-72D330F5DC03}"/>
    <cellStyle name="การคำนวณ 4 2 8 4 2" xfId="46380" xr:uid="{ECD36174-D88B-404D-83C5-89C0C2955C25}"/>
    <cellStyle name="การคำนวณ 4 2 8 5" xfId="27189" xr:uid="{878A2240-AC9D-49E9-BBCC-667AB56BD6D3}"/>
    <cellStyle name="การคำนวณ 4 2 8 5 2" xfId="50955" xr:uid="{7BFEB7AA-30EB-4271-8677-2A30FB8609A3}"/>
    <cellStyle name="การคำนวณ 4 2 8 6" xfId="32008" xr:uid="{788A2E26-FF98-48F2-B124-7008427058C7}"/>
    <cellStyle name="การคำนวณ 4 2 9" xfId="8690" xr:uid="{950F286D-3FD8-40BA-946D-ABAFBAD4225A}"/>
    <cellStyle name="การคำนวณ 4 2 9 2" xfId="32906" xr:uid="{2443AF61-C7A0-4B03-A5DA-63464DF2ED6D}"/>
    <cellStyle name="การคำนวณ 4 3" xfId="3274" xr:uid="{DA65F4A1-86B0-4F59-9355-31A4D73A5C45}"/>
    <cellStyle name="การคำนวณ 4 3 10" xfId="13583" xr:uid="{61BC933B-BAED-4D84-ADC4-C9CB00BAB7F0}"/>
    <cellStyle name="การคำนวณ 4 3 10 2" xfId="37613" xr:uid="{6D727D78-C8D1-4BF2-B9E2-2C8657D88BD9}"/>
    <cellStyle name="การคำนวณ 4 3 11" xfId="18555" xr:uid="{1032D9F9-4C1C-4AF5-AB86-50318BD7AC8F}"/>
    <cellStyle name="การคำนวณ 4 3 11 2" xfId="42396" xr:uid="{6ED47C73-4D12-4BE8-94CD-668B8E66276D}"/>
    <cellStyle name="การคำนวณ 4 3 12" xfId="23291" xr:uid="{5B7531A6-31C7-4E4B-BDA4-B76B64BA621A}"/>
    <cellStyle name="การคำนวณ 4 3 12 2" xfId="47060" xr:uid="{BA338D95-2F27-4386-A726-576D99FACB21}"/>
    <cellStyle name="การคำนวณ 4 3 13" xfId="28052" xr:uid="{E5DD9653-F455-42DA-8E8B-8CF3B4DC1A0C}"/>
    <cellStyle name="การคำนวณ 4 3 2" xfId="3558" xr:uid="{1E8CD34E-12A2-40E6-9855-DBABF8CCACC1}"/>
    <cellStyle name="การคำนวณ 4 3 2 10" xfId="23537" xr:uid="{07578E03-0FF0-4190-93CA-D1C5CBD6D1D5}"/>
    <cellStyle name="การคำนวณ 4 3 2 10 2" xfId="47303" xr:uid="{9AA17D99-C670-4403-A0BE-9F3469097DC5}"/>
    <cellStyle name="การคำนวณ 4 3 2 11" xfId="28323" xr:uid="{0EC07349-482E-421A-8932-C1E26A8AF5A7}"/>
    <cellStyle name="การคำนวณ 4 3 2 2" xfId="4361" xr:uid="{A72CA91A-7061-4B71-8D52-F6B16D2DF7C6}"/>
    <cellStyle name="การคำนวณ 4 3 2 2 2" xfId="9741" xr:uid="{F83C90EF-A982-4F79-8F92-C5D7553E9665}"/>
    <cellStyle name="การคำนวณ 4 3 2 2 2 2" xfId="33953" xr:uid="{FE80C32B-4D3B-4459-AFAD-91B303737F27}"/>
    <cellStyle name="การคำนวณ 4 3 2 2 3" xfId="14656" xr:uid="{B297D46B-C6BC-45D2-B3BE-7B07224F40DB}"/>
    <cellStyle name="การคำนวณ 4 3 2 2 3 2" xfId="38686" xr:uid="{0660D03B-533E-4D06-B977-34F55F3ABF02}"/>
    <cellStyle name="การคำนวณ 4 3 2 2 4" xfId="19890" xr:uid="{C8E7D5BB-D2B0-4672-8040-CB73FAE72E22}"/>
    <cellStyle name="การคำนวณ 4 3 2 2 4 2" xfId="43712" xr:uid="{A41A3820-4ACF-4593-AFC2-C641F9D7071A}"/>
    <cellStyle name="การคำนวณ 4 3 2 2 5" xfId="24521" xr:uid="{37FEA26F-0A31-4825-813C-A0E4834293F4}"/>
    <cellStyle name="การคำนวณ 4 3 2 2 5 2" xfId="48287" xr:uid="{8BCA2605-C467-45F8-B1D0-C61075BF7488}"/>
    <cellStyle name="การคำนวณ 4 3 2 2 6" xfId="29113" xr:uid="{8FF8E483-BAFA-4900-85A6-BA814F7C6DEF}"/>
    <cellStyle name="การคำนวณ 4 3 2 3" xfId="5467" xr:uid="{384FCBAE-FE55-4323-8F74-9A0B31412927}"/>
    <cellStyle name="การคำนวณ 4 3 2 3 2" xfId="10846" xr:uid="{599CF338-F2A1-4DED-99A5-5735091D9E0E}"/>
    <cellStyle name="การคำนวณ 4 3 2 3 2 2" xfId="34883" xr:uid="{2FC9E75F-D9C8-44A8-A3F0-0E4014377DC7}"/>
    <cellStyle name="การคำนวณ 4 3 2 3 3" xfId="15587" xr:uid="{636185A1-D055-4248-950C-AF0100FD4C62}"/>
    <cellStyle name="การคำนวณ 4 3 2 3 3 2" xfId="39617" xr:uid="{304DBD51-E8BA-4F7F-A3CE-DE0AE45A838D}"/>
    <cellStyle name="การคำนวณ 4 3 2 3 4" xfId="20635" xr:uid="{AA8BF199-63E3-41AA-9018-841D70ACA939}"/>
    <cellStyle name="การคำนวณ 4 3 2 3 4 2" xfId="44446" xr:uid="{EB168441-DB43-49E6-A9B0-036BA9478C7A}"/>
    <cellStyle name="การคำนวณ 4 3 2 3 5" xfId="25255" xr:uid="{EDC64513-1B09-46CE-AAEC-4FC324CE4E0E}"/>
    <cellStyle name="การคำนวณ 4 3 2 3 5 2" xfId="49021" xr:uid="{E12DA124-4AA0-44BB-8FD0-05C1183684FF}"/>
    <cellStyle name="การคำนวณ 4 3 2 3 6" xfId="30031" xr:uid="{87215CF2-81A8-436F-919F-DC5184B4F349}"/>
    <cellStyle name="การคำนวณ 4 3 2 4" xfId="6248" xr:uid="{B024F177-8469-4571-98FC-08469183AEB5}"/>
    <cellStyle name="การคำนวณ 4 3 2 4 2" xfId="11627" xr:uid="{1595740A-9745-4EC6-BA20-8CC42AFC27B1}"/>
    <cellStyle name="การคำนวณ 4 3 2 4 2 2" xfId="35661" xr:uid="{6E0C42F4-7581-4770-B18F-75DBC3A4A765}"/>
    <cellStyle name="การคำนวณ 4 3 2 4 3" xfId="16365" xr:uid="{4E1DD48D-7059-4AC3-A5D8-89340A6856C2}"/>
    <cellStyle name="การคำนวณ 4 3 2 4 3 2" xfId="40395" xr:uid="{7D081526-9F76-48F4-B44E-60D1138890AB}"/>
    <cellStyle name="การคำนวณ 4 3 2 4 4" xfId="21371" xr:uid="{C8304E91-A02D-487D-BAD1-BD6DE99D03A9}"/>
    <cellStyle name="การคำนวณ 4 3 2 4 4 2" xfId="45173" xr:uid="{42781AAD-62D8-4864-919B-FE27C8DAF9C1}"/>
    <cellStyle name="การคำนวณ 4 3 2 4 5" xfId="25982" xr:uid="{99CE0C31-BC3E-4A2F-B98A-48731253141D}"/>
    <cellStyle name="การคำนวณ 4 3 2 4 5 2" xfId="49748" xr:uid="{5909D7C8-B54D-4D88-9FD7-536B2E3950C3}"/>
    <cellStyle name="การคำนวณ 4 3 2 4 6" xfId="30800" xr:uid="{967B9CEB-FF7F-4816-ADD6-7615A1B96DC6}"/>
    <cellStyle name="การคำนวณ 4 3 2 5" xfId="6987" xr:uid="{0FEFB349-B07E-4FE2-8DDA-77B7BC1D1E2E}"/>
    <cellStyle name="การคำนวณ 4 3 2 5 2" xfId="12366" xr:uid="{0CE74988-A507-49B6-A611-BD702A106E5B}"/>
    <cellStyle name="การคำนวณ 4 3 2 5 2 2" xfId="36398" xr:uid="{9227706B-630C-4C7D-BB6D-E0EB08A7A542}"/>
    <cellStyle name="การคำนวณ 4 3 2 5 3" xfId="17102" xr:uid="{6626CBE6-B5B3-4C7E-A0D6-B2DED7DE9864}"/>
    <cellStyle name="การคำนวณ 4 3 2 5 3 2" xfId="41132" xr:uid="{63C62C4C-23BE-4654-BA7A-0C6B0398D816}"/>
    <cellStyle name="การคำนวณ 4 3 2 5 4" xfId="22107" xr:uid="{8E778BEE-3416-4134-8975-162E754F0893}"/>
    <cellStyle name="การคำนวณ 4 3 2 5 4 2" xfId="45900" xr:uid="{E1CA6FD4-E95B-4120-9DA4-BC0DC1BA0144}"/>
    <cellStyle name="การคำนวณ 4 3 2 5 5" xfId="26709" xr:uid="{BADCF355-B853-498A-82B3-B2AB113E7E82}"/>
    <cellStyle name="การคำนวณ 4 3 2 5 5 2" xfId="50475" xr:uid="{E1D7EBE8-0522-4B99-BCC9-9E595F7C6E20}"/>
    <cellStyle name="การคำนวณ 4 3 2 5 6" xfId="31528" xr:uid="{A8DCF8E2-85A0-4C2F-B30C-108D7F976582}"/>
    <cellStyle name="การคำนวณ 4 3 2 6" xfId="7720" xr:uid="{06A58E30-49F2-4231-B4EF-70309B04D313}"/>
    <cellStyle name="การคำนวณ 4 3 2 6 2" xfId="13099" xr:uid="{69557A9E-F1D6-4533-9FCD-6E55EB080D68}"/>
    <cellStyle name="การคำนวณ 4 3 2 6 2 2" xfId="37129" xr:uid="{2CDA2B91-DE54-42E0-9635-30543B596FEE}"/>
    <cellStyle name="การคำนวณ 4 3 2 6 3" xfId="17833" xr:uid="{B39F45A1-6FB0-457D-80E1-62AC551D7BEA}"/>
    <cellStyle name="การคำนวณ 4 3 2 6 3 2" xfId="41863" xr:uid="{F9955934-4218-4E6A-93CE-61662DA791BA}"/>
    <cellStyle name="การคำนวณ 4 3 2 6 4" xfId="22838" xr:uid="{D4FC2C70-0802-4F0D-9398-CF8F0C380011}"/>
    <cellStyle name="การคำนวณ 4 3 2 6 4 2" xfId="46622" xr:uid="{CDB3382C-86A2-47B0-B20D-4AF680557F11}"/>
    <cellStyle name="การคำนวณ 4 3 2 6 5" xfId="27431" xr:uid="{AB6C8FCE-0812-4BAF-B32E-1574E06BD656}"/>
    <cellStyle name="การคำนวณ 4 3 2 6 5 2" xfId="51197" xr:uid="{E8E65C4D-9C73-4E47-A770-9326E83DD9BB}"/>
    <cellStyle name="การคำนวณ 4 3 2 6 6" xfId="32250" xr:uid="{BC5806EE-3120-447D-8541-967A5132FC4E}"/>
    <cellStyle name="การคำนวณ 4 3 2 7" xfId="8940" xr:uid="{9CC4C7CB-33D9-4AAD-A5DC-79449F672E04}"/>
    <cellStyle name="การคำนวณ 4 3 2 7 2" xfId="33154" xr:uid="{48D9860F-33CB-449C-BD89-ED1F625A2D44}"/>
    <cellStyle name="การคำนวณ 4 3 2 8" xfId="13857" xr:uid="{63002757-0F89-447F-B845-0B65CFAD004F}"/>
    <cellStyle name="การคำนวณ 4 3 2 8 2" xfId="37887" xr:uid="{3DB111B9-C7BA-4713-A452-8482421E630F}"/>
    <cellStyle name="การคำนวณ 4 3 2 9" xfId="18831" xr:uid="{1A645112-AF7B-4ECC-9EDB-D9D9E2290827}"/>
    <cellStyle name="การคำนวณ 4 3 2 9 2" xfId="42667" xr:uid="{EC294130-4FA0-4A74-B443-02476E8DC9F8}"/>
    <cellStyle name="การคำนวณ 4 3 3" xfId="3782" xr:uid="{2ED6045D-6716-4958-A0AE-235734A8E27B}"/>
    <cellStyle name="การคำนวณ 4 3 3 10" xfId="23736" xr:uid="{FBA8BF32-8853-42B0-AD5A-64F4C2691D59}"/>
    <cellStyle name="การคำนวณ 4 3 3 10 2" xfId="47502" xr:uid="{2667AF90-AC52-4823-8248-D2B6BAE9CF75}"/>
    <cellStyle name="การคำนวณ 4 3 3 11" xfId="28544" xr:uid="{4D5826F7-690D-48A8-B174-9456659F2CDE}"/>
    <cellStyle name="การคำนวณ 4 3 3 2" xfId="4585" xr:uid="{B3E73191-428E-4781-8696-AA3326B3808B}"/>
    <cellStyle name="การคำนวณ 4 3 3 2 2" xfId="9965" xr:uid="{CB1320AB-7FD8-4F40-969B-095DAE81466A}"/>
    <cellStyle name="การคำนวณ 4 3 3 2 2 2" xfId="34177" xr:uid="{BEBE43D7-CC46-4D91-8EE1-4BA990AC62A8}"/>
    <cellStyle name="การคำนวณ 4 3 3 2 3" xfId="14880" xr:uid="{A4BCCE38-FA6A-43BA-9C6C-951ADD52E5AF}"/>
    <cellStyle name="การคำนวณ 4 3 3 2 3 2" xfId="38910" xr:uid="{ADC52823-9D9F-4042-884B-5A1F4B61AB14}"/>
    <cellStyle name="การคำนวณ 4 3 3 2 4" xfId="20114" xr:uid="{69911632-C2B0-4AB4-859A-E6C2793ADAE2}"/>
    <cellStyle name="การคำนวณ 4 3 3 2 4 2" xfId="43933" xr:uid="{1118B4B4-6171-4D13-8E0B-59D05777D5FB}"/>
    <cellStyle name="การคำนวณ 4 3 3 2 5" xfId="24742" xr:uid="{B57638A9-278D-4E48-AE19-1213D298BDC1}"/>
    <cellStyle name="การคำนวณ 4 3 3 2 5 2" xfId="48508" xr:uid="{C2DA97E2-C029-4762-8FB2-4278EBA2F2E1}"/>
    <cellStyle name="การคำนวณ 4 3 3 2 6" xfId="29334" xr:uid="{52E657B9-BA3B-40FE-BE29-72812530C11E}"/>
    <cellStyle name="การคำนวณ 4 3 3 3" xfId="5691" xr:uid="{95D223BE-8B4A-4C87-B8B4-19667FF7FFA5}"/>
    <cellStyle name="การคำนวณ 4 3 3 3 2" xfId="11070" xr:uid="{584BA508-46AA-457B-B7F8-4C09FB2BB5BC}"/>
    <cellStyle name="การคำนวณ 4 3 3 3 2 2" xfId="35107" xr:uid="{EBE6D5BD-6BB3-4FFE-803A-EE740A6C33D7}"/>
    <cellStyle name="การคำนวณ 4 3 3 3 3" xfId="15811" xr:uid="{A95915ED-8E10-43C8-8B8B-AE31B98DCCF4}"/>
    <cellStyle name="การคำนวณ 4 3 3 3 3 2" xfId="39841" xr:uid="{4382276F-7EAB-4781-9DC8-31E594BCADDF}"/>
    <cellStyle name="การคำนวณ 4 3 3 3 4" xfId="20859" xr:uid="{8CB476C3-DC4E-451A-9ECF-E7AD7E2CDE03}"/>
    <cellStyle name="การคำนวณ 4 3 3 3 4 2" xfId="44667" xr:uid="{542D8931-9C25-4ADF-8A47-B7650FAB6BA5}"/>
    <cellStyle name="การคำนวณ 4 3 3 3 5" xfId="25476" xr:uid="{16FA062F-ED7E-4751-A705-D1CA355FC84A}"/>
    <cellStyle name="การคำนวณ 4 3 3 3 5 2" xfId="49242" xr:uid="{B051A180-CB76-41E1-BAD8-DC8E790302AA}"/>
    <cellStyle name="การคำนวณ 4 3 3 3 6" xfId="30252" xr:uid="{56CD35BF-1D55-4107-A1F9-46BE72168E57}"/>
    <cellStyle name="การคำนวณ 4 3 3 4" xfId="6472" xr:uid="{32FB5BED-41AF-4C98-A452-408D1B27D221}"/>
    <cellStyle name="การคำนวณ 4 3 3 4 2" xfId="11851" xr:uid="{519A03A7-A4AC-4EC3-9784-591BF72631A5}"/>
    <cellStyle name="การคำนวณ 4 3 3 4 2 2" xfId="35885" xr:uid="{63393F5E-536D-4EB8-936F-578236FA957D}"/>
    <cellStyle name="การคำนวณ 4 3 3 4 3" xfId="16589" xr:uid="{FD9BED49-85E9-4F16-883F-218ED895EA26}"/>
    <cellStyle name="การคำนวณ 4 3 3 4 3 2" xfId="40619" xr:uid="{ED79265C-53C3-4AD2-8C15-88BDBD0BBA10}"/>
    <cellStyle name="การคำนวณ 4 3 3 4 4" xfId="21595" xr:uid="{8BDD6A2A-B801-4F96-938E-E6D65FA0385A}"/>
    <cellStyle name="การคำนวณ 4 3 3 4 4 2" xfId="45394" xr:uid="{063B1FA8-8342-4D75-B2A7-2408E85AE066}"/>
    <cellStyle name="การคำนวณ 4 3 3 4 5" xfId="26203" xr:uid="{669883A0-54F2-4EFE-AB19-5BD9C7611B43}"/>
    <cellStyle name="การคำนวณ 4 3 3 4 5 2" xfId="49969" xr:uid="{48BD505C-16A8-462D-B06B-9202A124D7A6}"/>
    <cellStyle name="การคำนวณ 4 3 3 4 6" xfId="31021" xr:uid="{8709830F-459D-4383-ABB3-B08358AB76B6}"/>
    <cellStyle name="การคำนวณ 4 3 3 5" xfId="7211" xr:uid="{84090BC2-9497-40F2-8F2A-B242805C9AB6}"/>
    <cellStyle name="การคำนวณ 4 3 3 5 2" xfId="12590" xr:uid="{D1C4F6FE-7102-4768-9EA0-472F6712B3F0}"/>
    <cellStyle name="การคำนวณ 4 3 3 5 2 2" xfId="36622" xr:uid="{A7922570-1D6C-42E6-AF7F-9BE8236D79D9}"/>
    <cellStyle name="การคำนวณ 4 3 3 5 3" xfId="17326" xr:uid="{530B4220-9CBC-4B1A-B296-06C185AB91BB}"/>
    <cellStyle name="การคำนวณ 4 3 3 5 3 2" xfId="41356" xr:uid="{C58938F5-51F5-4D90-BEA9-C1A5E0A2692B}"/>
    <cellStyle name="การคำนวณ 4 3 3 5 4" xfId="22331" xr:uid="{B8301D3E-8000-4FCE-A5E7-97C3E955BCB2}"/>
    <cellStyle name="การคำนวณ 4 3 3 5 4 2" xfId="46121" xr:uid="{8B0A2CED-21A9-403B-B8FE-B8FCEB44B346}"/>
    <cellStyle name="การคำนวณ 4 3 3 5 5" xfId="26930" xr:uid="{2EB5B5BC-AF1F-418F-9832-1878C768DA3B}"/>
    <cellStyle name="การคำนวณ 4 3 3 5 5 2" xfId="50696" xr:uid="{5A231E21-D9A5-4BCC-9706-417E5F2D342C}"/>
    <cellStyle name="การคำนวณ 4 3 3 5 6" xfId="31749" xr:uid="{EB4F0CC1-3925-4380-BDCD-96FAD670B477}"/>
    <cellStyle name="การคำนวณ 4 3 3 6" xfId="7944" xr:uid="{BB461CFE-D8B4-42C4-AA97-50E114654DAF}"/>
    <cellStyle name="การคำนวณ 4 3 3 6 2" xfId="13323" xr:uid="{638E9867-5078-4A2D-ACC9-F3FEAE3123EC}"/>
    <cellStyle name="การคำนวณ 4 3 3 6 2 2" xfId="37353" xr:uid="{2992CD23-2544-4D69-89B2-7DF54EF55BED}"/>
    <cellStyle name="การคำนวณ 4 3 3 6 3" xfId="18057" xr:uid="{FF09FB55-6BF0-4B98-9192-600C7F008A71}"/>
    <cellStyle name="การคำนวณ 4 3 3 6 3 2" xfId="42087" xr:uid="{CA6725DE-72F5-40AA-A2B1-1CB0F05ACC4A}"/>
    <cellStyle name="การคำนวณ 4 3 3 6 4" xfId="23062" xr:uid="{59D6F266-A612-43D1-9A99-ED030B0C47E6}"/>
    <cellStyle name="การคำนวณ 4 3 3 6 4 2" xfId="46843" xr:uid="{C2A20516-0CE9-4D79-8285-335D8E1BB741}"/>
    <cellStyle name="การคำนวณ 4 3 3 6 5" xfId="27652" xr:uid="{6DECBC2D-7921-4B3E-B94E-C4BCB3563C6E}"/>
    <cellStyle name="การคำนวณ 4 3 3 6 5 2" xfId="51418" xr:uid="{A5D3702A-A656-4856-9DEE-397701775E7D}"/>
    <cellStyle name="การคำนวณ 4 3 3 6 6" xfId="32471" xr:uid="{E42D8CCD-745F-4760-B330-8950A8DEC354}"/>
    <cellStyle name="การคำนวณ 4 3 3 7" xfId="9164" xr:uid="{83A59E1B-F895-4C77-9F56-CC63138D6107}"/>
    <cellStyle name="การคำนวณ 4 3 3 7 2" xfId="33378" xr:uid="{3D55B18F-E488-4FFA-A2B1-E1C875FC014B}"/>
    <cellStyle name="การคำนวณ 4 3 3 8" xfId="14081" xr:uid="{65164061-EE1E-4C29-90F1-D59355E874F4}"/>
    <cellStyle name="การคำนวณ 4 3 3 8 2" xfId="38111" xr:uid="{2893634C-7107-40B8-B7E9-DC88B2310EFD}"/>
    <cellStyle name="การคำนวณ 4 3 3 9" xfId="19055" xr:uid="{6F5928F4-12EA-4CE9-97CF-BA36CBA7C192}"/>
    <cellStyle name="การคำนวณ 4 3 3 9 2" xfId="42888" xr:uid="{94A4865C-2F05-44AB-9C0D-292F6B5926E4}"/>
    <cellStyle name="การคำนวณ 4 3 4" xfId="4085" xr:uid="{08258A14-1022-4A7F-885F-0C3AB1A31CB7}"/>
    <cellStyle name="การคำนวณ 4 3 4 2" xfId="9465" xr:uid="{811A9762-82C8-41C1-A643-FBC3D4B03766}"/>
    <cellStyle name="การคำนวณ 4 3 4 2 2" xfId="33679" xr:uid="{21C48647-7D5D-4FF0-8B9C-3EE3A0A67366}"/>
    <cellStyle name="การคำนวณ 4 3 4 3" xfId="14382" xr:uid="{35A1FA2F-CF39-42B5-B163-72B590F82E72}"/>
    <cellStyle name="การคำนวณ 4 3 4 3 2" xfId="38412" xr:uid="{DB6FA2C3-985D-45C3-AF4E-89CD13B2E984}"/>
    <cellStyle name="การคำนวณ 4 3 4 4" xfId="19614" xr:uid="{C044B750-02C7-439C-9A0D-76C26EF3278A}"/>
    <cellStyle name="การคำนวณ 4 3 4 4 2" xfId="43439" xr:uid="{7D4643C3-05DE-4F7E-98BF-51339B5666F6}"/>
    <cellStyle name="การคำนวณ 4 3 4 5" xfId="24248" xr:uid="{8EB4CFEA-3ADE-4DE3-9770-5C6AF7F02E0E}"/>
    <cellStyle name="การคำนวณ 4 3 4 5 2" xfId="48014" xr:uid="{E091D053-75FB-46FD-9B4D-43FA692D9032}"/>
    <cellStyle name="การคำนวณ 4 3 4 6" xfId="28842" xr:uid="{73761FAA-ABD0-40BF-B428-82889A20C55C}"/>
    <cellStyle name="การคำนวณ 4 3 5" xfId="5190" xr:uid="{F3496C1D-E636-4ED3-8540-7A219DEBB8B9}"/>
    <cellStyle name="การคำนวณ 4 3 5 2" xfId="10569" xr:uid="{535A51C7-69BE-45D2-8EC1-125FE5ADB774}"/>
    <cellStyle name="การคำนวณ 4 3 5 2 2" xfId="34608" xr:uid="{6969F077-961E-4CD7-81DE-9C80A2DEDC7A}"/>
    <cellStyle name="การคำนวณ 4 3 5 3" xfId="15312" xr:uid="{9516928E-BC9B-4BC8-B36F-EFA6AC713E6B}"/>
    <cellStyle name="การคำนวณ 4 3 5 3 2" xfId="39342" xr:uid="{5812DE44-471A-497F-81EB-6DEF1C5D28F8}"/>
    <cellStyle name="การคำนวณ 4 3 5 4" xfId="20360" xr:uid="{D485808E-21E3-4EFE-9C66-A0A2DEADC80C}"/>
    <cellStyle name="การคำนวณ 4 3 5 4 2" xfId="44174" xr:uid="{05BEF945-B2E3-4C6D-B8D6-E4B80862E4D0}"/>
    <cellStyle name="การคำนวณ 4 3 5 5" xfId="24983" xr:uid="{ED8DBA94-DCCF-4CA8-B82B-3D6F277345C0}"/>
    <cellStyle name="การคำนวณ 4 3 5 5 2" xfId="48749" xr:uid="{BEEAAC7C-764B-4066-A827-4834E62E79E1}"/>
    <cellStyle name="การคำนวณ 4 3 5 6" xfId="29759" xr:uid="{1CDA348E-4599-4391-B946-73FABA45EBC4}"/>
    <cellStyle name="การคำนวณ 4 3 6" xfId="5971" xr:uid="{329664BA-4F58-4FB9-9ED1-2424E8E2FE20}"/>
    <cellStyle name="การคำนวณ 4 3 6 2" xfId="11350" xr:uid="{5B9B20C0-EE3E-4C30-B55D-7B40367F0E3E}"/>
    <cellStyle name="การคำนวณ 4 3 6 2 2" xfId="35386" xr:uid="{8006D4B1-31CA-46C9-A75E-3AFC638FD96B}"/>
    <cellStyle name="การคำนวณ 4 3 6 3" xfId="16090" xr:uid="{83F50981-3F40-4DF7-BB4B-692AA4D70F61}"/>
    <cellStyle name="การคำนวณ 4 3 6 3 2" xfId="40120" xr:uid="{7797D1B5-873F-418A-B3D0-B85B4CD7F331}"/>
    <cellStyle name="การคำนวณ 4 3 6 4" xfId="21097" xr:uid="{5F7F7FBC-2334-4C4F-8AF3-8D3F1B124F6C}"/>
    <cellStyle name="การคำนวณ 4 3 6 4 2" xfId="44902" xr:uid="{85817C17-26B4-486F-B10D-6B423010D87B}"/>
    <cellStyle name="การคำนวณ 4 3 6 5" xfId="25711" xr:uid="{95491241-D7AA-4881-9375-82FD9EF3C84D}"/>
    <cellStyle name="การคำนวณ 4 3 6 5 2" xfId="49477" xr:uid="{4170B4A4-ABB6-4A72-AF60-47EF62F4C004}"/>
    <cellStyle name="การคำนวณ 4 3 6 6" xfId="30528" xr:uid="{E9FFC58D-75CA-4E8F-B60E-F72AC717E0E6}"/>
    <cellStyle name="การคำนวณ 4 3 7" xfId="6711" xr:uid="{00934780-3D62-497E-B323-8309322E12CF}"/>
    <cellStyle name="การคำนวณ 4 3 7 2" xfId="12090" xr:uid="{8BE2BE7A-8046-4A87-9EE2-C71DDE728FA8}"/>
    <cellStyle name="การคำนวณ 4 3 7 2 2" xfId="36124" xr:uid="{B3F4136E-147B-4534-9015-37597E88FB44}"/>
    <cellStyle name="การคำนวณ 4 3 7 3" xfId="16828" xr:uid="{1D9C9C89-9DFF-4D81-8817-24459808E44A}"/>
    <cellStyle name="การคำนวณ 4 3 7 3 2" xfId="40858" xr:uid="{0D0B6BD7-7F24-4826-967C-8D30AE1AB69B}"/>
    <cellStyle name="การคำนวณ 4 3 7 4" xfId="21833" xr:uid="{C1671E0A-938E-4541-87A3-4F78AA03130F}"/>
    <cellStyle name="การคำนวณ 4 3 7 4 2" xfId="45629" xr:uid="{B0634842-B215-44D3-984E-CED038695ED4}"/>
    <cellStyle name="การคำนวณ 4 3 7 5" xfId="26438" xr:uid="{59048E91-6A62-4D02-9410-D12D02D961E6}"/>
    <cellStyle name="การคำนวณ 4 3 7 5 2" xfId="50204" xr:uid="{4D74EF09-0CFC-48F4-8FD8-DEAF3ADC5876}"/>
    <cellStyle name="การคำนวณ 4 3 7 6" xfId="31257" xr:uid="{1FD85DC3-8600-4AFD-9E2C-65B53918DE69}"/>
    <cellStyle name="การคำนวณ 4 3 8" xfId="7444" xr:uid="{78D04620-EFA3-4E1B-A4DA-F033258688A6}"/>
    <cellStyle name="การคำนวณ 4 3 8 2" xfId="12823" xr:uid="{79A42923-7163-4A34-A124-1A9CC3F69607}"/>
    <cellStyle name="การคำนวณ 4 3 8 2 2" xfId="36855" xr:uid="{E88308CB-2F7A-4B8A-9846-A62DDFA49428}"/>
    <cellStyle name="การคำนวณ 4 3 8 3" xfId="17559" xr:uid="{4F4C9B78-6F2A-4946-B7CB-D57009A2E06B}"/>
    <cellStyle name="การคำนวณ 4 3 8 3 2" xfId="41589" xr:uid="{A5FECF6D-2479-4016-9FA4-E0B0863E2615}"/>
    <cellStyle name="การคำนวณ 4 3 8 4" xfId="22564" xr:uid="{F169A072-7CC5-4889-B08A-C732A896C4D6}"/>
    <cellStyle name="การคำนวณ 4 3 8 4 2" xfId="46351" xr:uid="{2F8F185F-4917-4986-A56F-3BEA10B78DB6}"/>
    <cellStyle name="การคำนวณ 4 3 8 5" xfId="27160" xr:uid="{E87A3F40-F06D-43F2-9970-DA8E194D863C}"/>
    <cellStyle name="การคำนวณ 4 3 8 5 2" xfId="50926" xr:uid="{072875B8-6802-4FCC-A2BD-63A981FB4F73}"/>
    <cellStyle name="การคำนวณ 4 3 8 6" xfId="31979" xr:uid="{C6068DC0-D901-4DBF-AF0D-ECA0F2EF0C8A}"/>
    <cellStyle name="การคำนวณ 4 3 9" xfId="8661" xr:uid="{8C036F1A-52CB-4324-94A6-A547F9D0029A}"/>
    <cellStyle name="การคำนวณ 4 3 9 2" xfId="32877" xr:uid="{2B9CEAAF-F847-4C0F-BE3B-1410588DA055}"/>
    <cellStyle name="การคำนวณ 4 4" xfId="3267" xr:uid="{EAE73A2A-DD75-4A3F-A0D6-D20F5E16DA68}"/>
    <cellStyle name="การคำนวณ 4 4 10" xfId="13576" xr:uid="{F8642188-044D-4CCA-B7AC-CE504591695A}"/>
    <cellStyle name="การคำนวณ 4 4 10 2" xfId="37606" xr:uid="{97927F9C-E707-4006-B844-58848FC53F61}"/>
    <cellStyle name="การคำนวณ 4 4 11" xfId="18548" xr:uid="{8067E9B2-2ABC-4745-89E8-F9C70A025932}"/>
    <cellStyle name="การคำนวณ 4 4 11 2" xfId="42389" xr:uid="{D0BCA96B-1AEC-4E1E-97D2-6AB2574407B7}"/>
    <cellStyle name="การคำนวณ 4 4 12" xfId="23288" xr:uid="{119446AA-AFE7-41C0-9318-486B098B96F7}"/>
    <cellStyle name="การคำนวณ 4 4 12 2" xfId="47057" xr:uid="{993F7B8A-A05D-4966-8AC5-D002834E7AFC}"/>
    <cellStyle name="การคำนวณ 4 4 13" xfId="28045" xr:uid="{E97CCDA4-5821-4B37-9EB2-198F62A730CD}"/>
    <cellStyle name="การคำนวณ 4 4 2" xfId="3551" xr:uid="{588CDCCA-05C7-4DA0-B82C-32BB7D90F920}"/>
    <cellStyle name="การคำนวณ 4 4 2 10" xfId="23532" xr:uid="{77C4AA0A-2BAC-475A-B648-908D7CA4048B}"/>
    <cellStyle name="การคำนวณ 4 4 2 10 2" xfId="47298" xr:uid="{9A0790EA-876A-4BC2-AB08-C1B4C9640EA9}"/>
    <cellStyle name="การคำนวณ 4 4 2 11" xfId="28316" xr:uid="{99103DB9-C3B3-460F-A30A-1974E5732811}"/>
    <cellStyle name="การคำนวณ 4 4 2 2" xfId="4354" xr:uid="{FC062CAC-57CF-48B5-B34C-0A7CD5279EAD}"/>
    <cellStyle name="การคำนวณ 4 4 2 2 2" xfId="9734" xr:uid="{47C5E258-ACEF-4FC4-9AD0-401D0D484C2B}"/>
    <cellStyle name="การคำนวณ 4 4 2 2 2 2" xfId="33946" xr:uid="{C61866FB-50FF-4D4C-B3D7-5A056F2B7358}"/>
    <cellStyle name="การคำนวณ 4 4 2 2 3" xfId="14649" xr:uid="{1984EE2F-229B-468A-A58C-4DB501978636}"/>
    <cellStyle name="การคำนวณ 4 4 2 2 3 2" xfId="38679" xr:uid="{0ADDB38E-DE79-41D0-850A-820145DC4918}"/>
    <cellStyle name="การคำนวณ 4 4 2 2 4" xfId="19883" xr:uid="{F9C4273C-2E04-41EC-8177-68C1B1C0EE44}"/>
    <cellStyle name="การคำนวณ 4 4 2 2 4 2" xfId="43705" xr:uid="{23948B98-73D2-49C5-BEFD-03637A3B123D}"/>
    <cellStyle name="การคำนวณ 4 4 2 2 5" xfId="24514" xr:uid="{0186E5D4-4F56-4440-81A4-8FF4A426D208}"/>
    <cellStyle name="การคำนวณ 4 4 2 2 5 2" xfId="48280" xr:uid="{6408EAE9-1AC1-4808-A702-B77F45B71B1E}"/>
    <cellStyle name="การคำนวณ 4 4 2 2 6" xfId="29106" xr:uid="{D089D18B-BF47-4A48-9039-FF9648D0862F}"/>
    <cellStyle name="การคำนวณ 4 4 2 3" xfId="5460" xr:uid="{1BFBB163-E377-4174-9061-EAED81231ED1}"/>
    <cellStyle name="การคำนวณ 4 4 2 3 2" xfId="10839" xr:uid="{001DAE15-B280-4EDD-AE27-21DF63A42DB1}"/>
    <cellStyle name="การคำนวณ 4 4 2 3 2 2" xfId="34876" xr:uid="{054AB69F-6E32-4AB3-847E-95EBF1EB23BB}"/>
    <cellStyle name="การคำนวณ 4 4 2 3 3" xfId="15580" xr:uid="{DD0BE83A-56AC-492B-843B-E08B7DBE9196}"/>
    <cellStyle name="การคำนวณ 4 4 2 3 3 2" xfId="39610" xr:uid="{589A630F-C8CC-49E2-A18F-0D6E918EA1FA}"/>
    <cellStyle name="การคำนวณ 4 4 2 3 4" xfId="20628" xr:uid="{3C711115-7700-4E21-8870-E91D835E368F}"/>
    <cellStyle name="การคำนวณ 4 4 2 3 4 2" xfId="44439" xr:uid="{6A36DF4D-1AD7-43CE-94CC-65AD35665155}"/>
    <cellStyle name="การคำนวณ 4 4 2 3 5" xfId="25248" xr:uid="{6E62FCD8-B135-40C3-B31A-9D49A6AB2F09}"/>
    <cellStyle name="การคำนวณ 4 4 2 3 5 2" xfId="49014" xr:uid="{C53306CB-56EB-4FD1-B187-8936B8B2E7EB}"/>
    <cellStyle name="การคำนวณ 4 4 2 3 6" xfId="30024" xr:uid="{8FCD1F98-CCD5-4CF2-88BE-70BB257FDDD4}"/>
    <cellStyle name="การคำนวณ 4 4 2 4" xfId="6241" xr:uid="{90C9BED6-ED48-4C5D-ABCC-9CA320D4B0FE}"/>
    <cellStyle name="การคำนวณ 4 4 2 4 2" xfId="11620" xr:uid="{70FCBF0A-9B16-4828-8D28-710A025F130A}"/>
    <cellStyle name="การคำนวณ 4 4 2 4 2 2" xfId="35654" xr:uid="{25346C12-FA5F-4367-87E1-E3AF2F172A40}"/>
    <cellStyle name="การคำนวณ 4 4 2 4 3" xfId="16358" xr:uid="{06881C01-5F3D-4B54-9684-18E9D9665F51}"/>
    <cellStyle name="การคำนวณ 4 4 2 4 3 2" xfId="40388" xr:uid="{FC465C05-5615-44E1-B065-1FE5E8752CF6}"/>
    <cellStyle name="การคำนวณ 4 4 2 4 4" xfId="21364" xr:uid="{B537B560-3350-495F-A287-A75784CFAC75}"/>
    <cellStyle name="การคำนวณ 4 4 2 4 4 2" xfId="45166" xr:uid="{804BAD1D-0BFC-40CE-B1AB-D7BC73B0BEFD}"/>
    <cellStyle name="การคำนวณ 4 4 2 4 5" xfId="25975" xr:uid="{B6BEFFE4-3FA8-44E0-9D5A-194F1B6B7BB4}"/>
    <cellStyle name="การคำนวณ 4 4 2 4 5 2" xfId="49741" xr:uid="{1278E28F-CF4B-4187-9E82-34CF63697ADD}"/>
    <cellStyle name="การคำนวณ 4 4 2 4 6" xfId="30793" xr:uid="{7F221203-9C5F-471B-9834-678254712C95}"/>
    <cellStyle name="การคำนวณ 4 4 2 5" xfId="6980" xr:uid="{BE785EED-9256-4694-AF1D-3E485A9D07FD}"/>
    <cellStyle name="การคำนวณ 4 4 2 5 2" xfId="12359" xr:uid="{5428A45E-3536-41C6-96B6-87CF6221B937}"/>
    <cellStyle name="การคำนวณ 4 4 2 5 2 2" xfId="36391" xr:uid="{6B4DD92B-EE3E-42DD-AA09-45AA0C0A2302}"/>
    <cellStyle name="การคำนวณ 4 4 2 5 3" xfId="17095" xr:uid="{BFE0C934-026A-4490-BB32-ED9A1FC639DA}"/>
    <cellStyle name="การคำนวณ 4 4 2 5 3 2" xfId="41125" xr:uid="{E3F4AA83-7C8F-4628-8AC4-26022CD7E66B}"/>
    <cellStyle name="การคำนวณ 4 4 2 5 4" xfId="22100" xr:uid="{1F7BA410-4F90-4651-B5DE-3B6D53D1B499}"/>
    <cellStyle name="การคำนวณ 4 4 2 5 4 2" xfId="45893" xr:uid="{528BD1D8-15B4-49D9-A0B0-A7BB9A2A6363}"/>
    <cellStyle name="การคำนวณ 4 4 2 5 5" xfId="26702" xr:uid="{4051A840-F76A-4F1E-BA42-C5B2F821A872}"/>
    <cellStyle name="การคำนวณ 4 4 2 5 5 2" xfId="50468" xr:uid="{189851FD-5B72-43C4-93E1-97F7ADA4372A}"/>
    <cellStyle name="การคำนวณ 4 4 2 5 6" xfId="31521" xr:uid="{671C6D6A-3E2A-4EB8-AF91-21C4DAF1A6F5}"/>
    <cellStyle name="การคำนวณ 4 4 2 6" xfId="7713" xr:uid="{64713B7D-6110-462D-AE77-DDE435D3951E}"/>
    <cellStyle name="การคำนวณ 4 4 2 6 2" xfId="13092" xr:uid="{A187D3AE-2742-4BF6-8866-7C6AD4D24AEC}"/>
    <cellStyle name="การคำนวณ 4 4 2 6 2 2" xfId="37122" xr:uid="{658FD3ED-0D82-4255-BD0E-4301545F7939}"/>
    <cellStyle name="การคำนวณ 4 4 2 6 3" xfId="17826" xr:uid="{AC72EE40-0574-437B-9FC7-541B38CDC843}"/>
    <cellStyle name="การคำนวณ 4 4 2 6 3 2" xfId="41856" xr:uid="{765A8B22-49B0-4312-B4A5-2D55C18C6110}"/>
    <cellStyle name="การคำนวณ 4 4 2 6 4" xfId="22831" xr:uid="{46018D42-AC1C-4F84-A13B-3D3F845D82AF}"/>
    <cellStyle name="การคำนวณ 4 4 2 6 4 2" xfId="46615" xr:uid="{2B9458DA-162E-4487-8751-DE35A1C291AD}"/>
    <cellStyle name="การคำนวณ 4 4 2 6 5" xfId="27424" xr:uid="{904A6F83-736C-40B9-87E6-226CBC569F76}"/>
    <cellStyle name="การคำนวณ 4 4 2 6 5 2" xfId="51190" xr:uid="{67727754-33F4-44A6-B214-517AA5C9D5B5}"/>
    <cellStyle name="การคำนวณ 4 4 2 6 6" xfId="32243" xr:uid="{D418A4D2-9873-41DA-8721-00005F331BD8}"/>
    <cellStyle name="การคำนวณ 4 4 2 7" xfId="8933" xr:uid="{24CEA984-4C68-4CF8-850C-D9C6C5401BC2}"/>
    <cellStyle name="การคำนวณ 4 4 2 7 2" xfId="33147" xr:uid="{1657E226-4F52-4E76-BD25-EA31EA31ADB3}"/>
    <cellStyle name="การคำนวณ 4 4 2 8" xfId="13850" xr:uid="{3D11EB19-F874-4848-B972-54686DB9CB72}"/>
    <cellStyle name="การคำนวณ 4 4 2 8 2" xfId="37880" xr:uid="{01E0A525-8B23-4EBA-AC38-2CE18E480A8E}"/>
    <cellStyle name="การคำนวณ 4 4 2 9" xfId="18824" xr:uid="{86479D61-1590-469F-8D2C-0834064383AE}"/>
    <cellStyle name="การคำนวณ 4 4 2 9 2" xfId="42660" xr:uid="{E9BCAF5C-EBA0-4AB6-BE30-BE42B5E62BB7}"/>
    <cellStyle name="การคำนวณ 4 4 3" xfId="3775" xr:uid="{6C18C8ED-EA25-4214-8369-D0F18F8D0E75}"/>
    <cellStyle name="การคำนวณ 4 4 3 10" xfId="23731" xr:uid="{432069AA-7AE3-453D-A721-125F9EEEFCC7}"/>
    <cellStyle name="การคำนวณ 4 4 3 10 2" xfId="47497" xr:uid="{E67F2501-D85F-4006-B409-B3380953625A}"/>
    <cellStyle name="การคำนวณ 4 4 3 11" xfId="28537" xr:uid="{38A9E616-5DB3-4ECF-AD8B-9B6CB9823767}"/>
    <cellStyle name="การคำนวณ 4 4 3 2" xfId="4578" xr:uid="{236ED9F3-52D4-4801-9EE0-A11BED979E42}"/>
    <cellStyle name="การคำนวณ 4 4 3 2 2" xfId="9958" xr:uid="{A4A5698E-83B1-469B-AD4B-32D0A1383862}"/>
    <cellStyle name="การคำนวณ 4 4 3 2 2 2" xfId="34170" xr:uid="{9CA02F73-4B9E-48BA-8AFB-8E961A15D2C7}"/>
    <cellStyle name="การคำนวณ 4 4 3 2 3" xfId="14873" xr:uid="{B0B48AB1-1508-43A8-AD0E-CA1E40535027}"/>
    <cellStyle name="การคำนวณ 4 4 3 2 3 2" xfId="38903" xr:uid="{6379D9AA-823F-4309-A904-A9BC9E76C2F1}"/>
    <cellStyle name="การคำนวณ 4 4 3 2 4" xfId="20107" xr:uid="{D67E58CA-DEAC-4339-AB29-56C52CF5CA43}"/>
    <cellStyle name="การคำนวณ 4 4 3 2 4 2" xfId="43926" xr:uid="{06E407CC-8210-42F6-BEDE-BFA4326DFB41}"/>
    <cellStyle name="การคำนวณ 4 4 3 2 5" xfId="24735" xr:uid="{5C848FB0-5645-4DCA-87D7-23B77A618835}"/>
    <cellStyle name="การคำนวณ 4 4 3 2 5 2" xfId="48501" xr:uid="{50380FCF-F104-44C6-8F8A-B94E909A1C0E}"/>
    <cellStyle name="การคำนวณ 4 4 3 2 6" xfId="29327" xr:uid="{C929F18D-31D0-4748-97E9-D5F788CC68D0}"/>
    <cellStyle name="การคำนวณ 4 4 3 3" xfId="5684" xr:uid="{FE811384-8ACB-4838-84B5-204038AFAB14}"/>
    <cellStyle name="การคำนวณ 4 4 3 3 2" xfId="11063" xr:uid="{3F931972-2457-4671-B632-E0A2EB06C353}"/>
    <cellStyle name="การคำนวณ 4 4 3 3 2 2" xfId="35100" xr:uid="{2EB3C250-9AE7-47F9-8324-55D7ABB31415}"/>
    <cellStyle name="การคำนวณ 4 4 3 3 3" xfId="15804" xr:uid="{102D9E27-5B5F-4F2F-A08E-2A90941A6DB3}"/>
    <cellStyle name="การคำนวณ 4 4 3 3 3 2" xfId="39834" xr:uid="{82EBC922-EC0B-4846-826B-C7D88A9A02C7}"/>
    <cellStyle name="การคำนวณ 4 4 3 3 4" xfId="20852" xr:uid="{3C4BF3D7-2EF8-43C9-BD25-B2919A3339ED}"/>
    <cellStyle name="การคำนวณ 4 4 3 3 4 2" xfId="44660" xr:uid="{5142F6B5-F8A3-4EED-B8C0-BA4919FDBD53}"/>
    <cellStyle name="การคำนวณ 4 4 3 3 5" xfId="25469" xr:uid="{4AA57721-E840-4B61-9D92-37971BC0D69D}"/>
    <cellStyle name="การคำนวณ 4 4 3 3 5 2" xfId="49235" xr:uid="{C645C417-E5A6-42F9-AE52-CB8D97F2B886}"/>
    <cellStyle name="การคำนวณ 4 4 3 3 6" xfId="30245" xr:uid="{2613CC11-41BE-452A-B02A-143CC656D532}"/>
    <cellStyle name="การคำนวณ 4 4 3 4" xfId="6465" xr:uid="{0A0A4837-2163-4E75-A426-281C3F50E927}"/>
    <cellStyle name="การคำนวณ 4 4 3 4 2" xfId="11844" xr:uid="{AFCDD192-E8CA-4080-BC58-09FAA38253BD}"/>
    <cellStyle name="การคำนวณ 4 4 3 4 2 2" xfId="35878" xr:uid="{F1F8A0E0-59C2-4614-A241-D3EB0EDE10C9}"/>
    <cellStyle name="การคำนวณ 4 4 3 4 3" xfId="16582" xr:uid="{65E5BF98-F510-431E-B448-B22966CC759A}"/>
    <cellStyle name="การคำนวณ 4 4 3 4 3 2" xfId="40612" xr:uid="{EEFFEA9A-65CA-4BEA-932B-5FC9FBF157C0}"/>
    <cellStyle name="การคำนวณ 4 4 3 4 4" xfId="21588" xr:uid="{BCAED8C7-8945-4F82-8600-732A143A1EBA}"/>
    <cellStyle name="การคำนวณ 4 4 3 4 4 2" xfId="45387" xr:uid="{AA8612AD-1A00-4AF8-B288-F2840A38647B}"/>
    <cellStyle name="การคำนวณ 4 4 3 4 5" xfId="26196" xr:uid="{B4EE3354-C651-451A-9DF3-C0773204CB06}"/>
    <cellStyle name="การคำนวณ 4 4 3 4 5 2" xfId="49962" xr:uid="{014BC386-15D5-4E68-8D92-02D2463F34B1}"/>
    <cellStyle name="การคำนวณ 4 4 3 4 6" xfId="31014" xr:uid="{5EB75966-96E8-40A2-A2F3-4F1A2A9B0F5D}"/>
    <cellStyle name="การคำนวณ 4 4 3 5" xfId="7204" xr:uid="{A087B6FF-4776-4140-95A9-97FF98559AB5}"/>
    <cellStyle name="การคำนวณ 4 4 3 5 2" xfId="12583" xr:uid="{0DE61755-0B46-4D5F-9244-3E8B66720D05}"/>
    <cellStyle name="การคำนวณ 4 4 3 5 2 2" xfId="36615" xr:uid="{AF51B5E5-7394-4FE8-A2CD-C47E08A3D6C9}"/>
    <cellStyle name="การคำนวณ 4 4 3 5 3" xfId="17319" xr:uid="{16E0A9EA-6E18-4656-BA27-20A6D4F3A865}"/>
    <cellStyle name="การคำนวณ 4 4 3 5 3 2" xfId="41349" xr:uid="{F29DFCDE-ECEA-4E0B-ACC5-81B9C08499D5}"/>
    <cellStyle name="การคำนวณ 4 4 3 5 4" xfId="22324" xr:uid="{62D846A8-E897-4A06-B130-0FDA01A16140}"/>
    <cellStyle name="การคำนวณ 4 4 3 5 4 2" xfId="46114" xr:uid="{81301237-96C5-4DFF-872D-59C6B2826713}"/>
    <cellStyle name="การคำนวณ 4 4 3 5 5" xfId="26923" xr:uid="{60A7CE38-CCF8-4E81-902D-43B39F906F1C}"/>
    <cellStyle name="การคำนวณ 4 4 3 5 5 2" xfId="50689" xr:uid="{553230DB-8CF5-4ADA-915C-2A3F3F346FE8}"/>
    <cellStyle name="การคำนวณ 4 4 3 5 6" xfId="31742" xr:uid="{38BECEB0-20C6-43A2-B97D-DC16764BC8EF}"/>
    <cellStyle name="การคำนวณ 4 4 3 6" xfId="7937" xr:uid="{16605121-EDD5-426F-B46D-F091A739CEB5}"/>
    <cellStyle name="การคำนวณ 4 4 3 6 2" xfId="13316" xr:uid="{0CA36691-0225-4700-ADB0-5C28846053F5}"/>
    <cellStyle name="การคำนวณ 4 4 3 6 2 2" xfId="37346" xr:uid="{1F392C18-FD26-4E62-B7A6-7DFCA49CE98A}"/>
    <cellStyle name="การคำนวณ 4 4 3 6 3" xfId="18050" xr:uid="{763E1F4E-75D8-4904-B562-404FD30DB81E}"/>
    <cellStyle name="การคำนวณ 4 4 3 6 3 2" xfId="42080" xr:uid="{B0C37467-B25D-4DB3-810D-CB1F29108488}"/>
    <cellStyle name="การคำนวณ 4 4 3 6 4" xfId="23055" xr:uid="{8FC201FC-E310-4832-A3F1-7854E8F8A2C5}"/>
    <cellStyle name="การคำนวณ 4 4 3 6 4 2" xfId="46836" xr:uid="{D378CCE9-0263-4588-BD99-5386D7BCBA1D}"/>
    <cellStyle name="การคำนวณ 4 4 3 6 5" xfId="27645" xr:uid="{C6910E68-D9EA-407C-BC20-5793A8235799}"/>
    <cellStyle name="การคำนวณ 4 4 3 6 5 2" xfId="51411" xr:uid="{38BD43F0-52AA-46FB-8C72-333F20DF06F5}"/>
    <cellStyle name="การคำนวณ 4 4 3 6 6" xfId="32464" xr:uid="{1654E1BD-4688-4666-8D9D-EA2763F1DFC7}"/>
    <cellStyle name="การคำนวณ 4 4 3 7" xfId="9157" xr:uid="{EAF3CFFF-49A7-441D-A5AE-E00E39E896F2}"/>
    <cellStyle name="การคำนวณ 4 4 3 7 2" xfId="33371" xr:uid="{33FEF39C-0025-4CE8-8CE6-0DB758DB7F2E}"/>
    <cellStyle name="การคำนวณ 4 4 3 8" xfId="14074" xr:uid="{08DA11DB-18C4-48E0-A3FA-C13CB1EB7BC9}"/>
    <cellStyle name="การคำนวณ 4 4 3 8 2" xfId="38104" xr:uid="{5E46B231-6314-4E86-A400-0C7FC59C993E}"/>
    <cellStyle name="การคำนวณ 4 4 3 9" xfId="19048" xr:uid="{17D43800-8EEF-4DE6-9522-20145B390942}"/>
    <cellStyle name="การคำนวณ 4 4 3 9 2" xfId="42881" xr:uid="{F60AC386-611C-4D69-8C37-6B2A2691587F}"/>
    <cellStyle name="การคำนวณ 4 4 4" xfId="4078" xr:uid="{629F67E6-F9E5-4956-B4EE-D78644AEC06B}"/>
    <cellStyle name="การคำนวณ 4 4 4 2" xfId="9458" xr:uid="{6E511FE7-1483-4978-9ABC-DFA7F2E767A5}"/>
    <cellStyle name="การคำนวณ 4 4 4 2 2" xfId="33672" xr:uid="{9D19397D-1533-48F0-BE40-BD95B8727D27}"/>
    <cellStyle name="การคำนวณ 4 4 4 3" xfId="14375" xr:uid="{1118CD1A-AE82-4DBD-8852-37A2A7AC26B8}"/>
    <cellStyle name="การคำนวณ 4 4 4 3 2" xfId="38405" xr:uid="{0DCF69D3-84A8-436A-B133-08543859A10A}"/>
    <cellStyle name="การคำนวณ 4 4 4 4" xfId="19607" xr:uid="{3EF8C4EE-B44B-4E4E-8983-C29BD9101FD2}"/>
    <cellStyle name="การคำนวณ 4 4 4 4 2" xfId="43432" xr:uid="{81AF9019-3232-4513-8678-9F6086AC0E8E}"/>
    <cellStyle name="การคำนวณ 4 4 4 5" xfId="24241" xr:uid="{F0A52AB9-9BA1-4CC4-9F0A-7D2700A96972}"/>
    <cellStyle name="การคำนวณ 4 4 4 5 2" xfId="48007" xr:uid="{49484F5C-CE20-41A2-B077-F1B5A0C66E4A}"/>
    <cellStyle name="การคำนวณ 4 4 4 6" xfId="28835" xr:uid="{88A899FB-CB33-4AE4-9826-37E16562BE0E}"/>
    <cellStyle name="การคำนวณ 4 4 5" xfId="5183" xr:uid="{662FE238-5826-4170-8D89-C8EFFE8C6B3F}"/>
    <cellStyle name="การคำนวณ 4 4 5 2" xfId="10562" xr:uid="{2D807D14-25B3-4418-8010-843A8A86F220}"/>
    <cellStyle name="การคำนวณ 4 4 5 2 2" xfId="34601" xr:uid="{F36FC3DB-3ECF-4B89-8A6E-FF02C90027F0}"/>
    <cellStyle name="การคำนวณ 4 4 5 3" xfId="15305" xr:uid="{2C2CEB8E-2C85-4099-87AE-0708AF07EC2C}"/>
    <cellStyle name="การคำนวณ 4 4 5 3 2" xfId="39335" xr:uid="{1D5E6816-C412-4406-A874-095FDB427358}"/>
    <cellStyle name="การคำนวณ 4 4 5 4" xfId="20353" xr:uid="{8C8173A0-F60F-48B4-A634-531473C400FD}"/>
    <cellStyle name="การคำนวณ 4 4 5 4 2" xfId="44167" xr:uid="{FC803BA3-BE4A-4062-AB9C-4317DBB5EAC4}"/>
    <cellStyle name="การคำนวณ 4 4 5 5" xfId="24976" xr:uid="{E7BA0091-E0CC-4664-8AF1-AFD04090C7E7}"/>
    <cellStyle name="การคำนวณ 4 4 5 5 2" xfId="48742" xr:uid="{663A94A5-D8A9-4E8C-9943-851ECE6C975E}"/>
    <cellStyle name="การคำนวณ 4 4 5 6" xfId="29752" xr:uid="{2EB8CC1A-98C1-4C7E-9563-D8A20889E5C9}"/>
    <cellStyle name="การคำนวณ 4 4 6" xfId="5964" xr:uid="{822FFC12-E2C8-4D85-B715-11E5B3808178}"/>
    <cellStyle name="การคำนวณ 4 4 6 2" xfId="11343" xr:uid="{B17F6835-9B46-4B63-A308-597C2556C39B}"/>
    <cellStyle name="การคำนวณ 4 4 6 2 2" xfId="35379" xr:uid="{483E5617-4428-455E-871F-3C7FD05C342E}"/>
    <cellStyle name="การคำนวณ 4 4 6 3" xfId="16083" xr:uid="{6A633AF1-FF6A-4D5E-ADB4-40E28B85B181}"/>
    <cellStyle name="การคำนวณ 4 4 6 3 2" xfId="40113" xr:uid="{78D0149D-67FB-45D7-BDE8-78BB0C1F3E29}"/>
    <cellStyle name="การคำนวณ 4 4 6 4" xfId="21090" xr:uid="{D4565112-BBA4-457C-9408-F761E4E31F75}"/>
    <cellStyle name="การคำนวณ 4 4 6 4 2" xfId="44895" xr:uid="{E47FAA83-2D4F-44B4-B4DE-E9B4AC0E0D5E}"/>
    <cellStyle name="การคำนวณ 4 4 6 5" xfId="25704" xr:uid="{D484E3FA-F6C9-4DAD-8655-D20775C60B00}"/>
    <cellStyle name="การคำนวณ 4 4 6 5 2" xfId="49470" xr:uid="{DCEDC72D-4493-4D35-9502-D1A7AB400634}"/>
    <cellStyle name="การคำนวณ 4 4 6 6" xfId="30521" xr:uid="{7795E303-8B82-4D90-81B4-8833EB108FB5}"/>
    <cellStyle name="การคำนวณ 4 4 7" xfId="6704" xr:uid="{3CBFA2F4-FA0C-480F-88F5-4BFBA091E0FF}"/>
    <cellStyle name="การคำนวณ 4 4 7 2" xfId="12083" xr:uid="{A50FA598-9EE2-4EC4-A853-A485D2780ECC}"/>
    <cellStyle name="การคำนวณ 4 4 7 2 2" xfId="36117" xr:uid="{067C094F-6706-42C3-9DFC-709918780DB7}"/>
    <cellStyle name="การคำนวณ 4 4 7 3" xfId="16821" xr:uid="{7F1AF329-0BC2-4E11-B831-7D8B4CA0DF01}"/>
    <cellStyle name="การคำนวณ 4 4 7 3 2" xfId="40851" xr:uid="{EAEA4312-5F51-4FCE-9F9B-222087CB16CF}"/>
    <cellStyle name="การคำนวณ 4 4 7 4" xfId="21826" xr:uid="{5AB1F32A-DFF5-4E8F-BC8A-B8851FA5ADDF}"/>
    <cellStyle name="การคำนวณ 4 4 7 4 2" xfId="45622" xr:uid="{970611FF-7976-49B0-BD89-A5005D983D4C}"/>
    <cellStyle name="การคำนวณ 4 4 7 5" xfId="26431" xr:uid="{E5073DD1-57EA-4EC6-B6E4-8F9D956E2B25}"/>
    <cellStyle name="การคำนวณ 4 4 7 5 2" xfId="50197" xr:uid="{DFFEC9C2-1C35-49EA-BFC4-0A7D6CD1B1AD}"/>
    <cellStyle name="การคำนวณ 4 4 7 6" xfId="31250" xr:uid="{DD81136D-B7DB-4C53-B802-A496CA974FEB}"/>
    <cellStyle name="การคำนวณ 4 4 8" xfId="7437" xr:uid="{8FD44B46-F12C-49E3-ABAB-C127619B0240}"/>
    <cellStyle name="การคำนวณ 4 4 8 2" xfId="12816" xr:uid="{6A4598D2-321F-4705-B8D6-926CF9FC7041}"/>
    <cellStyle name="การคำนวณ 4 4 8 2 2" xfId="36848" xr:uid="{F7636810-106A-4DD9-AD5C-B5D275123765}"/>
    <cellStyle name="การคำนวณ 4 4 8 3" xfId="17552" xr:uid="{779ADBB9-F7CC-4CC8-AD07-FFC625744EF1}"/>
    <cellStyle name="การคำนวณ 4 4 8 3 2" xfId="41582" xr:uid="{FCE75300-8428-4FC8-A3BB-918857F36F71}"/>
    <cellStyle name="การคำนวณ 4 4 8 4" xfId="22557" xr:uid="{880A3356-460E-4D1C-8937-18AC60A74E4D}"/>
    <cellStyle name="การคำนวณ 4 4 8 4 2" xfId="46344" xr:uid="{271A6885-5CD1-4D2B-BD0F-BD036DDD1D73}"/>
    <cellStyle name="การคำนวณ 4 4 8 5" xfId="27153" xr:uid="{3AEC9D5B-15DE-44A9-B491-FB3CDCE42DA5}"/>
    <cellStyle name="การคำนวณ 4 4 8 5 2" xfId="50919" xr:uid="{E8F4E150-5E9F-4A80-BE51-BD0721B684EB}"/>
    <cellStyle name="การคำนวณ 4 4 8 6" xfId="31972" xr:uid="{76B3B3B6-D087-4737-BFA6-0B9A5138B719}"/>
    <cellStyle name="การคำนวณ 4 4 9" xfId="8654" xr:uid="{8B3E04D7-7922-4C16-BACE-443ED52CFBDB}"/>
    <cellStyle name="การคำนวณ 4 4 9 2" xfId="32870" xr:uid="{1BADAA39-DD0C-4579-9C09-B511E7A7FCF6}"/>
    <cellStyle name="การคำนวณ 4 5" xfId="3421" xr:uid="{F8D4CEA6-BC91-4C36-9693-4199F9E4C581}"/>
    <cellStyle name="การคำนวณ 4 5 10" xfId="23411" xr:uid="{C1DD0EC5-8B97-4A01-8564-8A09763D18BE}"/>
    <cellStyle name="การคำนวณ 4 5 10 2" xfId="47178" xr:uid="{7AE4C4C7-D1D8-40EF-8B2A-6F60492CAEBB}"/>
    <cellStyle name="การคำนวณ 4 5 11" xfId="28189" xr:uid="{0342CB75-B6FE-4D6E-883E-FBC7BC7F534C}"/>
    <cellStyle name="การคำนวณ 4 5 2" xfId="4224" xr:uid="{C02E5059-737A-457C-B893-62AE48E750F7}"/>
    <cellStyle name="การคำนวณ 4 5 2 2" xfId="9604" xr:uid="{8CF66979-BECB-49F3-8D90-F20793730E72}"/>
    <cellStyle name="การคำนวณ 4 5 2 2 2" xfId="33816" xr:uid="{6C62E35C-1DFC-4283-AF2C-EBC5B8036BE1}"/>
    <cellStyle name="การคำนวณ 4 5 2 3" xfId="14519" xr:uid="{51F7589A-3DD4-42EF-AA6F-7072D82FED3D}"/>
    <cellStyle name="การคำนวณ 4 5 2 3 2" xfId="38549" xr:uid="{C964399D-9F56-470A-B2FB-70473EB55612}"/>
    <cellStyle name="การคำนวณ 4 5 2 4" xfId="19753" xr:uid="{D1BAC3CB-25C8-4117-B2A2-DC31BCB1CA1C}"/>
    <cellStyle name="การคำนวณ 4 5 2 4 2" xfId="43578" xr:uid="{BF226731-AEE4-4309-837F-9FB4695B9AE2}"/>
    <cellStyle name="การคำนวณ 4 5 2 5" xfId="24387" xr:uid="{70640E79-F1E8-439E-B432-3F2328657E44}"/>
    <cellStyle name="การคำนวณ 4 5 2 5 2" xfId="48153" xr:uid="{9F5B8AE6-C745-4B53-B15D-DA5C978D451B}"/>
    <cellStyle name="การคำนวณ 4 5 2 6" xfId="28979" xr:uid="{CC2EA254-E264-4CEE-8621-FE0AE6F93B81}"/>
    <cellStyle name="การคำนวณ 4 5 3" xfId="5330" xr:uid="{346B2B26-C975-494B-9EA4-DB836DFF7AE0}"/>
    <cellStyle name="การคำนวณ 4 5 3 2" xfId="10709" xr:uid="{3BE30184-3CBA-4E3E-916D-C7C8C87C2A36}"/>
    <cellStyle name="การคำนวณ 4 5 3 2 2" xfId="34746" xr:uid="{61987AC6-A23F-4E5E-8DCF-58E413D347B9}"/>
    <cellStyle name="การคำนวณ 4 5 3 3" xfId="15450" xr:uid="{3E304D28-D1AE-4D92-901D-C325F24BD608}"/>
    <cellStyle name="การคำนวณ 4 5 3 3 2" xfId="39480" xr:uid="{867DFDBD-A78B-4256-B95D-237ED59186F7}"/>
    <cellStyle name="การคำนวณ 4 5 3 4" xfId="20498" xr:uid="{94F164A4-BB27-4F14-8A69-1E5DDEDD780B}"/>
    <cellStyle name="การคำนวณ 4 5 3 4 2" xfId="44312" xr:uid="{9AEF26A7-2520-422F-A952-73B5B6058C2A}"/>
    <cellStyle name="การคำนวณ 4 5 3 5" xfId="25121" xr:uid="{1A3B5523-E564-4807-B4EB-4528D8BA966E}"/>
    <cellStyle name="การคำนวณ 4 5 3 5 2" xfId="48887" xr:uid="{CC013BE3-545D-4166-9708-C6791E3AE969}"/>
    <cellStyle name="การคำนวณ 4 5 3 6" xfId="29897" xr:uid="{FDE74F1E-5491-49CA-92CB-9ADD5C4ECEE1}"/>
    <cellStyle name="การคำนวณ 4 5 4" xfId="6111" xr:uid="{7E56B299-FF8B-48C5-8108-640EBD016F41}"/>
    <cellStyle name="การคำนวณ 4 5 4 2" xfId="11490" xr:uid="{4C1BA4AA-8443-4CD4-A6D6-F2233247D6CF}"/>
    <cellStyle name="การคำนวณ 4 5 4 2 2" xfId="35524" xr:uid="{7D762901-685C-40EE-997D-3C55D523C09A}"/>
    <cellStyle name="การคำนวณ 4 5 4 3" xfId="16228" xr:uid="{D5EBBAC7-A201-40CF-845C-7F33145E70E8}"/>
    <cellStyle name="การคำนวณ 4 5 4 3 2" xfId="40258" xr:uid="{7DFABC62-4603-46B5-A258-13518077A6D9}"/>
    <cellStyle name="การคำนวณ 4 5 4 4" xfId="21234" xr:uid="{60262F03-371D-4929-B560-F6BDA79159E2}"/>
    <cellStyle name="การคำนวณ 4 5 4 4 2" xfId="45039" xr:uid="{4D00BBED-984F-49E7-B290-153D7E35F14A}"/>
    <cellStyle name="การคำนวณ 4 5 4 5" xfId="25848" xr:uid="{6F46C1B1-D2E7-4C7D-B1A3-999D20711F41}"/>
    <cellStyle name="การคำนวณ 4 5 4 5 2" xfId="49614" xr:uid="{689DDB5D-FE45-4AC5-972C-9ADBB2790698}"/>
    <cellStyle name="การคำนวณ 4 5 4 6" xfId="30666" xr:uid="{FE8B89E4-3CDE-4B05-A5D8-A1491691D0CA}"/>
    <cellStyle name="การคำนวณ 4 5 5" xfId="6850" xr:uid="{7FE46F48-81E4-430A-80B5-A38348E3BFDA}"/>
    <cellStyle name="การคำนวณ 4 5 5 2" xfId="12229" xr:uid="{96F4CE9E-ACCF-495C-BCA8-C5CAEB433337}"/>
    <cellStyle name="การคำนวณ 4 5 5 2 2" xfId="36261" xr:uid="{CCC587AB-4B99-4FD2-BC93-28181038A179}"/>
    <cellStyle name="การคำนวณ 4 5 5 3" xfId="16965" xr:uid="{68127526-2FAA-4237-8952-C86B9568EA9D}"/>
    <cellStyle name="การคำนวณ 4 5 5 3 2" xfId="40995" xr:uid="{4388A790-76E5-4018-9A70-5E9218BD404E}"/>
    <cellStyle name="การคำนวณ 4 5 5 4" xfId="21970" xr:uid="{922EFC44-9FD8-4D35-9103-12A1782EDFD8}"/>
    <cellStyle name="การคำนวณ 4 5 5 4 2" xfId="45766" xr:uid="{739D9716-ACE5-4D11-BA0C-B3C703024945}"/>
    <cellStyle name="การคำนวณ 4 5 5 5" xfId="26575" xr:uid="{D2190536-B76B-4EC2-A872-E9E0A79EE36D}"/>
    <cellStyle name="การคำนวณ 4 5 5 5 2" xfId="50341" xr:uid="{C540D36A-0F33-4103-A285-87F88AD29D2E}"/>
    <cellStyle name="การคำนวณ 4 5 5 6" xfId="31394" xr:uid="{C1A1153A-CCED-4560-8561-99F754E89C8B}"/>
    <cellStyle name="การคำนวณ 4 5 6" xfId="7583" xr:uid="{A4D8922F-A18D-40E3-B953-2CEFF88407DA}"/>
    <cellStyle name="การคำนวณ 4 5 6 2" xfId="12962" xr:uid="{393187D6-1673-4721-85AC-7939CA438B8F}"/>
    <cellStyle name="การคำนวณ 4 5 6 2 2" xfId="36992" xr:uid="{80FEEBB8-D5F2-4CB3-A26A-4487F6C4D9D3}"/>
    <cellStyle name="การคำนวณ 4 5 6 3" xfId="17696" xr:uid="{56194167-F746-41D2-AA10-C02DF99DF4B0}"/>
    <cellStyle name="การคำนวณ 4 5 6 3 2" xfId="41726" xr:uid="{EB6CE0B9-5DE6-4E91-9483-7D585A11CDAB}"/>
    <cellStyle name="การคำนวณ 4 5 6 4" xfId="22701" xr:uid="{F3EDF076-966E-4061-85A7-6BC7CE6A9C31}"/>
    <cellStyle name="การคำนวณ 4 5 6 4 2" xfId="46488" xr:uid="{A7535E75-A612-4145-874E-8E3B7BD0767A}"/>
    <cellStyle name="การคำนวณ 4 5 6 5" xfId="27297" xr:uid="{50D1A6B5-011F-44CE-80D7-5B6C377C7ABB}"/>
    <cellStyle name="การคำนวณ 4 5 6 5 2" xfId="51063" xr:uid="{B901DBA2-43D8-443B-8848-4F0A8D90D2E3}"/>
    <cellStyle name="การคำนวณ 4 5 6 6" xfId="32116" xr:uid="{3E77F239-0EB5-45DC-B954-9B5AA59B6B7F}"/>
    <cellStyle name="การคำนวณ 4 5 7" xfId="8803" xr:uid="{7115E2B6-7AD4-40D0-9A38-4E07F717F245}"/>
    <cellStyle name="การคำนวณ 4 5 7 2" xfId="33017" xr:uid="{520AE858-BE4B-4F24-A988-E560A1784325}"/>
    <cellStyle name="การคำนวณ 4 5 8" xfId="13720" xr:uid="{95F69F63-8AC7-4C3C-BD3D-FD021A67E91A}"/>
    <cellStyle name="การคำนวณ 4 5 8 2" xfId="37750" xr:uid="{868F936B-C827-4127-99C1-E61131A4BC3D}"/>
    <cellStyle name="การคำนวณ 4 5 9" xfId="18694" xr:uid="{169C5F02-0632-4D31-AACF-963E26460278}"/>
    <cellStyle name="การคำนวณ 4 5 9 2" xfId="42533" xr:uid="{73614D42-CAFF-4ED1-B07C-91943BF23366}"/>
    <cellStyle name="การคำนวณ 4 6" xfId="3409" xr:uid="{0EFB523E-09BA-4C25-9C24-EB54EA9881AF}"/>
    <cellStyle name="การคำนวณ 4 6 10" xfId="23399" xr:uid="{CDCEF106-0D7B-4D0B-9D7E-DECF6C23D1CB}"/>
    <cellStyle name="การคำนวณ 4 6 10 2" xfId="47166" xr:uid="{4D887083-BCE7-4E29-B554-FA24384605C2}"/>
    <cellStyle name="การคำนวณ 4 6 11" xfId="28177" xr:uid="{9B14665D-B669-4E4A-AEC3-06BFE8169BAC}"/>
    <cellStyle name="การคำนวณ 4 6 2" xfId="4212" xr:uid="{75FDE101-B945-434C-BDC3-E2911234F125}"/>
    <cellStyle name="การคำนวณ 4 6 2 2" xfId="9592" xr:uid="{2BAD4633-7E06-4D87-87C6-4C3B049FDCFA}"/>
    <cellStyle name="การคำนวณ 4 6 2 2 2" xfId="33804" xr:uid="{1DB074AF-9828-4067-B120-B8F149AB3DEE}"/>
    <cellStyle name="การคำนวณ 4 6 2 3" xfId="14507" xr:uid="{8D306663-3DE2-449F-B90A-1900AAF9678A}"/>
    <cellStyle name="การคำนวณ 4 6 2 3 2" xfId="38537" xr:uid="{6567CA15-9232-4E52-8927-02D281A85572}"/>
    <cellStyle name="การคำนวณ 4 6 2 4" xfId="19741" xr:uid="{BB963081-2496-462D-96FF-DED035940E09}"/>
    <cellStyle name="การคำนวณ 4 6 2 4 2" xfId="43566" xr:uid="{4CD04F2A-3326-40E4-93DD-9084F7045737}"/>
    <cellStyle name="การคำนวณ 4 6 2 5" xfId="24375" xr:uid="{CE9C999D-DB07-4CAA-AC13-7085EB4AC7A1}"/>
    <cellStyle name="การคำนวณ 4 6 2 5 2" xfId="48141" xr:uid="{9D26F8E1-D34A-4FD1-A575-95ED94305D82}"/>
    <cellStyle name="การคำนวณ 4 6 2 6" xfId="28967" xr:uid="{1C6BBE00-5D13-4B8F-AF4D-8B77B561BBD9}"/>
    <cellStyle name="การคำนวณ 4 6 3" xfId="5318" xr:uid="{50AEDA0B-38E6-43D4-9BD3-665B0B27CF47}"/>
    <cellStyle name="การคำนวณ 4 6 3 2" xfId="10697" xr:uid="{61AB75F9-E6D1-4013-9326-EF6554EAA740}"/>
    <cellStyle name="การคำนวณ 4 6 3 2 2" xfId="34734" xr:uid="{D2CEB602-CEAD-498B-AB11-E8CE4E854216}"/>
    <cellStyle name="การคำนวณ 4 6 3 3" xfId="15438" xr:uid="{8D66DA56-A4D8-4476-A4C9-12C982C69AAF}"/>
    <cellStyle name="การคำนวณ 4 6 3 3 2" xfId="39468" xr:uid="{BD9CA43E-E409-4537-89FA-9DC7B56FED83}"/>
    <cellStyle name="การคำนวณ 4 6 3 4" xfId="20486" xr:uid="{0A28DC7C-99FE-4A9A-9B68-B0B3708D0FDB}"/>
    <cellStyle name="การคำนวณ 4 6 3 4 2" xfId="44300" xr:uid="{E9372C21-A1FB-4D78-8FA7-FCB278AB11B5}"/>
    <cellStyle name="การคำนวณ 4 6 3 5" xfId="25109" xr:uid="{54D14632-25A4-4134-B8C0-D803D353C282}"/>
    <cellStyle name="การคำนวณ 4 6 3 5 2" xfId="48875" xr:uid="{65844948-9A32-43F4-B055-8FCFE2A5AFC9}"/>
    <cellStyle name="การคำนวณ 4 6 3 6" xfId="29885" xr:uid="{A3D7B129-21E4-4152-85C4-02F36DFD680C}"/>
    <cellStyle name="การคำนวณ 4 6 4" xfId="6099" xr:uid="{D0BD16FA-FEDB-4253-AA73-073653835E11}"/>
    <cellStyle name="การคำนวณ 4 6 4 2" xfId="11478" xr:uid="{DDE41C9F-5439-428D-BE53-2EB3EAA0C7AE}"/>
    <cellStyle name="การคำนวณ 4 6 4 2 2" xfId="35512" xr:uid="{D8EFE8B6-86ED-432A-BBAD-B10E5A49BCD5}"/>
    <cellStyle name="การคำนวณ 4 6 4 3" xfId="16216" xr:uid="{4D10CF1F-ACB5-47DB-8223-33AD2BD00674}"/>
    <cellStyle name="การคำนวณ 4 6 4 3 2" xfId="40246" xr:uid="{D58E1567-114A-492F-9B11-AAAED5741F98}"/>
    <cellStyle name="การคำนวณ 4 6 4 4" xfId="21222" xr:uid="{DE153CE3-B3B9-4A2B-9D1E-E795802805F8}"/>
    <cellStyle name="การคำนวณ 4 6 4 4 2" xfId="45027" xr:uid="{9046791F-305C-47C1-9081-001BB6F85428}"/>
    <cellStyle name="การคำนวณ 4 6 4 5" xfId="25836" xr:uid="{71A3FDDD-4352-424C-B608-F5C88AE98BDC}"/>
    <cellStyle name="การคำนวณ 4 6 4 5 2" xfId="49602" xr:uid="{43AE888C-5C60-416B-900B-FD039B8FBE4E}"/>
    <cellStyle name="การคำนวณ 4 6 4 6" xfId="30654" xr:uid="{24DDE7E9-FAE0-4B52-BA65-18091383FCBC}"/>
    <cellStyle name="การคำนวณ 4 6 5" xfId="6838" xr:uid="{C46A778C-34AE-4F49-9A9B-CCEFD5C9FBF8}"/>
    <cellStyle name="การคำนวณ 4 6 5 2" xfId="12217" xr:uid="{ACBD3522-7A5D-4436-800C-830E60965499}"/>
    <cellStyle name="การคำนวณ 4 6 5 2 2" xfId="36249" xr:uid="{EC1D9269-E30C-42B6-BCA6-C95A1E963CA7}"/>
    <cellStyle name="การคำนวณ 4 6 5 3" xfId="16953" xr:uid="{3C06D022-356E-49E5-A6DA-35DA2B919C3E}"/>
    <cellStyle name="การคำนวณ 4 6 5 3 2" xfId="40983" xr:uid="{FE1A5F20-9316-4E94-B438-7EBB234593FD}"/>
    <cellStyle name="การคำนวณ 4 6 5 4" xfId="21958" xr:uid="{2C532E17-D03D-4904-9338-9AA1C7F82F83}"/>
    <cellStyle name="การคำนวณ 4 6 5 4 2" xfId="45754" xr:uid="{FC4D1EC7-30C0-440C-B07C-157618DD2E06}"/>
    <cellStyle name="การคำนวณ 4 6 5 5" xfId="26563" xr:uid="{3FE0C4A4-B0B6-48A5-97AA-E3928AF986CA}"/>
    <cellStyle name="การคำนวณ 4 6 5 5 2" xfId="50329" xr:uid="{7EF0FDFB-60B6-40E1-8410-254E71D5A32F}"/>
    <cellStyle name="การคำนวณ 4 6 5 6" xfId="31382" xr:uid="{E8C73BAC-0291-4C84-A0A7-6F6B33E7FEBD}"/>
    <cellStyle name="การคำนวณ 4 6 6" xfId="7571" xr:uid="{61E41DEE-D570-4C8D-97A9-7AD42219D7FC}"/>
    <cellStyle name="การคำนวณ 4 6 6 2" xfId="12950" xr:uid="{C8CCD455-5E08-40FC-82E3-73CC4BAE1C25}"/>
    <cellStyle name="การคำนวณ 4 6 6 2 2" xfId="36980" xr:uid="{36E0166A-B1D2-4281-B318-A2C2660B008A}"/>
    <cellStyle name="การคำนวณ 4 6 6 3" xfId="17684" xr:uid="{25A3B138-EA87-44E6-B51D-537074A57086}"/>
    <cellStyle name="การคำนวณ 4 6 6 3 2" xfId="41714" xr:uid="{F4C5EA3A-4EC9-4497-AF8A-956133094279}"/>
    <cellStyle name="การคำนวณ 4 6 6 4" xfId="22689" xr:uid="{43D4E2A0-DD89-4E40-9876-E6D1A6BFE36B}"/>
    <cellStyle name="การคำนวณ 4 6 6 4 2" xfId="46476" xr:uid="{156EADD4-9CB8-4715-A42F-EFFB3F03BE41}"/>
    <cellStyle name="การคำนวณ 4 6 6 5" xfId="27285" xr:uid="{66E3203A-5DE1-4239-BC64-7C935FF170D8}"/>
    <cellStyle name="การคำนวณ 4 6 6 5 2" xfId="51051" xr:uid="{465FA29B-B289-43DD-B955-EFA37C3D593C}"/>
    <cellStyle name="การคำนวณ 4 6 6 6" xfId="32104" xr:uid="{EAD30203-3D1E-49AE-B0B0-9A42ACEE2F17}"/>
    <cellStyle name="การคำนวณ 4 6 7" xfId="8791" xr:uid="{413C4462-E512-4BEF-BFCA-C54DEF3D4DC1}"/>
    <cellStyle name="การคำนวณ 4 6 7 2" xfId="33005" xr:uid="{0D431B6D-6B90-46A5-8723-F76DAAFE1277}"/>
    <cellStyle name="การคำนวณ 4 6 8" xfId="13708" xr:uid="{C560EE1A-8188-4171-AE2E-E8F0E43BBF0A}"/>
    <cellStyle name="การคำนวณ 4 6 8 2" xfId="37738" xr:uid="{8369DAD6-AD5D-4C23-8B8A-5DBE2B0D4942}"/>
    <cellStyle name="การคำนวณ 4 6 9" xfId="18682" xr:uid="{BD33DC91-608E-48B4-A95D-EDE6BF9E1E95}"/>
    <cellStyle name="การคำนวณ 4 6 9 2" xfId="42521" xr:uid="{72C72D5D-B90D-4439-9043-FD71682A6E77}"/>
    <cellStyle name="การคำนวณ 4 7" xfId="3945" xr:uid="{4FA22739-FFF7-439D-B651-D80AE7793E3E}"/>
    <cellStyle name="การคำนวณ 4 7 2" xfId="9325" xr:uid="{C06A6C2C-BD74-41FC-92A8-31018FE8A9A0}"/>
    <cellStyle name="การคำนวณ 4 7 2 2" xfId="33539" xr:uid="{0EC11796-6C93-4DE5-9611-277E4DE12807}"/>
    <cellStyle name="การคำนวณ 4 7 3" xfId="14242" xr:uid="{A6228518-769C-46F2-BB32-E8A5A27A850D}"/>
    <cellStyle name="การคำนวณ 4 7 3 2" xfId="38272" xr:uid="{D1CFD8B4-A57D-4F7E-82D3-EB4B586910C8}"/>
    <cellStyle name="การคำนวณ 4 7 4" xfId="19451" xr:uid="{A5B02402-7C32-4FB1-8EE1-24D402A8B63F}"/>
    <cellStyle name="การคำนวณ 4 7 4 2" xfId="43279" xr:uid="{B2F80920-0316-4F06-AEA6-877A7E6C77C6}"/>
    <cellStyle name="การคำนวณ 4 7 5" xfId="24088" xr:uid="{04A526AD-C359-4507-AAB7-75A18426974A}"/>
    <cellStyle name="การคำนวณ 4 7 5 2" xfId="47854" xr:uid="{336A588C-8A46-4FB2-8DA3-7828A5DBFA5F}"/>
    <cellStyle name="การคำนวณ 4 7 6" xfId="28705" xr:uid="{AFE0DEA6-0FCD-47B3-A346-590CED970CCB}"/>
    <cellStyle name="การคำนวณ 4 8" xfId="4983" xr:uid="{57C57B94-8926-4DE1-A5C7-98BCCEBCF9E4}"/>
    <cellStyle name="การคำนวณ 4 8 2" xfId="10362" xr:uid="{EEE47527-A958-484D-86C1-F898406D1C85}"/>
    <cellStyle name="การคำนวณ 4 8 2 2" xfId="34465" xr:uid="{D69D0E9D-87E6-4A4B-8D7C-02A7D3E17182}"/>
    <cellStyle name="การคำนวณ 4 8 3" xfId="15169" xr:uid="{D0DBCC25-E8E7-4FD2-BD04-6AD4897C6CCE}"/>
    <cellStyle name="การคำนวณ 4 8 3 2" xfId="39199" xr:uid="{740B5B6E-7F0F-44F7-AAEB-7C6887C2529B}"/>
    <cellStyle name="การคำนวณ 4 8 4" xfId="19157" xr:uid="{1A79AE0A-EA79-4E12-80D9-D2F6703A639F}"/>
    <cellStyle name="การคำนวณ 4 8 4 2" xfId="42990" xr:uid="{299FE009-0E13-4665-91D0-8A3B583A85A4}"/>
    <cellStyle name="การคำนวณ 4 8 5" xfId="23837" xr:uid="{773B4580-C142-42CE-84B6-133ABB90D609}"/>
    <cellStyle name="การคำนวณ 4 8 5 2" xfId="47603" xr:uid="{6A744F43-97C7-4C49-9BCE-5A4839639D8F}"/>
    <cellStyle name="การคำนวณ 4 8 6" xfId="29619" xr:uid="{2B5C711A-1789-485B-9509-771084EDA7C5}"/>
    <cellStyle name="การคำนวณ 4 9" xfId="5818" xr:uid="{72AE523B-2A84-436A-A902-14105D8B5262}"/>
    <cellStyle name="การคำนวณ 4 9 2" xfId="11197" xr:uid="{4788CC3F-0E38-4F05-AA64-E6A16B500ABC}"/>
    <cellStyle name="การคำนวณ 4 9 2 2" xfId="35234" xr:uid="{3D0B1E58-A8AC-43F5-9EA5-B784A95D67CF}"/>
    <cellStyle name="การคำนวณ 4 9 3" xfId="15938" xr:uid="{8AC9F54F-6933-4E39-917D-E610D85B7A40}"/>
    <cellStyle name="การคำนวณ 4 9 3 2" xfId="39968" xr:uid="{702D11FF-3EF8-480D-9584-746C0E30E697}"/>
    <cellStyle name="การคำนวณ 4 9 4" xfId="19352" xr:uid="{619F5D60-0225-417C-B628-9E142A464576}"/>
    <cellStyle name="การคำนวณ 4 9 4 2" xfId="43181" xr:uid="{FA01347A-13E7-4006-B20F-C3AC83AB29CF}"/>
    <cellStyle name="การคำนวณ 4 9 5" xfId="24000" xr:uid="{065AF228-04AC-4900-99AF-B40509AB5752}"/>
    <cellStyle name="การคำนวณ 4 9 5 2" xfId="47766" xr:uid="{0B36360B-D2C0-4815-B1B1-6B0DACB5C06E}"/>
    <cellStyle name="การคำนวณ 4 9 6" xfId="30379" xr:uid="{3E1AF8B2-DF17-43EC-BE91-521CBD5D928B}"/>
    <cellStyle name="การคำนวณ 5" xfId="2091" xr:uid="{64582FB6-DAAD-4130-A868-5C9C8E79C74D}"/>
    <cellStyle name="การคำนวณ 5 2" xfId="2410" xr:uid="{290459BF-26DB-4836-9366-19A5B595B3F1}"/>
    <cellStyle name="การคำนวณ 5 2 2" xfId="9299" xr:uid="{D66AF20F-7911-4FB1-8C7B-4D5EC8014480}"/>
    <cellStyle name="การคำนวณ 5 2 3" xfId="33513" xr:uid="{3352BAC1-5E8F-48D3-A061-A41C74B6AFF4}"/>
    <cellStyle name="การคำนวณ 5 3" xfId="14216" xr:uid="{4AE8FDBB-4FF8-4ADB-BD58-DA6C72A9C362}"/>
    <cellStyle name="การคำนวณ 5 3 2" xfId="38246" xr:uid="{CC6ABBE6-2A49-4EF1-8CA0-43942637071A}"/>
    <cellStyle name="การคำนวณ 5 4" xfId="19367" xr:uid="{C7926221-7DD9-4675-9311-3A636310F16A}"/>
    <cellStyle name="การคำนวณ 5 4 2" xfId="43195" xr:uid="{AD528A46-C84E-4A3A-ADB4-469C6DD4EEC1}"/>
    <cellStyle name="การคำนวณ 5 5" xfId="3919" xr:uid="{08307F68-3260-4BF8-9B3A-ED18685C6BFC}"/>
    <cellStyle name="การคำนวณ 5 6" xfId="28679" xr:uid="{3B783C4C-5D99-41DA-A760-47CEF9FCA60D}"/>
    <cellStyle name="การคำนวณ 6" xfId="1850" xr:uid="{7E53860A-4BC5-4CEA-80B8-1041B7363E45}"/>
    <cellStyle name="การคำนวณ 6 2" xfId="10330" xr:uid="{04CF302C-5E2A-44E1-808D-EA937AAD303E}"/>
    <cellStyle name="การคำนวณ 6 2 2" xfId="34434" xr:uid="{035EEA39-EFFF-4883-A59C-C3C5D413AAAA}"/>
    <cellStyle name="การคำนวณ 6 3" xfId="15138" xr:uid="{B56F7881-341E-4CB3-A9D1-A6B1AA0FE239}"/>
    <cellStyle name="การคำนวณ 6 3 2" xfId="39168" xr:uid="{707754EA-714D-4F6A-878F-1A9B9FE7CC55}"/>
    <cellStyle name="การคำนวณ 6 4" xfId="19214" xr:uid="{D4EBA9FF-2DD8-480B-B40E-E2440BE368FA}"/>
    <cellStyle name="การคำนวณ 6 4 2" xfId="43045" xr:uid="{E2277281-E062-4C1F-97A8-D05A9F2D4F9B}"/>
    <cellStyle name="การคำนวณ 6 5" xfId="23890" xr:uid="{655F77E5-D281-4D03-8323-718065EE1F13}"/>
    <cellStyle name="การคำนวณ 6 5 2" xfId="47656" xr:uid="{60EB77EB-7521-451D-89B0-FDAE397D4EA6}"/>
    <cellStyle name="การคำนวณ 6 6" xfId="4951" xr:uid="{F71B5E1B-3F9E-4802-8630-6C19B1EAF4CC}"/>
    <cellStyle name="การคำนวณ 6 7" xfId="29589" xr:uid="{0A9338FD-296D-4233-B495-E3359E69B08A}"/>
    <cellStyle name="การคำนวณ 7" xfId="4974" xr:uid="{11A9C73E-FBE5-4A01-A35D-916BE2A6EFDD}"/>
    <cellStyle name="การคำนวณ 7 2" xfId="10353" xr:uid="{CAED41F6-F000-4A39-AC38-62674C64354B}"/>
    <cellStyle name="การคำนวณ 7 2 2" xfId="34456" xr:uid="{E14DD3C1-4961-4547-84EF-A5D4F59733FB}"/>
    <cellStyle name="การคำนวณ 7 3" xfId="15160" xr:uid="{4ADB704F-B061-4F8B-BE6B-B43200F281E2}"/>
    <cellStyle name="การคำนวณ 7 3 2" xfId="39190" xr:uid="{20177C36-AE22-407C-A661-2ECDBA10BAE1}"/>
    <cellStyle name="การคำนวณ 7 4" xfId="19326" xr:uid="{33079357-32F6-4D90-9695-56C39A105337}"/>
    <cellStyle name="การคำนวณ 7 4 2" xfId="43155" xr:uid="{BBF901A2-EC87-4D21-85F5-C7F450E5C1FA}"/>
    <cellStyle name="การคำนวณ 7 5" xfId="23974" xr:uid="{2FD414C7-A054-43A4-B4A1-1B1A0C3EEE34}"/>
    <cellStyle name="การคำนวณ 7 5 2" xfId="47740" xr:uid="{1EFCB174-B7CE-48B4-A380-8255E800AF63}"/>
    <cellStyle name="การคำนวณ 7 6" xfId="29611" xr:uid="{F42BF53A-CEFD-4E5B-908B-2D9AC15585C8}"/>
    <cellStyle name="การคำนวณ 8" xfId="4757" xr:uid="{45C9E14E-8F56-4B05-94F5-1A332F985867}"/>
    <cellStyle name="การคำนวณ 8 2" xfId="10137" xr:uid="{74485E33-7889-4DE5-B979-64799B0A7A70}"/>
    <cellStyle name="การคำนวณ 8 2 2" xfId="34323" xr:uid="{92A1DCB1-E1A9-4875-AEBF-91F31C627C0F}"/>
    <cellStyle name="การคำนวณ 8 3" xfId="15026" xr:uid="{6FB002A3-1FC9-4DA2-A764-E4B9A455E5A0}"/>
    <cellStyle name="การคำนวณ 8 3 2" xfId="39056" xr:uid="{EF947572-FA0A-49A3-8B65-DFD7BB4A7072}"/>
    <cellStyle name="การคำนวณ 8 4" xfId="19386" xr:uid="{5501CECB-A646-4009-BD6E-B2C8C1164B4E}"/>
    <cellStyle name="การคำนวณ 8 4 2" xfId="43214" xr:uid="{699C7E44-2A4E-48D4-BEAC-AF6300EB01E1}"/>
    <cellStyle name="การคำนวณ 8 5" xfId="24023" xr:uid="{7BABC4D6-EA0A-49A2-A418-AC06878B0FA6}"/>
    <cellStyle name="การคำนวณ 8 5 2" xfId="47789" xr:uid="{5FD682CA-9A7F-413C-9DC9-9F28E08A7CA9}"/>
    <cellStyle name="การคำนวณ 8 6" xfId="29479" xr:uid="{10BDC4A2-F485-487A-B0FB-9DB62718859E}"/>
    <cellStyle name="การคำนวณ 9" xfId="8112" xr:uid="{1EA91C40-E1CA-495D-8B23-4E7520E74EE9}"/>
    <cellStyle name="การคำนวณ 9 2" xfId="19498" xr:uid="{EDCB405F-1240-45E6-A692-8BEC20BE13F2}"/>
    <cellStyle name="การคำนวณ 9 2 2" xfId="43326" xr:uid="{68380F2C-456D-4D4E-99C9-7E1DDF6F678D}"/>
    <cellStyle name="การคำนวณ 9 3" xfId="24135" xr:uid="{85973B56-DA91-4DF7-A70F-A341592388A2}"/>
    <cellStyle name="การคำนวณ 9 3 2" xfId="47901" xr:uid="{8FDF58CA-0C8E-4611-A341-A38999AAEA72}"/>
    <cellStyle name="การคำนวณ 9 4" xfId="32590" xr:uid="{04FC0E0A-B249-4B28-B8F4-6620D9CF6814}"/>
    <cellStyle name="ข้อความเตือน" xfId="1650" xr:uid="{00000000-0005-0000-0000-000075060000}"/>
    <cellStyle name="ข้อความอธิบาย" xfId="1651" xr:uid="{00000000-0005-0000-0000-000076060000}"/>
    <cellStyle name="ชื่อเรื่อง" xfId="1652" xr:uid="{00000000-0005-0000-0000-000077060000}"/>
    <cellStyle name="ชื่อเรื่อง 2" xfId="1653" xr:uid="{00000000-0005-0000-0000-000078060000}"/>
    <cellStyle name="ณfน๔_NTCณ๘ป๙ (2)" xfId="1654" xr:uid="{00000000-0005-0000-0000-000079060000}"/>
    <cellStyle name="ดี" xfId="1655" xr:uid="{00000000-0005-0000-0000-00007A060000}"/>
    <cellStyle name="ตามการเชื่อมโยงหลายมิติ" xfId="1656" xr:uid="{00000000-0005-0000-0000-00007B060000}"/>
    <cellStyle name="ตามการเชื่อมโยงหลายมิติ 2" xfId="1657" xr:uid="{00000000-0005-0000-0000-00007C060000}"/>
    <cellStyle name="ตามการเชื่อมโยงหลายมิติ 2 2" xfId="2265" xr:uid="{FE2D09BF-4D1C-424A-AFC2-EFE00A3EE0B8}"/>
    <cellStyle name="ตามการเชื่อมโยงหลายมิติ 3" xfId="2992" xr:uid="{91CA5356-3CFC-46EE-B8E0-F6C8C4D3FAD2}"/>
    <cellStyle name="น้บะภฒ_95" xfId="1658" xr:uid="{00000000-0005-0000-0000-00007D060000}"/>
    <cellStyle name="ปกติ 2" xfId="1659" xr:uid="{00000000-0005-0000-0000-00007E060000}"/>
    <cellStyle name="ปกติ 2 2" xfId="1660" xr:uid="{00000000-0005-0000-0000-00007F060000}"/>
    <cellStyle name="ปกติ 2 3" xfId="1661" xr:uid="{00000000-0005-0000-0000-000080060000}"/>
    <cellStyle name="ปกติ 2 4" xfId="1662" xr:uid="{00000000-0005-0000-0000-000081060000}"/>
    <cellStyle name="ปกติ 3" xfId="1663" xr:uid="{00000000-0005-0000-0000-000082060000}"/>
    <cellStyle name="ปกติ 4" xfId="1664" xr:uid="{00000000-0005-0000-0000-000083060000}"/>
    <cellStyle name="ปกติ_1" xfId="1665" xr:uid="{00000000-0005-0000-0000-000084060000}"/>
    <cellStyle name="ป้อนค่า" xfId="1666" xr:uid="{00000000-0005-0000-0000-000085060000}"/>
    <cellStyle name="ป้อนค่า 10" xfId="8353" xr:uid="{3F0CBCB0-1CE4-421F-A732-DBDA0BB6097F}"/>
    <cellStyle name="ป้อนค่า 10 2" xfId="32692" xr:uid="{EF266E01-0880-4CB1-A641-D250D9F8C0CA}"/>
    <cellStyle name="ป้อนค่า 11" xfId="18278" xr:uid="{B3A067D7-32D1-4453-935A-6A01C858D474}"/>
    <cellStyle name="ป้อนค่า 11 2" xfId="42231" xr:uid="{983251A4-D655-40A4-8564-0F32B3CBF5EB}"/>
    <cellStyle name="ป้อนค่า 12" xfId="2559" xr:uid="{9132E025-9EEE-46F0-A40E-87088C75B5C4}"/>
    <cellStyle name="ป้อนค่า 13" xfId="2929" xr:uid="{47ABE679-848C-4B67-B364-2547CAEA93B5}"/>
    <cellStyle name="ป้อนค่า 2" xfId="1667" xr:uid="{00000000-0005-0000-0000-000086060000}"/>
    <cellStyle name="ป้อนค่า 2 10" xfId="6570" xr:uid="{D3E1B788-4AF4-4D3F-A490-47ECC86D0090}"/>
    <cellStyle name="ป้อนค่า 2 10 2" xfId="11949" xr:uid="{A3E6C6B1-6EB0-4951-9C0A-CA2E93E06492}"/>
    <cellStyle name="ป้อนค่า 2 10 2 2" xfId="35983" xr:uid="{6F2EBDC3-2F5E-4931-9E91-5D3D9CC5160A}"/>
    <cellStyle name="ป้อนค่า 2 10 3" xfId="16687" xr:uid="{FBDC5435-F186-4FD0-AEC3-26BE124E10E3}"/>
    <cellStyle name="ป้อนค่า 2 10 3 2" xfId="40717" xr:uid="{75630FC9-F347-47F7-B266-251512F77205}"/>
    <cellStyle name="ป้อนค่า 2 10 4" xfId="19390" xr:uid="{1B70F09E-B029-4D90-8257-DFF847B9650B}"/>
    <cellStyle name="ป้อนค่า 2 10 4 2" xfId="43218" xr:uid="{F8AC9D4E-07E2-415C-B7C9-F306ACCEF2F1}"/>
    <cellStyle name="ป้อนค่า 2 10 5" xfId="24027" xr:uid="{0CF0577A-5AA9-4C6D-8BC8-E7116A7C8F85}"/>
    <cellStyle name="ป้อนค่า 2 10 5 2" xfId="47793" xr:uid="{C741ACFF-22BC-4A04-9ADF-49350D9E8B89}"/>
    <cellStyle name="ป้อนค่า 2 10 6" xfId="31119" xr:uid="{9251ECEF-0916-44C9-868B-B9486470418B}"/>
    <cellStyle name="ป้อนค่า 2 11" xfId="8205" xr:uid="{A7511607-A19C-400D-B93A-72F12F2DC870}"/>
    <cellStyle name="ป้อนค่า 2 11 2" xfId="32615" xr:uid="{2DC4F9F2-8726-4670-9FD2-6D55BA6EA0A1}"/>
    <cellStyle name="ป้อนค่า 2 12" xfId="8102" xr:uid="{9DCF161E-314D-4341-9979-CBFBDF7332BC}"/>
    <cellStyle name="ป้อนค่า 2 12 2" xfId="32581" xr:uid="{B3685F24-DBB0-44C9-A664-A6F0EF7F0975}"/>
    <cellStyle name="ป้อนค่า 2 13" xfId="18279" xr:uid="{32AAFA56-BC64-4138-AECC-B2968FBEDE8E}"/>
    <cellStyle name="ป้อนค่า 2 13 2" xfId="42232" xr:uid="{BEFFF7C0-436A-40E2-A405-03DA0C2B3FF9}"/>
    <cellStyle name="ป้อนค่า 2 14" xfId="2657" xr:uid="{F3604E54-5694-4123-9707-27E7422813B3}"/>
    <cellStyle name="ป้อนค่า 2 15" xfId="3058" xr:uid="{5676A9D1-8509-4C9A-A575-F2B21086C042}"/>
    <cellStyle name="ป้อนค่า 2 2" xfId="2347" xr:uid="{871DB13B-7B7C-448B-84CD-356FDDFB91E8}"/>
    <cellStyle name="ป้อนค่า 2 2 10" xfId="6593" xr:uid="{5E0B0E2E-278D-430A-A072-F692B9733629}"/>
    <cellStyle name="ป้อนค่า 2 2 10 2" xfId="11972" xr:uid="{CFBCEB77-7E10-42A8-9968-EFC7D4B68C61}"/>
    <cellStyle name="ป้อนค่า 2 2 10 2 2" xfId="36006" xr:uid="{7E998F51-5576-498D-ABD3-9F73C36B6E23}"/>
    <cellStyle name="ป้อนค่า 2 2 10 3" xfId="16710" xr:uid="{D828DDB7-9963-41D4-8597-20979D3D10E2}"/>
    <cellStyle name="ป้อนค่า 2 2 10 3 2" xfId="40740" xr:uid="{A98A3C1F-E995-40A8-8F2A-F8F773D669CE}"/>
    <cellStyle name="ป้อนค่า 2 2 10 4" xfId="21714" xr:uid="{5F7AE62F-9872-4D11-A115-5983C619740D}"/>
    <cellStyle name="ป้อนค่า 2 2 10 4 2" xfId="45513" xr:uid="{C335C077-BE4E-4B7B-9B14-E1875C99E0A4}"/>
    <cellStyle name="ป้อนค่า 2 2 10 5" xfId="26322" xr:uid="{149913FD-56DC-44E8-81D0-992536198BFC}"/>
    <cellStyle name="ป้อนค่า 2 2 10 5 2" xfId="50088" xr:uid="{9A57A1FC-0D77-48D8-BD8F-DDA53008680C}"/>
    <cellStyle name="ป้อนค่า 2 2 10 6" xfId="31142" xr:uid="{F77A8B79-DA4C-4B9F-8547-711C4328CBBD}"/>
    <cellStyle name="ป้อนค่า 2 2 11" xfId="7328" xr:uid="{4CEDCE85-A2D8-4E22-9939-62824D8112B6}"/>
    <cellStyle name="ป้อนค่า 2 2 11 2" xfId="12707" xr:uid="{5E532322-78FB-4701-9DB0-4E1888F72F4A}"/>
    <cellStyle name="ป้อนค่า 2 2 11 2 2" xfId="36739" xr:uid="{0A97CF6F-DE49-435B-AEE7-093E84C1CF1E}"/>
    <cellStyle name="ป้อนค่า 2 2 11 3" xfId="17443" xr:uid="{43A4306F-5D20-4E02-9192-8C5A2AE848B5}"/>
    <cellStyle name="ป้อนค่า 2 2 11 3 2" xfId="41473" xr:uid="{5E91B5E8-D686-473A-A952-7C23AABDE94D}"/>
    <cellStyle name="ป้อนค่า 2 2 11 4" xfId="22448" xr:uid="{BA233AF7-FAB5-43EA-B0DC-800AE0978E5F}"/>
    <cellStyle name="ป้อนค่า 2 2 11 4 2" xfId="46238" xr:uid="{B33DAA0C-D81A-452C-A353-5A0E6CAC2363}"/>
    <cellStyle name="ป้อนค่า 2 2 11 5" xfId="27047" xr:uid="{20B23C49-28A7-4541-A6E4-133E7BDE6E89}"/>
    <cellStyle name="ป้อนค่า 2 2 11 5 2" xfId="50813" xr:uid="{87468072-C4C1-432B-8F6D-67A6B3D4DD97}"/>
    <cellStyle name="ป้อนค่า 2 2 11 6" xfId="31866" xr:uid="{4E26EF27-10F9-4FE2-963B-A00BD5DAB266}"/>
    <cellStyle name="ป้อนค่า 2 2 12" xfId="8533" xr:uid="{0055F8B7-338D-4F6C-AE13-5BA0C75BDD4A}"/>
    <cellStyle name="ป้อนค่า 2 2 12 2" xfId="32760" xr:uid="{6A213C2A-7D1B-4B36-87D8-B4E0DA1296B1}"/>
    <cellStyle name="ป้อนค่า 2 2 13" xfId="13467" xr:uid="{60E80870-5643-419E-A639-502ED66E6489}"/>
    <cellStyle name="ป้อนค่า 2 2 13 2" xfId="37497" xr:uid="{C358C61A-FAE4-495C-9F9B-C182F9B5002C}"/>
    <cellStyle name="ป้อนค่า 2 2 14" xfId="18428" xr:uid="{2D847FD5-50D2-4600-AD1A-6E4098A341E8}"/>
    <cellStyle name="ป้อนค่า 2 2 14 2" xfId="42283" xr:uid="{DD1D0865-5464-4159-B17F-CCFB3F5C0485}"/>
    <cellStyle name="ป้อนค่า 2 2 15" xfId="23197" xr:uid="{9B9BA142-43D3-46EF-8F6C-5D6445F64B5E}"/>
    <cellStyle name="ป้อนค่า 2 2 15 2" xfId="46966" xr:uid="{0AAB84F0-339C-432D-B847-E661D9D9E2FC}"/>
    <cellStyle name="ป้อนค่า 2 2 16" xfId="3147" xr:uid="{148DB335-B5BD-458D-8707-1D594630D440}"/>
    <cellStyle name="ป้อนค่า 2 2 17" xfId="27937" xr:uid="{D5E12579-4D51-40C7-BDB3-F135CFF7B9D4}"/>
    <cellStyle name="ป้อนค่า 2 2 2" xfId="2455" xr:uid="{4F045071-569E-4C0A-BA15-3A15E9A40406}"/>
    <cellStyle name="ป้อนค่า 2 2 2 10" xfId="13632" xr:uid="{A9EB33A7-3ADC-416E-89FB-747929140BE2}"/>
    <cellStyle name="ป้อนค่า 2 2 2 10 2" xfId="37662" xr:uid="{8B1058A0-0321-49EC-86DD-28F4A266BE60}"/>
    <cellStyle name="ป้อนค่า 2 2 2 11" xfId="18604" xr:uid="{AF7464A1-0E50-4C14-BE81-6F2B16F7E78A}"/>
    <cellStyle name="ป้อนค่า 2 2 2 11 2" xfId="42445" xr:uid="{782DE5DB-1E58-4434-836D-3C38C8DB8D76}"/>
    <cellStyle name="ป้อนค่า 2 2 2 12" xfId="23332" xr:uid="{54753752-B6DD-4386-B011-F047CE056753}"/>
    <cellStyle name="ป้อนค่า 2 2 2 12 2" xfId="47101" xr:uid="{6587E429-1D8B-4B24-BE45-FFFCEE4F6F40}"/>
    <cellStyle name="ป้อนค่า 2 2 2 13" xfId="3323" xr:uid="{715D914D-054C-468F-90C6-A423499EA92F}"/>
    <cellStyle name="ป้อนค่า 2 2 2 14" xfId="28101" xr:uid="{0CE38D70-2F5F-471D-BC51-A6EC77B036A8}"/>
    <cellStyle name="ป้อนค่า 2 2 2 2" xfId="3606" xr:uid="{8222FE73-5F66-433E-821D-CC504B4D1202}"/>
    <cellStyle name="ป้อนค่า 2 2 2 2 10" xfId="23580" xr:uid="{655E649E-B4E1-47EA-8F6E-B56FE9E88EE6}"/>
    <cellStyle name="ป้อนค่า 2 2 2 2 10 2" xfId="47346" xr:uid="{7E126B12-F45E-490F-8304-08D20893C639}"/>
    <cellStyle name="ป้อนค่า 2 2 2 2 11" xfId="28371" xr:uid="{F82F22E8-4BD5-44C0-B9C0-3D026886EE6C}"/>
    <cellStyle name="ป้อนค่า 2 2 2 2 2" xfId="4409" xr:uid="{5FBD6548-E1F6-49A1-87B8-B48AA689C61B}"/>
    <cellStyle name="ป้อนค่า 2 2 2 2 2 2" xfId="9789" xr:uid="{58EF7356-19CA-4685-BDCA-CD553FBAFAFF}"/>
    <cellStyle name="ป้อนค่า 2 2 2 2 2 2 2" xfId="34001" xr:uid="{9A2CD068-D793-4AA0-95D1-D3D83A21120E}"/>
    <cellStyle name="ป้อนค่า 2 2 2 2 2 3" xfId="14704" xr:uid="{CC4DFC45-8AAB-4025-89E5-55CBD0D38F6B}"/>
    <cellStyle name="ป้อนค่า 2 2 2 2 2 3 2" xfId="38734" xr:uid="{ADF932A7-18BD-4B8C-BB8F-0A250E5F1C36}"/>
    <cellStyle name="ป้อนค่า 2 2 2 2 2 4" xfId="19938" xr:uid="{72D4D450-F3CE-448B-AACD-2445EC3069E2}"/>
    <cellStyle name="ป้อนค่า 2 2 2 2 2 4 2" xfId="43760" xr:uid="{85B3223A-1325-45E4-97DF-9C5D49297ED0}"/>
    <cellStyle name="ป้อนค่า 2 2 2 2 2 5" xfId="24569" xr:uid="{199C6A45-0E81-436B-8FBB-40811F8DA8B8}"/>
    <cellStyle name="ป้อนค่า 2 2 2 2 2 5 2" xfId="48335" xr:uid="{32C4D1A2-E9DE-4506-8485-16B06EA5628E}"/>
    <cellStyle name="ป้อนค่า 2 2 2 2 2 6" xfId="29161" xr:uid="{992AFDE1-5D9C-489D-9445-06DD3E274427}"/>
    <cellStyle name="ป้อนค่า 2 2 2 2 3" xfId="5515" xr:uid="{004B958B-347B-4A5D-9470-3F669FC09A79}"/>
    <cellStyle name="ป้อนค่า 2 2 2 2 3 2" xfId="10894" xr:uid="{529BA2BB-7BA7-4DBF-BC8F-E1D0292B8478}"/>
    <cellStyle name="ป้อนค่า 2 2 2 2 3 2 2" xfId="34931" xr:uid="{4F5A695D-92E9-45FF-A4D0-B6A7C3A24C70}"/>
    <cellStyle name="ป้อนค่า 2 2 2 2 3 3" xfId="15635" xr:uid="{59CD1B7E-C795-4442-8798-DD0BF3850E13}"/>
    <cellStyle name="ป้อนค่า 2 2 2 2 3 3 2" xfId="39665" xr:uid="{ECC10D56-8BA8-478E-A8F6-A4E60421F139}"/>
    <cellStyle name="ป้อนค่า 2 2 2 2 3 4" xfId="20683" xr:uid="{EFB75F98-1841-4984-8B1E-B0EA2BEEA4DF}"/>
    <cellStyle name="ป้อนค่า 2 2 2 2 3 4 2" xfId="44494" xr:uid="{65DFF13B-94E4-4021-9BD1-816E51A7CE24}"/>
    <cellStyle name="ป้อนค่า 2 2 2 2 3 5" xfId="25303" xr:uid="{B86D6CBB-485B-4B30-8A37-DCBDD3801C0F}"/>
    <cellStyle name="ป้อนค่า 2 2 2 2 3 5 2" xfId="49069" xr:uid="{654FF61A-667D-4AF9-8614-E24F7AEE8413}"/>
    <cellStyle name="ป้อนค่า 2 2 2 2 3 6" xfId="30079" xr:uid="{71381732-C893-437B-8002-DCC3D68F04E7}"/>
    <cellStyle name="ป้อนค่า 2 2 2 2 4" xfId="6296" xr:uid="{318B681F-44DB-4823-8549-F922ABBF8F66}"/>
    <cellStyle name="ป้อนค่า 2 2 2 2 4 2" xfId="11675" xr:uid="{68901579-F03D-4D29-9D6D-3A55E00EB1C9}"/>
    <cellStyle name="ป้อนค่า 2 2 2 2 4 2 2" xfId="35709" xr:uid="{3F71D9B7-1103-4BCB-9D11-1EF3BD1620C0}"/>
    <cellStyle name="ป้อนค่า 2 2 2 2 4 3" xfId="16413" xr:uid="{98B50C6A-FE8D-4A96-861E-3232B89C4495}"/>
    <cellStyle name="ป้อนค่า 2 2 2 2 4 3 2" xfId="40443" xr:uid="{4DBE79E3-D54A-4D0A-93DA-B63648A3B75E}"/>
    <cellStyle name="ป้อนค่า 2 2 2 2 4 4" xfId="21419" xr:uid="{EEB1EA01-A0E8-4779-BE58-DF8AAF96797C}"/>
    <cellStyle name="ป้อนค่า 2 2 2 2 4 4 2" xfId="45221" xr:uid="{B7AE852D-D4D7-49EF-9DB6-DF3E8C5D8396}"/>
    <cellStyle name="ป้อนค่า 2 2 2 2 4 5" xfId="26030" xr:uid="{A13FEEB3-0A5C-48F1-9961-60202109979A}"/>
    <cellStyle name="ป้อนค่า 2 2 2 2 4 5 2" xfId="49796" xr:uid="{3FC5434C-E522-4CF4-B65A-5052B1EF6875}"/>
    <cellStyle name="ป้อนค่า 2 2 2 2 4 6" xfId="30848" xr:uid="{70AD999C-90AA-490B-B90A-5A76CA8851BD}"/>
    <cellStyle name="ป้อนค่า 2 2 2 2 5" xfId="7035" xr:uid="{BE13B4A7-29DE-4E0B-8BD1-A8CB495C6418}"/>
    <cellStyle name="ป้อนค่า 2 2 2 2 5 2" xfId="12414" xr:uid="{FC0DEFF8-F592-4866-AFDC-663F9047C30A}"/>
    <cellStyle name="ป้อนค่า 2 2 2 2 5 2 2" xfId="36446" xr:uid="{BDF4AECE-C3FD-4AB0-B895-A5758679B41E}"/>
    <cellStyle name="ป้อนค่า 2 2 2 2 5 3" xfId="17150" xr:uid="{7DB141B9-2005-4D71-BAAB-D92A2F04537F}"/>
    <cellStyle name="ป้อนค่า 2 2 2 2 5 3 2" xfId="41180" xr:uid="{B97C8182-05F2-44B2-83E5-EBCA4BA3E354}"/>
    <cellStyle name="ป้อนค่า 2 2 2 2 5 4" xfId="22155" xr:uid="{5B66C053-24F0-4530-8010-CD0780BE1713}"/>
    <cellStyle name="ป้อนค่า 2 2 2 2 5 4 2" xfId="45948" xr:uid="{C21194A4-9F35-4378-92CB-1FC3CCFCB570}"/>
    <cellStyle name="ป้อนค่า 2 2 2 2 5 5" xfId="26757" xr:uid="{B3CD6A7D-3D3E-4A1B-8CBC-953EEFF0A2B6}"/>
    <cellStyle name="ป้อนค่า 2 2 2 2 5 5 2" xfId="50523" xr:uid="{9F1AE301-A918-4CC8-9FCD-0058EC1AF9FD}"/>
    <cellStyle name="ป้อนค่า 2 2 2 2 5 6" xfId="31576" xr:uid="{8060C1B1-AB9D-4D35-8F2C-D50FD1452332}"/>
    <cellStyle name="ป้อนค่า 2 2 2 2 6" xfId="7768" xr:uid="{8BE0D393-C360-4CAA-9E01-13E09E2D768C}"/>
    <cellStyle name="ป้อนค่า 2 2 2 2 6 2" xfId="13147" xr:uid="{7A65572B-7C00-47B4-A1E5-F97EE0072949}"/>
    <cellStyle name="ป้อนค่า 2 2 2 2 6 2 2" xfId="37177" xr:uid="{D007540E-C498-4995-8909-C2812D32DB6C}"/>
    <cellStyle name="ป้อนค่า 2 2 2 2 6 3" xfId="17881" xr:uid="{CE98E183-12D6-45C7-B978-E49CCD1D424D}"/>
    <cellStyle name="ป้อนค่า 2 2 2 2 6 3 2" xfId="41911" xr:uid="{8C8FC80C-04C0-418B-8AB6-873DB614BFC1}"/>
    <cellStyle name="ป้อนค่า 2 2 2 2 6 4" xfId="22886" xr:uid="{1FB878EA-BBE0-4F2A-ADAB-081FE7EDEA65}"/>
    <cellStyle name="ป้อนค่า 2 2 2 2 6 4 2" xfId="46670" xr:uid="{A4B8A619-5D30-4C7A-96E5-B120D9A23DB3}"/>
    <cellStyle name="ป้อนค่า 2 2 2 2 6 5" xfId="27479" xr:uid="{2A60C81E-0687-43A1-AFDA-FE963DAF7633}"/>
    <cellStyle name="ป้อนค่า 2 2 2 2 6 5 2" xfId="51245" xr:uid="{C7C982B8-9F0F-4AA8-958C-47CEB3027AD1}"/>
    <cellStyle name="ป้อนค่า 2 2 2 2 6 6" xfId="32298" xr:uid="{EA1424FD-32E3-40EE-9ABD-D5A94914A2B4}"/>
    <cellStyle name="ป้อนค่า 2 2 2 2 7" xfId="8988" xr:uid="{CEDD5B70-5A00-4662-8853-D84D582DB7B4}"/>
    <cellStyle name="ป้อนค่า 2 2 2 2 7 2" xfId="33202" xr:uid="{9AE417B8-2890-4DAB-A219-0519BF695E66}"/>
    <cellStyle name="ป้อนค่า 2 2 2 2 8" xfId="13905" xr:uid="{59292B86-7B8F-4B4F-AD52-2CAB78B0AFFE}"/>
    <cellStyle name="ป้อนค่า 2 2 2 2 8 2" xfId="37935" xr:uid="{7F5C7803-D44F-48AA-B202-DB47312AFE8D}"/>
    <cellStyle name="ป้อนค่า 2 2 2 2 9" xfId="18879" xr:uid="{09EA7F0A-EAA3-4DFC-95C9-70079DD90EB6}"/>
    <cellStyle name="ป้อนค่า 2 2 2 2 9 2" xfId="42715" xr:uid="{8152C8C6-45B1-4555-B839-7FB362555BC1}"/>
    <cellStyle name="ป้อนค่า 2 2 2 3" xfId="3830" xr:uid="{81EF642F-1861-4275-A59A-EFA11DF1E5E4}"/>
    <cellStyle name="ป้อนค่า 2 2 2 3 10" xfId="23783" xr:uid="{DD374406-7D07-461C-A8CF-86A1C9465519}"/>
    <cellStyle name="ป้อนค่า 2 2 2 3 10 2" xfId="47549" xr:uid="{7096BB11-D7DC-4F6A-88B7-C2E7B9A2F350}"/>
    <cellStyle name="ป้อนค่า 2 2 2 3 11" xfId="28592" xr:uid="{B33067BF-7E21-411C-B3D7-C1889A8D173D}"/>
    <cellStyle name="ป้อนค่า 2 2 2 3 2" xfId="4633" xr:uid="{96E4F869-31E8-4374-90FB-5AF01E788431}"/>
    <cellStyle name="ป้อนค่า 2 2 2 3 2 2" xfId="10013" xr:uid="{B1795970-C429-4146-B2A1-2C4639127B72}"/>
    <cellStyle name="ป้อนค่า 2 2 2 3 2 2 2" xfId="34225" xr:uid="{C3401A7F-1CE7-4E14-BF25-60A33A52C323}"/>
    <cellStyle name="ป้อนค่า 2 2 2 3 2 3" xfId="14928" xr:uid="{4546D1B1-2428-4AF3-8358-47C68B9F9A20}"/>
    <cellStyle name="ป้อนค่า 2 2 2 3 2 3 2" xfId="38958" xr:uid="{2AB81A55-E506-4D7C-B84E-35F7B96D0367}"/>
    <cellStyle name="ป้อนค่า 2 2 2 3 2 4" xfId="20162" xr:uid="{886CDC99-2565-44F0-8FFF-022BD54359B2}"/>
    <cellStyle name="ป้อนค่า 2 2 2 3 2 4 2" xfId="43981" xr:uid="{5DF27A68-D63E-4176-B971-7060AD70F31E}"/>
    <cellStyle name="ป้อนค่า 2 2 2 3 2 5" xfId="24790" xr:uid="{45874C36-FC01-4423-9782-C6BF5AEA97F4}"/>
    <cellStyle name="ป้อนค่า 2 2 2 3 2 5 2" xfId="48556" xr:uid="{05FEAB8B-9B6C-4254-86DE-367F44A408A3}"/>
    <cellStyle name="ป้อนค่า 2 2 2 3 2 6" xfId="29382" xr:uid="{73CDA93B-128E-4B67-AE76-DAD5E6872D8E}"/>
    <cellStyle name="ป้อนค่า 2 2 2 3 3" xfId="5739" xr:uid="{667531E3-5606-48E3-AB87-688B6C7FE8FE}"/>
    <cellStyle name="ป้อนค่า 2 2 2 3 3 2" xfId="11118" xr:uid="{B7849017-9603-4412-B76A-13FDD8F45EA0}"/>
    <cellStyle name="ป้อนค่า 2 2 2 3 3 2 2" xfId="35155" xr:uid="{C5E998C7-173F-4163-889D-A5D7D047B077}"/>
    <cellStyle name="ป้อนค่า 2 2 2 3 3 3" xfId="15859" xr:uid="{70FDC13E-F4D6-4F91-A95A-38F5031749C2}"/>
    <cellStyle name="ป้อนค่า 2 2 2 3 3 3 2" xfId="39889" xr:uid="{2C32696B-222E-4550-9308-D31DF0582839}"/>
    <cellStyle name="ป้อนค่า 2 2 2 3 3 4" xfId="20907" xr:uid="{928EF40C-9FD7-4709-B8C6-39E900283A8C}"/>
    <cellStyle name="ป้อนค่า 2 2 2 3 3 4 2" xfId="44715" xr:uid="{C00990AA-7771-47A5-BFD6-17C11C41F7FD}"/>
    <cellStyle name="ป้อนค่า 2 2 2 3 3 5" xfId="25524" xr:uid="{93F29049-A11D-464D-B97A-23465956E214}"/>
    <cellStyle name="ป้อนค่า 2 2 2 3 3 5 2" xfId="49290" xr:uid="{C0B0943E-BF9D-4435-9375-92F455CDFC95}"/>
    <cellStyle name="ป้อนค่า 2 2 2 3 3 6" xfId="30300" xr:uid="{CC7F6397-8472-41FC-AE7E-8F3F9F2A61D3}"/>
    <cellStyle name="ป้อนค่า 2 2 2 3 4" xfId="6520" xr:uid="{AA6FE0D5-5DF8-41AA-954F-2BF311F2E990}"/>
    <cellStyle name="ป้อนค่า 2 2 2 3 4 2" xfId="11899" xr:uid="{2881A9A8-4DD0-4DF4-B079-659693BD7999}"/>
    <cellStyle name="ป้อนค่า 2 2 2 3 4 2 2" xfId="35933" xr:uid="{201A86C6-8B16-4CCB-B8CB-A4E2DC26145F}"/>
    <cellStyle name="ป้อนค่า 2 2 2 3 4 3" xfId="16637" xr:uid="{EFE13F7E-26EA-4BC3-88F8-43332C6890B5}"/>
    <cellStyle name="ป้อนค่า 2 2 2 3 4 3 2" xfId="40667" xr:uid="{7C6CB962-E115-4DF9-A859-6ABE8547B4B7}"/>
    <cellStyle name="ป้อนค่า 2 2 2 3 4 4" xfId="21643" xr:uid="{1EA0E22F-05FC-4326-979C-E5AAF29CAAEB}"/>
    <cellStyle name="ป้อนค่า 2 2 2 3 4 4 2" xfId="45442" xr:uid="{5F2E2177-B1C1-4D9A-984F-8C663F7C815F}"/>
    <cellStyle name="ป้อนค่า 2 2 2 3 4 5" xfId="26251" xr:uid="{F39AB12E-AC1A-4B0C-B37A-7D9FF1B8F1A6}"/>
    <cellStyle name="ป้อนค่า 2 2 2 3 4 5 2" xfId="50017" xr:uid="{FAFFA316-5A03-4861-A8FD-91A7AC53BB9E}"/>
    <cellStyle name="ป้อนค่า 2 2 2 3 4 6" xfId="31069" xr:uid="{F741215A-1B39-4948-9DA2-0B2064093932}"/>
    <cellStyle name="ป้อนค่า 2 2 2 3 5" xfId="7259" xr:uid="{AAF45C0D-1ADA-4E58-8EA0-42218C36D897}"/>
    <cellStyle name="ป้อนค่า 2 2 2 3 5 2" xfId="12638" xr:uid="{6654A660-7816-4981-B82B-A0049957E745}"/>
    <cellStyle name="ป้อนค่า 2 2 2 3 5 2 2" xfId="36670" xr:uid="{88F2AE06-69F3-4CA4-9A73-47F4911E9962}"/>
    <cellStyle name="ป้อนค่า 2 2 2 3 5 3" xfId="17374" xr:uid="{9D78E0BD-52B2-4213-9F42-ABE040F87527}"/>
    <cellStyle name="ป้อนค่า 2 2 2 3 5 3 2" xfId="41404" xr:uid="{61C3B488-8582-4FBE-9FA9-5D6A2CC06838}"/>
    <cellStyle name="ป้อนค่า 2 2 2 3 5 4" xfId="22379" xr:uid="{E89050D4-C963-4CD2-81A9-9773C54BDAB2}"/>
    <cellStyle name="ป้อนค่า 2 2 2 3 5 4 2" xfId="46169" xr:uid="{F08F493C-70BC-4E87-8D25-99F443B82AB3}"/>
    <cellStyle name="ป้อนค่า 2 2 2 3 5 5" xfId="26978" xr:uid="{7FF8D8F2-5980-4A72-BFEF-F0B951DA0929}"/>
    <cellStyle name="ป้อนค่า 2 2 2 3 5 5 2" xfId="50744" xr:uid="{4083C328-9B11-425D-8703-813AD3CAB76A}"/>
    <cellStyle name="ป้อนค่า 2 2 2 3 5 6" xfId="31797" xr:uid="{1AF6DF85-A668-4974-B58B-FD1D25DC4073}"/>
    <cellStyle name="ป้อนค่า 2 2 2 3 6" xfId="7992" xr:uid="{FEB32287-7337-4408-814E-8A467B7F9EAD}"/>
    <cellStyle name="ป้อนค่า 2 2 2 3 6 2" xfId="13371" xr:uid="{789AF3D6-E7BD-4B6F-BF9C-0A3CD030C303}"/>
    <cellStyle name="ป้อนค่า 2 2 2 3 6 2 2" xfId="37401" xr:uid="{5A62C115-055A-470B-A697-217EE6FA6C75}"/>
    <cellStyle name="ป้อนค่า 2 2 2 3 6 3" xfId="18105" xr:uid="{80F6B9C4-7E67-4C66-A034-F102258A771E}"/>
    <cellStyle name="ป้อนค่า 2 2 2 3 6 3 2" xfId="42135" xr:uid="{EA7563DB-0ED2-4B4E-9529-EB736AFCBB87}"/>
    <cellStyle name="ป้อนค่า 2 2 2 3 6 4" xfId="23110" xr:uid="{AC7EEDBD-2C9D-4720-AF53-E06213D47D77}"/>
    <cellStyle name="ป้อนค่า 2 2 2 3 6 4 2" xfId="46891" xr:uid="{A7FA0F28-6FD9-470C-9C0E-484F4A14EDED}"/>
    <cellStyle name="ป้อนค่า 2 2 2 3 6 5" xfId="27700" xr:uid="{0A823AAE-4F8F-40E7-99F7-1C84684D317F}"/>
    <cellStyle name="ป้อนค่า 2 2 2 3 6 5 2" xfId="51466" xr:uid="{D300F038-1A02-45C6-BDF7-C71621811629}"/>
    <cellStyle name="ป้อนค่า 2 2 2 3 6 6" xfId="32519" xr:uid="{64C8EA7E-4A25-46C3-8F66-C03A0F5CE29C}"/>
    <cellStyle name="ป้อนค่า 2 2 2 3 7" xfId="9212" xr:uid="{47E7F231-CF66-433A-B319-7E1BF80A6D49}"/>
    <cellStyle name="ป้อนค่า 2 2 2 3 7 2" xfId="33426" xr:uid="{1898A10E-A7B4-40FC-AABA-604B2A137506}"/>
    <cellStyle name="ป้อนค่า 2 2 2 3 8" xfId="14129" xr:uid="{DCB481C5-C212-4C04-9FEE-48010C41175C}"/>
    <cellStyle name="ป้อนค่า 2 2 2 3 8 2" xfId="38159" xr:uid="{BF6DEF74-C607-49D5-BB39-EFE077CA5D47}"/>
    <cellStyle name="ป้อนค่า 2 2 2 3 9" xfId="19103" xr:uid="{9326AEB8-EC6B-4580-AA91-0125D94AA676}"/>
    <cellStyle name="ป้อนค่า 2 2 2 3 9 2" xfId="42936" xr:uid="{5DF6684F-E945-41CA-8C14-6CC5EF40F62E}"/>
    <cellStyle name="ป้อนค่า 2 2 2 4" xfId="4134" xr:uid="{CF0FD11D-9C9A-4DDC-8090-1EE9867A804F}"/>
    <cellStyle name="ป้อนค่า 2 2 2 4 2" xfId="9514" xr:uid="{0ECEFB8D-7885-45E4-942E-5ACFB7A71C92}"/>
    <cellStyle name="ป้อนค่า 2 2 2 4 2 2" xfId="33728" xr:uid="{D80D90FA-D7B1-4AA7-B05B-84BACBECEA16}"/>
    <cellStyle name="ป้อนค่า 2 2 2 4 3" xfId="14431" xr:uid="{6228D986-3696-4C12-B5AE-8DCC16A980EC}"/>
    <cellStyle name="ป้อนค่า 2 2 2 4 3 2" xfId="38461" xr:uid="{313041F5-A1FE-41FA-A3A8-12269C32ED30}"/>
    <cellStyle name="ป้อนค่า 2 2 2 4 4" xfId="19663" xr:uid="{258DAF69-BF37-4D1C-A520-D2828E923C0A}"/>
    <cellStyle name="ป้อนค่า 2 2 2 4 4 2" xfId="43488" xr:uid="{43487368-B96A-45DE-A6BF-9A3C93BABE5C}"/>
    <cellStyle name="ป้อนค่า 2 2 2 4 5" xfId="24297" xr:uid="{A5771851-2ACE-4237-B796-38F67E82FAE3}"/>
    <cellStyle name="ป้อนค่า 2 2 2 4 5 2" xfId="48063" xr:uid="{74DC573F-FB33-44D3-B401-AA6023126E70}"/>
    <cellStyle name="ป้อนค่า 2 2 2 4 6" xfId="28891" xr:uid="{40765525-91DA-417D-9C46-99000AD837F2}"/>
    <cellStyle name="ป้อนค่า 2 2 2 5" xfId="5239" xr:uid="{5F62D9E8-CAAD-4750-A185-6F6832213871}"/>
    <cellStyle name="ป้อนค่า 2 2 2 5 2" xfId="10618" xr:uid="{DD102089-DC1C-44EB-BB61-95E7ACC209CB}"/>
    <cellStyle name="ป้อนค่า 2 2 2 5 2 2" xfId="34657" xr:uid="{C999BE82-957C-4CF1-85DD-92CBB96740CF}"/>
    <cellStyle name="ป้อนค่า 2 2 2 5 3" xfId="15361" xr:uid="{DC3E125F-3BD2-4612-8517-3D6F7876F4B5}"/>
    <cellStyle name="ป้อนค่า 2 2 2 5 3 2" xfId="39391" xr:uid="{F9594C64-4C1B-43A4-97D8-A04474E91E6E}"/>
    <cellStyle name="ป้อนค่า 2 2 2 5 4" xfId="20409" xr:uid="{684E4985-6241-4658-93DD-74AC8418AEE4}"/>
    <cellStyle name="ป้อนค่า 2 2 2 5 4 2" xfId="44223" xr:uid="{601E2598-E042-4E5E-BB6A-877EDD7560F2}"/>
    <cellStyle name="ป้อนค่า 2 2 2 5 5" xfId="25032" xr:uid="{B0FE2960-8FFB-4649-8C94-4993C25C42B7}"/>
    <cellStyle name="ป้อนค่า 2 2 2 5 5 2" xfId="48798" xr:uid="{F862CFE0-F68E-48BB-BC71-F2D92FBC0DF2}"/>
    <cellStyle name="ป้อนค่า 2 2 2 5 6" xfId="29808" xr:uid="{FF0F3098-A4C4-4BAF-AFC3-BF0D731832BD}"/>
    <cellStyle name="ป้อนค่า 2 2 2 6" xfId="6020" xr:uid="{17848724-2E2B-4EC9-9096-C84A377DD946}"/>
    <cellStyle name="ป้อนค่า 2 2 2 6 2" xfId="11399" xr:uid="{69DE3F51-D3CD-4F06-9106-52017F42D824}"/>
    <cellStyle name="ป้อนค่า 2 2 2 6 2 2" xfId="35435" xr:uid="{3268A80C-299B-4424-8A69-DF06B17BE08B}"/>
    <cellStyle name="ป้อนค่า 2 2 2 6 3" xfId="16139" xr:uid="{647143E3-5F9C-4965-877A-58C37DE0A286}"/>
    <cellStyle name="ป้อนค่า 2 2 2 6 3 2" xfId="40169" xr:uid="{CA1C458D-54CB-4730-BF20-EDD330727942}"/>
    <cellStyle name="ป้อนค่า 2 2 2 6 4" xfId="21146" xr:uid="{A2EE5CEB-B443-4C31-82B9-4A3B94207662}"/>
    <cellStyle name="ป้อนค่า 2 2 2 6 4 2" xfId="44951" xr:uid="{45643066-F754-43E5-B119-54F696503094}"/>
    <cellStyle name="ป้อนค่า 2 2 2 6 5" xfId="25760" xr:uid="{CA0C54C9-F84E-4AEF-9D60-397594F73311}"/>
    <cellStyle name="ป้อนค่า 2 2 2 6 5 2" xfId="49526" xr:uid="{64EF89AA-C709-4791-833D-55EDD49893CC}"/>
    <cellStyle name="ป้อนค่า 2 2 2 6 6" xfId="30577" xr:uid="{B3E8C74B-960D-4EBD-AD68-607911ABD4AE}"/>
    <cellStyle name="ป้อนค่า 2 2 2 7" xfId="6760" xr:uid="{262A61FF-B46F-4726-9EC3-0353A5FF1F9D}"/>
    <cellStyle name="ป้อนค่า 2 2 2 7 2" xfId="12139" xr:uid="{2004B465-228C-4096-BE57-FD53BDE3E1E1}"/>
    <cellStyle name="ป้อนค่า 2 2 2 7 2 2" xfId="36173" xr:uid="{7BDACC0C-1335-426B-AD66-57F4EF50E68B}"/>
    <cellStyle name="ป้อนค่า 2 2 2 7 3" xfId="16877" xr:uid="{A7A4E4B6-6F35-42C0-BB0C-461696F7F59F}"/>
    <cellStyle name="ป้อนค่า 2 2 2 7 3 2" xfId="40907" xr:uid="{38720BDB-8F38-49B6-B526-B063DF70BAB0}"/>
    <cellStyle name="ป้อนค่า 2 2 2 7 4" xfId="21882" xr:uid="{1F1B9F88-6769-4ED8-8F5B-BE93355C96FD}"/>
    <cellStyle name="ป้อนค่า 2 2 2 7 4 2" xfId="45678" xr:uid="{F3561646-A3A0-4171-8A7C-8AECFECA995B}"/>
    <cellStyle name="ป้อนค่า 2 2 2 7 5" xfId="26487" xr:uid="{804103CD-DCF3-46F1-AD24-A4139546C894}"/>
    <cellStyle name="ป้อนค่า 2 2 2 7 5 2" xfId="50253" xr:uid="{D0187830-F3A3-48E9-A74D-609B4AB82E11}"/>
    <cellStyle name="ป้อนค่า 2 2 2 7 6" xfId="31306" xr:uid="{938D290A-DFDB-4932-A6EE-F8839A87467F}"/>
    <cellStyle name="ป้อนค่า 2 2 2 8" xfId="7493" xr:uid="{79177327-A0E2-478D-B106-40D6EF9F254C}"/>
    <cellStyle name="ป้อนค่า 2 2 2 8 2" xfId="12872" xr:uid="{50F35130-B1E7-490D-9BEA-F33BB95B6820}"/>
    <cellStyle name="ป้อนค่า 2 2 2 8 2 2" xfId="36904" xr:uid="{35C28147-1BDF-41A3-8D3A-475C10C3B2D6}"/>
    <cellStyle name="ป้อนค่า 2 2 2 8 3" xfId="17608" xr:uid="{6A95E772-EBB0-4CBE-A05B-99C7B846CA8C}"/>
    <cellStyle name="ป้อนค่า 2 2 2 8 3 2" xfId="41638" xr:uid="{E3C6D1E5-6018-498A-A3AE-1AC7CAA417DD}"/>
    <cellStyle name="ป้อนค่า 2 2 2 8 4" xfId="22613" xr:uid="{CCEC2C9F-38A7-4D21-BB9D-AFECF4F2C41B}"/>
    <cellStyle name="ป้อนค่า 2 2 2 8 4 2" xfId="46400" xr:uid="{4404B1E5-1B75-41ED-98DD-7AC6CF13C955}"/>
    <cellStyle name="ป้อนค่า 2 2 2 8 5" xfId="27209" xr:uid="{211533B5-5323-4F2F-A525-785932D4F0C8}"/>
    <cellStyle name="ป้อนค่า 2 2 2 8 5 2" xfId="50975" xr:uid="{B1552C69-7156-4E1B-914C-45F1611763F7}"/>
    <cellStyle name="ป้อนค่า 2 2 2 8 6" xfId="32028" xr:uid="{C78264DB-664E-44CE-8F13-18AD0739C902}"/>
    <cellStyle name="ป้อนค่า 2 2 2 9" xfId="8710" xr:uid="{62E7B759-C44A-4528-A10B-CF8092BE9F79}"/>
    <cellStyle name="ป้อนค่า 2 2 2 9 2" xfId="32926" xr:uid="{A17200AF-3498-4FDF-ACC7-B6016156C1BC}"/>
    <cellStyle name="ป้อนค่า 2 2 3" xfId="3347" xr:uid="{0B2A60A1-19D4-4B90-906A-6A5421623C03}"/>
    <cellStyle name="ป้อนค่า 2 2 3 10" xfId="13656" xr:uid="{0C726056-EDEE-4304-A891-878D5711392B}"/>
    <cellStyle name="ป้อนค่า 2 2 3 10 2" xfId="37686" xr:uid="{7F5276D7-8651-4473-8CC3-75CFB694846F}"/>
    <cellStyle name="ป้อนค่า 2 2 3 11" xfId="18628" xr:uid="{7F0FF1D5-1AC1-4B35-BD68-A9A096A4CD81}"/>
    <cellStyle name="ป้อนค่า 2 2 3 11 2" xfId="42469" xr:uid="{07C1704A-4C99-4709-9EF8-FC62AF42BEE2}"/>
    <cellStyle name="ป้อนค่า 2 2 3 12" xfId="23351" xr:uid="{C429F051-E831-458B-946B-5AA32533B744}"/>
    <cellStyle name="ป้อนค่า 2 2 3 12 2" xfId="47120" xr:uid="{08D9157A-063D-4822-B3EA-0D084CA5AA52}"/>
    <cellStyle name="ป้อนค่า 2 2 3 13" xfId="28125" xr:uid="{4BF8F09D-B0B4-40E1-AFC6-80EEBCB32643}"/>
    <cellStyle name="ป้อนค่า 2 2 3 2" xfId="3628" xr:uid="{8D9DC395-054E-48CC-93B2-3E0E643DAEF8}"/>
    <cellStyle name="ป้อนค่า 2 2 3 2 10" xfId="23598" xr:uid="{B761CE2E-D8B8-407D-AF82-E2554555B826}"/>
    <cellStyle name="ป้อนค่า 2 2 3 2 10 2" xfId="47364" xr:uid="{D4584496-4943-41DA-8D56-7876838D99D6}"/>
    <cellStyle name="ป้อนค่า 2 2 3 2 11" xfId="28393" xr:uid="{1B2EDC14-8352-4A32-A752-9AC02AD36E3C}"/>
    <cellStyle name="ป้อนค่า 2 2 3 2 2" xfId="4431" xr:uid="{D3CEB640-2189-4AE5-8006-08B902FC3FAA}"/>
    <cellStyle name="ป้อนค่า 2 2 3 2 2 2" xfId="9811" xr:uid="{74B35436-15EA-4273-B934-1D3E61BFDB95}"/>
    <cellStyle name="ป้อนค่า 2 2 3 2 2 2 2" xfId="34023" xr:uid="{420B8FAC-605B-4571-AD8F-6FE32298384E}"/>
    <cellStyle name="ป้อนค่า 2 2 3 2 2 3" xfId="14726" xr:uid="{AB8479FB-C912-49FD-8201-ADBD89B5B2C3}"/>
    <cellStyle name="ป้อนค่า 2 2 3 2 2 3 2" xfId="38756" xr:uid="{DF50A73D-A7D9-4B6B-BC3D-082A7AA92654}"/>
    <cellStyle name="ป้อนค่า 2 2 3 2 2 4" xfId="19960" xr:uid="{60AC257F-5F10-49E5-88DC-53F9E1A74CA2}"/>
    <cellStyle name="ป้อนค่า 2 2 3 2 2 4 2" xfId="43782" xr:uid="{BF00C35A-905E-4DF2-B4C7-004FC8E76D3D}"/>
    <cellStyle name="ป้อนค่า 2 2 3 2 2 5" xfId="24591" xr:uid="{3BB1DFE4-0F4C-45DE-B927-098154585765}"/>
    <cellStyle name="ป้อนค่า 2 2 3 2 2 5 2" xfId="48357" xr:uid="{13A076AE-C58B-428E-9DBB-90BA1426C9B8}"/>
    <cellStyle name="ป้อนค่า 2 2 3 2 2 6" xfId="29183" xr:uid="{2C9C92C9-7E96-4C07-9B9B-23406332FC15}"/>
    <cellStyle name="ป้อนค่า 2 2 3 2 3" xfId="5537" xr:uid="{B9763363-DDB3-47A0-858D-E7A6927E1B96}"/>
    <cellStyle name="ป้อนค่า 2 2 3 2 3 2" xfId="10916" xr:uid="{689438BD-E4CA-441E-BAB4-5B173D7C1FA4}"/>
    <cellStyle name="ป้อนค่า 2 2 3 2 3 2 2" xfId="34953" xr:uid="{909470E5-CFC8-4FDE-A681-4836931D795E}"/>
    <cellStyle name="ป้อนค่า 2 2 3 2 3 3" xfId="15657" xr:uid="{5113C71D-C257-4866-94A1-F2FC8080F66D}"/>
    <cellStyle name="ป้อนค่า 2 2 3 2 3 3 2" xfId="39687" xr:uid="{016A0B06-7C63-4574-96DE-1414B5316ACE}"/>
    <cellStyle name="ป้อนค่า 2 2 3 2 3 4" xfId="20705" xr:uid="{2F59C6CA-7610-4BB6-8D64-98A14FDB33F5}"/>
    <cellStyle name="ป้อนค่า 2 2 3 2 3 4 2" xfId="44516" xr:uid="{1CDC894E-9913-47F2-9B25-0EC9C6193BE2}"/>
    <cellStyle name="ป้อนค่า 2 2 3 2 3 5" xfId="25325" xr:uid="{FF64FA86-97AC-4E4F-8286-C8E229FCDB06}"/>
    <cellStyle name="ป้อนค่า 2 2 3 2 3 5 2" xfId="49091" xr:uid="{28073B68-BF03-4FC9-A478-9EEBF25F15F5}"/>
    <cellStyle name="ป้อนค่า 2 2 3 2 3 6" xfId="30101" xr:uid="{0FCD8186-44D7-4C74-9CDA-CD47B6EFC09A}"/>
    <cellStyle name="ป้อนค่า 2 2 3 2 4" xfId="6318" xr:uid="{AE7A6AC7-AB9C-4A33-BE68-F0B53258D9D6}"/>
    <cellStyle name="ป้อนค่า 2 2 3 2 4 2" xfId="11697" xr:uid="{86031C26-191E-46D3-B202-B065386C80C6}"/>
    <cellStyle name="ป้อนค่า 2 2 3 2 4 2 2" xfId="35731" xr:uid="{2BED0BBC-6D5A-44CC-9AC8-D84E982B89D7}"/>
    <cellStyle name="ป้อนค่า 2 2 3 2 4 3" xfId="16435" xr:uid="{B231D0DA-AC72-4133-ABF2-5DEB6D75234D}"/>
    <cellStyle name="ป้อนค่า 2 2 3 2 4 3 2" xfId="40465" xr:uid="{A44EF8E7-668C-452C-8681-F950FC8745ED}"/>
    <cellStyle name="ป้อนค่า 2 2 3 2 4 4" xfId="21441" xr:uid="{CD1D63D9-BD2A-453B-8C88-5D7DDC406D2C}"/>
    <cellStyle name="ป้อนค่า 2 2 3 2 4 4 2" xfId="45243" xr:uid="{24329415-60E9-4874-BCC4-317A7E7B927F}"/>
    <cellStyle name="ป้อนค่า 2 2 3 2 4 5" xfId="26052" xr:uid="{5ABB4218-5118-4C13-A496-6DF94C5E1B35}"/>
    <cellStyle name="ป้อนค่า 2 2 3 2 4 5 2" xfId="49818" xr:uid="{C08A4FA8-0C15-4193-8A05-74964A17FE83}"/>
    <cellStyle name="ป้อนค่า 2 2 3 2 4 6" xfId="30870" xr:uid="{EB922A98-8315-4050-8FCC-E9E495C75598}"/>
    <cellStyle name="ป้อนค่า 2 2 3 2 5" xfId="7057" xr:uid="{07195571-D8A9-4107-8F8C-4B90748131BE}"/>
    <cellStyle name="ป้อนค่า 2 2 3 2 5 2" xfId="12436" xr:uid="{6B0AB9E4-32A9-47C6-B9C5-755B6C123A3E}"/>
    <cellStyle name="ป้อนค่า 2 2 3 2 5 2 2" xfId="36468" xr:uid="{47588B16-0A84-4E3C-B251-43489176D1E6}"/>
    <cellStyle name="ป้อนค่า 2 2 3 2 5 3" xfId="17172" xr:uid="{0D808EC2-AA11-43A4-B673-E80D66334FE8}"/>
    <cellStyle name="ป้อนค่า 2 2 3 2 5 3 2" xfId="41202" xr:uid="{099FB5C2-AC4F-48A6-9446-318FFDDDFBFB}"/>
    <cellStyle name="ป้อนค่า 2 2 3 2 5 4" xfId="22177" xr:uid="{51BC0D12-6DE6-48D9-B7F2-F2C4825A5D98}"/>
    <cellStyle name="ป้อนค่า 2 2 3 2 5 4 2" xfId="45970" xr:uid="{0CE10C8E-6675-494B-AC49-8893C9CAF398}"/>
    <cellStyle name="ป้อนค่า 2 2 3 2 5 5" xfId="26779" xr:uid="{3417CF76-8914-4953-B1DF-E9979BE396D0}"/>
    <cellStyle name="ป้อนค่า 2 2 3 2 5 5 2" xfId="50545" xr:uid="{EE9AA71D-12F4-41F5-98EA-71455991AFA6}"/>
    <cellStyle name="ป้อนค่า 2 2 3 2 5 6" xfId="31598" xr:uid="{E04ECFE1-9367-4185-9C89-A32E26F57FAD}"/>
    <cellStyle name="ป้อนค่า 2 2 3 2 6" xfId="7790" xr:uid="{270A0A68-4616-4A53-B81F-4B265514A3FE}"/>
    <cellStyle name="ป้อนค่า 2 2 3 2 6 2" xfId="13169" xr:uid="{DBF6E3B6-0610-4382-B6F2-5BC714750AED}"/>
    <cellStyle name="ป้อนค่า 2 2 3 2 6 2 2" xfId="37199" xr:uid="{D729523E-DD27-4B5F-ACF9-50CD517B4ACE}"/>
    <cellStyle name="ป้อนค่า 2 2 3 2 6 3" xfId="17903" xr:uid="{DD038669-7CDD-402C-9ACB-B53E6AE28B89}"/>
    <cellStyle name="ป้อนค่า 2 2 3 2 6 3 2" xfId="41933" xr:uid="{E8B3B66F-2401-45D7-9DF6-8B9590CDAD9B}"/>
    <cellStyle name="ป้อนค่า 2 2 3 2 6 4" xfId="22908" xr:uid="{CD770BA7-6BF9-4216-9FC4-C7F0E5B42DDD}"/>
    <cellStyle name="ป้อนค่า 2 2 3 2 6 4 2" xfId="46692" xr:uid="{4DE60F8F-8DA2-4AB2-B07A-EDA309762AFA}"/>
    <cellStyle name="ป้อนค่า 2 2 3 2 6 5" xfId="27501" xr:uid="{C030683F-766B-473F-800C-164654B35B0F}"/>
    <cellStyle name="ป้อนค่า 2 2 3 2 6 5 2" xfId="51267" xr:uid="{2E19ADDF-5ED9-4E7C-879E-F4BE3C999E34}"/>
    <cellStyle name="ป้อนค่า 2 2 3 2 6 6" xfId="32320" xr:uid="{0339F837-CAF0-4769-AFDE-FA218A113AFE}"/>
    <cellStyle name="ป้อนค่า 2 2 3 2 7" xfId="9010" xr:uid="{97E68A18-8584-401B-9BA1-F4E79F7A5402}"/>
    <cellStyle name="ป้อนค่า 2 2 3 2 7 2" xfId="33224" xr:uid="{FBC6C29D-CF21-4898-95AE-FC8A78553768}"/>
    <cellStyle name="ป้อนค่า 2 2 3 2 8" xfId="13927" xr:uid="{A8D10DE8-67AD-4673-B1FE-B84103374AD4}"/>
    <cellStyle name="ป้อนค่า 2 2 3 2 8 2" xfId="37957" xr:uid="{10889DAC-BF40-4DCD-851E-D0769772A779}"/>
    <cellStyle name="ป้อนค่า 2 2 3 2 9" xfId="18901" xr:uid="{FCE3143E-7E01-4276-BB53-27E22DEF66F2}"/>
    <cellStyle name="ป้อนค่า 2 2 3 2 9 2" xfId="42737" xr:uid="{1723B48B-7EF0-4FBE-B1BE-F5AA50AA4F82}"/>
    <cellStyle name="ป้อนค่า 2 2 3 3" xfId="3852" xr:uid="{CCE6DE82-FD4E-4488-813B-71C7358CEC76}"/>
    <cellStyle name="ป้อนค่า 2 2 3 3 10" xfId="23805" xr:uid="{FB3A9AFD-AC69-49CC-A557-44E4557968A0}"/>
    <cellStyle name="ป้อนค่า 2 2 3 3 10 2" xfId="47571" xr:uid="{53AD1E18-0E9F-4125-8750-ED41331D3716}"/>
    <cellStyle name="ป้อนค่า 2 2 3 3 11" xfId="28614" xr:uid="{A3B02F5B-8A87-47CF-8F68-C156D6A3A248}"/>
    <cellStyle name="ป้อนค่า 2 2 3 3 2" xfId="4655" xr:uid="{D95D67DC-D57E-4280-8A8F-4F5A7C160679}"/>
    <cellStyle name="ป้อนค่า 2 2 3 3 2 2" xfId="10035" xr:uid="{12252E65-5CDF-4073-80E2-C290E3067791}"/>
    <cellStyle name="ป้อนค่า 2 2 3 3 2 2 2" xfId="34247" xr:uid="{6252BC25-3317-46D5-8F35-E63B31744E59}"/>
    <cellStyle name="ป้อนค่า 2 2 3 3 2 3" xfId="14950" xr:uid="{CA6CC612-4B9B-4D50-902F-EA1817EDFECE}"/>
    <cellStyle name="ป้อนค่า 2 2 3 3 2 3 2" xfId="38980" xr:uid="{F5003B50-F18C-47A0-A2E4-E60412B41321}"/>
    <cellStyle name="ป้อนค่า 2 2 3 3 2 4" xfId="20184" xr:uid="{07939362-5815-41E6-8596-A60A4D00EC98}"/>
    <cellStyle name="ป้อนค่า 2 2 3 3 2 4 2" xfId="44003" xr:uid="{00F113D0-E084-45A9-AA02-73682E7494C8}"/>
    <cellStyle name="ป้อนค่า 2 2 3 3 2 5" xfId="24812" xr:uid="{34B71991-EC0E-4F74-86E3-04C7B94184E2}"/>
    <cellStyle name="ป้อนค่า 2 2 3 3 2 5 2" xfId="48578" xr:uid="{BED0D0B3-4ABF-45F3-A29F-82EE29F69A07}"/>
    <cellStyle name="ป้อนค่า 2 2 3 3 2 6" xfId="29404" xr:uid="{0E5018EA-1796-4F41-B83D-D147EC5C3B0D}"/>
    <cellStyle name="ป้อนค่า 2 2 3 3 3" xfId="5761" xr:uid="{D9930C69-D436-4B6C-BA2E-B67DE6F9D74F}"/>
    <cellStyle name="ป้อนค่า 2 2 3 3 3 2" xfId="11140" xr:uid="{9A853697-C09A-4DEF-860A-B47DBE243928}"/>
    <cellStyle name="ป้อนค่า 2 2 3 3 3 2 2" xfId="35177" xr:uid="{A945F263-ACF8-4132-AB4A-10BEC332EF57}"/>
    <cellStyle name="ป้อนค่า 2 2 3 3 3 3" xfId="15881" xr:uid="{BE53A4C8-7EF1-486B-862F-A7CE8D4F1284}"/>
    <cellStyle name="ป้อนค่า 2 2 3 3 3 3 2" xfId="39911" xr:uid="{A2FC072F-7018-42ED-AA25-4EC4CB26D1C8}"/>
    <cellStyle name="ป้อนค่า 2 2 3 3 3 4" xfId="20929" xr:uid="{8067B0C2-9E80-4E84-ABF2-9A28047A8892}"/>
    <cellStyle name="ป้อนค่า 2 2 3 3 3 4 2" xfId="44737" xr:uid="{1201ED7F-B79A-4C2E-84E9-A73E7EC151D8}"/>
    <cellStyle name="ป้อนค่า 2 2 3 3 3 5" xfId="25546" xr:uid="{AF2EDB84-D7DF-401C-929F-1EDA57F708F9}"/>
    <cellStyle name="ป้อนค่า 2 2 3 3 3 5 2" xfId="49312" xr:uid="{8F9C4B50-DF23-4878-A40A-CA8BE2D0A502}"/>
    <cellStyle name="ป้อนค่า 2 2 3 3 3 6" xfId="30322" xr:uid="{B047B58C-8FCA-4821-8C9E-23171A3ADD76}"/>
    <cellStyle name="ป้อนค่า 2 2 3 3 4" xfId="6542" xr:uid="{9B53C851-1AF6-480B-8DE4-1FC600828042}"/>
    <cellStyle name="ป้อนค่า 2 2 3 3 4 2" xfId="11921" xr:uid="{C409BB91-EF47-4E91-8DF8-CFFA16EFBC89}"/>
    <cellStyle name="ป้อนค่า 2 2 3 3 4 2 2" xfId="35955" xr:uid="{37ACA7F5-5B3B-47B2-9300-7628EA17931A}"/>
    <cellStyle name="ป้อนค่า 2 2 3 3 4 3" xfId="16659" xr:uid="{DCD38F8D-9E61-45D3-91E2-345F4A81CBEA}"/>
    <cellStyle name="ป้อนค่า 2 2 3 3 4 3 2" xfId="40689" xr:uid="{DEBFF386-EC8E-4DAD-9311-A2D6884EEF9C}"/>
    <cellStyle name="ป้อนค่า 2 2 3 3 4 4" xfId="21665" xr:uid="{F82FC961-66F5-4AC7-87AB-789C73310807}"/>
    <cellStyle name="ป้อนค่า 2 2 3 3 4 4 2" xfId="45464" xr:uid="{64E960D3-E5A1-4B7C-9621-1E8E84CCD651}"/>
    <cellStyle name="ป้อนค่า 2 2 3 3 4 5" xfId="26273" xr:uid="{873E447F-A9FB-4B8B-8E6C-F7916B3DF1DB}"/>
    <cellStyle name="ป้อนค่า 2 2 3 3 4 5 2" xfId="50039" xr:uid="{86C8C914-97C2-4D3C-8B80-3BEAF249171C}"/>
    <cellStyle name="ป้อนค่า 2 2 3 3 4 6" xfId="31091" xr:uid="{B97568CD-6DF5-4777-80CE-C5B3AB06DE90}"/>
    <cellStyle name="ป้อนค่า 2 2 3 3 5" xfId="7281" xr:uid="{44A8E0BA-426C-4609-B8D2-980CC811CD9B}"/>
    <cellStyle name="ป้อนค่า 2 2 3 3 5 2" xfId="12660" xr:uid="{BA0F023C-FB6A-4C44-B09B-A448413C81E4}"/>
    <cellStyle name="ป้อนค่า 2 2 3 3 5 2 2" xfId="36692" xr:uid="{575C1642-EE10-4802-AD72-B8DAF221648F}"/>
    <cellStyle name="ป้อนค่า 2 2 3 3 5 3" xfId="17396" xr:uid="{FA5B87D7-7E23-40C0-90AC-BAC55730BF3A}"/>
    <cellStyle name="ป้อนค่า 2 2 3 3 5 3 2" xfId="41426" xr:uid="{F4648BAD-DC0C-421A-9357-555790B03748}"/>
    <cellStyle name="ป้อนค่า 2 2 3 3 5 4" xfId="22401" xr:uid="{2AC1A136-2722-49FB-87A5-51B8A0DF1336}"/>
    <cellStyle name="ป้อนค่า 2 2 3 3 5 4 2" xfId="46191" xr:uid="{6250F512-4484-4704-9C1C-3D513C4CF11D}"/>
    <cellStyle name="ป้อนค่า 2 2 3 3 5 5" xfId="27000" xr:uid="{F3F54747-A0C7-4409-92B5-8586A7CF9719}"/>
    <cellStyle name="ป้อนค่า 2 2 3 3 5 5 2" xfId="50766" xr:uid="{A82D9AA6-CDE3-4AE7-A266-6C4E56140AEF}"/>
    <cellStyle name="ป้อนค่า 2 2 3 3 5 6" xfId="31819" xr:uid="{CA32473F-F368-4C9C-8B2D-4668D14B891A}"/>
    <cellStyle name="ป้อนค่า 2 2 3 3 6" xfId="8014" xr:uid="{6E2B9FA3-72E3-454B-AA72-1BAE0104B0A1}"/>
    <cellStyle name="ป้อนค่า 2 2 3 3 6 2" xfId="13393" xr:uid="{1F341F66-CE10-4FFD-8882-00DF29247345}"/>
    <cellStyle name="ป้อนค่า 2 2 3 3 6 2 2" xfId="37423" xr:uid="{57BBD692-717B-44FF-8EA0-A87DF5C06565}"/>
    <cellStyle name="ป้อนค่า 2 2 3 3 6 3" xfId="18127" xr:uid="{125D17A1-0B60-40D1-A685-ED66E16AABFD}"/>
    <cellStyle name="ป้อนค่า 2 2 3 3 6 3 2" xfId="42157" xr:uid="{EC95F209-620A-4FC3-B193-0873D3476C07}"/>
    <cellStyle name="ป้อนค่า 2 2 3 3 6 4" xfId="23132" xr:uid="{C019CD68-2A4B-46B8-960E-C5F12214A842}"/>
    <cellStyle name="ป้อนค่า 2 2 3 3 6 4 2" xfId="46913" xr:uid="{43618A1D-F420-4C71-8EE4-8FB02E5BA2D5}"/>
    <cellStyle name="ป้อนค่า 2 2 3 3 6 5" xfId="27722" xr:uid="{BF6231E0-D66D-468D-BABC-0AE135154240}"/>
    <cellStyle name="ป้อนค่า 2 2 3 3 6 5 2" xfId="51488" xr:uid="{8B16826B-49E9-4D1F-ACE6-061F480CDDB0}"/>
    <cellStyle name="ป้อนค่า 2 2 3 3 6 6" xfId="32541" xr:uid="{6B012574-429A-49C9-846D-732B5760FA52}"/>
    <cellStyle name="ป้อนค่า 2 2 3 3 7" xfId="9234" xr:uid="{CACFE4B8-19EA-4476-A752-9A23FB112E1A}"/>
    <cellStyle name="ป้อนค่า 2 2 3 3 7 2" xfId="33448" xr:uid="{9FD6DE17-90E6-4FA2-86B2-2B902F0AD2B8}"/>
    <cellStyle name="ป้อนค่า 2 2 3 3 8" xfId="14151" xr:uid="{44CDB202-202A-4A36-B0FC-C504ECE49039}"/>
    <cellStyle name="ป้อนค่า 2 2 3 3 8 2" xfId="38181" xr:uid="{669DE593-3857-447A-93E3-AE03435C0980}"/>
    <cellStyle name="ป้อนค่า 2 2 3 3 9" xfId="19125" xr:uid="{22568299-AB67-4197-9F8C-ADE4A1EDFED1}"/>
    <cellStyle name="ป้อนค่า 2 2 3 3 9 2" xfId="42958" xr:uid="{99A3F8C3-E42C-437C-A5C4-F18A5734661A}"/>
    <cellStyle name="ป้อนค่า 2 2 3 4" xfId="4158" xr:uid="{D28105E4-CEBD-4E3C-9CE6-C6B6A358A741}"/>
    <cellStyle name="ป้อนค่า 2 2 3 4 2" xfId="9538" xr:uid="{12064235-6E25-4C90-87D8-F700502ADC4F}"/>
    <cellStyle name="ป้อนค่า 2 2 3 4 2 2" xfId="33752" xr:uid="{5D2A917C-DA19-4B96-8AA0-850BB0D21181}"/>
    <cellStyle name="ป้อนค่า 2 2 3 4 3" xfId="14455" xr:uid="{020CC65E-A4F7-46F8-9C03-8F6C0B3A1A19}"/>
    <cellStyle name="ป้อนค่า 2 2 3 4 3 2" xfId="38485" xr:uid="{C4EF9D0A-3C0D-43F4-84D0-04AE43B5FDF2}"/>
    <cellStyle name="ป้อนค่า 2 2 3 4 4" xfId="19687" xr:uid="{BE412FBE-9C0A-489C-B606-1FD321A92DAB}"/>
    <cellStyle name="ป้อนค่า 2 2 3 4 4 2" xfId="43512" xr:uid="{7FD85E27-D3A5-4B02-BA61-115892F1F3CA}"/>
    <cellStyle name="ป้อนค่า 2 2 3 4 5" xfId="24321" xr:uid="{192344DF-0617-428E-99E0-C4A74D970766}"/>
    <cellStyle name="ป้อนค่า 2 2 3 4 5 2" xfId="48087" xr:uid="{6BC9119E-2D76-4DB1-ACF1-CC715785ACCE}"/>
    <cellStyle name="ป้อนค่า 2 2 3 4 6" xfId="28915" xr:uid="{5652B692-4267-4F1F-801A-1875AB7C0C4B}"/>
    <cellStyle name="ป้อนค่า 2 2 3 5" xfId="5263" xr:uid="{C68FD00A-4356-4C82-BFCE-40A4DC25B63B}"/>
    <cellStyle name="ป้อนค่า 2 2 3 5 2" xfId="10642" xr:uid="{EE07A53A-1C82-4A76-9E54-7923FC3C8186}"/>
    <cellStyle name="ป้อนค่า 2 2 3 5 2 2" xfId="34681" xr:uid="{7A16B73D-FEF5-4EBD-BE5D-C30DFFB5EAE7}"/>
    <cellStyle name="ป้อนค่า 2 2 3 5 3" xfId="15385" xr:uid="{7CB59CA2-AD7F-4185-8757-8E50C9F776D0}"/>
    <cellStyle name="ป้อนค่า 2 2 3 5 3 2" xfId="39415" xr:uid="{B1155E10-144A-4748-839B-E1E3C71094FC}"/>
    <cellStyle name="ป้อนค่า 2 2 3 5 4" xfId="20433" xr:uid="{90D8654D-AF53-4B00-BA07-EA8CB942ADFE}"/>
    <cellStyle name="ป้อนค่า 2 2 3 5 4 2" xfId="44247" xr:uid="{60633C5F-1BD2-4FB1-B337-A6752B799A37}"/>
    <cellStyle name="ป้อนค่า 2 2 3 5 5" xfId="25056" xr:uid="{39449D60-AB05-4A31-8874-961F48612B50}"/>
    <cellStyle name="ป้อนค่า 2 2 3 5 5 2" xfId="48822" xr:uid="{10A0974E-89AB-4D2B-85A9-EAC14F4917D6}"/>
    <cellStyle name="ป้อนค่า 2 2 3 5 6" xfId="29832" xr:uid="{61B643E6-9C6E-4A06-A4DA-92F00692A55D}"/>
    <cellStyle name="ป้อนค่า 2 2 3 6" xfId="6044" xr:uid="{41B85EBF-D0B3-4C5C-8DDD-316F72959256}"/>
    <cellStyle name="ป้อนค่า 2 2 3 6 2" xfId="11423" xr:uid="{2DB86551-8DCF-48A2-9334-1027C9679EB4}"/>
    <cellStyle name="ป้อนค่า 2 2 3 6 2 2" xfId="35459" xr:uid="{B331D630-6BB3-4F94-8602-7D10BE0B07BC}"/>
    <cellStyle name="ป้อนค่า 2 2 3 6 3" xfId="16163" xr:uid="{04262ECF-0C4E-4A49-BA4E-C4AAE93C3A4D}"/>
    <cellStyle name="ป้อนค่า 2 2 3 6 3 2" xfId="40193" xr:uid="{472CA882-3B12-4020-AFB5-527F7341EBD1}"/>
    <cellStyle name="ป้อนค่า 2 2 3 6 4" xfId="21170" xr:uid="{D25FD8A9-9E01-43CE-9BB4-8011708626A9}"/>
    <cellStyle name="ป้อนค่า 2 2 3 6 4 2" xfId="44975" xr:uid="{2D1D85A7-C175-4021-81AC-30BF3E194C5B}"/>
    <cellStyle name="ป้อนค่า 2 2 3 6 5" xfId="25784" xr:uid="{70472476-C35F-4A3E-84FB-188B74C17950}"/>
    <cellStyle name="ป้อนค่า 2 2 3 6 5 2" xfId="49550" xr:uid="{B39EAFE4-AC03-4082-83A4-E7DBA0AD4358}"/>
    <cellStyle name="ป้อนค่า 2 2 3 6 6" xfId="30601" xr:uid="{CCCB99CE-95FA-4A66-95F4-05592AE799A8}"/>
    <cellStyle name="ป้อนค่า 2 2 3 7" xfId="6784" xr:uid="{DB663F56-E757-4869-A83A-D276DD3B99D8}"/>
    <cellStyle name="ป้อนค่า 2 2 3 7 2" xfId="12163" xr:uid="{B28C5C42-9C1C-407F-A559-941319B2327D}"/>
    <cellStyle name="ป้อนค่า 2 2 3 7 2 2" xfId="36197" xr:uid="{3A6F2E41-2961-47AF-A65F-0BA565A5BA62}"/>
    <cellStyle name="ป้อนค่า 2 2 3 7 3" xfId="16901" xr:uid="{382A0C6D-3235-491D-A328-8ADC698E71D3}"/>
    <cellStyle name="ป้อนค่า 2 2 3 7 3 2" xfId="40931" xr:uid="{9B6AEDA5-B2E9-4446-B76A-FB0CBE494CD8}"/>
    <cellStyle name="ป้อนค่า 2 2 3 7 4" xfId="21906" xr:uid="{CB0E2C11-CE00-45F8-8557-A257F029D2AB}"/>
    <cellStyle name="ป้อนค่า 2 2 3 7 4 2" xfId="45702" xr:uid="{ED7BB9F0-FBA2-4A0A-ABA0-E588F929A6CC}"/>
    <cellStyle name="ป้อนค่า 2 2 3 7 5" xfId="26511" xr:uid="{2C034FE4-2B4A-4BD1-B714-7BA6E6C4FC5A}"/>
    <cellStyle name="ป้อนค่า 2 2 3 7 5 2" xfId="50277" xr:uid="{1E1AC1D1-65F9-4202-A4CE-63B1EF6C4862}"/>
    <cellStyle name="ป้อนค่า 2 2 3 7 6" xfId="31330" xr:uid="{9E6D241A-1EE4-4F0B-B691-7E621449DDD4}"/>
    <cellStyle name="ป้อนค่า 2 2 3 8" xfId="7517" xr:uid="{F3FD8EF1-3BAD-471D-8F8E-5771B1740D41}"/>
    <cellStyle name="ป้อนค่า 2 2 3 8 2" xfId="12896" xr:uid="{F5BFE0B2-9351-4377-820C-F59D40389806}"/>
    <cellStyle name="ป้อนค่า 2 2 3 8 2 2" xfId="36928" xr:uid="{D5C709DE-39EA-45DF-B506-165E61734F65}"/>
    <cellStyle name="ป้อนค่า 2 2 3 8 3" xfId="17632" xr:uid="{D21AA15C-0E75-4579-88E1-66D4227290F3}"/>
    <cellStyle name="ป้อนค่า 2 2 3 8 3 2" xfId="41662" xr:uid="{BA281322-D5A8-47A1-A635-6593A9F2367E}"/>
    <cellStyle name="ป้อนค่า 2 2 3 8 4" xfId="22637" xr:uid="{4C73377F-0EFD-4277-89E1-DB434846EF52}"/>
    <cellStyle name="ป้อนค่า 2 2 3 8 4 2" xfId="46424" xr:uid="{C5F38029-DDA8-40CF-891E-FAEE2C5F6245}"/>
    <cellStyle name="ป้อนค่า 2 2 3 8 5" xfId="27233" xr:uid="{A90D603A-36A6-4DE8-B407-CE0C4F0ACEC7}"/>
    <cellStyle name="ป้อนค่า 2 2 3 8 5 2" xfId="50999" xr:uid="{FBA1F86E-4056-48AB-85F5-2524C3475DEE}"/>
    <cellStyle name="ป้อนค่า 2 2 3 8 6" xfId="32052" xr:uid="{7EA6E2BF-ABEE-42ED-B5DA-267F30EA520A}"/>
    <cellStyle name="ป้อนค่า 2 2 3 9" xfId="8734" xr:uid="{F76A50A6-FA96-42EC-B30F-543399D22E6D}"/>
    <cellStyle name="ป้อนค่า 2 2 3 9 2" xfId="32950" xr:uid="{15483F34-11B0-40DB-A518-09D6369AC64F}"/>
    <cellStyle name="ป้อนค่า 2 2 4" xfId="3367" xr:uid="{39AFC170-8FAC-48C4-B09A-3AF9FAE5402E}"/>
    <cellStyle name="ป้อนค่า 2 2 4 10" xfId="13676" xr:uid="{A0AA8F83-974C-45A4-AB73-46FF8F52DCD1}"/>
    <cellStyle name="ป้อนค่า 2 2 4 10 2" xfId="37706" xr:uid="{3F909AC9-2F25-4938-A259-BA7DF33CB14A}"/>
    <cellStyle name="ป้อนค่า 2 2 4 11" xfId="18648" xr:uid="{0B0384BC-FC66-40A3-8E83-AD02AF06B5EC}"/>
    <cellStyle name="ป้อนค่า 2 2 4 11 2" xfId="42489" xr:uid="{E69D20CF-A331-4612-867C-6672E1D38441}"/>
    <cellStyle name="ป้อนค่า 2 2 4 12" xfId="23367" xr:uid="{A9937DC9-2C8E-4138-978A-6A44215164DB}"/>
    <cellStyle name="ป้อนค่า 2 2 4 12 2" xfId="47136" xr:uid="{4E987E96-4DE4-40C6-9624-9584EE57D93D}"/>
    <cellStyle name="ป้อนค่า 2 2 4 13" xfId="28145" xr:uid="{DC0F2D46-690B-43EC-9101-C8CADFCCFA0E}"/>
    <cellStyle name="ป้อนค่า 2 2 4 2" xfId="3648" xr:uid="{8112C637-D87C-490C-8942-F4FABBE42B92}"/>
    <cellStyle name="ป้อนค่า 2 2 4 2 10" xfId="23614" xr:uid="{C1E9862E-C9F1-4C9E-9F77-1EB9A0BA3D7C}"/>
    <cellStyle name="ป้อนค่า 2 2 4 2 10 2" xfId="47380" xr:uid="{1815E806-6B95-47AC-93E5-6670AF291F28}"/>
    <cellStyle name="ป้อนค่า 2 2 4 2 11" xfId="28413" xr:uid="{071C2DC5-8734-4229-A217-3986DD5D55EB}"/>
    <cellStyle name="ป้อนค่า 2 2 4 2 2" xfId="4451" xr:uid="{1E7884E9-611F-4FA1-B0E8-146577B26CD3}"/>
    <cellStyle name="ป้อนค่า 2 2 4 2 2 2" xfId="9831" xr:uid="{8DEB425A-6168-4C74-9173-18266C1B4577}"/>
    <cellStyle name="ป้อนค่า 2 2 4 2 2 2 2" xfId="34043" xr:uid="{D7174EFA-62DC-4A0B-A841-D61C53460659}"/>
    <cellStyle name="ป้อนค่า 2 2 4 2 2 3" xfId="14746" xr:uid="{85853860-728C-4D28-9AC2-3E2F6CABA661}"/>
    <cellStyle name="ป้อนค่า 2 2 4 2 2 3 2" xfId="38776" xr:uid="{8DDDBEA3-1420-4EBB-87F8-3485517C1E8D}"/>
    <cellStyle name="ป้อนค่า 2 2 4 2 2 4" xfId="19980" xr:uid="{3EC73AB4-6CB0-4CC8-AD81-79DE6549CF25}"/>
    <cellStyle name="ป้อนค่า 2 2 4 2 2 4 2" xfId="43802" xr:uid="{4EF8574A-FC15-42E5-A0E1-A6DD8C521D5A}"/>
    <cellStyle name="ป้อนค่า 2 2 4 2 2 5" xfId="24611" xr:uid="{3EA78DB6-050C-47D2-BE5F-911DA62527EF}"/>
    <cellStyle name="ป้อนค่า 2 2 4 2 2 5 2" xfId="48377" xr:uid="{8A8CFC20-D3C8-4699-B898-87735483CEB3}"/>
    <cellStyle name="ป้อนค่า 2 2 4 2 2 6" xfId="29203" xr:uid="{C47EE574-0A42-4EAA-AED4-E44A40BD220F}"/>
    <cellStyle name="ป้อนค่า 2 2 4 2 3" xfId="5557" xr:uid="{035531F0-ECE4-4167-8C4C-E3A8692F835B}"/>
    <cellStyle name="ป้อนค่า 2 2 4 2 3 2" xfId="10936" xr:uid="{D76C3ECC-1B94-4572-8500-AA62E5263475}"/>
    <cellStyle name="ป้อนค่า 2 2 4 2 3 2 2" xfId="34973" xr:uid="{BDE3B921-CF4E-4303-825E-11998D8F96B1}"/>
    <cellStyle name="ป้อนค่า 2 2 4 2 3 3" xfId="15677" xr:uid="{3701B4E1-C316-4359-8E7D-A8AB54FE74A8}"/>
    <cellStyle name="ป้อนค่า 2 2 4 2 3 3 2" xfId="39707" xr:uid="{DA344038-7EE8-4132-B2D5-B96F1FB30210}"/>
    <cellStyle name="ป้อนค่า 2 2 4 2 3 4" xfId="20725" xr:uid="{9B5D0EC2-7A48-4483-991B-B7436A197F3A}"/>
    <cellStyle name="ป้อนค่า 2 2 4 2 3 4 2" xfId="44536" xr:uid="{0D1A7449-A2D9-409A-92AE-8E739277D79C}"/>
    <cellStyle name="ป้อนค่า 2 2 4 2 3 5" xfId="25345" xr:uid="{7054A31B-B37A-4AF3-AC80-63DD554FF696}"/>
    <cellStyle name="ป้อนค่า 2 2 4 2 3 5 2" xfId="49111" xr:uid="{ACB307FA-60C4-4A4E-86A8-BD0645DBAB31}"/>
    <cellStyle name="ป้อนค่า 2 2 4 2 3 6" xfId="30121" xr:uid="{3A636E93-3ADE-4906-8EEA-3DA2BBDEBBD9}"/>
    <cellStyle name="ป้อนค่า 2 2 4 2 4" xfId="6338" xr:uid="{D1E686CC-7214-4EB8-85F5-3BB5102E0B86}"/>
    <cellStyle name="ป้อนค่า 2 2 4 2 4 2" xfId="11717" xr:uid="{CCF4B722-0525-4DE7-AE16-CDD5E42E4F3C}"/>
    <cellStyle name="ป้อนค่า 2 2 4 2 4 2 2" xfId="35751" xr:uid="{7C5D7F89-E57B-48F9-8E5F-AD147BEE7653}"/>
    <cellStyle name="ป้อนค่า 2 2 4 2 4 3" xfId="16455" xr:uid="{D07BDEC7-73F1-45FC-85B2-9F93FF268EE3}"/>
    <cellStyle name="ป้อนค่า 2 2 4 2 4 3 2" xfId="40485" xr:uid="{1D5AF6F6-14C2-46C1-B8FA-A778AF37830A}"/>
    <cellStyle name="ป้อนค่า 2 2 4 2 4 4" xfId="21461" xr:uid="{3F56FF7D-4525-4FE2-9D6A-00B4CE596F31}"/>
    <cellStyle name="ป้อนค่า 2 2 4 2 4 4 2" xfId="45263" xr:uid="{C8DC60E9-212A-4B1A-8FFF-4A842387F906}"/>
    <cellStyle name="ป้อนค่า 2 2 4 2 4 5" xfId="26072" xr:uid="{0A7035B5-A0D6-48C8-99BE-D9C2242823DC}"/>
    <cellStyle name="ป้อนค่า 2 2 4 2 4 5 2" xfId="49838" xr:uid="{ECE8E54C-86F4-4A54-A33A-B7F2AC9D4E81}"/>
    <cellStyle name="ป้อนค่า 2 2 4 2 4 6" xfId="30890" xr:uid="{4BDD1775-7268-41E5-822D-0530BD8FFACE}"/>
    <cellStyle name="ป้อนค่า 2 2 4 2 5" xfId="7077" xr:uid="{E350197C-E175-4523-8482-AC49F0E4BE74}"/>
    <cellStyle name="ป้อนค่า 2 2 4 2 5 2" xfId="12456" xr:uid="{C6688BCB-BB21-4A08-969A-414B199D897B}"/>
    <cellStyle name="ป้อนค่า 2 2 4 2 5 2 2" xfId="36488" xr:uid="{84418801-502E-4FF1-B164-3B68755B5F49}"/>
    <cellStyle name="ป้อนค่า 2 2 4 2 5 3" xfId="17192" xr:uid="{D90760C2-C31A-4348-81A1-E0FC2D8D1887}"/>
    <cellStyle name="ป้อนค่า 2 2 4 2 5 3 2" xfId="41222" xr:uid="{7E079E99-53BA-46B4-A483-93D641E6E033}"/>
    <cellStyle name="ป้อนค่า 2 2 4 2 5 4" xfId="22197" xr:uid="{AD41F522-2E60-46E1-825B-D48781747933}"/>
    <cellStyle name="ป้อนค่า 2 2 4 2 5 4 2" xfId="45990" xr:uid="{0117E324-D4AD-4797-B4D3-5BA495E51B79}"/>
    <cellStyle name="ป้อนค่า 2 2 4 2 5 5" xfId="26799" xr:uid="{10B5E920-32F7-4252-AA3F-8ECFDCABD703}"/>
    <cellStyle name="ป้อนค่า 2 2 4 2 5 5 2" xfId="50565" xr:uid="{EAF4BB91-0E49-440D-B983-5D6AAD636597}"/>
    <cellStyle name="ป้อนค่า 2 2 4 2 5 6" xfId="31618" xr:uid="{5D539D34-2174-462A-A266-BD1955D48F4E}"/>
    <cellStyle name="ป้อนค่า 2 2 4 2 6" xfId="7810" xr:uid="{99CD77E3-88E1-4432-8307-8D01ABFCFCA6}"/>
    <cellStyle name="ป้อนค่า 2 2 4 2 6 2" xfId="13189" xr:uid="{709932C7-D17C-4C84-B780-668FDF08A343}"/>
    <cellStyle name="ป้อนค่า 2 2 4 2 6 2 2" xfId="37219" xr:uid="{4A42272B-C31E-430C-A609-F504D6D38B13}"/>
    <cellStyle name="ป้อนค่า 2 2 4 2 6 3" xfId="17923" xr:uid="{7F42C864-FA4F-475C-96B5-C11455F12B03}"/>
    <cellStyle name="ป้อนค่า 2 2 4 2 6 3 2" xfId="41953" xr:uid="{9635481E-9843-48BE-883E-A4B50CFC380D}"/>
    <cellStyle name="ป้อนค่า 2 2 4 2 6 4" xfId="22928" xr:uid="{E48231BE-801C-402E-9101-1FE99520074A}"/>
    <cellStyle name="ป้อนค่า 2 2 4 2 6 4 2" xfId="46712" xr:uid="{037E7C3A-0F2A-4A10-8E02-C4AF6F31CD6E}"/>
    <cellStyle name="ป้อนค่า 2 2 4 2 6 5" xfId="27521" xr:uid="{2D31B6B7-2850-4AF1-B512-AC9D2F52FE15}"/>
    <cellStyle name="ป้อนค่า 2 2 4 2 6 5 2" xfId="51287" xr:uid="{CE5A0F1D-8A41-47F2-91EB-7903FD29F44A}"/>
    <cellStyle name="ป้อนค่า 2 2 4 2 6 6" xfId="32340" xr:uid="{CB1E411A-07AB-4FA8-ACEA-F75CA0FAAE6C}"/>
    <cellStyle name="ป้อนค่า 2 2 4 2 7" xfId="9030" xr:uid="{E849F1CB-E883-43E5-A4C6-257A972DD3BA}"/>
    <cellStyle name="ป้อนค่า 2 2 4 2 7 2" xfId="33244" xr:uid="{28A26615-2999-4335-A98B-7722F9AE581B}"/>
    <cellStyle name="ป้อนค่า 2 2 4 2 8" xfId="13947" xr:uid="{943F9D59-CB79-470F-B325-2010F8734A7F}"/>
    <cellStyle name="ป้อนค่า 2 2 4 2 8 2" xfId="37977" xr:uid="{7B3A3275-CB4A-4EBE-B7C8-1A9A9DF4E234}"/>
    <cellStyle name="ป้อนค่า 2 2 4 2 9" xfId="18921" xr:uid="{B0EA144D-7FDC-4913-8D65-4668E89A5DBA}"/>
    <cellStyle name="ป้อนค่า 2 2 4 2 9 2" xfId="42757" xr:uid="{E469DDE1-9924-493A-B694-9F2A94F55AD7}"/>
    <cellStyle name="ป้อนค่า 2 2 4 3" xfId="3872" xr:uid="{244E9E4B-9B7B-42C2-AC94-267FB925E276}"/>
    <cellStyle name="ป้อนค่า 2 2 4 3 10" xfId="23825" xr:uid="{BBCDFFF3-E8DB-470D-9D6C-26D6CC593118}"/>
    <cellStyle name="ป้อนค่า 2 2 4 3 10 2" xfId="47591" xr:uid="{46DA93B2-2D20-4EE0-A761-974E448846F5}"/>
    <cellStyle name="ป้อนค่า 2 2 4 3 11" xfId="28634" xr:uid="{32E1972D-6606-47D1-860F-FE6EDDAC1C51}"/>
    <cellStyle name="ป้อนค่า 2 2 4 3 2" xfId="4675" xr:uid="{73EC4927-4ACD-4BC1-998B-CCEBB33A1DEC}"/>
    <cellStyle name="ป้อนค่า 2 2 4 3 2 2" xfId="10055" xr:uid="{5EDDC578-D64C-4D1F-AC92-A821142D0549}"/>
    <cellStyle name="ป้อนค่า 2 2 4 3 2 2 2" xfId="34267" xr:uid="{6503AC1C-9447-4FF2-A71E-CC92CBC944AB}"/>
    <cellStyle name="ป้อนค่า 2 2 4 3 2 3" xfId="14970" xr:uid="{04F4D0A6-782E-425E-875A-15A5BA8CE61D}"/>
    <cellStyle name="ป้อนค่า 2 2 4 3 2 3 2" xfId="39000" xr:uid="{C287A3BF-B399-4A35-BB6E-E251F2FF67FF}"/>
    <cellStyle name="ป้อนค่า 2 2 4 3 2 4" xfId="20204" xr:uid="{193B4E32-2893-45CF-B405-B90FF16D4F55}"/>
    <cellStyle name="ป้อนค่า 2 2 4 3 2 4 2" xfId="44023" xr:uid="{BC98B142-4D3C-44C9-88EF-69BB9A7A671B}"/>
    <cellStyle name="ป้อนค่า 2 2 4 3 2 5" xfId="24832" xr:uid="{AF1133C9-CCE4-4E3B-9DCC-46DA47A2F61B}"/>
    <cellStyle name="ป้อนค่า 2 2 4 3 2 5 2" xfId="48598" xr:uid="{544434A3-DBC9-4F78-93AA-5DA965CFAFD6}"/>
    <cellStyle name="ป้อนค่า 2 2 4 3 2 6" xfId="29424" xr:uid="{72ACBBA1-238A-4D84-8CF5-0604CBF2A726}"/>
    <cellStyle name="ป้อนค่า 2 2 4 3 3" xfId="5781" xr:uid="{6F71797A-1FED-49AA-A09A-5E59D3DF03F3}"/>
    <cellStyle name="ป้อนค่า 2 2 4 3 3 2" xfId="11160" xr:uid="{E65AEB1B-2D4E-4F6F-B934-821616C8E9D1}"/>
    <cellStyle name="ป้อนค่า 2 2 4 3 3 2 2" xfId="35197" xr:uid="{1A1935A5-57D9-4752-ACD6-EE19B5D2FDE2}"/>
    <cellStyle name="ป้อนค่า 2 2 4 3 3 3" xfId="15901" xr:uid="{5B60CDDA-D605-445B-A3B9-B6E16553A843}"/>
    <cellStyle name="ป้อนค่า 2 2 4 3 3 3 2" xfId="39931" xr:uid="{2419DB5D-1AB9-48D5-8011-07946C5A29C9}"/>
    <cellStyle name="ป้อนค่า 2 2 4 3 3 4" xfId="20949" xr:uid="{D3679F5C-59D1-44AE-823B-A984AE017812}"/>
    <cellStyle name="ป้อนค่า 2 2 4 3 3 4 2" xfId="44757" xr:uid="{27AFA763-49C1-4907-937F-9FBFC1E25FFF}"/>
    <cellStyle name="ป้อนค่า 2 2 4 3 3 5" xfId="25566" xr:uid="{83020F99-E089-4C3E-8C9E-41BDEBAF0137}"/>
    <cellStyle name="ป้อนค่า 2 2 4 3 3 5 2" xfId="49332" xr:uid="{9C3D3C51-6794-44BA-AFBB-71167967F705}"/>
    <cellStyle name="ป้อนค่า 2 2 4 3 3 6" xfId="30342" xr:uid="{8CC74EEE-8526-4014-9619-7ED27E019239}"/>
    <cellStyle name="ป้อนค่า 2 2 4 3 4" xfId="6562" xr:uid="{61A997C5-AB3E-442E-9BC6-9AB711D10027}"/>
    <cellStyle name="ป้อนค่า 2 2 4 3 4 2" xfId="11941" xr:uid="{3EC635A1-14C4-42F9-AB0E-7A8F6D2F3F20}"/>
    <cellStyle name="ป้อนค่า 2 2 4 3 4 2 2" xfId="35975" xr:uid="{2EDD321D-4185-4BE1-9265-3FE04C97176C}"/>
    <cellStyle name="ป้อนค่า 2 2 4 3 4 3" xfId="16679" xr:uid="{4A9B2D07-3E3B-446F-A93F-1B22515A68E6}"/>
    <cellStyle name="ป้อนค่า 2 2 4 3 4 3 2" xfId="40709" xr:uid="{ED68941C-4C9E-432E-AD92-1A8196E2EB38}"/>
    <cellStyle name="ป้อนค่า 2 2 4 3 4 4" xfId="21685" xr:uid="{9A05A37D-2995-4FC7-83D5-234FA0FD1B91}"/>
    <cellStyle name="ป้อนค่า 2 2 4 3 4 4 2" xfId="45484" xr:uid="{B1680182-7331-47A3-9828-75A0557004AF}"/>
    <cellStyle name="ป้อนค่า 2 2 4 3 4 5" xfId="26293" xr:uid="{A096D8D1-6A2F-479B-B33B-792ADC28CCB2}"/>
    <cellStyle name="ป้อนค่า 2 2 4 3 4 5 2" xfId="50059" xr:uid="{575AF6B4-0AE1-4C62-A951-13C07FA6D8CE}"/>
    <cellStyle name="ป้อนค่า 2 2 4 3 4 6" xfId="31111" xr:uid="{33B63955-B18E-412B-A87B-7E82B97CDA4D}"/>
    <cellStyle name="ป้อนค่า 2 2 4 3 5" xfId="7301" xr:uid="{5AD06F24-C0C9-44B1-A2BE-966C7BB2B1A5}"/>
    <cellStyle name="ป้อนค่า 2 2 4 3 5 2" xfId="12680" xr:uid="{5A2871CD-3B05-432E-B99A-8048D95FE284}"/>
    <cellStyle name="ป้อนค่า 2 2 4 3 5 2 2" xfId="36712" xr:uid="{72961B91-D141-493A-AE91-7BF7975B2181}"/>
    <cellStyle name="ป้อนค่า 2 2 4 3 5 3" xfId="17416" xr:uid="{2CFB9DA7-A5E5-4F00-9BC5-BEC74EFCE7CF}"/>
    <cellStyle name="ป้อนค่า 2 2 4 3 5 3 2" xfId="41446" xr:uid="{4CB137A9-10A0-44B2-95F2-073C28E1D30C}"/>
    <cellStyle name="ป้อนค่า 2 2 4 3 5 4" xfId="22421" xr:uid="{BC8D2120-23AB-4132-98F2-F193E40B8889}"/>
    <cellStyle name="ป้อนค่า 2 2 4 3 5 4 2" xfId="46211" xr:uid="{845081BA-0A96-49C7-8DE5-7BAF896661C8}"/>
    <cellStyle name="ป้อนค่า 2 2 4 3 5 5" xfId="27020" xr:uid="{91B63CFD-33FE-4E78-87BA-CCF818F02345}"/>
    <cellStyle name="ป้อนค่า 2 2 4 3 5 5 2" xfId="50786" xr:uid="{FD25A257-3BC0-4EBC-8C8D-E0CF0C428240}"/>
    <cellStyle name="ป้อนค่า 2 2 4 3 5 6" xfId="31839" xr:uid="{A295D48E-ABB8-4FEB-8775-2B0D3C8B86F7}"/>
    <cellStyle name="ป้อนค่า 2 2 4 3 6" xfId="8034" xr:uid="{7468B6EA-BA83-4E7F-9F36-A42213AB1C25}"/>
    <cellStyle name="ป้อนค่า 2 2 4 3 6 2" xfId="13413" xr:uid="{CBDAE175-38D4-46FD-8F59-0B0CD142E633}"/>
    <cellStyle name="ป้อนค่า 2 2 4 3 6 2 2" xfId="37443" xr:uid="{FCC9A1B6-C32D-45D0-A563-6A253B4243E1}"/>
    <cellStyle name="ป้อนค่า 2 2 4 3 6 3" xfId="18147" xr:uid="{4B2A395C-ABF7-4178-AA9D-0BE79026FAC1}"/>
    <cellStyle name="ป้อนค่า 2 2 4 3 6 3 2" xfId="42177" xr:uid="{36681324-DCB7-46A8-9C44-52EA790FA32C}"/>
    <cellStyle name="ป้อนค่า 2 2 4 3 6 4" xfId="23152" xr:uid="{47DD4F45-7B16-4D12-A39A-93B6740AB8F9}"/>
    <cellStyle name="ป้อนค่า 2 2 4 3 6 4 2" xfId="46933" xr:uid="{52B8A854-03AC-48B9-91D0-48BA2FAB7699}"/>
    <cellStyle name="ป้อนค่า 2 2 4 3 6 5" xfId="27742" xr:uid="{2CB6D1C6-56A0-4236-BF6F-1C5C57B219F1}"/>
    <cellStyle name="ป้อนค่า 2 2 4 3 6 5 2" xfId="51508" xr:uid="{1510463E-8D8E-46FA-ABD3-49D183AD879E}"/>
    <cellStyle name="ป้อนค่า 2 2 4 3 6 6" xfId="32561" xr:uid="{4D11C62B-2FE8-4D51-BDF1-281848BFE110}"/>
    <cellStyle name="ป้อนค่า 2 2 4 3 7" xfId="9254" xr:uid="{05512EC6-081F-4174-BFC1-1E98DE17DEF1}"/>
    <cellStyle name="ป้อนค่า 2 2 4 3 7 2" xfId="33468" xr:uid="{C2B0118D-785E-4529-B3B5-F64C6B9910BE}"/>
    <cellStyle name="ป้อนค่า 2 2 4 3 8" xfId="14171" xr:uid="{0F03F701-ACA1-4B7A-A7E1-2568E3FB17AA}"/>
    <cellStyle name="ป้อนค่า 2 2 4 3 8 2" xfId="38201" xr:uid="{3AD9C3BD-D412-4388-9843-099373976EB7}"/>
    <cellStyle name="ป้อนค่า 2 2 4 3 9" xfId="19145" xr:uid="{56D97B9B-9BA5-41F9-9979-CA63A6F7B032}"/>
    <cellStyle name="ป้อนค่า 2 2 4 3 9 2" xfId="42978" xr:uid="{4001D951-F448-4F78-8B4C-53BC76EBD73B}"/>
    <cellStyle name="ป้อนค่า 2 2 4 4" xfId="4178" xr:uid="{79ADC628-31B7-4A2A-A0B6-26CDEB0B9221}"/>
    <cellStyle name="ป้อนค่า 2 2 4 4 2" xfId="9558" xr:uid="{CC559D91-9DF1-49F3-A54B-9D9D800A1453}"/>
    <cellStyle name="ป้อนค่า 2 2 4 4 2 2" xfId="33772" xr:uid="{01489B02-709F-4FD0-9044-0660602BAA5A}"/>
    <cellStyle name="ป้อนค่า 2 2 4 4 3" xfId="14475" xr:uid="{F2A29503-9CB1-463D-B675-CFC76BA0279E}"/>
    <cellStyle name="ป้อนค่า 2 2 4 4 3 2" xfId="38505" xr:uid="{223DC279-B395-4202-BC26-18F3EE4860A0}"/>
    <cellStyle name="ป้อนค่า 2 2 4 4 4" xfId="19707" xr:uid="{7F07F222-0892-4CE9-86A9-2D85D43282F2}"/>
    <cellStyle name="ป้อนค่า 2 2 4 4 4 2" xfId="43532" xr:uid="{DA5E0EB1-A06A-4DFD-B86B-E65E166E5A82}"/>
    <cellStyle name="ป้อนค่า 2 2 4 4 5" xfId="24341" xr:uid="{FF5DF10A-C8EF-437A-9075-27064B060ECD}"/>
    <cellStyle name="ป้อนค่า 2 2 4 4 5 2" xfId="48107" xr:uid="{02472F45-5559-4D4E-BF6E-DBC62C94CD5C}"/>
    <cellStyle name="ป้อนค่า 2 2 4 4 6" xfId="28935" xr:uid="{6E55B350-B2D6-4D25-8FDA-6A697084A054}"/>
    <cellStyle name="ป้อนค่า 2 2 4 5" xfId="5283" xr:uid="{F0DEB761-D58E-4685-88E8-E8E0C2428B1A}"/>
    <cellStyle name="ป้อนค่า 2 2 4 5 2" xfId="10662" xr:uid="{543C245D-FDD5-4C11-ADAF-C02A949AFBBA}"/>
    <cellStyle name="ป้อนค่า 2 2 4 5 2 2" xfId="34701" xr:uid="{FEC969D1-D18F-48B7-83F4-3655DB28FA9B}"/>
    <cellStyle name="ป้อนค่า 2 2 4 5 3" xfId="15405" xr:uid="{89BB4C2D-8618-4E82-897E-C9724ACF820F}"/>
    <cellStyle name="ป้อนค่า 2 2 4 5 3 2" xfId="39435" xr:uid="{89A61988-90C0-479C-9DE6-EF7E475EC4A8}"/>
    <cellStyle name="ป้อนค่า 2 2 4 5 4" xfId="20453" xr:uid="{AF084348-6B7B-4D20-8B95-9DB91D5A2A0D}"/>
    <cellStyle name="ป้อนค่า 2 2 4 5 4 2" xfId="44267" xr:uid="{43F56625-EDE6-47CD-B407-0F7D23AC635E}"/>
    <cellStyle name="ป้อนค่า 2 2 4 5 5" xfId="25076" xr:uid="{CC087AD1-30E5-4394-B913-1E452936494E}"/>
    <cellStyle name="ป้อนค่า 2 2 4 5 5 2" xfId="48842" xr:uid="{DACB19D8-F548-42B7-A7CC-D5E86D8C46BB}"/>
    <cellStyle name="ป้อนค่า 2 2 4 5 6" xfId="29852" xr:uid="{E2DCDD1F-A7AF-49AF-918D-17A1FC3344DB}"/>
    <cellStyle name="ป้อนค่า 2 2 4 6" xfId="6064" xr:uid="{D34BE91C-F0A3-4EF9-BFCD-2519CC185454}"/>
    <cellStyle name="ป้อนค่า 2 2 4 6 2" xfId="11443" xr:uid="{CC5E5750-A332-4EA3-BE74-549A0B637972}"/>
    <cellStyle name="ป้อนค่า 2 2 4 6 2 2" xfId="35479" xr:uid="{9CE9EAD9-7547-4DAF-B785-F21E292A7653}"/>
    <cellStyle name="ป้อนค่า 2 2 4 6 3" xfId="16183" xr:uid="{02EF7FE7-8787-4F0A-B18F-74B9BA6E5BAE}"/>
    <cellStyle name="ป้อนค่า 2 2 4 6 3 2" xfId="40213" xr:uid="{48E80A67-B81A-4D2D-B194-E8A25551D84E}"/>
    <cellStyle name="ป้อนค่า 2 2 4 6 4" xfId="21190" xr:uid="{9D23674A-4DF9-435E-9969-64F5C5D31630}"/>
    <cellStyle name="ป้อนค่า 2 2 4 6 4 2" xfId="44995" xr:uid="{4857EE46-B129-4A62-B9A2-D2884C84E73A}"/>
    <cellStyle name="ป้อนค่า 2 2 4 6 5" xfId="25804" xr:uid="{A205E663-E2C0-49F6-B5CC-FAE2CF7A2D78}"/>
    <cellStyle name="ป้อนค่า 2 2 4 6 5 2" xfId="49570" xr:uid="{A04139DB-44FF-4858-B721-B62CED2205B5}"/>
    <cellStyle name="ป้อนค่า 2 2 4 6 6" xfId="30621" xr:uid="{E3BD8B01-3523-48D7-AEC3-653EC16B7756}"/>
    <cellStyle name="ป้อนค่า 2 2 4 7" xfId="6804" xr:uid="{F3FBDCC6-2502-4037-A59E-D8E917B4F162}"/>
    <cellStyle name="ป้อนค่า 2 2 4 7 2" xfId="12183" xr:uid="{12B9F20B-6377-4583-8EE9-E8B56FA01864}"/>
    <cellStyle name="ป้อนค่า 2 2 4 7 2 2" xfId="36217" xr:uid="{B4E5C007-CB9B-448F-8E11-86EC9DF9D9FB}"/>
    <cellStyle name="ป้อนค่า 2 2 4 7 3" xfId="16921" xr:uid="{33BFF1F4-C292-4390-9299-99F5728A0EE0}"/>
    <cellStyle name="ป้อนค่า 2 2 4 7 3 2" xfId="40951" xr:uid="{93FA8DAF-A999-470B-857C-17F0EF9C1870}"/>
    <cellStyle name="ป้อนค่า 2 2 4 7 4" xfId="21926" xr:uid="{7A46109D-37EF-4FD4-8198-D527272156FF}"/>
    <cellStyle name="ป้อนค่า 2 2 4 7 4 2" xfId="45722" xr:uid="{D1D78DDB-AF1F-4B1F-8174-30E9D7EAAF3D}"/>
    <cellStyle name="ป้อนค่า 2 2 4 7 5" xfId="26531" xr:uid="{FEA9C8E4-7E41-41D1-BFD4-2303D2337530}"/>
    <cellStyle name="ป้อนค่า 2 2 4 7 5 2" xfId="50297" xr:uid="{2069BBCE-8334-4961-8CD1-3E437AF8AB65}"/>
    <cellStyle name="ป้อนค่า 2 2 4 7 6" xfId="31350" xr:uid="{D1EACB36-EC41-42A1-B173-932B4C065932}"/>
    <cellStyle name="ป้อนค่า 2 2 4 8" xfId="7537" xr:uid="{D684EF6F-756B-41DE-86BA-616C28A5F441}"/>
    <cellStyle name="ป้อนค่า 2 2 4 8 2" xfId="12916" xr:uid="{0761E806-0FC8-4BE2-BF40-81CBABD10DDB}"/>
    <cellStyle name="ป้อนค่า 2 2 4 8 2 2" xfId="36948" xr:uid="{D5714B76-78E1-47F2-A010-15389CA4EA45}"/>
    <cellStyle name="ป้อนค่า 2 2 4 8 3" xfId="17652" xr:uid="{12901DC6-AD17-4CED-98E8-0203E25A2D63}"/>
    <cellStyle name="ป้อนค่า 2 2 4 8 3 2" xfId="41682" xr:uid="{A9EFA030-B69B-44BC-A322-F7D3E37F2932}"/>
    <cellStyle name="ป้อนค่า 2 2 4 8 4" xfId="22657" xr:uid="{7FD19ABC-8B65-4471-8751-7CECC03FA548}"/>
    <cellStyle name="ป้อนค่า 2 2 4 8 4 2" xfId="46444" xr:uid="{01A243CF-871C-433D-975A-67881741E159}"/>
    <cellStyle name="ป้อนค่า 2 2 4 8 5" xfId="27253" xr:uid="{5BA8597E-FB4F-473C-ACD8-3FD3C94A3D17}"/>
    <cellStyle name="ป้อนค่า 2 2 4 8 5 2" xfId="51019" xr:uid="{EFE582F8-928A-4518-8191-A16C880DC224}"/>
    <cellStyle name="ป้อนค่า 2 2 4 8 6" xfId="32072" xr:uid="{85DE30DF-DC1E-4B56-B45B-48735D183E96}"/>
    <cellStyle name="ป้อนค่า 2 2 4 9" xfId="8754" xr:uid="{5ED75B07-FE44-45AA-B973-93A7E6549381}"/>
    <cellStyle name="ป้อนค่า 2 2 4 9 2" xfId="32970" xr:uid="{A83C97F9-09C9-4A21-81D4-0284623527B6}"/>
    <cellStyle name="ป้อนค่า 2 2 5" xfId="3442" xr:uid="{C2CC3104-17E6-42BF-A079-8DF3207830EA}"/>
    <cellStyle name="ป้อนค่า 2 2 5 10" xfId="23432" xr:uid="{09E9499C-DC25-40DE-911A-E69AD13EB83B}"/>
    <cellStyle name="ป้อนค่า 2 2 5 10 2" xfId="47199" xr:uid="{618C0E2D-A9D7-4708-B1F1-8763CAB02751}"/>
    <cellStyle name="ป้อนค่า 2 2 5 11" xfId="28210" xr:uid="{09DF5650-FC91-416F-AE42-57C047789881}"/>
    <cellStyle name="ป้อนค่า 2 2 5 2" xfId="4245" xr:uid="{71296130-EF7A-4EE2-A46C-91F73FB2B7C7}"/>
    <cellStyle name="ป้อนค่า 2 2 5 2 2" xfId="9625" xr:uid="{49DA4FE3-07EC-4582-9990-F184E18E430F}"/>
    <cellStyle name="ป้อนค่า 2 2 5 2 2 2" xfId="33837" xr:uid="{A66AC258-8C06-4461-8B97-163D2B293DBA}"/>
    <cellStyle name="ป้อนค่า 2 2 5 2 3" xfId="14540" xr:uid="{189FB729-D02F-4BC5-BB91-87068FCE4F70}"/>
    <cellStyle name="ป้อนค่า 2 2 5 2 3 2" xfId="38570" xr:uid="{483128D0-C52C-4414-8275-8BB603DDD3B1}"/>
    <cellStyle name="ป้อนค่า 2 2 5 2 4" xfId="19774" xr:uid="{EF8809DE-B881-4731-AD27-5F7F2CDBA146}"/>
    <cellStyle name="ป้อนค่า 2 2 5 2 4 2" xfId="43599" xr:uid="{1CADBDFA-968A-4442-B837-4AEB5E868CB9}"/>
    <cellStyle name="ป้อนค่า 2 2 5 2 5" xfId="24408" xr:uid="{F565A8BC-DDDA-4310-B0F7-E7B067714C3E}"/>
    <cellStyle name="ป้อนค่า 2 2 5 2 5 2" xfId="48174" xr:uid="{5D362909-3E87-4725-A6D4-C6F1676BAB89}"/>
    <cellStyle name="ป้อนค่า 2 2 5 2 6" xfId="29000" xr:uid="{18E1043C-A161-4A7C-B79A-6028322AA99A}"/>
    <cellStyle name="ป้อนค่า 2 2 5 3" xfId="5351" xr:uid="{55DB93F6-1DED-43DD-B64A-2B2B0FA393F0}"/>
    <cellStyle name="ป้อนค่า 2 2 5 3 2" xfId="10730" xr:uid="{75911778-4331-46D2-916C-4BBECA258B01}"/>
    <cellStyle name="ป้อนค่า 2 2 5 3 2 2" xfId="34767" xr:uid="{68492049-02C1-4068-8B39-7898CEC13F88}"/>
    <cellStyle name="ป้อนค่า 2 2 5 3 3" xfId="15471" xr:uid="{C7841394-D52C-462D-8593-70800509530C}"/>
    <cellStyle name="ป้อนค่า 2 2 5 3 3 2" xfId="39501" xr:uid="{DC38D53E-8F0B-46B8-A316-476E5A535C36}"/>
    <cellStyle name="ป้อนค่า 2 2 5 3 4" xfId="20519" xr:uid="{566C3A46-5A0B-48A4-B460-B27EA6ADB58A}"/>
    <cellStyle name="ป้อนค่า 2 2 5 3 4 2" xfId="44333" xr:uid="{76688535-349F-4583-9957-9E4F5955B1FB}"/>
    <cellStyle name="ป้อนค่า 2 2 5 3 5" xfId="25142" xr:uid="{41BB5370-AD9C-4FAD-B755-DC909C2508A7}"/>
    <cellStyle name="ป้อนค่า 2 2 5 3 5 2" xfId="48908" xr:uid="{592F01FA-107B-4870-9B7E-C58A7844ADB4}"/>
    <cellStyle name="ป้อนค่า 2 2 5 3 6" xfId="29918" xr:uid="{2FCAD8E7-3EA6-4778-85EA-99958D6AF011}"/>
    <cellStyle name="ป้อนค่า 2 2 5 4" xfId="6132" xr:uid="{31060163-16EC-4520-9141-1FA1BAF53001}"/>
    <cellStyle name="ป้อนค่า 2 2 5 4 2" xfId="11511" xr:uid="{94A2278A-F1B4-4DDF-968A-24A08389A4BF}"/>
    <cellStyle name="ป้อนค่า 2 2 5 4 2 2" xfId="35545" xr:uid="{0A6E7B21-C243-46C5-BA2C-CE6379309A83}"/>
    <cellStyle name="ป้อนค่า 2 2 5 4 3" xfId="16249" xr:uid="{6D1DC65A-F699-46EE-8078-0C3A1177A973}"/>
    <cellStyle name="ป้อนค่า 2 2 5 4 3 2" xfId="40279" xr:uid="{BDACD3FE-01C7-4415-8EF3-C7458AA9DE85}"/>
    <cellStyle name="ป้อนค่า 2 2 5 4 4" xfId="21255" xr:uid="{440FD7E3-9857-4A73-BA8A-62A0E0926CFB}"/>
    <cellStyle name="ป้อนค่า 2 2 5 4 4 2" xfId="45060" xr:uid="{A2C5B325-C04C-4585-B853-41D9ED00139D}"/>
    <cellStyle name="ป้อนค่า 2 2 5 4 5" xfId="25869" xr:uid="{582F9236-2C44-4FDD-BEB2-81BEE4FD3D80}"/>
    <cellStyle name="ป้อนค่า 2 2 5 4 5 2" xfId="49635" xr:uid="{B80FD01E-4982-40FD-B4A5-C79707E481B6}"/>
    <cellStyle name="ป้อนค่า 2 2 5 4 6" xfId="30687" xr:uid="{DCCB9EED-0682-47B5-A99C-1A8FB46BCF27}"/>
    <cellStyle name="ป้อนค่า 2 2 5 5" xfId="6871" xr:uid="{B2525BF0-2954-4D7D-998C-72948BB61BBF}"/>
    <cellStyle name="ป้อนค่า 2 2 5 5 2" xfId="12250" xr:uid="{E7682C23-94AC-490C-940C-B37B733E08F9}"/>
    <cellStyle name="ป้อนค่า 2 2 5 5 2 2" xfId="36282" xr:uid="{4666513B-CE10-4F31-8A8A-101B9D3B861C}"/>
    <cellStyle name="ป้อนค่า 2 2 5 5 3" xfId="16986" xr:uid="{A92F994E-21D1-486A-B39C-68AB82D9F9F8}"/>
    <cellStyle name="ป้อนค่า 2 2 5 5 3 2" xfId="41016" xr:uid="{FA1B2431-D6C7-4C7F-8586-B6AA06D6D709}"/>
    <cellStyle name="ป้อนค่า 2 2 5 5 4" xfId="21991" xr:uid="{55DCE621-9CF7-4829-843A-05AB221BCF9B}"/>
    <cellStyle name="ป้อนค่า 2 2 5 5 4 2" xfId="45787" xr:uid="{F0731A21-BC5D-4C41-9BDC-461652E37AC7}"/>
    <cellStyle name="ป้อนค่า 2 2 5 5 5" xfId="26596" xr:uid="{E1C4D044-0C64-40A2-B105-C1B57095E012}"/>
    <cellStyle name="ป้อนค่า 2 2 5 5 5 2" xfId="50362" xr:uid="{05856B15-5ECB-4BA3-BAA3-10FAE4128AB6}"/>
    <cellStyle name="ป้อนค่า 2 2 5 5 6" xfId="31415" xr:uid="{D2144FA0-3D72-48B5-947E-85F7ACF6C7A8}"/>
    <cellStyle name="ป้อนค่า 2 2 5 6" xfId="7604" xr:uid="{12E7A395-1CBD-4C56-9718-B71053A235F1}"/>
    <cellStyle name="ป้อนค่า 2 2 5 6 2" xfId="12983" xr:uid="{4A5E5558-AF42-4FE6-AE13-9669DA1757D2}"/>
    <cellStyle name="ป้อนค่า 2 2 5 6 2 2" xfId="37013" xr:uid="{3EDC6BCF-C31A-482F-B032-C9D0A3FE5796}"/>
    <cellStyle name="ป้อนค่า 2 2 5 6 3" xfId="17717" xr:uid="{190E1E14-0E1A-414A-88E9-C4D0A1D5C2B9}"/>
    <cellStyle name="ป้อนค่า 2 2 5 6 3 2" xfId="41747" xr:uid="{CAB1DE87-C53D-4104-B455-80708D46D40D}"/>
    <cellStyle name="ป้อนค่า 2 2 5 6 4" xfId="22722" xr:uid="{6F4B50CB-9593-4946-80BE-44C9D61BD477}"/>
    <cellStyle name="ป้อนค่า 2 2 5 6 4 2" xfId="46509" xr:uid="{F6BC16B2-1892-468C-90D4-1FB020EAE2AE}"/>
    <cellStyle name="ป้อนค่า 2 2 5 6 5" xfId="27318" xr:uid="{777BCA6C-0AD2-417F-B21F-37A3B9B4BF86}"/>
    <cellStyle name="ป้อนค่า 2 2 5 6 5 2" xfId="51084" xr:uid="{F05A49D5-E4D3-475B-9A5D-DC34DE89F106}"/>
    <cellStyle name="ป้อนค่า 2 2 5 6 6" xfId="32137" xr:uid="{321DA441-B3C8-4106-AD78-6C60FD7012E8}"/>
    <cellStyle name="ป้อนค่า 2 2 5 7" xfId="8824" xr:uid="{EEC551C9-13C9-438C-AD63-1CE4E02E06FE}"/>
    <cellStyle name="ป้อนค่า 2 2 5 7 2" xfId="33038" xr:uid="{E2F5F2B6-3E85-449F-AF6E-E24555B3C47E}"/>
    <cellStyle name="ป้อนค่า 2 2 5 8" xfId="13741" xr:uid="{D099E3F3-D858-4C4D-ABE5-0DDFF70EB826}"/>
    <cellStyle name="ป้อนค่า 2 2 5 8 2" xfId="37771" xr:uid="{8C03B8C1-0FE4-45F0-A574-4C76DB190A86}"/>
    <cellStyle name="ป้อนค่า 2 2 5 9" xfId="18715" xr:uid="{3A4C1BD4-EEE5-42D4-ACA6-0117C4CEEA66}"/>
    <cellStyle name="ป้อนค่า 2 2 5 9 2" xfId="42554" xr:uid="{980426DF-1E9F-4CEE-8D1D-2366D50D2E2F}"/>
    <cellStyle name="ป้อนค่า 2 2 6" xfId="3666" xr:uid="{7AB16916-C38F-4040-9047-7B550AE4CDD7}"/>
    <cellStyle name="ป้อนค่า 2 2 6 10" xfId="23630" xr:uid="{EB1B0604-83A0-4620-B011-5602AACB645A}"/>
    <cellStyle name="ป้อนค่า 2 2 6 10 2" xfId="47396" xr:uid="{B555C1C0-622A-4357-A881-196AEEEBA23A}"/>
    <cellStyle name="ป้อนค่า 2 2 6 11" xfId="28431" xr:uid="{DD896A23-1C10-4F22-BD7A-A5C74D9A8F0F}"/>
    <cellStyle name="ป้อนค่า 2 2 6 2" xfId="4469" xr:uid="{34EA813D-B595-43A4-AC69-14747A8692C5}"/>
    <cellStyle name="ป้อนค่า 2 2 6 2 2" xfId="9849" xr:uid="{4C72CC66-9AB4-46CA-97F4-2D5F22744DFB}"/>
    <cellStyle name="ป้อนค่า 2 2 6 2 2 2" xfId="34061" xr:uid="{7B401863-FD80-4CBD-ADE6-FBE52C635481}"/>
    <cellStyle name="ป้อนค่า 2 2 6 2 3" xfId="14764" xr:uid="{85C99F90-E137-4218-BBAD-4FCBF2C4FB2D}"/>
    <cellStyle name="ป้อนค่า 2 2 6 2 3 2" xfId="38794" xr:uid="{8B0D3C41-1521-4AA8-A977-BFE014CAC6D1}"/>
    <cellStyle name="ป้อนค่า 2 2 6 2 4" xfId="19998" xr:uid="{E8F06ACD-52D6-459B-9970-362536F9B413}"/>
    <cellStyle name="ป้อนค่า 2 2 6 2 4 2" xfId="43820" xr:uid="{82C4E4E3-8E09-4493-8659-853BBAAC2934}"/>
    <cellStyle name="ป้อนค่า 2 2 6 2 5" xfId="24629" xr:uid="{21DB22CB-7B4A-4F10-8D2B-BFCC342B574B}"/>
    <cellStyle name="ป้อนค่า 2 2 6 2 5 2" xfId="48395" xr:uid="{19786445-9635-4BCB-B406-A2CA6E01E920}"/>
    <cellStyle name="ป้อนค่า 2 2 6 2 6" xfId="29221" xr:uid="{DB5378D3-F320-4577-9338-B0D1D8184E75}"/>
    <cellStyle name="ป้อนค่า 2 2 6 3" xfId="5575" xr:uid="{0353F8DB-AC56-46B3-BB5A-C357A4D7E702}"/>
    <cellStyle name="ป้อนค่า 2 2 6 3 2" xfId="10954" xr:uid="{97204550-9FCB-486E-B9F2-5B71B1875F49}"/>
    <cellStyle name="ป้อนค่า 2 2 6 3 2 2" xfId="34991" xr:uid="{37BB49FB-9B3F-4FD0-AC0D-57B7F32DC913}"/>
    <cellStyle name="ป้อนค่า 2 2 6 3 3" xfId="15695" xr:uid="{D87E3ACE-AC4E-4B83-97F4-B109B29C83C6}"/>
    <cellStyle name="ป้อนค่า 2 2 6 3 3 2" xfId="39725" xr:uid="{AFA203CD-E7D5-4EBF-8A27-52F1FD68F3CC}"/>
    <cellStyle name="ป้อนค่า 2 2 6 3 4" xfId="20743" xr:uid="{BB59A49E-0FD6-43F3-92DB-45AA4F58C625}"/>
    <cellStyle name="ป้อนค่า 2 2 6 3 4 2" xfId="44554" xr:uid="{6BDEE7FD-84B0-4E84-9EF9-805C8207C0D3}"/>
    <cellStyle name="ป้อนค่า 2 2 6 3 5" xfId="25363" xr:uid="{9D6798B8-9840-445E-B267-D1E49F0592C3}"/>
    <cellStyle name="ป้อนค่า 2 2 6 3 5 2" xfId="49129" xr:uid="{0791F0D5-E7BE-4FA1-9E8A-9A0C4A657FA9}"/>
    <cellStyle name="ป้อนค่า 2 2 6 3 6" xfId="30139" xr:uid="{490E538A-6DFE-4366-B3CC-BE5563D59862}"/>
    <cellStyle name="ป้อนค่า 2 2 6 4" xfId="6356" xr:uid="{250B6A09-6236-4BAA-A73B-C2F65FE104D2}"/>
    <cellStyle name="ป้อนค่า 2 2 6 4 2" xfId="11735" xr:uid="{4B8B8448-8DFA-425A-982C-729AE491BAB9}"/>
    <cellStyle name="ป้อนค่า 2 2 6 4 2 2" xfId="35769" xr:uid="{7794759D-8E53-41F4-9EF2-881DC818855D}"/>
    <cellStyle name="ป้อนค่า 2 2 6 4 3" xfId="16473" xr:uid="{C5E18E80-B4D4-441D-BFC8-3595B1AECFD8}"/>
    <cellStyle name="ป้อนค่า 2 2 6 4 3 2" xfId="40503" xr:uid="{BB95C744-BD4B-4608-9218-A7B42AD22040}"/>
    <cellStyle name="ป้อนค่า 2 2 6 4 4" xfId="21479" xr:uid="{8651CBB6-782D-4BFA-B341-BD01189F6E1F}"/>
    <cellStyle name="ป้อนค่า 2 2 6 4 4 2" xfId="45281" xr:uid="{EFF7ACBD-DCEC-4D79-A640-7BD943001C99}"/>
    <cellStyle name="ป้อนค่า 2 2 6 4 5" xfId="26090" xr:uid="{6B3A0E47-C3B6-4062-AA15-BB00648984D6}"/>
    <cellStyle name="ป้อนค่า 2 2 6 4 5 2" xfId="49856" xr:uid="{0DB49384-22A2-431F-A4AC-16FBE76F3902}"/>
    <cellStyle name="ป้อนค่า 2 2 6 4 6" xfId="30908" xr:uid="{C9BBB2C0-B562-453A-8223-D4F6C9618A08}"/>
    <cellStyle name="ป้อนค่า 2 2 6 5" xfId="7095" xr:uid="{A6699FBB-8DBC-4ECF-8A00-2A32C17C5B80}"/>
    <cellStyle name="ป้อนค่า 2 2 6 5 2" xfId="12474" xr:uid="{2C01CA02-A3D9-4248-9A1C-C7319E3738E3}"/>
    <cellStyle name="ป้อนค่า 2 2 6 5 2 2" xfId="36506" xr:uid="{2EFAEBD7-0D04-4E0A-85C6-8BB7C61FDFB8}"/>
    <cellStyle name="ป้อนค่า 2 2 6 5 3" xfId="17210" xr:uid="{7134E98C-58FF-40C7-A378-EE02AA0BA070}"/>
    <cellStyle name="ป้อนค่า 2 2 6 5 3 2" xfId="41240" xr:uid="{8DF17455-54BE-490A-A2AB-857F228E0F6D}"/>
    <cellStyle name="ป้อนค่า 2 2 6 5 4" xfId="22215" xr:uid="{119B50AC-363F-4FFC-BEF0-D6D9E3DC4084}"/>
    <cellStyle name="ป้อนค่า 2 2 6 5 4 2" xfId="46008" xr:uid="{C3147FB9-D550-4FED-8055-6D420961AAEC}"/>
    <cellStyle name="ป้อนค่า 2 2 6 5 5" xfId="26817" xr:uid="{45D38D2E-9295-4EB5-8F24-FC19EC9387A9}"/>
    <cellStyle name="ป้อนค่า 2 2 6 5 5 2" xfId="50583" xr:uid="{08C13F7D-E109-4E20-80FB-5F938734303F}"/>
    <cellStyle name="ป้อนค่า 2 2 6 5 6" xfId="31636" xr:uid="{3A5AB0A2-570A-487C-A562-9A74F6FFBE57}"/>
    <cellStyle name="ป้อนค่า 2 2 6 6" xfId="7828" xr:uid="{04A6A907-78C5-4B07-8FCE-A08BFA92C57C}"/>
    <cellStyle name="ป้อนค่า 2 2 6 6 2" xfId="13207" xr:uid="{1475D1F6-A6C8-48E9-9948-7C349D4A6B75}"/>
    <cellStyle name="ป้อนค่า 2 2 6 6 2 2" xfId="37237" xr:uid="{D2DA0057-3569-4029-8886-82A28038B7EB}"/>
    <cellStyle name="ป้อนค่า 2 2 6 6 3" xfId="17941" xr:uid="{71BD17C4-01EA-4C27-A998-65EB8A67AF04}"/>
    <cellStyle name="ป้อนค่า 2 2 6 6 3 2" xfId="41971" xr:uid="{404626DC-FC6F-4285-AD29-1F2482ACE5C1}"/>
    <cellStyle name="ป้อนค่า 2 2 6 6 4" xfId="22946" xr:uid="{373C1C72-4530-4735-84BE-188BCEDD4589}"/>
    <cellStyle name="ป้อนค่า 2 2 6 6 4 2" xfId="46730" xr:uid="{313BA880-9B36-45C8-9975-279DCAC8A579}"/>
    <cellStyle name="ป้อนค่า 2 2 6 6 5" xfId="27539" xr:uid="{EB2C4C93-F1B1-4A8D-A421-BF7ACDC566B8}"/>
    <cellStyle name="ป้อนค่า 2 2 6 6 5 2" xfId="51305" xr:uid="{31CDA438-14A0-4AE0-94A2-544E51DA95E5}"/>
    <cellStyle name="ป้อนค่า 2 2 6 6 6" xfId="32358" xr:uid="{0C114703-8BE1-43F1-8418-BC7242B5EDF0}"/>
    <cellStyle name="ป้อนค่า 2 2 6 7" xfId="9048" xr:uid="{39F4B826-B1CE-40FC-920E-B42883BB5948}"/>
    <cellStyle name="ป้อนค่า 2 2 6 7 2" xfId="33262" xr:uid="{A55DF87B-4AA4-45C4-A584-89EC3D87EA7C}"/>
    <cellStyle name="ป้อนค่า 2 2 6 8" xfId="13965" xr:uid="{1974EF81-D12D-4885-8662-5C3FD42915C7}"/>
    <cellStyle name="ป้อนค่า 2 2 6 8 2" xfId="37995" xr:uid="{DE963714-9F8D-43A3-858E-9D755A848DA6}"/>
    <cellStyle name="ป้อนค่า 2 2 6 9" xfId="18939" xr:uid="{FE5CCFF2-7CD3-4788-BD8E-D2AA761EB9BF}"/>
    <cellStyle name="ป้อนค่า 2 2 6 9 2" xfId="42775" xr:uid="{69A0675C-13FE-4770-81A8-2A2198BEA5AF}"/>
    <cellStyle name="ป้อนค่า 2 2 7" xfId="3969" xr:uid="{8360754A-631E-4B3A-9E21-1982D8686E07}"/>
    <cellStyle name="ป้อนค่า 2 2 7 2" xfId="9349" xr:uid="{5E18B961-A744-4111-9F88-F60EEEB84013}"/>
    <cellStyle name="ป้อนค่า 2 2 7 2 2" xfId="33563" xr:uid="{74FA92D4-FE62-4CAE-83C2-3DCA269C908F}"/>
    <cellStyle name="ป้อนค่า 2 2 7 3" xfId="14266" xr:uid="{685C8EC5-1191-41A0-B1D2-FBC37E96EFEF}"/>
    <cellStyle name="ป้อนค่า 2 2 7 3 2" xfId="38296" xr:uid="{1F2AA870-14FB-4B6F-90D4-BC00A3655B8A}"/>
    <cellStyle name="ป้อนค่า 2 2 7 4" xfId="19494" xr:uid="{CE1B9C59-FDF0-4205-9DAA-299BA22C0A10}"/>
    <cellStyle name="ป้อนค่า 2 2 7 4 2" xfId="43322" xr:uid="{4E92D07B-6D37-4109-892B-AA2468D9EAB3}"/>
    <cellStyle name="ป้อนค่า 2 2 7 5" xfId="24131" xr:uid="{EB832B64-1DEC-427D-9FF4-F889E2333F8A}"/>
    <cellStyle name="ป้อนค่า 2 2 7 5 2" xfId="47897" xr:uid="{EF76CD5D-A250-43AD-B191-4832E4C56147}"/>
    <cellStyle name="ป้อนค่า 2 2 7 6" xfId="28729" xr:uid="{26CD83F0-096A-4C15-98C9-6393192A030D}"/>
    <cellStyle name="ป้อนค่า 2 2 8" xfId="5062" xr:uid="{0F1B87DA-0B91-4479-900F-7F0A12A238EA}"/>
    <cellStyle name="ป้อนค่า 2 2 8 2" xfId="10441" xr:uid="{9712426C-2CCA-4AD4-A1EB-06DB9BE84255}"/>
    <cellStyle name="ป้อนค่า 2 2 8 2 2" xfId="34491" xr:uid="{158E5DCD-8BCC-4986-8E9C-0B81542DB75B}"/>
    <cellStyle name="ป้อนค่า 2 2 8 3" xfId="15195" xr:uid="{11C308B3-3256-49F3-91A3-A29DCE641106}"/>
    <cellStyle name="ป้อนค่า 2 2 8 3 2" xfId="39225" xr:uid="{0E7E2989-A67A-480E-8C2E-7EACDD802FB1}"/>
    <cellStyle name="ป้อนค่า 2 2 8 4" xfId="20240" xr:uid="{57FD7044-6268-4956-ABB1-C24E94DEBE8B}"/>
    <cellStyle name="ป้อนค่า 2 2 8 4 2" xfId="44057" xr:uid="{062B1B05-F809-4B04-8C8B-890F5DA0172A}"/>
    <cellStyle name="ป้อนค่า 2 2 8 5" xfId="24866" xr:uid="{59BB6DF1-244A-467D-BFC3-80376A273183}"/>
    <cellStyle name="ป้อนค่า 2 2 8 5 2" xfId="48632" xr:uid="{16F7E20D-F9B1-4B40-A7ED-3FAF0E367832}"/>
    <cellStyle name="ป้อนค่า 2 2 8 6" xfId="29645" xr:uid="{6E133BF3-9A69-4925-8B80-9BDDCC6F3256}"/>
    <cellStyle name="ป้อนค่า 2 2 9" xfId="5852" xr:uid="{F9A4B188-68B0-49BC-BA4D-09DA54FB230B}"/>
    <cellStyle name="ป้อนค่า 2 2 9 2" xfId="11231" xr:uid="{94AF3A10-A9D4-4C59-ABC1-88A79D239FE5}"/>
    <cellStyle name="ป้อนค่า 2 2 9 2 2" xfId="35267" xr:uid="{F286069A-9093-4D55-B493-F4582A9BC0BA}"/>
    <cellStyle name="ป้อนค่า 2 2 9 3" xfId="15971" xr:uid="{DCCA75E1-3327-4DD8-AC9B-EBAC579A602C}"/>
    <cellStyle name="ป้อนค่า 2 2 9 3 2" xfId="40001" xr:uid="{2F1B8BD9-926D-4D20-85E6-9987A501270D}"/>
    <cellStyle name="ป้อนค่า 2 2 9 4" xfId="20978" xr:uid="{99400E3B-778F-4E1F-B57A-C452FE90DED9}"/>
    <cellStyle name="ป้อนค่า 2 2 9 4 2" xfId="44786" xr:uid="{61E99229-912D-4445-BED2-75C799A37A49}"/>
    <cellStyle name="ป้อนค่า 2 2 9 5" xfId="25595" xr:uid="{80F31C19-F117-42C6-B2D1-4D62348DB571}"/>
    <cellStyle name="ป้อนค่า 2 2 9 5 2" xfId="49361" xr:uid="{38B63E79-0158-41EC-B1D3-74AF3BBF7F3C}"/>
    <cellStyle name="ป้อนค่า 2 2 9 6" xfId="30412" xr:uid="{E7A0D030-D710-4116-AEE1-F17631CF349E}"/>
    <cellStyle name="ป้อนค่า 2 3" xfId="2094" xr:uid="{53796986-B601-4C9F-9C5F-92DFCABCD495}"/>
    <cellStyle name="ป้อนค่า 2 3 10" xfId="13570" xr:uid="{1E5A9479-9E37-49EF-99BE-D41EDD6D71C8}"/>
    <cellStyle name="ป้อนค่า 2 3 10 2" xfId="37600" xr:uid="{857D3EE9-2A27-410D-AFC7-CF71792EF6C4}"/>
    <cellStyle name="ป้อนค่า 2 3 11" xfId="18542" xr:uid="{3B5D996B-30F9-4663-9CFB-DF33F9D6383E}"/>
    <cellStyle name="ป้อนค่า 2 3 11 2" xfId="42383" xr:uid="{8A4DE1AE-39BD-4843-989B-35D8EFCAD059}"/>
    <cellStyle name="ป้อนค่า 2 3 12" xfId="23282" xr:uid="{29E05741-9E90-4FA8-A705-B92B1C50B68B}"/>
    <cellStyle name="ป้อนค่า 2 3 12 2" xfId="47051" xr:uid="{301ED7B4-C21F-42A4-B134-204BEBBF26CA}"/>
    <cellStyle name="ป้อนค่า 2 3 13" xfId="3261" xr:uid="{B4016955-A8EF-49C7-B5F2-5443D8E1B0B3}"/>
    <cellStyle name="ป้อนค่า 2 3 14" xfId="28039" xr:uid="{9B4867D9-6209-41F2-A5A7-D2558F44B6D1}"/>
    <cellStyle name="ป้อนค่า 2 3 2" xfId="2413" xr:uid="{04F0D880-BCCB-4D8A-BFBB-F39426E6FAE8}"/>
    <cellStyle name="ป้อนค่า 2 3 2 10" xfId="23526" xr:uid="{BF1993C5-D11D-46D8-AA7F-291707C6EF31}"/>
    <cellStyle name="ป้อนค่า 2 3 2 10 2" xfId="47292" xr:uid="{AF3FC7D4-709B-4382-9F14-9E578EB5F58C}"/>
    <cellStyle name="ป้อนค่า 2 3 2 11" xfId="3545" xr:uid="{FEAB6446-E12A-48B7-84CE-36203724B921}"/>
    <cellStyle name="ป้อนค่า 2 3 2 12" xfId="28310" xr:uid="{F2B27230-234E-4A40-B140-55C0571B5233}"/>
    <cellStyle name="ป้อนค่า 2 3 2 2" xfId="4348" xr:uid="{8753EF96-8586-4F16-99D5-3708C744C234}"/>
    <cellStyle name="ป้อนค่า 2 3 2 2 2" xfId="9728" xr:uid="{5B46D185-635E-44DF-B904-AAE20DAE387E}"/>
    <cellStyle name="ป้อนค่า 2 3 2 2 2 2" xfId="33940" xr:uid="{B8B7D83E-CE78-499F-BB89-8D09321E32F3}"/>
    <cellStyle name="ป้อนค่า 2 3 2 2 3" xfId="14643" xr:uid="{A0E063F5-462D-437A-8443-4CF745FC057F}"/>
    <cellStyle name="ป้อนค่า 2 3 2 2 3 2" xfId="38673" xr:uid="{C8EF103C-4207-4B44-A9DE-7B7C4FE8F887}"/>
    <cellStyle name="ป้อนค่า 2 3 2 2 4" xfId="19877" xr:uid="{EEFC7386-1FA8-4AE7-AEE6-EEF102DD7F19}"/>
    <cellStyle name="ป้อนค่า 2 3 2 2 4 2" xfId="43699" xr:uid="{77A67A30-B85B-48DD-868F-5BDEBBD918F7}"/>
    <cellStyle name="ป้อนค่า 2 3 2 2 5" xfId="24508" xr:uid="{252CCE04-3A72-479A-87C5-DB159AF6C960}"/>
    <cellStyle name="ป้อนค่า 2 3 2 2 5 2" xfId="48274" xr:uid="{C2076FE1-AEAC-49B0-B7B8-374F9C89E761}"/>
    <cellStyle name="ป้อนค่า 2 3 2 2 6" xfId="29100" xr:uid="{DE41CC4F-E8D8-4479-AE58-29AE08E25FFD}"/>
    <cellStyle name="ป้อนค่า 2 3 2 3" xfId="5454" xr:uid="{3737AF7A-8F17-4B9E-91C0-6B5E8BD42B59}"/>
    <cellStyle name="ป้อนค่า 2 3 2 3 2" xfId="10833" xr:uid="{EB7142DD-9279-4B98-B190-9371BB4A7447}"/>
    <cellStyle name="ป้อนค่า 2 3 2 3 2 2" xfId="34870" xr:uid="{7EFCAA34-8DF1-474E-88C6-67D8B9FB48A3}"/>
    <cellStyle name="ป้อนค่า 2 3 2 3 3" xfId="15574" xr:uid="{1B19436C-47C7-4CEB-96DC-014F733FD569}"/>
    <cellStyle name="ป้อนค่า 2 3 2 3 3 2" xfId="39604" xr:uid="{8716A503-ADDC-4198-97F8-D6FC4896A0AE}"/>
    <cellStyle name="ป้อนค่า 2 3 2 3 4" xfId="20622" xr:uid="{44CF1E8B-1932-47B6-A0E1-B7B9B7C06A4B}"/>
    <cellStyle name="ป้อนค่า 2 3 2 3 4 2" xfId="44433" xr:uid="{2DD1505B-A8A4-49F2-B504-C338AEC4AE26}"/>
    <cellStyle name="ป้อนค่า 2 3 2 3 5" xfId="25242" xr:uid="{0ECCDDE2-DE85-48BD-83EF-2ECBA54B4860}"/>
    <cellStyle name="ป้อนค่า 2 3 2 3 5 2" xfId="49008" xr:uid="{CB745820-E028-4AFB-B746-3D9A17C4640B}"/>
    <cellStyle name="ป้อนค่า 2 3 2 3 6" xfId="30018" xr:uid="{E71BCC1F-565C-4C0F-A76A-FC6399BB6FE9}"/>
    <cellStyle name="ป้อนค่า 2 3 2 4" xfId="6235" xr:uid="{D68275DB-AB8B-4C7F-86B6-4B194E831E8E}"/>
    <cellStyle name="ป้อนค่า 2 3 2 4 2" xfId="11614" xr:uid="{6AFEB568-806F-4CC6-92C0-1DB3A17689FB}"/>
    <cellStyle name="ป้อนค่า 2 3 2 4 2 2" xfId="35648" xr:uid="{5D2D8313-D735-4A60-9746-54CDCA59FF2B}"/>
    <cellStyle name="ป้อนค่า 2 3 2 4 3" xfId="16352" xr:uid="{9F8D40D4-DD8B-44C7-BB31-E388E69EC45F}"/>
    <cellStyle name="ป้อนค่า 2 3 2 4 3 2" xfId="40382" xr:uid="{D3384373-A7FB-4D84-88F9-532238D46B7B}"/>
    <cellStyle name="ป้อนค่า 2 3 2 4 4" xfId="21358" xr:uid="{9B854054-CC74-437E-88F9-55CBB6CB8546}"/>
    <cellStyle name="ป้อนค่า 2 3 2 4 4 2" xfId="45160" xr:uid="{C8153032-65A0-4B68-AA5B-EBB443E2E61C}"/>
    <cellStyle name="ป้อนค่า 2 3 2 4 5" xfId="25969" xr:uid="{FECD4AA9-8799-41C1-B73F-CB388D2E6EF0}"/>
    <cellStyle name="ป้อนค่า 2 3 2 4 5 2" xfId="49735" xr:uid="{769BEE1F-973B-4E4A-A454-3CB250B9942C}"/>
    <cellStyle name="ป้อนค่า 2 3 2 4 6" xfId="30787" xr:uid="{766DBA49-4376-4CC6-BF53-63F86A30BED7}"/>
    <cellStyle name="ป้อนค่า 2 3 2 5" xfId="6974" xr:uid="{F1B922C8-3F09-40B9-BDF2-C4B37A8C1D0B}"/>
    <cellStyle name="ป้อนค่า 2 3 2 5 2" xfId="12353" xr:uid="{E4A96544-BC91-4791-ADFB-A37CEAD2932C}"/>
    <cellStyle name="ป้อนค่า 2 3 2 5 2 2" xfId="36385" xr:uid="{C2A12AE4-EEF6-4C96-975E-87AB30A98710}"/>
    <cellStyle name="ป้อนค่า 2 3 2 5 3" xfId="17089" xr:uid="{6C3AED33-187E-406D-9808-5EC275580071}"/>
    <cellStyle name="ป้อนค่า 2 3 2 5 3 2" xfId="41119" xr:uid="{581DBCBC-AC7E-49EF-9983-CE9B75A915D4}"/>
    <cellStyle name="ป้อนค่า 2 3 2 5 4" xfId="22094" xr:uid="{A14F4F46-9ED0-4C45-9AA8-8BC601FBCA63}"/>
    <cellStyle name="ป้อนค่า 2 3 2 5 4 2" xfId="45887" xr:uid="{8EEC3FDD-82C0-4087-8AEC-4A4C27C96488}"/>
    <cellStyle name="ป้อนค่า 2 3 2 5 5" xfId="26696" xr:uid="{4A89B0B4-5A78-4337-A5F0-782E0E03A0D1}"/>
    <cellStyle name="ป้อนค่า 2 3 2 5 5 2" xfId="50462" xr:uid="{88659586-285F-4201-95E6-D30D59B8E5AE}"/>
    <cellStyle name="ป้อนค่า 2 3 2 5 6" xfId="31515" xr:uid="{E3485654-0672-4334-8633-AAEA11C9A673}"/>
    <cellStyle name="ป้อนค่า 2 3 2 6" xfId="7707" xr:uid="{0BA698C9-A525-481F-9F50-9E792F2CBED9}"/>
    <cellStyle name="ป้อนค่า 2 3 2 6 2" xfId="13086" xr:uid="{07C79EB8-2757-4864-9A6A-8D3F7AE80931}"/>
    <cellStyle name="ป้อนค่า 2 3 2 6 2 2" xfId="37116" xr:uid="{06A83D29-5A6D-4BD1-9641-93701966E3C8}"/>
    <cellStyle name="ป้อนค่า 2 3 2 6 3" xfId="17820" xr:uid="{A69E8A17-711C-4A55-8908-957265FD12DC}"/>
    <cellStyle name="ป้อนค่า 2 3 2 6 3 2" xfId="41850" xr:uid="{4684DFF8-1319-412E-AF5C-6A05C2DCC926}"/>
    <cellStyle name="ป้อนค่า 2 3 2 6 4" xfId="22825" xr:uid="{EFE18C54-996D-42EE-A5CF-FE2FBED7E460}"/>
    <cellStyle name="ป้อนค่า 2 3 2 6 4 2" xfId="46609" xr:uid="{2382C2D7-B807-4635-A0DF-6856C31EE1CB}"/>
    <cellStyle name="ป้อนค่า 2 3 2 6 5" xfId="27418" xr:uid="{F5D892F7-7866-4F5F-8577-3F702E90B7E2}"/>
    <cellStyle name="ป้อนค่า 2 3 2 6 5 2" xfId="51184" xr:uid="{39CD6223-3E13-4FEF-8ADA-BE4EDCD8D939}"/>
    <cellStyle name="ป้อนค่า 2 3 2 6 6" xfId="32237" xr:uid="{B6AD9D29-0DD0-4196-9913-80C3A74D8913}"/>
    <cellStyle name="ป้อนค่า 2 3 2 7" xfId="8927" xr:uid="{7A7AFB77-8799-464A-A125-45DF0A395834}"/>
    <cellStyle name="ป้อนค่า 2 3 2 7 2" xfId="33141" xr:uid="{B9560CBB-E62C-46B7-BC27-D96119406F84}"/>
    <cellStyle name="ป้อนค่า 2 3 2 8" xfId="13844" xr:uid="{64C572C5-F416-4071-B695-0D4DCA0A6193}"/>
    <cellStyle name="ป้อนค่า 2 3 2 8 2" xfId="37874" xr:uid="{BB0DFE2F-C79D-4FA8-971E-D371BF26344B}"/>
    <cellStyle name="ป้อนค่า 2 3 2 9" xfId="18818" xr:uid="{8EFEAC94-3C63-4F43-B302-23D4480A7CA5}"/>
    <cellStyle name="ป้อนค่า 2 3 2 9 2" xfId="42654" xr:uid="{F99BAA89-0FB9-4929-ADA0-8629A0C09825}"/>
    <cellStyle name="ป้อนค่า 2 3 3" xfId="3769" xr:uid="{397B8ECE-6135-49F6-8945-96779F618D1D}"/>
    <cellStyle name="ป้อนค่า 2 3 3 10" xfId="23725" xr:uid="{5BF39B24-EAD7-4FEE-AA00-E9AD4BE5C74D}"/>
    <cellStyle name="ป้อนค่า 2 3 3 10 2" xfId="47491" xr:uid="{E9617171-07A2-431B-9BFF-22C99D4CD7D7}"/>
    <cellStyle name="ป้อนค่า 2 3 3 11" xfId="28531" xr:uid="{05020173-4CD6-4E90-A8FA-739A83917F27}"/>
    <cellStyle name="ป้อนค่า 2 3 3 2" xfId="4572" xr:uid="{26C1F56B-AA0E-44D1-B834-980C3DAE8F3C}"/>
    <cellStyle name="ป้อนค่า 2 3 3 2 2" xfId="9952" xr:uid="{F6971FE9-87D8-4EE5-8831-373CA1C31C24}"/>
    <cellStyle name="ป้อนค่า 2 3 3 2 2 2" xfId="34164" xr:uid="{36FF3E79-8444-42E1-9EA3-A81069F3A51F}"/>
    <cellStyle name="ป้อนค่า 2 3 3 2 3" xfId="14867" xr:uid="{7AFAF6B9-9E9E-4C90-ABBF-F734E2278890}"/>
    <cellStyle name="ป้อนค่า 2 3 3 2 3 2" xfId="38897" xr:uid="{520BB9CC-4192-4AE6-A4B6-4F6A15B69774}"/>
    <cellStyle name="ป้อนค่า 2 3 3 2 4" xfId="20101" xr:uid="{1ECB2357-D2A4-49F4-8B00-5A5F0A2E4E98}"/>
    <cellStyle name="ป้อนค่า 2 3 3 2 4 2" xfId="43920" xr:uid="{F3B7EB8B-2259-45FE-BA45-37A7541E9E83}"/>
    <cellStyle name="ป้อนค่า 2 3 3 2 5" xfId="24729" xr:uid="{3A463F08-545C-4C54-9489-1ED3CD151EE4}"/>
    <cellStyle name="ป้อนค่า 2 3 3 2 5 2" xfId="48495" xr:uid="{C10C3199-41B3-4E0B-AF41-D6294E30CADD}"/>
    <cellStyle name="ป้อนค่า 2 3 3 2 6" xfId="29321" xr:uid="{065B6820-2AD2-4622-9A13-F74D036709D0}"/>
    <cellStyle name="ป้อนค่า 2 3 3 3" xfId="5678" xr:uid="{1C3DE7D1-AF98-46BA-8F79-FF4402D4BD4F}"/>
    <cellStyle name="ป้อนค่า 2 3 3 3 2" xfId="11057" xr:uid="{4C844530-4983-43D2-AD8B-CA4341B9FA95}"/>
    <cellStyle name="ป้อนค่า 2 3 3 3 2 2" xfId="35094" xr:uid="{E6D40F25-F36D-4526-B30F-E11EFF1454D9}"/>
    <cellStyle name="ป้อนค่า 2 3 3 3 3" xfId="15798" xr:uid="{C88BF7B0-376C-459A-A8BB-D03CCF4B56AC}"/>
    <cellStyle name="ป้อนค่า 2 3 3 3 3 2" xfId="39828" xr:uid="{61A22BF9-3D32-404E-8408-AF72AF9CCB95}"/>
    <cellStyle name="ป้อนค่า 2 3 3 3 4" xfId="20846" xr:uid="{F2790523-4A39-44BA-9FCA-DB8FFDC4432F}"/>
    <cellStyle name="ป้อนค่า 2 3 3 3 4 2" xfId="44654" xr:uid="{87B6CFCF-ACF7-4A69-BB7F-BB0EA8F1FC5F}"/>
    <cellStyle name="ป้อนค่า 2 3 3 3 5" xfId="25463" xr:uid="{D45D0F27-11C7-401D-85D4-4DBE8CB50E8F}"/>
    <cellStyle name="ป้อนค่า 2 3 3 3 5 2" xfId="49229" xr:uid="{0EABDE6A-680A-4FA4-8BF6-124DE7DA3DF7}"/>
    <cellStyle name="ป้อนค่า 2 3 3 3 6" xfId="30239" xr:uid="{7BFD4FEE-7547-44C0-94BC-0BDE02FF6A19}"/>
    <cellStyle name="ป้อนค่า 2 3 3 4" xfId="6459" xr:uid="{4DED1BB9-7FB3-41EB-BC81-A108C45B835B}"/>
    <cellStyle name="ป้อนค่า 2 3 3 4 2" xfId="11838" xr:uid="{DD144D20-2A20-4F38-95C3-F8D453D26EDE}"/>
    <cellStyle name="ป้อนค่า 2 3 3 4 2 2" xfId="35872" xr:uid="{A8772AC5-6681-4D62-AB09-D23D4CF7D082}"/>
    <cellStyle name="ป้อนค่า 2 3 3 4 3" xfId="16576" xr:uid="{2D541AE1-81B7-42BC-88EB-9983571F79C4}"/>
    <cellStyle name="ป้อนค่า 2 3 3 4 3 2" xfId="40606" xr:uid="{73F2EEBB-914B-4289-987B-752E1C5411D5}"/>
    <cellStyle name="ป้อนค่า 2 3 3 4 4" xfId="21582" xr:uid="{47F4F7EF-74A7-4CBB-876B-0B13E887E0EF}"/>
    <cellStyle name="ป้อนค่า 2 3 3 4 4 2" xfId="45381" xr:uid="{20B1E725-50C4-4E97-9AC5-960B38950F68}"/>
    <cellStyle name="ป้อนค่า 2 3 3 4 5" xfId="26190" xr:uid="{632D19FB-ECEF-4F96-8604-6164857A7709}"/>
    <cellStyle name="ป้อนค่า 2 3 3 4 5 2" xfId="49956" xr:uid="{EBF7EC82-828C-47D7-B9D7-27B575490AF6}"/>
    <cellStyle name="ป้อนค่า 2 3 3 4 6" xfId="31008" xr:uid="{3C2852B8-97E4-4D58-8107-74A474457E98}"/>
    <cellStyle name="ป้อนค่า 2 3 3 5" xfId="7198" xr:uid="{0A37E19F-F53E-45B4-8663-7CB2006C6BBF}"/>
    <cellStyle name="ป้อนค่า 2 3 3 5 2" xfId="12577" xr:uid="{311B7B10-3DC5-46F3-AB10-D301018F3CDC}"/>
    <cellStyle name="ป้อนค่า 2 3 3 5 2 2" xfId="36609" xr:uid="{94A9000F-82AB-4755-81E2-243A85485ED5}"/>
    <cellStyle name="ป้อนค่า 2 3 3 5 3" xfId="17313" xr:uid="{4CEDEEE0-43E2-4EC1-9C69-9A3A8E70F1D5}"/>
    <cellStyle name="ป้อนค่า 2 3 3 5 3 2" xfId="41343" xr:uid="{67437D0C-E569-4E4A-B8FE-EFFC9258C621}"/>
    <cellStyle name="ป้อนค่า 2 3 3 5 4" xfId="22318" xr:uid="{87911B52-9D95-44B8-BC72-BF5554EF65D9}"/>
    <cellStyle name="ป้อนค่า 2 3 3 5 4 2" xfId="46108" xr:uid="{47588C4A-5AEE-48B9-ACE2-194B35A096DC}"/>
    <cellStyle name="ป้อนค่า 2 3 3 5 5" xfId="26917" xr:uid="{DF5AD039-3A26-4CF7-8204-E6BE44041432}"/>
    <cellStyle name="ป้อนค่า 2 3 3 5 5 2" xfId="50683" xr:uid="{7174DB58-86C2-4B9F-B42B-F6D032A6BB00}"/>
    <cellStyle name="ป้อนค่า 2 3 3 5 6" xfId="31736" xr:uid="{1A6BDA7F-8B1F-4D1D-9D25-17EE90E1B168}"/>
    <cellStyle name="ป้อนค่า 2 3 3 6" xfId="7931" xr:uid="{CD36C287-AC1D-49EB-871A-5D532DB2AC4A}"/>
    <cellStyle name="ป้อนค่า 2 3 3 6 2" xfId="13310" xr:uid="{19C71091-7BFA-4424-9B3D-3E2DC3CC7C36}"/>
    <cellStyle name="ป้อนค่า 2 3 3 6 2 2" xfId="37340" xr:uid="{9F3359D4-453B-462F-B068-F6D81CE16277}"/>
    <cellStyle name="ป้อนค่า 2 3 3 6 3" xfId="18044" xr:uid="{02461B4A-D56A-42A6-A2F1-A072C3E4C17F}"/>
    <cellStyle name="ป้อนค่า 2 3 3 6 3 2" xfId="42074" xr:uid="{B44AF0CE-E5E6-48C7-984D-4DE988AC6AE9}"/>
    <cellStyle name="ป้อนค่า 2 3 3 6 4" xfId="23049" xr:uid="{9665F3E4-5C6F-4B23-B817-6609ACF2ACB6}"/>
    <cellStyle name="ป้อนค่า 2 3 3 6 4 2" xfId="46830" xr:uid="{A6969552-8EF7-455C-A73B-3472AC2DC613}"/>
    <cellStyle name="ป้อนค่า 2 3 3 6 5" xfId="27639" xr:uid="{45852891-5B50-4DC3-99C5-DCC1087600D8}"/>
    <cellStyle name="ป้อนค่า 2 3 3 6 5 2" xfId="51405" xr:uid="{1BBDA447-6ED6-4613-BA1E-881BEF4CA72F}"/>
    <cellStyle name="ป้อนค่า 2 3 3 6 6" xfId="32458" xr:uid="{74933C2E-13C3-4918-A2EE-1A8E07E22F58}"/>
    <cellStyle name="ป้อนค่า 2 3 3 7" xfId="9151" xr:uid="{7F3F7CB8-4BB7-4114-AFCA-41D1B033910F}"/>
    <cellStyle name="ป้อนค่า 2 3 3 7 2" xfId="33365" xr:uid="{551ACDAC-27D8-4B4F-B376-2E77C004E3D5}"/>
    <cellStyle name="ป้อนค่า 2 3 3 8" xfId="14068" xr:uid="{8CE15DC9-66DE-4211-90E7-930B35046F81}"/>
    <cellStyle name="ป้อนค่า 2 3 3 8 2" xfId="38098" xr:uid="{CD99D778-ADD9-4FC2-A2F4-8182E0953AFA}"/>
    <cellStyle name="ป้อนค่า 2 3 3 9" xfId="19042" xr:uid="{B9A4C4FD-2D81-4B7C-BC65-73D61591E88D}"/>
    <cellStyle name="ป้อนค่า 2 3 3 9 2" xfId="42875" xr:uid="{AE5A575D-7D91-430B-B034-236BE4CA6F32}"/>
    <cellStyle name="ป้อนค่า 2 3 4" xfId="4072" xr:uid="{644B5837-0BDF-40F5-9508-29DD0BE3AADC}"/>
    <cellStyle name="ป้อนค่า 2 3 4 2" xfId="9452" xr:uid="{70111197-3604-4588-B8F4-BA25CADEF724}"/>
    <cellStyle name="ป้อนค่า 2 3 4 2 2" xfId="33666" xr:uid="{F9DFCF0B-9C8A-4D45-9A83-EFE80983218D}"/>
    <cellStyle name="ป้อนค่า 2 3 4 3" xfId="14369" xr:uid="{5624597C-8236-452B-B7E2-FB91995235FA}"/>
    <cellStyle name="ป้อนค่า 2 3 4 3 2" xfId="38399" xr:uid="{6F608F05-E9D2-408F-8EE5-B267193147F2}"/>
    <cellStyle name="ป้อนค่า 2 3 4 4" xfId="19601" xr:uid="{7FE301B1-50F4-4212-B8BA-9DB501AE7527}"/>
    <cellStyle name="ป้อนค่า 2 3 4 4 2" xfId="43426" xr:uid="{C938FD8A-B9DC-4B2A-901F-1A57F7722409}"/>
    <cellStyle name="ป้อนค่า 2 3 4 5" xfId="24235" xr:uid="{1BB5E0C6-A465-4B92-A3BE-40E44810F6DF}"/>
    <cellStyle name="ป้อนค่า 2 3 4 5 2" xfId="48001" xr:uid="{874FBFD5-0B82-4813-9624-AEFE301F735D}"/>
    <cellStyle name="ป้อนค่า 2 3 4 6" xfId="28829" xr:uid="{F7891F58-DE2B-412E-AC60-A2C30BF368D2}"/>
    <cellStyle name="ป้อนค่า 2 3 5" xfId="5177" xr:uid="{33E7F86A-798B-441B-AD00-36A5129F2572}"/>
    <cellStyle name="ป้อนค่า 2 3 5 2" xfId="10556" xr:uid="{23784625-EF3F-477B-A75E-911740514DB9}"/>
    <cellStyle name="ป้อนค่า 2 3 5 2 2" xfId="34595" xr:uid="{54A4EF1F-8E67-41B8-9C04-DB14A9D35DA9}"/>
    <cellStyle name="ป้อนค่า 2 3 5 3" xfId="15299" xr:uid="{8160BFC7-3D26-490F-A08D-0B798905A17E}"/>
    <cellStyle name="ป้อนค่า 2 3 5 3 2" xfId="39329" xr:uid="{B83914D6-D960-4B29-A085-0720DB7569B6}"/>
    <cellStyle name="ป้อนค่า 2 3 5 4" xfId="20347" xr:uid="{53DF1D10-BBA6-4F2E-A72C-3F783F7A221E}"/>
    <cellStyle name="ป้อนค่า 2 3 5 4 2" xfId="44161" xr:uid="{C9631A5D-7194-4A82-8D92-49B33A3D513B}"/>
    <cellStyle name="ป้อนค่า 2 3 5 5" xfId="24970" xr:uid="{A7A9EEAD-62C3-4598-9E15-AE30A2ECCFBF}"/>
    <cellStyle name="ป้อนค่า 2 3 5 5 2" xfId="48736" xr:uid="{8D7275CF-F8E2-44A7-8B99-6C888078A2DE}"/>
    <cellStyle name="ป้อนค่า 2 3 5 6" xfId="29746" xr:uid="{6685062A-838A-4DFE-A640-28FE34B66BC3}"/>
    <cellStyle name="ป้อนค่า 2 3 6" xfId="5958" xr:uid="{7C461408-57D8-46AB-A6E2-9293239081FC}"/>
    <cellStyle name="ป้อนค่า 2 3 6 2" xfId="11337" xr:uid="{6D013703-1376-4952-B41A-8D09EB8D5A9A}"/>
    <cellStyle name="ป้อนค่า 2 3 6 2 2" xfId="35373" xr:uid="{A6B9958F-2BF6-440D-9A0E-542A422FD1D7}"/>
    <cellStyle name="ป้อนค่า 2 3 6 3" xfId="16077" xr:uid="{95684E31-048C-43DD-9190-8BF5E77BF004}"/>
    <cellStyle name="ป้อนค่า 2 3 6 3 2" xfId="40107" xr:uid="{1B1313A3-6D46-4C2E-A8BC-69A34ED2EBE5}"/>
    <cellStyle name="ป้อนค่า 2 3 6 4" xfId="21084" xr:uid="{48373AC3-8B64-4040-A300-FDAA6CC2A94E}"/>
    <cellStyle name="ป้อนค่า 2 3 6 4 2" xfId="44889" xr:uid="{13A82EC2-0CF6-49B1-8828-9A638ADA2F27}"/>
    <cellStyle name="ป้อนค่า 2 3 6 5" xfId="25698" xr:uid="{01DD6D87-7E6E-40DC-920B-0C709A9214F1}"/>
    <cellStyle name="ป้อนค่า 2 3 6 5 2" xfId="49464" xr:uid="{428402AA-A5A5-4C4E-A0B1-65E2C885B7A2}"/>
    <cellStyle name="ป้อนค่า 2 3 6 6" xfId="30515" xr:uid="{8E38912B-CAD3-443F-A26F-E7B394807EEE}"/>
    <cellStyle name="ป้อนค่า 2 3 7" xfId="6698" xr:uid="{88AAB663-93AE-42CC-B441-5DE421032EC7}"/>
    <cellStyle name="ป้อนค่า 2 3 7 2" xfId="12077" xr:uid="{3D0C8366-221C-4DB7-8B02-934EA9278094}"/>
    <cellStyle name="ป้อนค่า 2 3 7 2 2" xfId="36111" xr:uid="{AFFBE8FF-3807-4D2B-B5A6-61EADABA5E41}"/>
    <cellStyle name="ป้อนค่า 2 3 7 3" xfId="16815" xr:uid="{4954E330-5325-41CF-8A91-036463034EAE}"/>
    <cellStyle name="ป้อนค่า 2 3 7 3 2" xfId="40845" xr:uid="{F8A29218-D7C1-42C8-B6AD-6F641EB10B88}"/>
    <cellStyle name="ป้อนค่า 2 3 7 4" xfId="21820" xr:uid="{94DFB27A-0806-4F85-8B9D-FC13CCCD34CE}"/>
    <cellStyle name="ป้อนค่า 2 3 7 4 2" xfId="45616" xr:uid="{A1D46DD2-A893-453A-A714-8C20D371EEC9}"/>
    <cellStyle name="ป้อนค่า 2 3 7 5" xfId="26425" xr:uid="{832E5213-1A9D-4156-881D-0C1B0F0F0369}"/>
    <cellStyle name="ป้อนค่า 2 3 7 5 2" xfId="50191" xr:uid="{5BD67122-7B16-4E08-8A98-D427495AFBAD}"/>
    <cellStyle name="ป้อนค่า 2 3 7 6" xfId="31244" xr:uid="{1D0DC9EA-9C25-4B91-843F-1AFBE8415DB0}"/>
    <cellStyle name="ป้อนค่า 2 3 8" xfId="7431" xr:uid="{C4216FC2-2C36-4946-9412-0A5741BE5FA4}"/>
    <cellStyle name="ป้อนค่า 2 3 8 2" xfId="12810" xr:uid="{9FC7DD8D-939B-4DED-900E-8D2910CD8A8D}"/>
    <cellStyle name="ป้อนค่า 2 3 8 2 2" xfId="36842" xr:uid="{9534DBC1-73EA-4A8A-8EF1-015AA3B3C998}"/>
    <cellStyle name="ป้อนค่า 2 3 8 3" xfId="17546" xr:uid="{5F551C22-71EB-4C22-92EC-009DBCA4D768}"/>
    <cellStyle name="ป้อนค่า 2 3 8 3 2" xfId="41576" xr:uid="{EF71642E-D36A-49C8-BA33-E72312E4205D}"/>
    <cellStyle name="ป้อนค่า 2 3 8 4" xfId="22551" xr:uid="{5C575092-87B8-45C3-B0D5-27B0390778C2}"/>
    <cellStyle name="ป้อนค่า 2 3 8 4 2" xfId="46338" xr:uid="{03DF2B22-B36B-49EA-BA11-C0B67E4754AD}"/>
    <cellStyle name="ป้อนค่า 2 3 8 5" xfId="27147" xr:uid="{7979EC08-6BC4-43BD-A30F-DAA2F7858E36}"/>
    <cellStyle name="ป้อนค่า 2 3 8 5 2" xfId="50913" xr:uid="{CAF47490-84DB-44AE-A376-DC3C0519F097}"/>
    <cellStyle name="ป้อนค่า 2 3 8 6" xfId="31966" xr:uid="{6040044E-1B83-4275-9580-5A1068B79DE1}"/>
    <cellStyle name="ป้อนค่า 2 3 9" xfId="8648" xr:uid="{37225380-5CE3-4E26-8FD0-E450A8B2BF9E}"/>
    <cellStyle name="ป้อนค่า 2 3 9 2" xfId="32864" xr:uid="{15788C8B-F103-46A3-8F5F-F3C3CCC018D7}"/>
    <cellStyle name="ป้อนค่า 2 4" xfId="1847" xr:uid="{22C7F8D1-3EF3-4FBB-9E39-4FC4E79C6D73}"/>
    <cellStyle name="ป้อนค่า 2 4 10" xfId="13495" xr:uid="{62C8E4D2-54A4-4CAC-B55C-CF0F8E4ACE99}"/>
    <cellStyle name="ป้อนค่า 2 4 10 2" xfId="37525" xr:uid="{B6C41C41-1D0C-42AD-9AC9-7E8A8B3ADB36}"/>
    <cellStyle name="ป้อนค่า 2 4 11" xfId="18467" xr:uid="{16BCD187-D003-4598-84A2-9B2C08E56ACB}"/>
    <cellStyle name="ป้อนค่า 2 4 11 2" xfId="42310" xr:uid="{7AA1069B-65B4-4A9B-A499-CC1F4DC1ACA7}"/>
    <cellStyle name="ป้อนค่า 2 4 12" xfId="23214" xr:uid="{BA187FF9-A33C-4418-AE38-EEAEDF3F6835}"/>
    <cellStyle name="ป้อนค่า 2 4 12 2" xfId="46983" xr:uid="{37D7B41F-CC5D-410B-AAB8-8B89DE5C3C0B}"/>
    <cellStyle name="ป้อนค่า 2 4 13" xfId="3186" xr:uid="{A3832161-4B74-4C37-A21B-6100E57AB330}"/>
    <cellStyle name="ป้อนค่า 2 4 14" xfId="27965" xr:uid="{F90A4D80-10F5-49CF-A756-8398E55DC2CB}"/>
    <cellStyle name="ป้อนค่า 2 4 2" xfId="3470" xr:uid="{B4DCA7F0-C695-49D8-836D-ACC907D2944C}"/>
    <cellStyle name="ป้อนค่า 2 4 2 10" xfId="23457" xr:uid="{29569F8E-DFB9-4721-9912-FD45A7D5DCE2}"/>
    <cellStyle name="ป้อนค่า 2 4 2 10 2" xfId="47223" xr:uid="{825DABEF-6BF7-4E4A-A614-8993659CC220}"/>
    <cellStyle name="ป้อนค่า 2 4 2 11" xfId="28237" xr:uid="{7EB8435E-C6FD-4EF0-A1EE-3DDF16D465C8}"/>
    <cellStyle name="ป้อนค่า 2 4 2 2" xfId="4273" xr:uid="{65806ADC-98C0-44F6-AAF6-000FD780B00B}"/>
    <cellStyle name="ป้อนค่า 2 4 2 2 2" xfId="9653" xr:uid="{B1F8B612-477A-4CB5-B80A-D7E7B334D088}"/>
    <cellStyle name="ป้อนค่า 2 4 2 2 2 2" xfId="33865" xr:uid="{A974246D-A345-411B-9582-8C10B27AB165}"/>
    <cellStyle name="ป้อนค่า 2 4 2 2 3" xfId="14568" xr:uid="{25B7DFA1-F24B-4EFB-8684-3660D0E95637}"/>
    <cellStyle name="ป้อนค่า 2 4 2 2 3 2" xfId="38598" xr:uid="{3BC66D20-F061-4598-B164-7AAE3CBAECB4}"/>
    <cellStyle name="ป้อนค่า 2 4 2 2 4" xfId="19802" xr:uid="{7A79A55E-4AB1-40CB-8FB6-F844EEE6C5B9}"/>
    <cellStyle name="ป้อนค่า 2 4 2 2 4 2" xfId="43626" xr:uid="{B31CEC8D-C6DA-4E34-8F99-B662D2C36170}"/>
    <cellStyle name="ป้อนค่า 2 4 2 2 5" xfId="24435" xr:uid="{1CEE7889-A5FF-475A-9DB8-579808D012B4}"/>
    <cellStyle name="ป้อนค่า 2 4 2 2 5 2" xfId="48201" xr:uid="{FFDB150B-824D-4272-A77E-B2C0E0A50D02}"/>
    <cellStyle name="ป้อนค่า 2 4 2 2 6" xfId="29027" xr:uid="{1799DDEC-4C68-4DD5-A3E2-25793D48B1AB}"/>
    <cellStyle name="ป้อนค่า 2 4 2 3" xfId="5379" xr:uid="{E668D273-F9EA-471E-A90A-8E1B802BBF16}"/>
    <cellStyle name="ป้อนค่า 2 4 2 3 2" xfId="10758" xr:uid="{F4666B79-704A-4C17-A81B-B4A01DF2BF04}"/>
    <cellStyle name="ป้อนค่า 2 4 2 3 2 2" xfId="34795" xr:uid="{C2FD220C-00BE-4261-A506-B130D8C83A66}"/>
    <cellStyle name="ป้อนค่า 2 4 2 3 3" xfId="15499" xr:uid="{448CD868-F88A-433C-83C1-15BE84E66A06}"/>
    <cellStyle name="ป้อนค่า 2 4 2 3 3 2" xfId="39529" xr:uid="{25E4557A-5EB0-47CD-8C8C-1A961C28D1A4}"/>
    <cellStyle name="ป้อนค่า 2 4 2 3 4" xfId="20547" xr:uid="{39A718C1-5ED9-4C8B-9C91-490B767B3764}"/>
    <cellStyle name="ป้อนค่า 2 4 2 3 4 2" xfId="44360" xr:uid="{F3BA6087-E69C-479C-A7BD-5CAA3677F92C}"/>
    <cellStyle name="ป้อนค่า 2 4 2 3 5" xfId="25169" xr:uid="{18B638C5-628B-4DD8-9DC3-A4AE6ED3B612}"/>
    <cellStyle name="ป้อนค่า 2 4 2 3 5 2" xfId="48935" xr:uid="{75E212C2-01B0-49DE-8D64-13598F45F5F7}"/>
    <cellStyle name="ป้อนค่า 2 4 2 3 6" xfId="29945" xr:uid="{6151924A-05BD-43EF-BF3A-327746A1FECB}"/>
    <cellStyle name="ป้อนค่า 2 4 2 4" xfId="6160" xr:uid="{4CEC2340-50A7-44DD-9D4D-E2D0CE457640}"/>
    <cellStyle name="ป้อนค่า 2 4 2 4 2" xfId="11539" xr:uid="{B3E0C73D-AA54-4FDF-93B3-EEE6FE61C936}"/>
    <cellStyle name="ป้อนค่า 2 4 2 4 2 2" xfId="35573" xr:uid="{752A1B4B-9AF6-4EE9-BC6C-04DECB1C4408}"/>
    <cellStyle name="ป้อนค่า 2 4 2 4 3" xfId="16277" xr:uid="{8A9CFDDB-5BD9-4DAB-9508-B8C0D1673634}"/>
    <cellStyle name="ป้อนค่า 2 4 2 4 3 2" xfId="40307" xr:uid="{8A6FD729-854D-451E-B078-8CFCAEF95BC4}"/>
    <cellStyle name="ป้อนค่า 2 4 2 4 4" xfId="21283" xr:uid="{4F765ED6-6721-48B8-A616-B2423F5D6042}"/>
    <cellStyle name="ป้อนค่า 2 4 2 4 4 2" xfId="45087" xr:uid="{57B8B9FD-AD35-47CF-A753-DF6390696C04}"/>
    <cellStyle name="ป้อนค่า 2 4 2 4 5" xfId="25896" xr:uid="{4D45E78A-4A4D-4F2C-A5E8-D84CA26BBB77}"/>
    <cellStyle name="ป้อนค่า 2 4 2 4 5 2" xfId="49662" xr:uid="{A1FE262E-EF54-4A15-B45A-CA0E2A8781DE}"/>
    <cellStyle name="ป้อนค่า 2 4 2 4 6" xfId="30714" xr:uid="{B190A4E1-6E42-41F3-A1E8-A7616178B7AC}"/>
    <cellStyle name="ป้อนค่า 2 4 2 5" xfId="6899" xr:uid="{AE9C0EB0-62E6-4CB0-9889-2F171C556540}"/>
    <cellStyle name="ป้อนค่า 2 4 2 5 2" xfId="12278" xr:uid="{2625153A-21AB-4BD3-A36A-8E2642599269}"/>
    <cellStyle name="ป้อนค่า 2 4 2 5 2 2" xfId="36310" xr:uid="{1E93F752-0638-4012-B885-0E98C70D7AB1}"/>
    <cellStyle name="ป้อนค่า 2 4 2 5 3" xfId="17014" xr:uid="{660C37D7-CE2B-4CA5-ACEF-CAB8BCC91F6E}"/>
    <cellStyle name="ป้อนค่า 2 4 2 5 3 2" xfId="41044" xr:uid="{8303980F-EA3E-49D9-8C5A-39CB5FEA87B1}"/>
    <cellStyle name="ป้อนค่า 2 4 2 5 4" xfId="22019" xr:uid="{73F8711F-4129-4A2D-B767-C298446408B7}"/>
    <cellStyle name="ป้อนค่า 2 4 2 5 4 2" xfId="45814" xr:uid="{A87191E3-4BB8-434F-8C62-530BB154DE2C}"/>
    <cellStyle name="ป้อนค่า 2 4 2 5 5" xfId="26623" xr:uid="{6EE67D31-8125-426B-A2F9-13AE1C72E37E}"/>
    <cellStyle name="ป้อนค่า 2 4 2 5 5 2" xfId="50389" xr:uid="{5C123688-78A2-4312-B201-F23F4675D42F}"/>
    <cellStyle name="ป้อนค่า 2 4 2 5 6" xfId="31442" xr:uid="{CA0D41A5-AE4F-4643-BE0D-2530351F81A5}"/>
    <cellStyle name="ป้อนค่า 2 4 2 6" xfId="7632" xr:uid="{1943560F-5C61-4B81-AA2C-41715E2E98D6}"/>
    <cellStyle name="ป้อนค่า 2 4 2 6 2" xfId="13011" xr:uid="{ABCF8ED4-012E-4DF5-BA72-7041439B69BD}"/>
    <cellStyle name="ป้อนค่า 2 4 2 6 2 2" xfId="37041" xr:uid="{388D46BB-D91E-40BC-9ACC-A244071FC0C1}"/>
    <cellStyle name="ป้อนค่า 2 4 2 6 3" xfId="17745" xr:uid="{1D95F437-7C42-4DAF-8C1B-94A902AB5392}"/>
    <cellStyle name="ป้อนค่า 2 4 2 6 3 2" xfId="41775" xr:uid="{E843B158-944A-455A-A527-F958611F9AA4}"/>
    <cellStyle name="ป้อนค่า 2 4 2 6 4" xfId="22750" xr:uid="{3C44E870-B8D2-4960-8B3E-1FCCDE77BD05}"/>
    <cellStyle name="ป้อนค่า 2 4 2 6 4 2" xfId="46536" xr:uid="{471845E6-66B7-47C8-B345-F89BE99E7719}"/>
    <cellStyle name="ป้อนค่า 2 4 2 6 5" xfId="27345" xr:uid="{DCD2A72A-DE6D-4A34-AEA2-BB0A3E20FE34}"/>
    <cellStyle name="ป้อนค่า 2 4 2 6 5 2" xfId="51111" xr:uid="{4A941524-BA65-4F10-A290-02F228CC777A}"/>
    <cellStyle name="ป้อนค่า 2 4 2 6 6" xfId="32164" xr:uid="{B51F7F8D-5AE9-48E2-AF27-19C1E0B4889A}"/>
    <cellStyle name="ป้อนค่า 2 4 2 7" xfId="8852" xr:uid="{7A37BAB7-14A6-44F6-BCD4-1A145BE73DB9}"/>
    <cellStyle name="ป้อนค่า 2 4 2 7 2" xfId="33066" xr:uid="{E294F7EF-B78F-4B73-9F94-ED1C07CA8B27}"/>
    <cellStyle name="ป้อนค่า 2 4 2 8" xfId="13769" xr:uid="{134946B3-E2E1-416A-9752-604FAEBD0C8D}"/>
    <cellStyle name="ป้อนค่า 2 4 2 8 2" xfId="37799" xr:uid="{19B1DD35-32B9-48BE-BCC9-66A3D1A7D41D}"/>
    <cellStyle name="ป้อนค่า 2 4 2 9" xfId="18743" xr:uid="{E657D95B-4CF0-429B-ADB9-DB0259465D53}"/>
    <cellStyle name="ป้อนค่า 2 4 2 9 2" xfId="42581" xr:uid="{7445CBB9-5ED6-4C61-9E36-ECC15C822C6E}"/>
    <cellStyle name="ป้อนค่า 2 4 3" xfId="3694" xr:uid="{4C33A95B-3A19-4750-A6E2-159603442963}"/>
    <cellStyle name="ป้อนค่า 2 4 3 10" xfId="23653" xr:uid="{A70F3FAD-6FB2-40DB-BCC1-D2294A2E7C3C}"/>
    <cellStyle name="ป้อนค่า 2 4 3 10 2" xfId="47419" xr:uid="{572E1D7E-B677-4DA3-8FC3-96FE588CA7B7}"/>
    <cellStyle name="ป้อนค่า 2 4 3 11" xfId="28458" xr:uid="{0E198B4B-9A9B-47D2-AB9D-AD788BED75BA}"/>
    <cellStyle name="ป้อนค่า 2 4 3 2" xfId="4497" xr:uid="{75A1F810-01AF-4045-A688-13971E499065}"/>
    <cellStyle name="ป้อนค่า 2 4 3 2 2" xfId="9877" xr:uid="{932C4A3A-8F78-4266-8C5B-31556A27E7B5}"/>
    <cellStyle name="ป้อนค่า 2 4 3 2 2 2" xfId="34089" xr:uid="{7DD97F75-E56C-4245-A925-383CDF138F4F}"/>
    <cellStyle name="ป้อนค่า 2 4 3 2 3" xfId="14792" xr:uid="{C6FDC8C5-3CF0-4A48-958C-2965CA58E2DD}"/>
    <cellStyle name="ป้อนค่า 2 4 3 2 3 2" xfId="38822" xr:uid="{ED3C8A36-E0F1-461E-BFC2-6F99BB830977}"/>
    <cellStyle name="ป้อนค่า 2 4 3 2 4" xfId="20026" xr:uid="{F03E30E2-A4BD-4C15-B2CC-56B04648564D}"/>
    <cellStyle name="ป้อนค่า 2 4 3 2 4 2" xfId="43847" xr:uid="{14A42D18-B1DA-456E-8DC4-B263E935FF8C}"/>
    <cellStyle name="ป้อนค่า 2 4 3 2 5" xfId="24656" xr:uid="{016ADC51-7E6D-426A-9B0C-8ABBF805CC42}"/>
    <cellStyle name="ป้อนค่า 2 4 3 2 5 2" xfId="48422" xr:uid="{AB1032BA-715E-41E4-9944-152A6C812B12}"/>
    <cellStyle name="ป้อนค่า 2 4 3 2 6" xfId="29248" xr:uid="{EEF9C1A6-4C64-42FE-81F6-AC8763550A80}"/>
    <cellStyle name="ป้อนค่า 2 4 3 3" xfId="5603" xr:uid="{B182BCF0-EC7A-4C61-9556-8A6B0636E55B}"/>
    <cellStyle name="ป้อนค่า 2 4 3 3 2" xfId="10982" xr:uid="{79570BDE-FEBE-46B4-BA10-9215D50FBEF7}"/>
    <cellStyle name="ป้อนค่า 2 4 3 3 2 2" xfId="35019" xr:uid="{6C74332A-AB5C-4B7D-A2FF-5C1A2450A5D9}"/>
    <cellStyle name="ป้อนค่า 2 4 3 3 3" xfId="15723" xr:uid="{C3D08B0B-65AC-4C62-B909-DF9176B8C36F}"/>
    <cellStyle name="ป้อนค่า 2 4 3 3 3 2" xfId="39753" xr:uid="{CA045814-73DD-4E22-AD6F-0D7AD83867BA}"/>
    <cellStyle name="ป้อนค่า 2 4 3 3 4" xfId="20771" xr:uid="{3D616103-4F6A-4194-9237-B88C1E11F253}"/>
    <cellStyle name="ป้อนค่า 2 4 3 3 4 2" xfId="44581" xr:uid="{3C985668-0F78-4EA5-89E7-174ED22F7FF1}"/>
    <cellStyle name="ป้อนค่า 2 4 3 3 5" xfId="25390" xr:uid="{2E2E5F4A-C020-411D-9308-9373114B8D9E}"/>
    <cellStyle name="ป้อนค่า 2 4 3 3 5 2" xfId="49156" xr:uid="{FC3C012A-C8F3-4833-8E80-DD6BA9317EDF}"/>
    <cellStyle name="ป้อนค่า 2 4 3 3 6" xfId="30166" xr:uid="{4D942144-3890-49BF-BCFE-66EBD34F477E}"/>
    <cellStyle name="ป้อนค่า 2 4 3 4" xfId="6384" xr:uid="{DBCCF12C-871A-4694-87F4-FDB3CD6AF466}"/>
    <cellStyle name="ป้อนค่า 2 4 3 4 2" xfId="11763" xr:uid="{A0B809D4-A1AD-4FEE-9582-459F15CC4F88}"/>
    <cellStyle name="ป้อนค่า 2 4 3 4 2 2" xfId="35797" xr:uid="{EE88C97B-C5CF-4CCA-A37E-6CDB8208517B}"/>
    <cellStyle name="ป้อนค่า 2 4 3 4 3" xfId="16501" xr:uid="{D38FCBA3-E94A-4382-8593-A20063C1FEF8}"/>
    <cellStyle name="ป้อนค่า 2 4 3 4 3 2" xfId="40531" xr:uid="{D1D4725C-4231-4BDB-A91F-947645C239FA}"/>
    <cellStyle name="ป้อนค่า 2 4 3 4 4" xfId="21507" xr:uid="{5DF8C20F-71B1-480E-A8EA-E16A8FC578C9}"/>
    <cellStyle name="ป้อนค่า 2 4 3 4 4 2" xfId="45308" xr:uid="{5EEB1651-8680-4B1D-ACE0-1BF5A03E3CBA}"/>
    <cellStyle name="ป้อนค่า 2 4 3 4 5" xfId="26117" xr:uid="{65BE3563-73B9-4E8F-B9C5-0BB7372271A8}"/>
    <cellStyle name="ป้อนค่า 2 4 3 4 5 2" xfId="49883" xr:uid="{7E03162A-3037-4E23-9A69-5CA16F31CA98}"/>
    <cellStyle name="ป้อนค่า 2 4 3 4 6" xfId="30935" xr:uid="{6922F05B-614A-42BE-A17D-5376BFB52A25}"/>
    <cellStyle name="ป้อนค่า 2 4 3 5" xfId="7123" xr:uid="{51035A9E-6F9C-4725-8C82-C032A60C94DB}"/>
    <cellStyle name="ป้อนค่า 2 4 3 5 2" xfId="12502" xr:uid="{5EC348CC-CB75-471D-851E-AD89BC0E4145}"/>
    <cellStyle name="ป้อนค่า 2 4 3 5 2 2" xfId="36534" xr:uid="{ADD1FC70-3BC8-4244-BFC1-C7D43E0B37A3}"/>
    <cellStyle name="ป้อนค่า 2 4 3 5 3" xfId="17238" xr:uid="{23E6F9FF-B31C-4056-9CFB-A5B07BD76F6F}"/>
    <cellStyle name="ป้อนค่า 2 4 3 5 3 2" xfId="41268" xr:uid="{73C7AFF5-C9DA-402A-B997-489379759ED8}"/>
    <cellStyle name="ป้อนค่า 2 4 3 5 4" xfId="22243" xr:uid="{E17ACE27-48A6-42CC-97DA-D3D21815008E}"/>
    <cellStyle name="ป้อนค่า 2 4 3 5 4 2" xfId="46035" xr:uid="{2F13CB6E-B92C-4DE5-912D-A9B80EAB4E51}"/>
    <cellStyle name="ป้อนค่า 2 4 3 5 5" xfId="26844" xr:uid="{54E31F02-3A03-4ECD-AB45-68F0468230D1}"/>
    <cellStyle name="ป้อนค่า 2 4 3 5 5 2" xfId="50610" xr:uid="{AA4C15B7-0F6E-4765-9D1A-65974A038B4D}"/>
    <cellStyle name="ป้อนค่า 2 4 3 5 6" xfId="31663" xr:uid="{8BAD250F-E0C7-400D-92D0-F6CE692174D6}"/>
    <cellStyle name="ป้อนค่า 2 4 3 6" xfId="7856" xr:uid="{0B20B496-50AF-436C-8690-BFAFB96C6393}"/>
    <cellStyle name="ป้อนค่า 2 4 3 6 2" xfId="13235" xr:uid="{AB9B161C-44A5-4059-8396-68579E58EB80}"/>
    <cellStyle name="ป้อนค่า 2 4 3 6 2 2" xfId="37265" xr:uid="{3B02D3AE-9EEC-497E-A60E-4E1D82F287D3}"/>
    <cellStyle name="ป้อนค่า 2 4 3 6 3" xfId="17969" xr:uid="{915AA946-5EE5-49B8-AF74-4F69EA1BA9B1}"/>
    <cellStyle name="ป้อนค่า 2 4 3 6 3 2" xfId="41999" xr:uid="{403E5D6A-A2A2-4939-B407-2064EE135C9E}"/>
    <cellStyle name="ป้อนค่า 2 4 3 6 4" xfId="22974" xr:uid="{B1B816CA-8634-4539-9856-49A5EEE21DE5}"/>
    <cellStyle name="ป้อนค่า 2 4 3 6 4 2" xfId="46757" xr:uid="{676B7EBD-9E3C-4A67-9E2F-07D035F9F9F8}"/>
    <cellStyle name="ป้อนค่า 2 4 3 6 5" xfId="27566" xr:uid="{9DA7521D-E8D2-4CBA-BE45-CADC256D524B}"/>
    <cellStyle name="ป้อนค่า 2 4 3 6 5 2" xfId="51332" xr:uid="{E34A97A7-CBC0-463F-8074-6031C8BD868E}"/>
    <cellStyle name="ป้อนค่า 2 4 3 6 6" xfId="32385" xr:uid="{8CFB2279-466B-4EE3-A27D-4E7512AB97EC}"/>
    <cellStyle name="ป้อนค่า 2 4 3 7" xfId="9076" xr:uid="{B9909CAE-F21A-49B7-A30E-2ABAE012FB79}"/>
    <cellStyle name="ป้อนค่า 2 4 3 7 2" xfId="33290" xr:uid="{7E1202CA-EBDE-4AAF-8F6A-F94E4BADD5F3}"/>
    <cellStyle name="ป้อนค่า 2 4 3 8" xfId="13993" xr:uid="{F561C32C-ED13-41A2-8851-9A59BCA9FB9F}"/>
    <cellStyle name="ป้อนค่า 2 4 3 8 2" xfId="38023" xr:uid="{8095C04F-D684-488A-A135-2BCFC34C7F57}"/>
    <cellStyle name="ป้อนค่า 2 4 3 9" xfId="18967" xr:uid="{E2E67BBB-518A-4B70-83F0-E2D191D21C7F}"/>
    <cellStyle name="ป้อนค่า 2 4 3 9 2" xfId="42802" xr:uid="{A1CA73F6-F8BF-4C86-B6C1-AD85D1ADC214}"/>
    <cellStyle name="ป้อนค่า 2 4 4" xfId="3997" xr:uid="{00D1BB90-1BE1-4A1C-9F90-02B943A1216C}"/>
    <cellStyle name="ป้อนค่า 2 4 4 2" xfId="9377" xr:uid="{A81B082B-33E5-4BCD-8394-4846FA58CA08}"/>
    <cellStyle name="ป้อนค่า 2 4 4 2 2" xfId="33591" xr:uid="{51BC71D0-6B99-4A3C-A7A7-E4E06286A73F}"/>
    <cellStyle name="ป้อนค่า 2 4 4 3" xfId="14294" xr:uid="{06031FCF-E193-4101-BBBD-B2628D08F3F4}"/>
    <cellStyle name="ป้อนค่า 2 4 4 3 2" xfId="38324" xr:uid="{F44F11EB-2B5A-4B44-9AD1-BFF587CC557F}"/>
    <cellStyle name="ป้อนค่า 2 4 4 4" xfId="19526" xr:uid="{6968F95F-A559-4396-A666-4DE6EC1E6299}"/>
    <cellStyle name="ป้อนค่า 2 4 4 4 2" xfId="43353" xr:uid="{A3361E2C-97BA-4803-A103-D85C13D10806}"/>
    <cellStyle name="ป้อนค่า 2 4 4 5" xfId="24162" xr:uid="{4BBA295C-0159-4F2E-A412-CEBE80EE923E}"/>
    <cellStyle name="ป้อนค่า 2 4 4 5 2" xfId="47928" xr:uid="{5B923E83-EF6A-45EA-8515-B0DBC563BE1C}"/>
    <cellStyle name="ป้อนค่า 2 4 4 6" xfId="28756" xr:uid="{F6BB710A-9719-47B3-96F3-2BAD995C3242}"/>
    <cellStyle name="ป้อนค่า 2 4 5" xfId="5102" xr:uid="{77BCF9A8-037C-4B66-BFD2-9A0F858D6428}"/>
    <cellStyle name="ป้อนค่า 2 4 5 2" xfId="10481" xr:uid="{A30EB7D7-8E8D-4745-AA69-DE0B76F4D58E}"/>
    <cellStyle name="ป้อนค่า 2 4 5 2 2" xfId="34520" xr:uid="{6DCA79A1-FD7E-4476-AE1B-0957D91D94EB}"/>
    <cellStyle name="ป้อนค่า 2 4 5 3" xfId="15224" xr:uid="{30E0BA2C-38D9-4D9E-A436-4A6C7C8B4E1F}"/>
    <cellStyle name="ป้อนค่า 2 4 5 3 2" xfId="39254" xr:uid="{1361EAD9-7131-4A01-ABCB-E28F9769AAB6}"/>
    <cellStyle name="ป้อนค่า 2 4 5 4" xfId="20272" xr:uid="{7DC76DCA-8735-4A25-9A25-56878FAB6BE8}"/>
    <cellStyle name="ป้อนค่า 2 4 5 4 2" xfId="44088" xr:uid="{20AEBBB7-A20C-4826-A18E-C5FE30561F3D}"/>
    <cellStyle name="ป้อนค่า 2 4 5 5" xfId="24897" xr:uid="{2D439B66-ACB8-4433-8C47-FB020B035480}"/>
    <cellStyle name="ป้อนค่า 2 4 5 5 2" xfId="48663" xr:uid="{78D12DE5-5A49-4D68-8364-6DF51A179BFE}"/>
    <cellStyle name="ป้อนค่า 2 4 5 6" xfId="29673" xr:uid="{C2F9F09D-8BBB-41AE-B5E1-947B2EDEA73B}"/>
    <cellStyle name="ป้อนค่า 2 4 6" xfId="5883" xr:uid="{3E4A5BEC-AD90-49A7-AEEF-397FDE652F3B}"/>
    <cellStyle name="ป้อนค่า 2 4 6 2" xfId="11262" xr:uid="{AFDDFCAB-49EF-456D-AF2D-773C0C93F233}"/>
    <cellStyle name="ป้อนค่า 2 4 6 2 2" xfId="35298" xr:uid="{7CAD6577-9C61-461D-AC75-A988455BBBB2}"/>
    <cellStyle name="ป้อนค่า 2 4 6 3" xfId="16002" xr:uid="{F622E871-1871-46D8-9C71-F814B0C2D46E}"/>
    <cellStyle name="ป้อนค่า 2 4 6 3 2" xfId="40032" xr:uid="{B3AC7F84-A49A-4703-8411-A8A66C78AD9F}"/>
    <cellStyle name="ป้อนค่า 2 4 6 4" xfId="21009" xr:uid="{66FB7BD5-BDD4-49D8-99EA-1F23384FE5AE}"/>
    <cellStyle name="ป้อนค่า 2 4 6 4 2" xfId="44816" xr:uid="{7EB81EB4-69A2-45A1-98A6-A2E8CB1EB760}"/>
    <cellStyle name="ป้อนค่า 2 4 6 5" xfId="25625" xr:uid="{BA0A404C-7F04-4128-85A6-C7773EC6C453}"/>
    <cellStyle name="ป้อนค่า 2 4 6 5 2" xfId="49391" xr:uid="{85BB7EBB-B077-40A1-BEC3-CDE14249FCC5}"/>
    <cellStyle name="ป้อนค่า 2 4 6 6" xfId="30442" xr:uid="{27A342BB-8302-4F33-97DC-457D30332635}"/>
    <cellStyle name="ป้อนค่า 2 4 7" xfId="6623" xr:uid="{CB90C7A0-6967-4D46-94BF-CBA3AF89B7CB}"/>
    <cellStyle name="ป้อนค่า 2 4 7 2" xfId="12002" xr:uid="{25F3359E-B66C-4BF0-BC7A-6566F86534DB}"/>
    <cellStyle name="ป้อนค่า 2 4 7 2 2" xfId="36036" xr:uid="{3DAD9B51-4A1D-40D9-93F1-DE265815E989}"/>
    <cellStyle name="ป้อนค่า 2 4 7 3" xfId="16740" xr:uid="{84FEB39B-826C-4632-98D3-4B3F8171E663}"/>
    <cellStyle name="ป้อนค่า 2 4 7 3 2" xfId="40770" xr:uid="{701A4F02-AC08-4D40-AA6F-98D5CE9BE04E}"/>
    <cellStyle name="ป้อนค่า 2 4 7 4" xfId="21745" xr:uid="{EFA87C5D-1DCE-47AA-BFBF-04BD650B8405}"/>
    <cellStyle name="ป้อนค่า 2 4 7 4 2" xfId="45543" xr:uid="{645B3817-0018-49C8-A53A-BF6ED0AC1941}"/>
    <cellStyle name="ป้อนค่า 2 4 7 5" xfId="26352" xr:uid="{D4889C17-2F6C-48DB-AB6E-49842834D8F0}"/>
    <cellStyle name="ป้อนค่า 2 4 7 5 2" xfId="50118" xr:uid="{6D5FE102-B686-4D8B-BD5B-26083D0E3EF2}"/>
    <cellStyle name="ป้อนค่า 2 4 7 6" xfId="31171" xr:uid="{E30560EF-716F-482B-A0ED-B412CA3108FC}"/>
    <cellStyle name="ป้อนค่า 2 4 8" xfId="7356" xr:uid="{77B59D75-55E0-4BBC-BAAD-66F9D4F9921E}"/>
    <cellStyle name="ป้อนค่า 2 4 8 2" xfId="12735" xr:uid="{ED27F6EF-AC31-4DF3-874B-9706DD0ACF1C}"/>
    <cellStyle name="ป้อนค่า 2 4 8 2 2" xfId="36767" xr:uid="{0E323E26-371E-40BE-9D5C-674F5E083C5B}"/>
    <cellStyle name="ป้อนค่า 2 4 8 3" xfId="17471" xr:uid="{896D95AF-78B0-464E-BF32-80E58C186012}"/>
    <cellStyle name="ป้อนค่า 2 4 8 3 2" xfId="41501" xr:uid="{7EE87143-6956-48EC-B541-BD28064A54C5}"/>
    <cellStyle name="ป้อนค่า 2 4 8 4" xfId="22476" xr:uid="{C0C5F917-5286-407E-8667-F5E3D38B4C3F}"/>
    <cellStyle name="ป้อนค่า 2 4 8 4 2" xfId="46265" xr:uid="{6CFAC8AF-5726-4614-B067-562F16E54315}"/>
    <cellStyle name="ป้อนค่า 2 4 8 5" xfId="27074" xr:uid="{A2652282-18AE-4AE6-83A0-102220FB1128}"/>
    <cellStyle name="ป้อนค่า 2 4 8 5 2" xfId="50840" xr:uid="{8D1B0614-9709-46EB-8185-F1F40532A000}"/>
    <cellStyle name="ป้อนค่า 2 4 8 6" xfId="31893" xr:uid="{73115BE7-69F6-4967-9053-2DE082071F80}"/>
    <cellStyle name="ป้อนค่า 2 4 9" xfId="8573" xr:uid="{555212BA-CC87-4212-8380-0FDFB8B3C1BF}"/>
    <cellStyle name="ป้อนค่า 2 4 9 2" xfId="32789" xr:uid="{1BFA7FF1-B255-4E8F-8ECE-786865E83CCA}"/>
    <cellStyle name="ป้อนค่า 2 5" xfId="3270" xr:uid="{937BD4CC-E2B4-4769-9E70-7325CDE7539C}"/>
    <cellStyle name="ป้อนค่า 2 5 10" xfId="13579" xr:uid="{47E5EFB9-9350-4C1D-AFB9-EF1575D74276}"/>
    <cellStyle name="ป้อนค่า 2 5 10 2" xfId="37609" xr:uid="{E7486AAF-A49F-4C0F-B93A-8F56AAFCA575}"/>
    <cellStyle name="ป้อนค่า 2 5 11" xfId="18551" xr:uid="{629B5479-4718-4B70-8A55-361F49C4B64B}"/>
    <cellStyle name="ป้อนค่า 2 5 11 2" xfId="42392" xr:uid="{036A86CB-0C1E-420E-817C-EB6D61D4F418}"/>
    <cellStyle name="ป้อนค่า 2 5 12" xfId="23290" xr:uid="{4096743C-602C-400D-9353-F46EDAE5EB67}"/>
    <cellStyle name="ป้อนค่า 2 5 12 2" xfId="47059" xr:uid="{591742DA-5759-4420-B1D1-BBD3CA90939F}"/>
    <cellStyle name="ป้อนค่า 2 5 13" xfId="28048" xr:uid="{E2CBB9A9-CE16-44CC-B55D-389913C670D3}"/>
    <cellStyle name="ป้อนค่า 2 5 2" xfId="3554" xr:uid="{A8B993D5-F038-4144-AEAE-E807FB544F1C}"/>
    <cellStyle name="ป้อนค่า 2 5 2 10" xfId="23535" xr:uid="{4B68E989-4563-42D1-808E-2F3102A4BCB8}"/>
    <cellStyle name="ป้อนค่า 2 5 2 10 2" xfId="47301" xr:uid="{E20DB679-1EA2-43AC-B759-7DC73ACED49A}"/>
    <cellStyle name="ป้อนค่า 2 5 2 11" xfId="28319" xr:uid="{BF81EA0A-7A21-4AF0-910A-BCEB63275774}"/>
    <cellStyle name="ป้อนค่า 2 5 2 2" xfId="4357" xr:uid="{4F479D31-2CB2-44C6-9322-F048897B8587}"/>
    <cellStyle name="ป้อนค่า 2 5 2 2 2" xfId="9737" xr:uid="{F7842A93-9764-4276-93CF-F06427212A30}"/>
    <cellStyle name="ป้อนค่า 2 5 2 2 2 2" xfId="33949" xr:uid="{E96CD3B8-9C26-46A8-A89E-22CB2DB5CE6C}"/>
    <cellStyle name="ป้อนค่า 2 5 2 2 3" xfId="14652" xr:uid="{A7355638-3C07-4550-8C5B-8D59E1C705EF}"/>
    <cellStyle name="ป้อนค่า 2 5 2 2 3 2" xfId="38682" xr:uid="{F29ED2DF-8E82-43E9-958A-E869954BE628}"/>
    <cellStyle name="ป้อนค่า 2 5 2 2 4" xfId="19886" xr:uid="{F994DEF2-7D06-409B-BD1E-9087E4CC81B6}"/>
    <cellStyle name="ป้อนค่า 2 5 2 2 4 2" xfId="43708" xr:uid="{DEECF1AD-3AAF-4F42-8A5C-46F02ED00EA3}"/>
    <cellStyle name="ป้อนค่า 2 5 2 2 5" xfId="24517" xr:uid="{4D5316AE-E25F-42D2-9BBE-CB9C0E5410D9}"/>
    <cellStyle name="ป้อนค่า 2 5 2 2 5 2" xfId="48283" xr:uid="{2E1125FB-8869-49F5-8E0E-7B3FC9767418}"/>
    <cellStyle name="ป้อนค่า 2 5 2 2 6" xfId="29109" xr:uid="{FF7E1906-34B2-42CC-93B3-5A877B252B98}"/>
    <cellStyle name="ป้อนค่า 2 5 2 3" xfId="5463" xr:uid="{637E7FE9-E80B-4C57-858E-5A0B5CC9BC11}"/>
    <cellStyle name="ป้อนค่า 2 5 2 3 2" xfId="10842" xr:uid="{7901EA64-B1DE-4899-8229-0994B4983E4F}"/>
    <cellStyle name="ป้อนค่า 2 5 2 3 2 2" xfId="34879" xr:uid="{AFA198B6-0541-4A9E-865E-816C531C2BA1}"/>
    <cellStyle name="ป้อนค่า 2 5 2 3 3" xfId="15583" xr:uid="{D72CC6FF-DA80-47CC-B03A-59934981822C}"/>
    <cellStyle name="ป้อนค่า 2 5 2 3 3 2" xfId="39613" xr:uid="{6E1D2165-F297-4A22-A27C-67F9453F397C}"/>
    <cellStyle name="ป้อนค่า 2 5 2 3 4" xfId="20631" xr:uid="{B86F0610-90FD-4C04-8433-BC97FB96C263}"/>
    <cellStyle name="ป้อนค่า 2 5 2 3 4 2" xfId="44442" xr:uid="{B149E055-C14D-4534-BE36-7EA0AE8AD42F}"/>
    <cellStyle name="ป้อนค่า 2 5 2 3 5" xfId="25251" xr:uid="{0DCA5489-DC65-4F07-8EFA-400FCF826A96}"/>
    <cellStyle name="ป้อนค่า 2 5 2 3 5 2" xfId="49017" xr:uid="{D8E1A804-ABA7-4A12-B26A-F716F3DD126F}"/>
    <cellStyle name="ป้อนค่า 2 5 2 3 6" xfId="30027" xr:uid="{FC2338B1-A565-4C8F-978B-504A2520FF07}"/>
    <cellStyle name="ป้อนค่า 2 5 2 4" xfId="6244" xr:uid="{94D9572B-9577-4595-AF1C-2A6FBB2C4F1E}"/>
    <cellStyle name="ป้อนค่า 2 5 2 4 2" xfId="11623" xr:uid="{204E0E44-DDC4-47DD-8C2C-4B4D5BF56532}"/>
    <cellStyle name="ป้อนค่า 2 5 2 4 2 2" xfId="35657" xr:uid="{4F7761F7-DBA4-44C4-8030-8C6E13E8740C}"/>
    <cellStyle name="ป้อนค่า 2 5 2 4 3" xfId="16361" xr:uid="{A2FE41D5-07ED-4107-B4BF-321479FE6970}"/>
    <cellStyle name="ป้อนค่า 2 5 2 4 3 2" xfId="40391" xr:uid="{22E08C6D-987E-46E6-8E01-035C5E4AED72}"/>
    <cellStyle name="ป้อนค่า 2 5 2 4 4" xfId="21367" xr:uid="{92C9B8E6-785A-4067-97F2-6EFAD6D5FD8B}"/>
    <cellStyle name="ป้อนค่า 2 5 2 4 4 2" xfId="45169" xr:uid="{4FF642C5-D089-4019-9935-1062F4B7BAB4}"/>
    <cellStyle name="ป้อนค่า 2 5 2 4 5" xfId="25978" xr:uid="{0E7A0DC3-3BC8-442C-B8C0-81BC21A94B47}"/>
    <cellStyle name="ป้อนค่า 2 5 2 4 5 2" xfId="49744" xr:uid="{3D89F89F-D81B-4551-9E89-EF22B6FF7115}"/>
    <cellStyle name="ป้อนค่า 2 5 2 4 6" xfId="30796" xr:uid="{4832F332-4A65-40E7-A201-4792732DB70F}"/>
    <cellStyle name="ป้อนค่า 2 5 2 5" xfId="6983" xr:uid="{E4F40EEC-682E-4819-9B71-2164EE37B2F2}"/>
    <cellStyle name="ป้อนค่า 2 5 2 5 2" xfId="12362" xr:uid="{554B68BD-9181-40D1-A018-C5909C635CA4}"/>
    <cellStyle name="ป้อนค่า 2 5 2 5 2 2" xfId="36394" xr:uid="{6AB8032C-75FB-4580-9BA0-31F011F82A6C}"/>
    <cellStyle name="ป้อนค่า 2 5 2 5 3" xfId="17098" xr:uid="{C91AF028-79F7-4D86-90F6-0B6CA98C9FD3}"/>
    <cellStyle name="ป้อนค่า 2 5 2 5 3 2" xfId="41128" xr:uid="{D19EC38A-9316-434A-B112-009BE7B8F898}"/>
    <cellStyle name="ป้อนค่า 2 5 2 5 4" xfId="22103" xr:uid="{9F415AE0-9D8A-478A-A501-4F447251AF47}"/>
    <cellStyle name="ป้อนค่า 2 5 2 5 4 2" xfId="45896" xr:uid="{17AECD94-6C9E-4902-A008-EB82690B7295}"/>
    <cellStyle name="ป้อนค่า 2 5 2 5 5" xfId="26705" xr:uid="{484BBC1C-2B82-4592-872D-ED379D9839DF}"/>
    <cellStyle name="ป้อนค่า 2 5 2 5 5 2" xfId="50471" xr:uid="{46C27D25-E771-4026-9B18-CB0B3EEF1A8F}"/>
    <cellStyle name="ป้อนค่า 2 5 2 5 6" xfId="31524" xr:uid="{B3BAAC98-B7A2-47FD-97EC-4000C3C60CEF}"/>
    <cellStyle name="ป้อนค่า 2 5 2 6" xfId="7716" xr:uid="{87EC1FE3-902E-43E8-AC10-65B46527E02F}"/>
    <cellStyle name="ป้อนค่า 2 5 2 6 2" xfId="13095" xr:uid="{DB17CD8E-21E5-4319-9683-95747133FD0B}"/>
    <cellStyle name="ป้อนค่า 2 5 2 6 2 2" xfId="37125" xr:uid="{2E310DE6-C839-4CFF-BB33-A3A9DE8DDC0D}"/>
    <cellStyle name="ป้อนค่า 2 5 2 6 3" xfId="17829" xr:uid="{6235D21F-740A-4F64-A97C-FA21A156850D}"/>
    <cellStyle name="ป้อนค่า 2 5 2 6 3 2" xfId="41859" xr:uid="{6710BB56-A0A1-4A46-BBF8-D88F368F6932}"/>
    <cellStyle name="ป้อนค่า 2 5 2 6 4" xfId="22834" xr:uid="{93645515-298D-43B0-963F-62C9F09007A1}"/>
    <cellStyle name="ป้อนค่า 2 5 2 6 4 2" xfId="46618" xr:uid="{B769F5FB-56F7-4627-9A04-C2A59907AE6B}"/>
    <cellStyle name="ป้อนค่า 2 5 2 6 5" xfId="27427" xr:uid="{C736E427-E669-46B2-A1C6-E40E2CDC8113}"/>
    <cellStyle name="ป้อนค่า 2 5 2 6 5 2" xfId="51193" xr:uid="{201FA2EE-8592-4226-A9D6-06CB593E8DAB}"/>
    <cellStyle name="ป้อนค่า 2 5 2 6 6" xfId="32246" xr:uid="{F25B64BC-07F1-4059-A259-EB33426951B7}"/>
    <cellStyle name="ป้อนค่า 2 5 2 7" xfId="8936" xr:uid="{9CD8A653-4522-44C9-A885-6FAAD97BCD4C}"/>
    <cellStyle name="ป้อนค่า 2 5 2 7 2" xfId="33150" xr:uid="{801F539E-C5BA-4008-BD22-BDDCB9905FF6}"/>
    <cellStyle name="ป้อนค่า 2 5 2 8" xfId="13853" xr:uid="{684CAAB2-6248-480B-9777-E5C03CD2BD08}"/>
    <cellStyle name="ป้อนค่า 2 5 2 8 2" xfId="37883" xr:uid="{ED88986D-CE36-4F14-B847-F97B2F457304}"/>
    <cellStyle name="ป้อนค่า 2 5 2 9" xfId="18827" xr:uid="{E2363F8E-F487-4B57-A95B-3963B9B56C6B}"/>
    <cellStyle name="ป้อนค่า 2 5 2 9 2" xfId="42663" xr:uid="{AE5DF95A-E8B8-4100-B5D8-4D8CBAC4FF13}"/>
    <cellStyle name="ป้อนค่า 2 5 3" xfId="3778" xr:uid="{DC997E92-4874-42C7-9329-F4496F9E7E53}"/>
    <cellStyle name="ป้อนค่า 2 5 3 10" xfId="23733" xr:uid="{489CE54C-31D1-4FA3-B7FF-E29DC04CE005}"/>
    <cellStyle name="ป้อนค่า 2 5 3 10 2" xfId="47499" xr:uid="{D477DD63-69D4-4779-AC84-1DF4FC62B6F4}"/>
    <cellStyle name="ป้อนค่า 2 5 3 11" xfId="28540" xr:uid="{D636CB63-7CF4-431A-A892-8728E11E733B}"/>
    <cellStyle name="ป้อนค่า 2 5 3 2" xfId="4581" xr:uid="{801D8EAA-013F-4231-B312-7A362DBE520D}"/>
    <cellStyle name="ป้อนค่า 2 5 3 2 2" xfId="9961" xr:uid="{0844EE22-4072-4FD8-BE04-18EC3FC34EA0}"/>
    <cellStyle name="ป้อนค่า 2 5 3 2 2 2" xfId="34173" xr:uid="{2BD80A9D-24DA-4B95-9014-97370064FAC0}"/>
    <cellStyle name="ป้อนค่า 2 5 3 2 3" xfId="14876" xr:uid="{20D6AF44-A03A-4C7B-B193-D72AA335F5D6}"/>
    <cellStyle name="ป้อนค่า 2 5 3 2 3 2" xfId="38906" xr:uid="{51B0516D-12AA-4467-A65A-C0A9BFE6614F}"/>
    <cellStyle name="ป้อนค่า 2 5 3 2 4" xfId="20110" xr:uid="{84901041-F857-42C2-9C30-DA0954D0E78C}"/>
    <cellStyle name="ป้อนค่า 2 5 3 2 4 2" xfId="43929" xr:uid="{998E080B-3608-4C0D-931C-F88E043AD623}"/>
    <cellStyle name="ป้อนค่า 2 5 3 2 5" xfId="24738" xr:uid="{02577726-2CB1-4E6B-9170-89A8E7CE4BC4}"/>
    <cellStyle name="ป้อนค่า 2 5 3 2 5 2" xfId="48504" xr:uid="{941A098C-F3E0-4C05-8D91-44B557AF8D72}"/>
    <cellStyle name="ป้อนค่า 2 5 3 2 6" xfId="29330" xr:uid="{C9A0F0A8-65B7-4329-B637-80E1DE8088C9}"/>
    <cellStyle name="ป้อนค่า 2 5 3 3" xfId="5687" xr:uid="{B9DDD00A-2E47-498C-A2BA-DD21F9EF23CA}"/>
    <cellStyle name="ป้อนค่า 2 5 3 3 2" xfId="11066" xr:uid="{253AFA28-3DCA-4FD4-AA6A-E40C922FD52E}"/>
    <cellStyle name="ป้อนค่า 2 5 3 3 2 2" xfId="35103" xr:uid="{4BB0F0F4-4B89-4BE6-9496-96CC183BEBF6}"/>
    <cellStyle name="ป้อนค่า 2 5 3 3 3" xfId="15807" xr:uid="{7E83CD22-185F-4CD9-9184-6E56B29CCD4C}"/>
    <cellStyle name="ป้อนค่า 2 5 3 3 3 2" xfId="39837" xr:uid="{DB14F930-6770-4473-9EE2-893ABA56DA59}"/>
    <cellStyle name="ป้อนค่า 2 5 3 3 4" xfId="20855" xr:uid="{5A59D0ED-1878-420F-B709-4EEB1EEFD6E8}"/>
    <cellStyle name="ป้อนค่า 2 5 3 3 4 2" xfId="44663" xr:uid="{6521874D-8B43-4D74-B657-AE67D6A89DEA}"/>
    <cellStyle name="ป้อนค่า 2 5 3 3 5" xfId="25472" xr:uid="{F3A38E71-6429-445A-8A9A-7197612E9CF0}"/>
    <cellStyle name="ป้อนค่า 2 5 3 3 5 2" xfId="49238" xr:uid="{09EDA4A2-BE7B-4BED-BDFD-A52731AC957E}"/>
    <cellStyle name="ป้อนค่า 2 5 3 3 6" xfId="30248" xr:uid="{38E1CEDB-6931-449E-8A5F-A437457B48B2}"/>
    <cellStyle name="ป้อนค่า 2 5 3 4" xfId="6468" xr:uid="{7B56A653-3219-4C82-8DB8-7F0C0107315C}"/>
    <cellStyle name="ป้อนค่า 2 5 3 4 2" xfId="11847" xr:uid="{AEF134B0-0E3F-4EED-8AAC-37BA6DDF9A44}"/>
    <cellStyle name="ป้อนค่า 2 5 3 4 2 2" xfId="35881" xr:uid="{42E27A41-C610-4101-BE16-0A81B31071C6}"/>
    <cellStyle name="ป้อนค่า 2 5 3 4 3" xfId="16585" xr:uid="{2C034628-6432-445C-884A-4C99D6869871}"/>
    <cellStyle name="ป้อนค่า 2 5 3 4 3 2" xfId="40615" xr:uid="{40717C63-5D92-4191-B25C-A95C8F473616}"/>
    <cellStyle name="ป้อนค่า 2 5 3 4 4" xfId="21591" xr:uid="{1EE792D2-F443-4BA1-93BD-81AF99F8C80C}"/>
    <cellStyle name="ป้อนค่า 2 5 3 4 4 2" xfId="45390" xr:uid="{0A3A97F2-6D27-46EE-8A59-06319C641AF3}"/>
    <cellStyle name="ป้อนค่า 2 5 3 4 5" xfId="26199" xr:uid="{36717419-3660-4D17-A777-0046944D51DF}"/>
    <cellStyle name="ป้อนค่า 2 5 3 4 5 2" xfId="49965" xr:uid="{6DB07222-EE51-4F7F-A956-A99D2432F6E6}"/>
    <cellStyle name="ป้อนค่า 2 5 3 4 6" xfId="31017" xr:uid="{4EF6A97E-A2CF-49DA-B7E0-6BCC108108E1}"/>
    <cellStyle name="ป้อนค่า 2 5 3 5" xfId="7207" xr:uid="{CEE562C3-F6FB-4286-AC04-1961114DF8CF}"/>
    <cellStyle name="ป้อนค่า 2 5 3 5 2" xfId="12586" xr:uid="{ED6F6411-CD5D-4FED-BA71-950593D88A14}"/>
    <cellStyle name="ป้อนค่า 2 5 3 5 2 2" xfId="36618" xr:uid="{3F43F4EC-FC02-49D4-A4A6-9F08A50B6572}"/>
    <cellStyle name="ป้อนค่า 2 5 3 5 3" xfId="17322" xr:uid="{5BA32AA1-DF63-4274-B604-11930D20AFAB}"/>
    <cellStyle name="ป้อนค่า 2 5 3 5 3 2" xfId="41352" xr:uid="{B480D5BE-CC38-487C-ABDC-6055C09A3E91}"/>
    <cellStyle name="ป้อนค่า 2 5 3 5 4" xfId="22327" xr:uid="{FD7231C5-10DB-4CC8-BE6E-E9DF6CF06AB3}"/>
    <cellStyle name="ป้อนค่า 2 5 3 5 4 2" xfId="46117" xr:uid="{01870988-C9B7-4116-B036-3D0D9C55FE2F}"/>
    <cellStyle name="ป้อนค่า 2 5 3 5 5" xfId="26926" xr:uid="{8DD5FDEC-CF77-4021-902D-D6030E405AB0}"/>
    <cellStyle name="ป้อนค่า 2 5 3 5 5 2" xfId="50692" xr:uid="{BC45B212-EEDA-4006-8C73-DF58D8A55B32}"/>
    <cellStyle name="ป้อนค่า 2 5 3 5 6" xfId="31745" xr:uid="{49E133EA-A191-457C-BA58-51D667FAEEED}"/>
    <cellStyle name="ป้อนค่า 2 5 3 6" xfId="7940" xr:uid="{2818FEC7-B8D1-4A65-AB5A-789F0110072E}"/>
    <cellStyle name="ป้อนค่า 2 5 3 6 2" xfId="13319" xr:uid="{C76A75BD-B15A-4E86-844B-BF6B6B66F145}"/>
    <cellStyle name="ป้อนค่า 2 5 3 6 2 2" xfId="37349" xr:uid="{E9D19DD0-A242-46D8-9DCE-D597D4625645}"/>
    <cellStyle name="ป้อนค่า 2 5 3 6 3" xfId="18053" xr:uid="{BC6ACC35-B053-4C70-BC3B-BC98775E30DD}"/>
    <cellStyle name="ป้อนค่า 2 5 3 6 3 2" xfId="42083" xr:uid="{3946ADD0-8FDF-4FFA-8611-3EF266BB732D}"/>
    <cellStyle name="ป้อนค่า 2 5 3 6 4" xfId="23058" xr:uid="{FD022097-1CE0-40B5-BD01-B232A50B37E3}"/>
    <cellStyle name="ป้อนค่า 2 5 3 6 4 2" xfId="46839" xr:uid="{828B6829-00D6-4F25-AEA3-6C70A506DEE9}"/>
    <cellStyle name="ป้อนค่า 2 5 3 6 5" xfId="27648" xr:uid="{769DC61B-5F8F-4A83-8C4D-8BEC9E1BF141}"/>
    <cellStyle name="ป้อนค่า 2 5 3 6 5 2" xfId="51414" xr:uid="{9AA895D8-2B7F-41E9-A4A3-4315D38CCA31}"/>
    <cellStyle name="ป้อนค่า 2 5 3 6 6" xfId="32467" xr:uid="{A7927D5C-6BBE-4304-BCE3-DBD2291437D0}"/>
    <cellStyle name="ป้อนค่า 2 5 3 7" xfId="9160" xr:uid="{29A1E2F2-D000-4EAA-BA5D-6917E986743B}"/>
    <cellStyle name="ป้อนค่า 2 5 3 7 2" xfId="33374" xr:uid="{B2031B66-C6E9-4CFB-B7D9-D70636260594}"/>
    <cellStyle name="ป้อนค่า 2 5 3 8" xfId="14077" xr:uid="{F3D561FA-7179-4B48-891D-BCE68C37623E}"/>
    <cellStyle name="ป้อนค่า 2 5 3 8 2" xfId="38107" xr:uid="{64ED616E-C255-4238-A9BC-C323DA9075BC}"/>
    <cellStyle name="ป้อนค่า 2 5 3 9" xfId="19051" xr:uid="{0A96ECF1-7F46-4B3D-9124-A58E8F0FAE74}"/>
    <cellStyle name="ป้อนค่า 2 5 3 9 2" xfId="42884" xr:uid="{6D034D24-C7F5-4F86-900C-1A69FDB5856D}"/>
    <cellStyle name="ป้อนค่า 2 5 4" xfId="4081" xr:uid="{9D618AEF-BFE8-4D5F-8B48-EC7A8B64E30D}"/>
    <cellStyle name="ป้อนค่า 2 5 4 2" xfId="9461" xr:uid="{6CAF459E-0EAF-4365-BB66-38D35BB19AF0}"/>
    <cellStyle name="ป้อนค่า 2 5 4 2 2" xfId="33675" xr:uid="{D6A3906F-C805-4F0F-8C33-D6D59BB9BBE3}"/>
    <cellStyle name="ป้อนค่า 2 5 4 3" xfId="14378" xr:uid="{225715E7-A2E2-4144-9479-63D52B29CB00}"/>
    <cellStyle name="ป้อนค่า 2 5 4 3 2" xfId="38408" xr:uid="{888B48F6-857C-4E99-8EE5-70A14DB43E6F}"/>
    <cellStyle name="ป้อนค่า 2 5 4 4" xfId="19610" xr:uid="{CE6146C0-8236-4EAB-8351-66B1AE497198}"/>
    <cellStyle name="ป้อนค่า 2 5 4 4 2" xfId="43435" xr:uid="{CB19F67A-3A13-4287-B62D-88803447F897}"/>
    <cellStyle name="ป้อนค่า 2 5 4 5" xfId="24244" xr:uid="{D1B6BB35-9008-488B-88E9-604AECF7A456}"/>
    <cellStyle name="ป้อนค่า 2 5 4 5 2" xfId="48010" xr:uid="{1EBAFCBE-EDBE-4991-94CC-2E95AB346051}"/>
    <cellStyle name="ป้อนค่า 2 5 4 6" xfId="28838" xr:uid="{2426CC43-D669-4411-A36A-DA0295F054A7}"/>
    <cellStyle name="ป้อนค่า 2 5 5" xfId="5186" xr:uid="{5A69DCB0-E03C-434B-8909-831DF1EDF9F1}"/>
    <cellStyle name="ป้อนค่า 2 5 5 2" xfId="10565" xr:uid="{B474D2B1-59CB-4669-B20B-DEFB0B892387}"/>
    <cellStyle name="ป้อนค่า 2 5 5 2 2" xfId="34604" xr:uid="{505CC47F-537E-40A6-8DC3-FCBDB6B906FC}"/>
    <cellStyle name="ป้อนค่า 2 5 5 3" xfId="15308" xr:uid="{BFAD1A1F-5285-4E23-88AF-5873E78C0479}"/>
    <cellStyle name="ป้อนค่า 2 5 5 3 2" xfId="39338" xr:uid="{C4EF54C9-D335-4E88-BF40-914D766DD946}"/>
    <cellStyle name="ป้อนค่า 2 5 5 4" xfId="20356" xr:uid="{97B32D77-351B-454F-ACB8-EA6D80111DC4}"/>
    <cellStyle name="ป้อนค่า 2 5 5 4 2" xfId="44170" xr:uid="{C46E028B-C531-4671-87AD-D07D90020811}"/>
    <cellStyle name="ป้อนค่า 2 5 5 5" xfId="24979" xr:uid="{198F03CA-9505-4FEC-81B6-52BA5AD0712A}"/>
    <cellStyle name="ป้อนค่า 2 5 5 5 2" xfId="48745" xr:uid="{9FBD4DD8-EC14-4CDB-9796-DB1E77536607}"/>
    <cellStyle name="ป้อนค่า 2 5 5 6" xfId="29755" xr:uid="{9E9DC6ED-2E39-4526-8110-054540C98682}"/>
    <cellStyle name="ป้อนค่า 2 5 6" xfId="5967" xr:uid="{DB3A6BB1-B10F-4543-B09E-C2790A85B58F}"/>
    <cellStyle name="ป้อนค่า 2 5 6 2" xfId="11346" xr:uid="{E2D9D187-1EEC-4A78-ACE4-EDDA4BCB3E91}"/>
    <cellStyle name="ป้อนค่า 2 5 6 2 2" xfId="35382" xr:uid="{A4A37FA0-A954-444A-B3AC-90D984FF1985}"/>
    <cellStyle name="ป้อนค่า 2 5 6 3" xfId="16086" xr:uid="{C1519993-44AA-4CD8-8EAD-6B695098938B}"/>
    <cellStyle name="ป้อนค่า 2 5 6 3 2" xfId="40116" xr:uid="{57AF1BC0-0E1A-4482-82E8-E15BB253F2B5}"/>
    <cellStyle name="ป้อนค่า 2 5 6 4" xfId="21093" xr:uid="{09B9971C-BCF8-4FBD-854D-A63DD81D1724}"/>
    <cellStyle name="ป้อนค่า 2 5 6 4 2" xfId="44898" xr:uid="{0EAA248E-12D9-450A-B9AB-4A3E111E16AB}"/>
    <cellStyle name="ป้อนค่า 2 5 6 5" xfId="25707" xr:uid="{ED0F4C50-6F14-4053-8E7E-06122CA326B5}"/>
    <cellStyle name="ป้อนค่า 2 5 6 5 2" xfId="49473" xr:uid="{D6EE3B61-0C6F-471E-AA51-5D76E09C3A91}"/>
    <cellStyle name="ป้อนค่า 2 5 6 6" xfId="30524" xr:uid="{ED9E43AC-F75B-4748-BA48-DF761DF23DC6}"/>
    <cellStyle name="ป้อนค่า 2 5 7" xfId="6707" xr:uid="{3E4AE6EA-0C49-4C6B-A3CA-868BB8813540}"/>
    <cellStyle name="ป้อนค่า 2 5 7 2" xfId="12086" xr:uid="{5C102BAF-4243-44F9-AE68-181B31D20A6B}"/>
    <cellStyle name="ป้อนค่า 2 5 7 2 2" xfId="36120" xr:uid="{9EBF3E6E-AE5E-4D11-91CE-085EE4D732A3}"/>
    <cellStyle name="ป้อนค่า 2 5 7 3" xfId="16824" xr:uid="{7B91BE8D-0005-4B88-9553-225789EA5EDB}"/>
    <cellStyle name="ป้อนค่า 2 5 7 3 2" xfId="40854" xr:uid="{C385B520-EC0B-4386-915E-5229E102E30B}"/>
    <cellStyle name="ป้อนค่า 2 5 7 4" xfId="21829" xr:uid="{5CEBF41D-6CFA-40AB-9617-97A24FC0E06A}"/>
    <cellStyle name="ป้อนค่า 2 5 7 4 2" xfId="45625" xr:uid="{7C9C93E1-6AE0-4A65-A09F-E79AD9F8A6E6}"/>
    <cellStyle name="ป้อนค่า 2 5 7 5" xfId="26434" xr:uid="{91429A75-8627-4AB4-BDF7-8D46E28AF8C6}"/>
    <cellStyle name="ป้อนค่า 2 5 7 5 2" xfId="50200" xr:uid="{2DEF6EDA-0ED7-4E89-8FC7-5E2527530080}"/>
    <cellStyle name="ป้อนค่า 2 5 7 6" xfId="31253" xr:uid="{1981A3F2-77E5-49B2-8B45-DEF608054562}"/>
    <cellStyle name="ป้อนค่า 2 5 8" xfId="7440" xr:uid="{B87B8F42-BCE0-40EE-AC3A-9CF2E6887DF4}"/>
    <cellStyle name="ป้อนค่า 2 5 8 2" xfId="12819" xr:uid="{217E2051-F766-41E8-A1C1-20D2AB814D68}"/>
    <cellStyle name="ป้อนค่า 2 5 8 2 2" xfId="36851" xr:uid="{09F60DF3-0F2B-4136-8F55-F0E0FD154897}"/>
    <cellStyle name="ป้อนค่า 2 5 8 3" xfId="17555" xr:uid="{1381B1E6-86D8-4D24-9A27-4E8A4435E270}"/>
    <cellStyle name="ป้อนค่า 2 5 8 3 2" xfId="41585" xr:uid="{8B6FAFF4-5C2A-4248-B3F0-37CDFF0A66B5}"/>
    <cellStyle name="ป้อนค่า 2 5 8 4" xfId="22560" xr:uid="{ADC291D1-8E93-464B-BF3D-FD88AB2131F4}"/>
    <cellStyle name="ป้อนค่า 2 5 8 4 2" xfId="46347" xr:uid="{734253F0-DC69-467E-8F2D-484BBBA00AAB}"/>
    <cellStyle name="ป้อนค่า 2 5 8 5" xfId="27156" xr:uid="{86EAE608-4D8D-4286-89F7-359796680A83}"/>
    <cellStyle name="ป้อนค่า 2 5 8 5 2" xfId="50922" xr:uid="{B3539DD1-CCDF-446F-A02E-4823DA9FE8B1}"/>
    <cellStyle name="ป้อนค่า 2 5 8 6" xfId="31975" xr:uid="{C1D48A92-96DE-4B95-86FA-746C9654A014}"/>
    <cellStyle name="ป้อนค่า 2 5 9" xfId="8657" xr:uid="{34141EDC-DFD1-40DC-AD98-1433EB025C3C}"/>
    <cellStyle name="ป้อนค่า 2 5 9 2" xfId="32873" xr:uid="{D0501790-BFFC-43A6-AFD1-B45F74AC687D}"/>
    <cellStyle name="ป้อนค่า 2 6" xfId="2993" xr:uid="{A8A4A67E-3360-412B-83AA-1E0C6BB4F86D}"/>
    <cellStyle name="ป้อนค่า 2 6 2" xfId="8378" xr:uid="{A0C3D5AD-766E-468B-AD9F-A75A2563532E}"/>
    <cellStyle name="ป้อนค่า 2 6 2 2" xfId="32702" xr:uid="{41CE111A-8F00-4D42-8ED1-72C1176789F5}"/>
    <cellStyle name="ป้อนค่า 2 6 3" xfId="13423" xr:uid="{85D52033-8310-4DD4-954B-6AE32E5B916A}"/>
    <cellStyle name="ป้อนค่า 2 6 3 2" xfId="37453" xr:uid="{F81648B8-DF3F-4E18-ABB9-01BC82D9AA9B}"/>
    <cellStyle name="ป้อนค่า 2 6 4" xfId="19372" xr:uid="{84B35B5F-3C6D-4492-B1AC-9FA7ABC4A66A}"/>
    <cellStyle name="ป้อนค่า 2 6 4 2" xfId="43200" xr:uid="{31A38F0B-ACED-4ADA-A554-E771D8C46A3A}"/>
    <cellStyle name="ป้อนค่า 2 6 5" xfId="27893" xr:uid="{0578B037-1B41-456F-B7DC-FE108104440C}"/>
    <cellStyle name="ป้อนค่า 2 7" xfId="3922" xr:uid="{E6BF52BD-BAAF-4A6F-9AF0-2D5AFA9A1CC0}"/>
    <cellStyle name="ป้อนค่า 2 7 2" xfId="9302" xr:uid="{B250E301-1CCC-4E0E-9028-94D42A5FCE58}"/>
    <cellStyle name="ป้อนค่า 2 7 2 2" xfId="33516" xr:uid="{57E15A51-034F-4A94-905B-70A47824D051}"/>
    <cellStyle name="ป้อนค่า 2 7 3" xfId="14219" xr:uid="{078EA8EC-562B-4884-9854-455EDDEBABCE}"/>
    <cellStyle name="ป้อนค่า 2 7 3 2" xfId="38249" xr:uid="{BC867F1A-F27B-4591-AEBD-EB62D8E4CAF7}"/>
    <cellStyle name="ป้อนค่า 2 7 4" xfId="19462" xr:uid="{1DC445B4-56F7-4592-81D8-A7CD6610583E}"/>
    <cellStyle name="ป้อนค่า 2 7 4 2" xfId="43290" xr:uid="{A739E859-2AAB-4562-B7A6-84F5FF21455E}"/>
    <cellStyle name="ป้อนค่า 2 7 5" xfId="24099" xr:uid="{1C2A4B64-4E89-4011-BF68-3FBDC386A814}"/>
    <cellStyle name="ป้อนค่า 2 7 5 2" xfId="47865" xr:uid="{4A6792FE-4092-466F-B026-1ECBFBFEC1CF}"/>
    <cellStyle name="ป้อนค่า 2 7 6" xfId="28682" xr:uid="{80099E3B-5600-4B51-99E9-4C38B2755F56}"/>
    <cellStyle name="ป้อนค่า 2 8" xfId="4729" xr:uid="{21F4B113-36A0-4214-A1BF-DEC68E750A91}"/>
    <cellStyle name="ป้อนค่า 2 8 2" xfId="10109" xr:uid="{F3D86D5C-D5F3-4322-8C04-11AF30330F58}"/>
    <cellStyle name="ป้อนค่า 2 8 2 2" xfId="34303" xr:uid="{2171D04C-A47D-4D0A-A0BC-2875487D0B97}"/>
    <cellStyle name="ป้อนค่า 2 8 3" xfId="15006" xr:uid="{CEEEA76C-A085-41F7-B273-D47ACC9FA64E}"/>
    <cellStyle name="ป้อนค่า 2 8 3 2" xfId="39036" xr:uid="{5F87754E-8C0E-4CDA-B286-6DB4FD21090D}"/>
    <cellStyle name="ป้อนค่า 2 8 4" xfId="19328" xr:uid="{F1450604-24E5-4F5B-804E-384485C979BD}"/>
    <cellStyle name="ป้อนค่า 2 8 4 2" xfId="43157" xr:uid="{3E887370-6755-4182-8C4A-D5A4D8894DD2}"/>
    <cellStyle name="ป้อนค่า 2 8 5" xfId="23976" xr:uid="{AD793700-F105-47A7-87AF-1B114DA3385F}"/>
    <cellStyle name="ป้อนค่า 2 8 5 2" xfId="47742" xr:uid="{268AFBC8-D8B4-44A9-8F63-5FC40A8CEACE}"/>
    <cellStyle name="ป้อนค่า 2 8 6" xfId="29460" xr:uid="{B9A7F532-D82E-4031-B781-1E01C424212A}"/>
    <cellStyle name="ป้อนค่า 2 9" xfId="5831" xr:uid="{D0406ADB-1ADE-4126-B186-3DB23D295C4B}"/>
    <cellStyle name="ป้อนค่า 2 9 2" xfId="11210" xr:uid="{E6F836FF-9A10-42B6-8E7B-4022B29507EF}"/>
    <cellStyle name="ป้อนค่า 2 9 2 2" xfId="35246" xr:uid="{596C7EF0-C5CC-4806-BA1B-6AA488B5C4EB}"/>
    <cellStyle name="ป้อนค่า 2 9 3" xfId="15950" xr:uid="{9333EC9D-CBA7-48C8-8294-B804D07132B8}"/>
    <cellStyle name="ป้อนค่า 2 9 3 2" xfId="39980" xr:uid="{E39A3210-8FCC-4C22-92AF-BCFCC6CFB345}"/>
    <cellStyle name="ป้อนค่า 2 9 4" xfId="19238" xr:uid="{AB1AE65F-0243-408D-924B-7CCA2BEBBE34}"/>
    <cellStyle name="ป้อนค่า 2 9 4 2" xfId="43068" xr:uid="{550F0893-D072-4EDD-B6D9-FBFE81F0498C}"/>
    <cellStyle name="ป้อนค่า 2 9 5" xfId="23913" xr:uid="{F2051637-FE8F-41D1-9702-F6109649A5F1}"/>
    <cellStyle name="ป้อนค่า 2 9 5 2" xfId="47679" xr:uid="{5EFABF87-8DAC-4145-95F6-1CA4421C92F0}"/>
    <cellStyle name="ป้อนค่า 2 9 6" xfId="30391" xr:uid="{0F3D4F69-407E-47BB-B2F9-78601D977BB2}"/>
    <cellStyle name="ป้อนค่า 3" xfId="2363" xr:uid="{74E9B826-4304-47AF-95A2-E1618C5E73CD}"/>
    <cellStyle name="ป้อนค่า 3 10" xfId="5861" xr:uid="{4B2B6115-DBF6-4DCF-8B4C-A28500C9AA71}"/>
    <cellStyle name="ป้อนค่า 3 10 2" xfId="11240" xr:uid="{E96F21F9-8909-437C-9564-41FBD6FE5E1E}"/>
    <cellStyle name="ป้อนค่า 3 10 2 2" xfId="35276" xr:uid="{270C0326-5D89-4711-AB17-C104C3BBEDC2}"/>
    <cellStyle name="ป้อนค่า 3 10 3" xfId="15980" xr:uid="{04597332-6130-4BC5-BF86-930E6C58216A}"/>
    <cellStyle name="ป้อนค่า 3 10 3 2" xfId="40010" xr:uid="{0AA8AA5A-FE76-4153-9D4F-243849A25ABE}"/>
    <cellStyle name="ป้อนค่า 3 10 4" xfId="21723" xr:uid="{F93B6F0D-AA2E-4005-BF22-19E621E7A6E7}"/>
    <cellStyle name="ป้อนค่า 3 10 4 2" xfId="45522" xr:uid="{9D1561C3-878C-483B-8272-CE798369310F}"/>
    <cellStyle name="ป้อนค่า 3 10 5" xfId="26331" xr:uid="{C1633BE3-B0D0-4C45-BF81-D5D271AE8F02}"/>
    <cellStyle name="ป้อนค่า 3 10 5 2" xfId="50097" xr:uid="{409FF867-221A-42E3-BE9A-39F188AC0234}"/>
    <cellStyle name="ป้อนค่า 3 10 6" xfId="30421" xr:uid="{9A3E5E85-E6F9-4DB4-8288-51765D9161C2}"/>
    <cellStyle name="ป้อนค่า 3 11" xfId="6602" xr:uid="{8A0F1746-488E-41B5-AA14-FFC77865930D}"/>
    <cellStyle name="ป้อนค่า 3 11 2" xfId="11981" xr:uid="{2C94AAFA-BA62-41D9-B4BD-4A0FAF35B43F}"/>
    <cellStyle name="ป้อนค่า 3 11 2 2" xfId="36015" xr:uid="{0C4DD243-75B7-4642-ABF7-684D6580CED3}"/>
    <cellStyle name="ป้อนค่า 3 11 3" xfId="16719" xr:uid="{90A6A5A8-B36C-4544-A12E-36F481C3044D}"/>
    <cellStyle name="ป้อนค่า 3 11 3 2" xfId="40749" xr:uid="{4BE8D4B6-93FA-4956-AB40-F315A74172BD}"/>
    <cellStyle name="ป้อนค่า 3 11 4" xfId="22455" xr:uid="{3FAD0DB3-3EA9-473C-BC1D-20345DAEB51D}"/>
    <cellStyle name="ป้อนค่า 3 11 4 2" xfId="46245" xr:uid="{2FB008D1-CA6C-482C-8571-FA9DA6E10CFD}"/>
    <cellStyle name="ป้อนค่า 3 11 5" xfId="27054" xr:uid="{C1E94FF4-508A-4F1A-9935-8EC85514A5A9}"/>
    <cellStyle name="ป้อนค่า 3 11 5 2" xfId="50820" xr:uid="{EAB8527B-0667-406D-9957-3258D2B19456}"/>
    <cellStyle name="ป้อนค่า 3 11 6" xfId="31151" xr:uid="{86DB9487-9940-4C6D-AD2C-2B152C3D65F3}"/>
    <cellStyle name="ป้อนค่า 3 12" xfId="7335" xr:uid="{1206152B-1A91-4BAB-BA6B-DD433AE3CC46}"/>
    <cellStyle name="ป้อนค่า 3 12 2" xfId="12714" xr:uid="{5A099205-F99D-479B-8645-147B986990B8}"/>
    <cellStyle name="ป้อนค่า 3 12 2 2" xfId="36746" xr:uid="{BE7460A4-DB26-476E-BF6B-68DD339FE29F}"/>
    <cellStyle name="ป้อนค่า 3 12 3" xfId="17450" xr:uid="{41051218-3E38-4258-83B8-D0CC4A2E52CB}"/>
    <cellStyle name="ป้อนค่า 3 12 3 2" xfId="41480" xr:uid="{0FC9883B-01CD-4150-BC60-D09C85606C48}"/>
    <cellStyle name="ป้อนค่า 3 12 4" xfId="31873" xr:uid="{9A20A633-2C4E-44A5-8BE2-5F58236F17DC}"/>
    <cellStyle name="ป้อนค่า 3 13" xfId="8222" xr:uid="{46450200-8632-4FA1-A8B1-C416273F76C3}"/>
    <cellStyle name="ป้อนค่า 3 13 2" xfId="32622" xr:uid="{236CBBA1-E206-4840-A4E5-B47793A23FA8}"/>
    <cellStyle name="ป้อนค่า 3 14" xfId="8329" xr:uid="{80A15045-F49F-420E-8D0D-06C6F9912309}"/>
    <cellStyle name="ป้อนค่า 3 14 2" xfId="32678" xr:uid="{B9F8DD45-AC2C-460C-BC72-DD53B0044831}"/>
    <cellStyle name="ป้อนค่า 3 15" xfId="18444" xr:uid="{BED1A5BB-C53A-4857-8351-A0E8DE46DC77}"/>
    <cellStyle name="ป้อนค่า 3 15 2" xfId="42290" xr:uid="{DEE7C030-17D9-44FD-9D37-7B0EB8FC71B2}"/>
    <cellStyle name="ป้อนค่า 3 16" xfId="23201" xr:uid="{009A13C2-FEF9-4BA0-94B4-92BA639E3956}"/>
    <cellStyle name="ป้อนค่า 3 16 2" xfId="46970" xr:uid="{411617B0-18D6-4647-99C1-621B1DC0C042}"/>
    <cellStyle name="ป้อนค่า 3 17" xfId="2674" xr:uid="{E8AE5EB3-56CE-4497-823A-72842BF225EA}"/>
    <cellStyle name="ป้อนค่า 3 18" xfId="2737" xr:uid="{E6E21D06-0A63-4416-AE79-D8C67224DACF}"/>
    <cellStyle name="ป้อนค่า 3 2" xfId="2462" xr:uid="{892F5109-5EEC-4383-BE13-EA7D819E53B8}"/>
    <cellStyle name="ป้อนค่า 3 2 10" xfId="13639" xr:uid="{04EA640E-5E24-4040-9F09-C5B102F0D1C8}"/>
    <cellStyle name="ป้อนค่า 3 2 10 2" xfId="37669" xr:uid="{2F78E7B8-DA8E-4BCD-89FD-8CD40366FB8E}"/>
    <cellStyle name="ป้อนค่า 3 2 11" xfId="18611" xr:uid="{AAEB813A-2DEB-4C99-A5DD-5D5ACB04A949}"/>
    <cellStyle name="ป้อนค่า 3 2 11 2" xfId="42452" xr:uid="{FEDDD4AA-B875-4E43-82EA-43C26D4B743D}"/>
    <cellStyle name="ป้อนค่า 3 2 12" xfId="23336" xr:uid="{704439E0-C283-4F85-AA80-494A8CDAA201}"/>
    <cellStyle name="ป้อนค่า 3 2 12 2" xfId="47105" xr:uid="{13F1AA63-4612-4AAB-A17E-D86B940297AD}"/>
    <cellStyle name="ป้อนค่า 3 2 13" xfId="3330" xr:uid="{0AE5CF84-50B8-4915-96D4-0ADD4C970CAC}"/>
    <cellStyle name="ป้อนค่า 3 2 14" xfId="28108" xr:uid="{2951442F-FCF5-4E74-91EE-8A463B7B2C90}"/>
    <cellStyle name="ป้อนค่า 3 2 2" xfId="3613" xr:uid="{C11D2160-D72D-46E1-9404-29AD0F5FA01E}"/>
    <cellStyle name="ป้อนค่า 3 2 2 10" xfId="23585" xr:uid="{BE4AA52D-1A19-4A0E-92D6-0B8182B11731}"/>
    <cellStyle name="ป้อนค่า 3 2 2 10 2" xfId="47351" xr:uid="{DB3EBB52-1465-43A1-8666-783D94B6293E}"/>
    <cellStyle name="ป้อนค่า 3 2 2 11" xfId="28378" xr:uid="{ED7BAB42-E0A9-4AD7-9AE6-7E2EC593AC47}"/>
    <cellStyle name="ป้อนค่า 3 2 2 2" xfId="4416" xr:uid="{9B3E3CB7-25B3-4065-8899-3633FCAA3BE3}"/>
    <cellStyle name="ป้อนค่า 3 2 2 2 2" xfId="9796" xr:uid="{49108457-4C23-49E9-B524-146538A6631A}"/>
    <cellStyle name="ป้อนค่า 3 2 2 2 2 2" xfId="34008" xr:uid="{C71D06D3-2824-43E6-8D0E-9CBB14A54484}"/>
    <cellStyle name="ป้อนค่า 3 2 2 2 3" xfId="14711" xr:uid="{9E49D30D-78FE-461C-9B29-0A1B31F157D4}"/>
    <cellStyle name="ป้อนค่า 3 2 2 2 3 2" xfId="38741" xr:uid="{CDBD017C-468B-4757-9BAA-323245F2A6F0}"/>
    <cellStyle name="ป้อนค่า 3 2 2 2 4" xfId="19945" xr:uid="{BA697F24-5C09-4857-9AF2-EF8133DFA70D}"/>
    <cellStyle name="ป้อนค่า 3 2 2 2 4 2" xfId="43767" xr:uid="{C5A6197E-9D14-476E-81A3-5EB37E778CC1}"/>
    <cellStyle name="ป้อนค่า 3 2 2 2 5" xfId="24576" xr:uid="{E5C04514-5C46-4981-917A-DC122EB3718C}"/>
    <cellStyle name="ป้อนค่า 3 2 2 2 5 2" xfId="48342" xr:uid="{4670A9C5-1C08-4F48-9C00-3CE04CAEE790}"/>
    <cellStyle name="ป้อนค่า 3 2 2 2 6" xfId="29168" xr:uid="{3EE909C4-79E3-4AB7-88F0-B05F551A6933}"/>
    <cellStyle name="ป้อนค่า 3 2 2 3" xfId="5522" xr:uid="{00572121-A128-4F11-9DFB-2F6077C3DF6B}"/>
    <cellStyle name="ป้อนค่า 3 2 2 3 2" xfId="10901" xr:uid="{4ED14378-481B-4F58-B698-FCF5C1EDDD2D}"/>
    <cellStyle name="ป้อนค่า 3 2 2 3 2 2" xfId="34938" xr:uid="{F2C44E3A-C5A5-4B53-9F34-2D070BE97174}"/>
    <cellStyle name="ป้อนค่า 3 2 2 3 3" xfId="15642" xr:uid="{B964E841-8489-4240-8848-D3F48C82D54B}"/>
    <cellStyle name="ป้อนค่า 3 2 2 3 3 2" xfId="39672" xr:uid="{F6D88126-CFD5-4349-B5AB-4894A0E74B01}"/>
    <cellStyle name="ป้อนค่า 3 2 2 3 4" xfId="20690" xr:uid="{E3834246-2840-4C21-8687-3908B9169C2E}"/>
    <cellStyle name="ป้อนค่า 3 2 2 3 4 2" xfId="44501" xr:uid="{4B97A161-A323-4E27-AD8D-DEB392695D0C}"/>
    <cellStyle name="ป้อนค่า 3 2 2 3 5" xfId="25310" xr:uid="{8B8C3EF6-5230-4940-8F5E-42E6BAD6ADF1}"/>
    <cellStyle name="ป้อนค่า 3 2 2 3 5 2" xfId="49076" xr:uid="{411E96AE-FDAE-46ED-BB21-9A473DCFCD41}"/>
    <cellStyle name="ป้อนค่า 3 2 2 3 6" xfId="30086" xr:uid="{D0F82FA5-7C0F-4855-918E-CE4E9E16BB90}"/>
    <cellStyle name="ป้อนค่า 3 2 2 4" xfId="6303" xr:uid="{7356307A-86B3-4B91-9DE2-55AA975979EC}"/>
    <cellStyle name="ป้อนค่า 3 2 2 4 2" xfId="11682" xr:uid="{2EA1D460-CECE-4261-B786-644870B16F75}"/>
    <cellStyle name="ป้อนค่า 3 2 2 4 2 2" xfId="35716" xr:uid="{BB2130E4-7986-4106-9448-75653A903F77}"/>
    <cellStyle name="ป้อนค่า 3 2 2 4 3" xfId="16420" xr:uid="{52FE86D6-E8B2-45A1-B90D-2091E20F49DE}"/>
    <cellStyle name="ป้อนค่า 3 2 2 4 3 2" xfId="40450" xr:uid="{32815ABA-5C81-41CD-8EDE-70984E376E0B}"/>
    <cellStyle name="ป้อนค่า 3 2 2 4 4" xfId="21426" xr:uid="{5F558F72-CE98-4236-8996-1631E33441B3}"/>
    <cellStyle name="ป้อนค่า 3 2 2 4 4 2" xfId="45228" xr:uid="{EE8EE54B-5EF4-4EAC-A6EE-B3AE4CDCA116}"/>
    <cellStyle name="ป้อนค่า 3 2 2 4 5" xfId="26037" xr:uid="{93D6C1E4-7FA5-41BC-BA45-0B20CE817DBE}"/>
    <cellStyle name="ป้อนค่า 3 2 2 4 5 2" xfId="49803" xr:uid="{DA53B342-C434-465E-80D0-7B848ABB1577}"/>
    <cellStyle name="ป้อนค่า 3 2 2 4 6" xfId="30855" xr:uid="{C397D009-9AD0-4184-9B99-F799DD54A21B}"/>
    <cellStyle name="ป้อนค่า 3 2 2 5" xfId="7042" xr:uid="{66C0E7BE-3EC2-4521-9C7D-7AD2F6A9520F}"/>
    <cellStyle name="ป้อนค่า 3 2 2 5 2" xfId="12421" xr:uid="{22D83253-7F98-41D1-B4CA-E100F8679F8A}"/>
    <cellStyle name="ป้อนค่า 3 2 2 5 2 2" xfId="36453" xr:uid="{B963BAE9-1173-4C22-965B-0015549F4E8A}"/>
    <cellStyle name="ป้อนค่า 3 2 2 5 3" xfId="17157" xr:uid="{B66AD54C-2A4E-40FD-A96E-3A170823B620}"/>
    <cellStyle name="ป้อนค่า 3 2 2 5 3 2" xfId="41187" xr:uid="{E45BEEC9-3A6C-49BF-9C34-DAB2291A1826}"/>
    <cellStyle name="ป้อนค่า 3 2 2 5 4" xfId="22162" xr:uid="{623037BF-DC7A-4539-B6FF-921681083617}"/>
    <cellStyle name="ป้อนค่า 3 2 2 5 4 2" xfId="45955" xr:uid="{6D6D8C4E-AE49-420E-B1E8-24DE7A2742EC}"/>
    <cellStyle name="ป้อนค่า 3 2 2 5 5" xfId="26764" xr:uid="{8C9056EA-F125-46AB-9681-B367C2AA3E76}"/>
    <cellStyle name="ป้อนค่า 3 2 2 5 5 2" xfId="50530" xr:uid="{679ABB09-E423-4C25-9376-92F9B263FA30}"/>
    <cellStyle name="ป้อนค่า 3 2 2 5 6" xfId="31583" xr:uid="{1034E4D8-DE5C-4B6D-A9B7-40A5CC482A1C}"/>
    <cellStyle name="ป้อนค่า 3 2 2 6" xfId="7775" xr:uid="{1D9D253E-9C35-407E-ABB2-D6C60520FC71}"/>
    <cellStyle name="ป้อนค่า 3 2 2 6 2" xfId="13154" xr:uid="{E172BA8F-FF33-44AB-B76A-E8938ACBCD53}"/>
    <cellStyle name="ป้อนค่า 3 2 2 6 2 2" xfId="37184" xr:uid="{DB8E8E10-900B-4A54-932E-7E1421189330}"/>
    <cellStyle name="ป้อนค่า 3 2 2 6 3" xfId="17888" xr:uid="{453C9A4A-DE4B-4700-ABD8-A2EE03625E3A}"/>
    <cellStyle name="ป้อนค่า 3 2 2 6 3 2" xfId="41918" xr:uid="{B4DBA641-D1D3-4A52-BBEA-F974C3CF0F98}"/>
    <cellStyle name="ป้อนค่า 3 2 2 6 4" xfId="22893" xr:uid="{0DFFD6A2-9653-4624-92E0-01428855119A}"/>
    <cellStyle name="ป้อนค่า 3 2 2 6 4 2" xfId="46677" xr:uid="{347A7AEB-A5E6-4407-9821-01D7EDA2F15B}"/>
    <cellStyle name="ป้อนค่า 3 2 2 6 5" xfId="27486" xr:uid="{C5C42AB8-0988-4A8B-BAE9-490B6E7EBFA6}"/>
    <cellStyle name="ป้อนค่า 3 2 2 6 5 2" xfId="51252" xr:uid="{43F063A0-C2F8-4312-A7F1-E078294213E5}"/>
    <cellStyle name="ป้อนค่า 3 2 2 6 6" xfId="32305" xr:uid="{C51DDD42-BA0A-4F66-BD11-D651E3DA5323}"/>
    <cellStyle name="ป้อนค่า 3 2 2 7" xfId="8995" xr:uid="{269AF177-33EA-4F7C-B8E2-1EF4335C71E9}"/>
    <cellStyle name="ป้อนค่า 3 2 2 7 2" xfId="33209" xr:uid="{8C649BB6-9783-4D86-84E0-946D222B892F}"/>
    <cellStyle name="ป้อนค่า 3 2 2 8" xfId="13912" xr:uid="{BF288909-E264-4F2E-B8BD-4A70AFD354DE}"/>
    <cellStyle name="ป้อนค่า 3 2 2 8 2" xfId="37942" xr:uid="{BDDAB195-5748-4106-927C-78A31AA58580}"/>
    <cellStyle name="ป้อนค่า 3 2 2 9" xfId="18886" xr:uid="{80FD70B0-19E7-4077-9EBD-B7FCCDD89381}"/>
    <cellStyle name="ป้อนค่า 3 2 2 9 2" xfId="42722" xr:uid="{ED2F0940-9167-459A-B91C-70599AD80C00}"/>
    <cellStyle name="ป้อนค่า 3 2 3" xfId="3837" xr:uid="{9E93482B-0048-421E-9415-144363134393}"/>
    <cellStyle name="ป้อนค่า 3 2 3 10" xfId="23790" xr:uid="{106D6CC8-E27A-4572-A25D-6E112A5F38CA}"/>
    <cellStyle name="ป้อนค่า 3 2 3 10 2" xfId="47556" xr:uid="{7DCB2756-96E0-4257-AB5E-8601DBD18885}"/>
    <cellStyle name="ป้อนค่า 3 2 3 11" xfId="28599" xr:uid="{27D663AD-6422-4FE8-94A3-415C7BCA61C2}"/>
    <cellStyle name="ป้อนค่า 3 2 3 2" xfId="4640" xr:uid="{F37734B7-0F45-4E3F-B884-E8326125D1BB}"/>
    <cellStyle name="ป้อนค่า 3 2 3 2 2" xfId="10020" xr:uid="{F85E9C1D-784D-4543-A591-422D7E03BB52}"/>
    <cellStyle name="ป้อนค่า 3 2 3 2 2 2" xfId="34232" xr:uid="{6B8AA1AE-F322-459F-9EF0-DB973184E111}"/>
    <cellStyle name="ป้อนค่า 3 2 3 2 3" xfId="14935" xr:uid="{E450A546-2A22-4154-9A2E-DB94ABEFFA31}"/>
    <cellStyle name="ป้อนค่า 3 2 3 2 3 2" xfId="38965" xr:uid="{F1C12CA0-2914-4BC0-BF2F-558A800FCD52}"/>
    <cellStyle name="ป้อนค่า 3 2 3 2 4" xfId="20169" xr:uid="{6E99EEE6-F087-4FA9-910E-16F25B53CB0F}"/>
    <cellStyle name="ป้อนค่า 3 2 3 2 4 2" xfId="43988" xr:uid="{F5FFC152-A070-481E-8FAE-C6132B0C8F87}"/>
    <cellStyle name="ป้อนค่า 3 2 3 2 5" xfId="24797" xr:uid="{21B45C3E-5EA4-4E2D-8BED-D53CD455BDF6}"/>
    <cellStyle name="ป้อนค่า 3 2 3 2 5 2" xfId="48563" xr:uid="{A135F50A-9A71-4457-B952-BE018424E604}"/>
    <cellStyle name="ป้อนค่า 3 2 3 2 6" xfId="29389" xr:uid="{D34CA08E-595D-4390-8A4F-B3867D6FD13C}"/>
    <cellStyle name="ป้อนค่า 3 2 3 3" xfId="5746" xr:uid="{BEBDF5EB-1290-4DE4-9E17-237ED0B040AE}"/>
    <cellStyle name="ป้อนค่า 3 2 3 3 2" xfId="11125" xr:uid="{5C6DC2EA-7445-43EA-AF01-B454680EA35D}"/>
    <cellStyle name="ป้อนค่า 3 2 3 3 2 2" xfId="35162" xr:uid="{C2F65F82-B710-4A52-9481-9E86630BC65B}"/>
    <cellStyle name="ป้อนค่า 3 2 3 3 3" xfId="15866" xr:uid="{C14DC0F4-2FA8-4127-87C3-082B29ADAAD5}"/>
    <cellStyle name="ป้อนค่า 3 2 3 3 3 2" xfId="39896" xr:uid="{A18761AA-9BD1-44D8-AE5C-9A61F214DE53}"/>
    <cellStyle name="ป้อนค่า 3 2 3 3 4" xfId="20914" xr:uid="{0F3AF565-D9CA-45CD-9995-1F0B08594173}"/>
    <cellStyle name="ป้อนค่า 3 2 3 3 4 2" xfId="44722" xr:uid="{E6B3EA83-B51D-47C8-B8DB-83EBCD1A0003}"/>
    <cellStyle name="ป้อนค่า 3 2 3 3 5" xfId="25531" xr:uid="{34EE7D33-6F3D-4B0E-AA37-59BD8F12B854}"/>
    <cellStyle name="ป้อนค่า 3 2 3 3 5 2" xfId="49297" xr:uid="{BD1BD5AA-0A0C-49A7-A6FB-CF1B58472751}"/>
    <cellStyle name="ป้อนค่า 3 2 3 3 6" xfId="30307" xr:uid="{FC271BDF-85AF-4FA2-B286-9F81521F47CA}"/>
    <cellStyle name="ป้อนค่า 3 2 3 4" xfId="6527" xr:uid="{2EF15B87-87EC-4296-BE49-9B7F4C62EB0C}"/>
    <cellStyle name="ป้อนค่า 3 2 3 4 2" xfId="11906" xr:uid="{3A8E87D2-F6D5-446A-8FE3-2B1D8E9AB12E}"/>
    <cellStyle name="ป้อนค่า 3 2 3 4 2 2" xfId="35940" xr:uid="{01AD8305-9CC1-4915-8163-A93D6677532F}"/>
    <cellStyle name="ป้อนค่า 3 2 3 4 3" xfId="16644" xr:uid="{9472A5D1-745B-495D-A836-83A6A83D5588}"/>
    <cellStyle name="ป้อนค่า 3 2 3 4 3 2" xfId="40674" xr:uid="{75452D6B-5A50-4FFD-935B-3882C7319D2C}"/>
    <cellStyle name="ป้อนค่า 3 2 3 4 4" xfId="21650" xr:uid="{9964A337-6834-4678-A028-B4F847CE5E22}"/>
    <cellStyle name="ป้อนค่า 3 2 3 4 4 2" xfId="45449" xr:uid="{02F58200-C928-4BD0-8766-9563CA39D3C0}"/>
    <cellStyle name="ป้อนค่า 3 2 3 4 5" xfId="26258" xr:uid="{D407113D-6BF6-47C5-A12E-9D35DA29B8CA}"/>
    <cellStyle name="ป้อนค่า 3 2 3 4 5 2" xfId="50024" xr:uid="{875924F3-F265-4A8B-8CE2-FFDD36E628E6}"/>
    <cellStyle name="ป้อนค่า 3 2 3 4 6" xfId="31076" xr:uid="{56D5D677-D6F6-413D-ABB4-ADE2B75D2823}"/>
    <cellStyle name="ป้อนค่า 3 2 3 5" xfId="7266" xr:uid="{9E6A314B-E35F-4962-9212-9B6B6BD22C22}"/>
    <cellStyle name="ป้อนค่า 3 2 3 5 2" xfId="12645" xr:uid="{E86F8F2E-D0F1-40CC-8ABC-75682673A57A}"/>
    <cellStyle name="ป้อนค่า 3 2 3 5 2 2" xfId="36677" xr:uid="{A653CC2F-BBD0-42C6-9557-D8FC675AD5FA}"/>
    <cellStyle name="ป้อนค่า 3 2 3 5 3" xfId="17381" xr:uid="{5A277864-A3A5-4BF9-B503-5C5CCC23D5E8}"/>
    <cellStyle name="ป้อนค่า 3 2 3 5 3 2" xfId="41411" xr:uid="{C5763362-1B4D-4CFE-A2AE-41656C5A9D68}"/>
    <cellStyle name="ป้อนค่า 3 2 3 5 4" xfId="22386" xr:uid="{111521CE-C545-411F-B698-DF2A9E97ECAB}"/>
    <cellStyle name="ป้อนค่า 3 2 3 5 4 2" xfId="46176" xr:uid="{F4BA8F73-749D-435D-A8D0-4BC95DBDF57F}"/>
    <cellStyle name="ป้อนค่า 3 2 3 5 5" xfId="26985" xr:uid="{2647185B-EA7B-4651-9B47-B565EDDD2D3C}"/>
    <cellStyle name="ป้อนค่า 3 2 3 5 5 2" xfId="50751" xr:uid="{3426D160-FB99-4E51-BAE1-CD066EA60E3D}"/>
    <cellStyle name="ป้อนค่า 3 2 3 5 6" xfId="31804" xr:uid="{EF5C18F3-8F5F-4A62-9EFB-628D39993413}"/>
    <cellStyle name="ป้อนค่า 3 2 3 6" xfId="7999" xr:uid="{8BA192AF-FADF-4486-9902-FA1FF2C6D408}"/>
    <cellStyle name="ป้อนค่า 3 2 3 6 2" xfId="13378" xr:uid="{0E04D083-024F-4E4F-9AFA-A3301AE2B8D7}"/>
    <cellStyle name="ป้อนค่า 3 2 3 6 2 2" xfId="37408" xr:uid="{98C0918D-0856-4470-884A-0DD4491A8E44}"/>
    <cellStyle name="ป้อนค่า 3 2 3 6 3" xfId="18112" xr:uid="{1CB2B159-2D5D-4F51-8B9D-25C6A5680F86}"/>
    <cellStyle name="ป้อนค่า 3 2 3 6 3 2" xfId="42142" xr:uid="{67316362-F8F1-45C5-8EF0-8F812601FB5B}"/>
    <cellStyle name="ป้อนค่า 3 2 3 6 4" xfId="23117" xr:uid="{9897465E-339C-4894-990B-6CF57FAAF568}"/>
    <cellStyle name="ป้อนค่า 3 2 3 6 4 2" xfId="46898" xr:uid="{0E542173-898D-4248-B1FE-A1A268CCA4C9}"/>
    <cellStyle name="ป้อนค่า 3 2 3 6 5" xfId="27707" xr:uid="{5F46F7EB-A16F-41C1-A76B-A7866E0E80EB}"/>
    <cellStyle name="ป้อนค่า 3 2 3 6 5 2" xfId="51473" xr:uid="{25CE2FC6-F4A7-4D8C-951E-5A0947312B22}"/>
    <cellStyle name="ป้อนค่า 3 2 3 6 6" xfId="32526" xr:uid="{D14C9CA7-CBF8-468A-87ED-7FAFE4B08399}"/>
    <cellStyle name="ป้อนค่า 3 2 3 7" xfId="9219" xr:uid="{E0C71D9D-15B0-44BA-875E-8ED681A3F60D}"/>
    <cellStyle name="ป้อนค่า 3 2 3 7 2" xfId="33433" xr:uid="{B59C7506-BF72-410F-BBB5-E103D2E6075B}"/>
    <cellStyle name="ป้อนค่า 3 2 3 8" xfId="14136" xr:uid="{8291D91F-9672-4FF6-8EA9-5E1C4A9D0520}"/>
    <cellStyle name="ป้อนค่า 3 2 3 8 2" xfId="38166" xr:uid="{E2A61D23-5C70-4143-A9B7-97786DDEF006}"/>
    <cellStyle name="ป้อนค่า 3 2 3 9" xfId="19110" xr:uid="{C2B62C8B-4401-4741-B387-82091FAA58CB}"/>
    <cellStyle name="ป้อนค่า 3 2 3 9 2" xfId="42943" xr:uid="{77ED018E-71B5-42EE-9C84-D9E66EA8C442}"/>
    <cellStyle name="ป้อนค่า 3 2 4" xfId="4141" xr:uid="{905DE173-5B06-4F62-98D8-509F23FE9703}"/>
    <cellStyle name="ป้อนค่า 3 2 4 2" xfId="9521" xr:uid="{3DB8C26F-555B-4F6A-AF2E-20A7CCEBA9F3}"/>
    <cellStyle name="ป้อนค่า 3 2 4 2 2" xfId="33735" xr:uid="{02D476CD-5C3E-4D72-9FD6-BE9B5BE87173}"/>
    <cellStyle name="ป้อนค่า 3 2 4 3" xfId="14438" xr:uid="{CC8968C0-CABD-4E7C-B672-5314963F95E8}"/>
    <cellStyle name="ป้อนค่า 3 2 4 3 2" xfId="38468" xr:uid="{AD79B143-6558-4DCF-B1AE-CC4D1DFCABD3}"/>
    <cellStyle name="ป้อนค่า 3 2 4 4" xfId="19670" xr:uid="{37276057-17D7-48B7-8B66-7DD3A8DA293B}"/>
    <cellStyle name="ป้อนค่า 3 2 4 4 2" xfId="43495" xr:uid="{7A6AEBD7-B0FC-41C7-8CA1-A9CA28128498}"/>
    <cellStyle name="ป้อนค่า 3 2 4 5" xfId="24304" xr:uid="{E1E9E099-B57F-42B2-8C74-39A0066B8F85}"/>
    <cellStyle name="ป้อนค่า 3 2 4 5 2" xfId="48070" xr:uid="{C968ADA5-2E02-47F0-8003-C8779943B8AC}"/>
    <cellStyle name="ป้อนค่า 3 2 4 6" xfId="28898" xr:uid="{7D6DF173-5B2A-4F4B-886F-CB94B3C890A9}"/>
    <cellStyle name="ป้อนค่า 3 2 5" xfId="5246" xr:uid="{990C626D-4CC6-45E4-96EA-23A8E2C56A20}"/>
    <cellStyle name="ป้อนค่า 3 2 5 2" xfId="10625" xr:uid="{78A8B8BC-1436-471A-999B-073685EBA4FE}"/>
    <cellStyle name="ป้อนค่า 3 2 5 2 2" xfId="34664" xr:uid="{B9D68E1A-06C9-415F-AC03-78FEAC562D9E}"/>
    <cellStyle name="ป้อนค่า 3 2 5 3" xfId="15368" xr:uid="{13F1B645-C7E0-4151-A331-8EBBF3819F98}"/>
    <cellStyle name="ป้อนค่า 3 2 5 3 2" xfId="39398" xr:uid="{320FD654-D29D-493E-8E09-7F00D300EC6C}"/>
    <cellStyle name="ป้อนค่า 3 2 5 4" xfId="20416" xr:uid="{994AEFF2-D6DD-4889-A611-BF3FC7F288C8}"/>
    <cellStyle name="ป้อนค่า 3 2 5 4 2" xfId="44230" xr:uid="{5F83A9DA-6350-471C-B931-8420E45FFB62}"/>
    <cellStyle name="ป้อนค่า 3 2 5 5" xfId="25039" xr:uid="{8AF6E76A-F9E9-4B48-9318-33535A053C0E}"/>
    <cellStyle name="ป้อนค่า 3 2 5 5 2" xfId="48805" xr:uid="{E6A7B2D5-11E9-4554-A5D7-B0EAD8C8BB40}"/>
    <cellStyle name="ป้อนค่า 3 2 5 6" xfId="29815" xr:uid="{8F9C76B9-7EA1-433B-A4D6-B29ECD7BE943}"/>
    <cellStyle name="ป้อนค่า 3 2 6" xfId="6027" xr:uid="{7C644C68-AAA3-4F5B-B7EE-9DCAFB1559F0}"/>
    <cellStyle name="ป้อนค่า 3 2 6 2" xfId="11406" xr:uid="{EE7612BD-C4DC-4A09-929F-71D9FA6E2052}"/>
    <cellStyle name="ป้อนค่า 3 2 6 2 2" xfId="35442" xr:uid="{B25747C9-7808-43B1-A16C-C52B4BB1F6DE}"/>
    <cellStyle name="ป้อนค่า 3 2 6 3" xfId="16146" xr:uid="{6162558F-B5F7-42A8-89DC-156F45D1CE2D}"/>
    <cellStyle name="ป้อนค่า 3 2 6 3 2" xfId="40176" xr:uid="{8E50FEBA-5FD4-40E9-A51A-FEA39E86270E}"/>
    <cellStyle name="ป้อนค่า 3 2 6 4" xfId="21153" xr:uid="{4A047AC1-CC13-403F-9C38-4D52E329567C}"/>
    <cellStyle name="ป้อนค่า 3 2 6 4 2" xfId="44958" xr:uid="{0C26B395-D658-4B19-90D0-37D6AC643184}"/>
    <cellStyle name="ป้อนค่า 3 2 6 5" xfId="25767" xr:uid="{7F1F5E63-1B84-4558-9C5B-FB510EF7273E}"/>
    <cellStyle name="ป้อนค่า 3 2 6 5 2" xfId="49533" xr:uid="{3125B3E1-6D0C-4178-8C4B-118CECE4DB9A}"/>
    <cellStyle name="ป้อนค่า 3 2 6 6" xfId="30584" xr:uid="{FA535A6B-56FF-4D7D-A1C1-767ACCB7A139}"/>
    <cellStyle name="ป้อนค่า 3 2 7" xfId="6767" xr:uid="{3AD2780C-2117-4C39-9E44-64B9BC408649}"/>
    <cellStyle name="ป้อนค่า 3 2 7 2" xfId="12146" xr:uid="{50FD3AE2-911E-49E9-B865-99DECD7C234E}"/>
    <cellStyle name="ป้อนค่า 3 2 7 2 2" xfId="36180" xr:uid="{0EBA0456-F847-4D79-B6BF-8C5C044D5EE9}"/>
    <cellStyle name="ป้อนค่า 3 2 7 3" xfId="16884" xr:uid="{4C112A04-793F-4C36-A591-8AD936D30F2B}"/>
    <cellStyle name="ป้อนค่า 3 2 7 3 2" xfId="40914" xr:uid="{BAAFAB82-ABE1-40C7-967F-3BBB20F5606C}"/>
    <cellStyle name="ป้อนค่า 3 2 7 4" xfId="21889" xr:uid="{9ACA5862-813B-419B-BD01-0874ED4381B5}"/>
    <cellStyle name="ป้อนค่า 3 2 7 4 2" xfId="45685" xr:uid="{5BB0C4E6-67DF-48E0-81DE-D9248D9BAB6E}"/>
    <cellStyle name="ป้อนค่า 3 2 7 5" xfId="26494" xr:uid="{D17DD6DF-8981-4FF8-ACE5-E65DC3157621}"/>
    <cellStyle name="ป้อนค่า 3 2 7 5 2" xfId="50260" xr:uid="{F14ACE67-1DD5-41C9-9C90-BA6565022618}"/>
    <cellStyle name="ป้อนค่า 3 2 7 6" xfId="31313" xr:uid="{2A7B7023-94E8-4A6E-80E9-B62A30D66CEE}"/>
    <cellStyle name="ป้อนค่า 3 2 8" xfId="7500" xr:uid="{FABA74A5-B09F-4A02-A550-3AB9F5AB831A}"/>
    <cellStyle name="ป้อนค่า 3 2 8 2" xfId="12879" xr:uid="{7BDB9A84-D8B2-4F8E-97D2-98BC4F515A24}"/>
    <cellStyle name="ป้อนค่า 3 2 8 2 2" xfId="36911" xr:uid="{0861287F-E88F-41BC-96BF-A94C39D80511}"/>
    <cellStyle name="ป้อนค่า 3 2 8 3" xfId="17615" xr:uid="{BBA77F42-B1E6-4246-B3DC-7EC9D0C29CEE}"/>
    <cellStyle name="ป้อนค่า 3 2 8 3 2" xfId="41645" xr:uid="{51FCF52C-0E9D-415D-B587-54834B3CE82D}"/>
    <cellStyle name="ป้อนค่า 3 2 8 4" xfId="22620" xr:uid="{D59236EB-0A68-459E-B716-5EB9CFB8BACE}"/>
    <cellStyle name="ป้อนค่า 3 2 8 4 2" xfId="46407" xr:uid="{4BBCB2E5-65C8-4FFA-A1A7-6DD9A545D889}"/>
    <cellStyle name="ป้อนค่า 3 2 8 5" xfId="27216" xr:uid="{06973C6D-49C5-4B4B-94A7-FB9DBC8446C8}"/>
    <cellStyle name="ป้อนค่า 3 2 8 5 2" xfId="50982" xr:uid="{97DCA785-7AB1-4BE6-B520-191D99A37E8C}"/>
    <cellStyle name="ป้อนค่า 3 2 8 6" xfId="32035" xr:uid="{E52924CF-D7EE-4445-8CF7-77BBDBE3545B}"/>
    <cellStyle name="ป้อนค่า 3 2 9" xfId="8717" xr:uid="{AFD3236F-D218-4135-8C21-E327BB1AD806}"/>
    <cellStyle name="ป้อนค่า 3 2 9 2" xfId="32933" xr:uid="{C385D954-0E3B-47F8-A9C8-80ABBEA35AF8}"/>
    <cellStyle name="ป้อนค่า 3 3" xfId="3353" xr:uid="{90F89ED1-AD03-4BC0-87A2-960BBA1D7AD4}"/>
    <cellStyle name="ป้อนค่า 3 3 10" xfId="13662" xr:uid="{24AD1179-D9E2-4759-BF2B-ADD884279045}"/>
    <cellStyle name="ป้อนค่า 3 3 10 2" xfId="37692" xr:uid="{5E180C1C-B426-4BC8-B84C-CB8BDC8E3772}"/>
    <cellStyle name="ป้อนค่า 3 3 11" xfId="18634" xr:uid="{6CD42DC0-1DBF-4CAA-95E5-3E9F80039255}"/>
    <cellStyle name="ป้อนค่า 3 3 11 2" xfId="42475" xr:uid="{B452BAD5-9747-4C7E-850F-49F4F3776AD3}"/>
    <cellStyle name="ป้อนค่า 3 3 12" xfId="23355" xr:uid="{B81FDE23-684F-4B18-A1EC-8F318CD7519C}"/>
    <cellStyle name="ป้อนค่า 3 3 12 2" xfId="47124" xr:uid="{264A25A8-1691-48FE-BE0F-78308B32E752}"/>
    <cellStyle name="ป้อนค่า 3 3 13" xfId="28131" xr:uid="{B7582A6E-06D0-4B4D-ADA2-469CB80196BF}"/>
    <cellStyle name="ป้อนค่า 3 3 2" xfId="3634" xr:uid="{BB390B13-DF1E-4837-9883-21C6D87FC199}"/>
    <cellStyle name="ป้อนค่า 3 3 2 10" xfId="23602" xr:uid="{54326AA2-0E18-47FD-9AB8-E29A5D9C94BA}"/>
    <cellStyle name="ป้อนค่า 3 3 2 10 2" xfId="47368" xr:uid="{DD0B43E2-B929-406D-9A76-1417BBC04ED9}"/>
    <cellStyle name="ป้อนค่า 3 3 2 11" xfId="28399" xr:uid="{96C44268-D1AF-49C9-BF5B-F5418731FEB5}"/>
    <cellStyle name="ป้อนค่า 3 3 2 2" xfId="4437" xr:uid="{FECEAAFE-4D47-46AA-A950-46DCA9510486}"/>
    <cellStyle name="ป้อนค่า 3 3 2 2 2" xfId="9817" xr:uid="{4068D162-8AF1-4CB9-BA14-57A13E196F86}"/>
    <cellStyle name="ป้อนค่า 3 3 2 2 2 2" xfId="34029" xr:uid="{5FDE9C17-D3B5-414A-8116-6C12AD50039B}"/>
    <cellStyle name="ป้อนค่า 3 3 2 2 3" xfId="14732" xr:uid="{DCDBEF49-6D38-43CD-A443-69C8A1CEC437}"/>
    <cellStyle name="ป้อนค่า 3 3 2 2 3 2" xfId="38762" xr:uid="{C8E8CD13-52D7-4AFC-8280-4CB2BE20EFE1}"/>
    <cellStyle name="ป้อนค่า 3 3 2 2 4" xfId="19966" xr:uid="{9FF67CF3-5E8B-4A6E-A4A5-8800ABA12FC5}"/>
    <cellStyle name="ป้อนค่า 3 3 2 2 4 2" xfId="43788" xr:uid="{4FFCC626-27B1-4B9F-96AB-80CE64549CDE}"/>
    <cellStyle name="ป้อนค่า 3 3 2 2 5" xfId="24597" xr:uid="{090D0838-4E0D-43D6-A5FA-73D63BD5D507}"/>
    <cellStyle name="ป้อนค่า 3 3 2 2 5 2" xfId="48363" xr:uid="{CF8145F5-B13C-414C-8544-EDBD1A1B2A6E}"/>
    <cellStyle name="ป้อนค่า 3 3 2 2 6" xfId="29189" xr:uid="{7E140C0A-61F7-4E81-BCB5-772F14F99AB6}"/>
    <cellStyle name="ป้อนค่า 3 3 2 3" xfId="5543" xr:uid="{99D2C846-2287-460B-A399-053731A7DAE7}"/>
    <cellStyle name="ป้อนค่า 3 3 2 3 2" xfId="10922" xr:uid="{A8DF6B83-76BA-4DE4-B54F-435AC25DDCEB}"/>
    <cellStyle name="ป้อนค่า 3 3 2 3 2 2" xfId="34959" xr:uid="{5EF510E8-7F66-4326-A593-A8E097654FA0}"/>
    <cellStyle name="ป้อนค่า 3 3 2 3 3" xfId="15663" xr:uid="{41841EB5-8C3D-45E3-B73F-463E08154459}"/>
    <cellStyle name="ป้อนค่า 3 3 2 3 3 2" xfId="39693" xr:uid="{BA45FF3C-A136-48EF-9D4C-B7ED4D3AD664}"/>
    <cellStyle name="ป้อนค่า 3 3 2 3 4" xfId="20711" xr:uid="{0C96A9B3-E2B7-47A0-B0C3-CB1918835152}"/>
    <cellStyle name="ป้อนค่า 3 3 2 3 4 2" xfId="44522" xr:uid="{851ED4F4-1FC1-4BC9-8EF2-6AAEC48E5CB7}"/>
    <cellStyle name="ป้อนค่า 3 3 2 3 5" xfId="25331" xr:uid="{7A482F26-072F-4DA9-B4C0-71EF1C9B437E}"/>
    <cellStyle name="ป้อนค่า 3 3 2 3 5 2" xfId="49097" xr:uid="{3B22CBDD-8D84-4357-BF4B-4F7C59F3282F}"/>
    <cellStyle name="ป้อนค่า 3 3 2 3 6" xfId="30107" xr:uid="{D51AFB06-9CE6-4699-B826-8A54B66A0621}"/>
    <cellStyle name="ป้อนค่า 3 3 2 4" xfId="6324" xr:uid="{18C17567-C3C5-43EF-B52E-3575606BF367}"/>
    <cellStyle name="ป้อนค่า 3 3 2 4 2" xfId="11703" xr:uid="{049DB85D-599C-4F41-AD71-5D8217F4ED8A}"/>
    <cellStyle name="ป้อนค่า 3 3 2 4 2 2" xfId="35737" xr:uid="{8F07233A-51D8-454B-8088-006B9491FABB}"/>
    <cellStyle name="ป้อนค่า 3 3 2 4 3" xfId="16441" xr:uid="{D515D3BC-B637-453A-BF10-500E6B668D9C}"/>
    <cellStyle name="ป้อนค่า 3 3 2 4 3 2" xfId="40471" xr:uid="{E47F3066-D568-447C-9C8E-DB3A16E16472}"/>
    <cellStyle name="ป้อนค่า 3 3 2 4 4" xfId="21447" xr:uid="{BA2F432E-D828-4E52-A777-E4DECEC4729B}"/>
    <cellStyle name="ป้อนค่า 3 3 2 4 4 2" xfId="45249" xr:uid="{5F6D6C6B-D270-465F-92A3-698F53DB0EA0}"/>
    <cellStyle name="ป้อนค่า 3 3 2 4 5" xfId="26058" xr:uid="{EACE0397-1E77-47EB-8623-5F354A0C584B}"/>
    <cellStyle name="ป้อนค่า 3 3 2 4 5 2" xfId="49824" xr:uid="{40B03204-AF40-43E6-B85F-E19420B6DFA8}"/>
    <cellStyle name="ป้อนค่า 3 3 2 4 6" xfId="30876" xr:uid="{698BEFB5-4E39-4CAD-B2BD-23623BD0215D}"/>
    <cellStyle name="ป้อนค่า 3 3 2 5" xfId="7063" xr:uid="{18158204-ABA2-4E7A-B447-34A4B60C5E69}"/>
    <cellStyle name="ป้อนค่า 3 3 2 5 2" xfId="12442" xr:uid="{F6E35CA8-6B29-4C6E-B84E-853E77F35D50}"/>
    <cellStyle name="ป้อนค่า 3 3 2 5 2 2" xfId="36474" xr:uid="{72648BA2-1E29-47EF-867F-C4448D86AAEC}"/>
    <cellStyle name="ป้อนค่า 3 3 2 5 3" xfId="17178" xr:uid="{E4E499B1-0C19-44AB-8D13-5D504A0C2C5F}"/>
    <cellStyle name="ป้อนค่า 3 3 2 5 3 2" xfId="41208" xr:uid="{0768C8B6-2E1F-4F4A-84FC-9B0FE83B4A47}"/>
    <cellStyle name="ป้อนค่า 3 3 2 5 4" xfId="22183" xr:uid="{17A952C4-F65C-44B5-8A41-5041A1086594}"/>
    <cellStyle name="ป้อนค่า 3 3 2 5 4 2" xfId="45976" xr:uid="{E07BB9E0-230E-42F7-B641-4AEC88CA787D}"/>
    <cellStyle name="ป้อนค่า 3 3 2 5 5" xfId="26785" xr:uid="{D5C4FD56-C87F-4822-B74A-DA8C8D838AF9}"/>
    <cellStyle name="ป้อนค่า 3 3 2 5 5 2" xfId="50551" xr:uid="{75A0BD13-C4EE-4ED9-9B1A-5D3E65841F72}"/>
    <cellStyle name="ป้อนค่า 3 3 2 5 6" xfId="31604" xr:uid="{63B27EEB-2A91-48FB-AE77-836D0D48B682}"/>
    <cellStyle name="ป้อนค่า 3 3 2 6" xfId="7796" xr:uid="{4B3FBF46-67EA-4440-8746-C07F023DB001}"/>
    <cellStyle name="ป้อนค่า 3 3 2 6 2" xfId="13175" xr:uid="{35FBCC75-17CB-47F8-85DE-EF2A6FE1332E}"/>
    <cellStyle name="ป้อนค่า 3 3 2 6 2 2" xfId="37205" xr:uid="{866FD080-2442-4516-9CC4-A1DE74117F5B}"/>
    <cellStyle name="ป้อนค่า 3 3 2 6 3" xfId="17909" xr:uid="{5623B08D-8D89-4D2D-8D8E-49AF1FF65DEA}"/>
    <cellStyle name="ป้อนค่า 3 3 2 6 3 2" xfId="41939" xr:uid="{A07DACD5-6515-4ED8-B419-44FA0E500BF1}"/>
    <cellStyle name="ป้อนค่า 3 3 2 6 4" xfId="22914" xr:uid="{CC49633A-3005-4C81-9033-AE2CD0327B82}"/>
    <cellStyle name="ป้อนค่า 3 3 2 6 4 2" xfId="46698" xr:uid="{58E586B2-0593-4A26-BDA4-C4A8DC9B200C}"/>
    <cellStyle name="ป้อนค่า 3 3 2 6 5" xfId="27507" xr:uid="{45436DA9-A5AE-4DF5-AF78-458C43F753CB}"/>
    <cellStyle name="ป้อนค่า 3 3 2 6 5 2" xfId="51273" xr:uid="{88C9416A-D145-4CCE-86B1-7EA310CC5CEC}"/>
    <cellStyle name="ป้อนค่า 3 3 2 6 6" xfId="32326" xr:uid="{9667D0B9-9828-4412-91E7-05BAFD6CFCE2}"/>
    <cellStyle name="ป้อนค่า 3 3 2 7" xfId="9016" xr:uid="{66A0284C-DDB9-4373-9FD1-F167B623815D}"/>
    <cellStyle name="ป้อนค่า 3 3 2 7 2" xfId="33230" xr:uid="{436D1E4A-021C-4859-99B2-B99739442247}"/>
    <cellStyle name="ป้อนค่า 3 3 2 8" xfId="13933" xr:uid="{67089DEB-5923-4A0E-9175-E148C93D37F3}"/>
    <cellStyle name="ป้อนค่า 3 3 2 8 2" xfId="37963" xr:uid="{AD8738F5-7A4D-4579-824E-395686315362}"/>
    <cellStyle name="ป้อนค่า 3 3 2 9" xfId="18907" xr:uid="{4CE023C9-2F4B-4A4D-B75B-741429C69D1E}"/>
    <cellStyle name="ป้อนค่า 3 3 2 9 2" xfId="42743" xr:uid="{B05986C5-0A4F-44B0-94A7-9036F2C1E0A3}"/>
    <cellStyle name="ป้อนค่า 3 3 3" xfId="3858" xr:uid="{5066C8A3-0A82-46E1-92E0-707C0718E0E1}"/>
    <cellStyle name="ป้อนค่า 3 3 3 10" xfId="23811" xr:uid="{F2EED8DF-7039-4A59-ABAD-7078D80B11F5}"/>
    <cellStyle name="ป้อนค่า 3 3 3 10 2" xfId="47577" xr:uid="{85989973-F432-401B-98E6-68D7600FC0D2}"/>
    <cellStyle name="ป้อนค่า 3 3 3 11" xfId="28620" xr:uid="{D919938F-575F-477F-9AE9-E144129F6990}"/>
    <cellStyle name="ป้อนค่า 3 3 3 2" xfId="4661" xr:uid="{C5CECA52-DDF9-49A7-9368-0DD0AC9B9441}"/>
    <cellStyle name="ป้อนค่า 3 3 3 2 2" xfId="10041" xr:uid="{A2C25791-13F5-43B4-900A-A32CB2C1096E}"/>
    <cellStyle name="ป้อนค่า 3 3 3 2 2 2" xfId="34253" xr:uid="{A94C6214-D9D8-4864-A28F-C97F8EDED22F}"/>
    <cellStyle name="ป้อนค่า 3 3 3 2 3" xfId="14956" xr:uid="{0C71DC4E-CAA6-4831-913C-CDE4BBD8E7AE}"/>
    <cellStyle name="ป้อนค่า 3 3 3 2 3 2" xfId="38986" xr:uid="{1657A3DF-C341-4AD4-9400-559940CE5AF0}"/>
    <cellStyle name="ป้อนค่า 3 3 3 2 4" xfId="20190" xr:uid="{CF70D29B-ACA6-4855-B2A3-B7C5B9FB38B8}"/>
    <cellStyle name="ป้อนค่า 3 3 3 2 4 2" xfId="44009" xr:uid="{530E092E-BD7B-4960-85DC-2260B83ECDDB}"/>
    <cellStyle name="ป้อนค่า 3 3 3 2 5" xfId="24818" xr:uid="{42414DAA-44AA-4C6C-A260-68E4126A67F3}"/>
    <cellStyle name="ป้อนค่า 3 3 3 2 5 2" xfId="48584" xr:uid="{B63F7604-1252-4C04-BC0D-1E4260F20FC3}"/>
    <cellStyle name="ป้อนค่า 3 3 3 2 6" xfId="29410" xr:uid="{78844813-DBD2-48D9-A4DF-E34F0EFCAB4D}"/>
    <cellStyle name="ป้อนค่า 3 3 3 3" xfId="5767" xr:uid="{62340C0D-2F71-46D5-800F-E9D535DAB82C}"/>
    <cellStyle name="ป้อนค่า 3 3 3 3 2" xfId="11146" xr:uid="{62799252-4988-44B7-A050-809F80BCF673}"/>
    <cellStyle name="ป้อนค่า 3 3 3 3 2 2" xfId="35183" xr:uid="{31FBD215-25C7-407F-9FD8-9C4AF5FDDEE5}"/>
    <cellStyle name="ป้อนค่า 3 3 3 3 3" xfId="15887" xr:uid="{1365B10E-A8E6-478E-B45E-F4018585BBC9}"/>
    <cellStyle name="ป้อนค่า 3 3 3 3 3 2" xfId="39917" xr:uid="{D13AB8B7-A799-49C3-AA80-8AAA8DF2290F}"/>
    <cellStyle name="ป้อนค่า 3 3 3 3 4" xfId="20935" xr:uid="{1065ADC8-0165-4F96-BF66-1C752F3F0311}"/>
    <cellStyle name="ป้อนค่า 3 3 3 3 4 2" xfId="44743" xr:uid="{E693971C-3A5C-47B2-92BE-90C0BE61D359}"/>
    <cellStyle name="ป้อนค่า 3 3 3 3 5" xfId="25552" xr:uid="{7B0DE879-28A8-4D1D-87C4-EDFF8E39A365}"/>
    <cellStyle name="ป้อนค่า 3 3 3 3 5 2" xfId="49318" xr:uid="{76A875A2-99C6-4C72-A2DE-CC030E15157A}"/>
    <cellStyle name="ป้อนค่า 3 3 3 3 6" xfId="30328" xr:uid="{AD5F360C-02C4-4547-A5FF-D38476B0CDDE}"/>
    <cellStyle name="ป้อนค่า 3 3 3 4" xfId="6548" xr:uid="{2AD36EF3-91CA-420D-AB99-0601F61B7480}"/>
    <cellStyle name="ป้อนค่า 3 3 3 4 2" xfId="11927" xr:uid="{3CBD9759-8F50-4BD0-80D5-76C303BDB524}"/>
    <cellStyle name="ป้อนค่า 3 3 3 4 2 2" xfId="35961" xr:uid="{FCC3C583-0503-45E7-8D14-8C89353DD169}"/>
    <cellStyle name="ป้อนค่า 3 3 3 4 3" xfId="16665" xr:uid="{7A8BFCFE-AD13-4FA0-AB6B-7F4287C2B99E}"/>
    <cellStyle name="ป้อนค่า 3 3 3 4 3 2" xfId="40695" xr:uid="{001E3D06-912A-41B5-8789-B25C8EB52BB5}"/>
    <cellStyle name="ป้อนค่า 3 3 3 4 4" xfId="21671" xr:uid="{5E67D83B-95D9-4280-809B-F21DF3857126}"/>
    <cellStyle name="ป้อนค่า 3 3 3 4 4 2" xfId="45470" xr:uid="{FFB71D5C-C15E-4726-BA59-F9C9EAA3C79E}"/>
    <cellStyle name="ป้อนค่า 3 3 3 4 5" xfId="26279" xr:uid="{5C0A4CA6-02A5-41C3-B18E-9578037B7967}"/>
    <cellStyle name="ป้อนค่า 3 3 3 4 5 2" xfId="50045" xr:uid="{698FD893-5BC5-4B1F-820F-C422F13091FE}"/>
    <cellStyle name="ป้อนค่า 3 3 3 4 6" xfId="31097" xr:uid="{ECD2EF58-CDCB-4469-8A6D-D4EAA490BBE8}"/>
    <cellStyle name="ป้อนค่า 3 3 3 5" xfId="7287" xr:uid="{E35EBE00-C3A5-4FDE-AE7C-00F0AF134B19}"/>
    <cellStyle name="ป้อนค่า 3 3 3 5 2" xfId="12666" xr:uid="{12F50E39-D721-453B-A71B-1FCD866FE3EE}"/>
    <cellStyle name="ป้อนค่า 3 3 3 5 2 2" xfId="36698" xr:uid="{C6D8F1B4-898D-412B-9C87-F787E53B603D}"/>
    <cellStyle name="ป้อนค่า 3 3 3 5 3" xfId="17402" xr:uid="{621956B8-BEA6-4A3E-853D-8FFAD8BCA7EA}"/>
    <cellStyle name="ป้อนค่า 3 3 3 5 3 2" xfId="41432" xr:uid="{4A811BBC-C285-403C-ACB4-FBF6B64DB224}"/>
    <cellStyle name="ป้อนค่า 3 3 3 5 4" xfId="22407" xr:uid="{1C372F6F-67B1-4475-B62A-7C8480281305}"/>
    <cellStyle name="ป้อนค่า 3 3 3 5 4 2" xfId="46197" xr:uid="{A2CB6C01-E396-4738-B812-CDA8E4B161AC}"/>
    <cellStyle name="ป้อนค่า 3 3 3 5 5" xfId="27006" xr:uid="{18E2968A-A505-4F93-AE58-5A791F21645A}"/>
    <cellStyle name="ป้อนค่า 3 3 3 5 5 2" xfId="50772" xr:uid="{8C156E95-2125-4113-8815-5753B944642D}"/>
    <cellStyle name="ป้อนค่า 3 3 3 5 6" xfId="31825" xr:uid="{7EA010B3-F18B-4B75-8392-BC54E1246132}"/>
    <cellStyle name="ป้อนค่า 3 3 3 6" xfId="8020" xr:uid="{B9C61C39-D31E-4E32-B681-CD23596A48A3}"/>
    <cellStyle name="ป้อนค่า 3 3 3 6 2" xfId="13399" xr:uid="{558F1035-2FB6-4FC2-8BB1-FA913324AF30}"/>
    <cellStyle name="ป้อนค่า 3 3 3 6 2 2" xfId="37429" xr:uid="{2A191FF0-4FA0-44D1-93D4-A51302C9B4B6}"/>
    <cellStyle name="ป้อนค่า 3 3 3 6 3" xfId="18133" xr:uid="{28E906BB-768A-464B-AFEB-644057AAABFB}"/>
    <cellStyle name="ป้อนค่า 3 3 3 6 3 2" xfId="42163" xr:uid="{99A20595-2B07-4E3D-BEEF-1C1843366F7A}"/>
    <cellStyle name="ป้อนค่า 3 3 3 6 4" xfId="23138" xr:uid="{3DE08EB2-B445-4E41-8D03-71E6EA371655}"/>
    <cellStyle name="ป้อนค่า 3 3 3 6 4 2" xfId="46919" xr:uid="{91ED7798-D92D-4D9E-80BC-AE768A8B03C5}"/>
    <cellStyle name="ป้อนค่า 3 3 3 6 5" xfId="27728" xr:uid="{08F96778-F411-4EED-A43D-7660430D4B75}"/>
    <cellStyle name="ป้อนค่า 3 3 3 6 5 2" xfId="51494" xr:uid="{5EC10C0B-AF11-4A5D-A620-872D1DEAC2E4}"/>
    <cellStyle name="ป้อนค่า 3 3 3 6 6" xfId="32547" xr:uid="{D842E925-2104-4700-816B-7AB8077A48D7}"/>
    <cellStyle name="ป้อนค่า 3 3 3 7" xfId="9240" xr:uid="{4CF4743B-F10D-4E3E-BE69-D80945A24024}"/>
    <cellStyle name="ป้อนค่า 3 3 3 7 2" xfId="33454" xr:uid="{5A546170-A7A1-4718-9C74-FF3A3B2918C0}"/>
    <cellStyle name="ป้อนค่า 3 3 3 8" xfId="14157" xr:uid="{4C11CBDE-B37E-4D64-B010-D5D4126078B5}"/>
    <cellStyle name="ป้อนค่า 3 3 3 8 2" xfId="38187" xr:uid="{92557043-5DE3-4F68-BE4C-7E08EBA7CAB4}"/>
    <cellStyle name="ป้อนค่า 3 3 3 9" xfId="19131" xr:uid="{74AF55EC-BAF8-4E7A-B4C2-75CBD096680B}"/>
    <cellStyle name="ป้อนค่า 3 3 3 9 2" xfId="42964" xr:uid="{37D86A72-036A-42EB-A6AA-30E92968E198}"/>
    <cellStyle name="ป้อนค่า 3 3 4" xfId="4164" xr:uid="{70EE474C-1F6C-46F0-B21E-D6A766ADD5BF}"/>
    <cellStyle name="ป้อนค่า 3 3 4 2" xfId="9544" xr:uid="{46E4FB45-A8AF-41ED-942C-C4891F4DB996}"/>
    <cellStyle name="ป้อนค่า 3 3 4 2 2" xfId="33758" xr:uid="{B1106E8E-5372-4097-B36C-05B3D84960B8}"/>
    <cellStyle name="ป้อนค่า 3 3 4 3" xfId="14461" xr:uid="{BB6B456E-1AD2-4BCB-904B-1AD56522AF2B}"/>
    <cellStyle name="ป้อนค่า 3 3 4 3 2" xfId="38491" xr:uid="{27959474-0737-4665-A241-BF8F34898990}"/>
    <cellStyle name="ป้อนค่า 3 3 4 4" xfId="19693" xr:uid="{36068995-4F02-4C7A-821C-6ED8E1F6089E}"/>
    <cellStyle name="ป้อนค่า 3 3 4 4 2" xfId="43518" xr:uid="{EEF00047-8B78-4734-8A9A-85CDDB67B188}"/>
    <cellStyle name="ป้อนค่า 3 3 4 5" xfId="24327" xr:uid="{2A54C3F7-E10E-4D1A-8D63-B2E06758CEA3}"/>
    <cellStyle name="ป้อนค่า 3 3 4 5 2" xfId="48093" xr:uid="{6099DB0C-A1B6-4739-A4A7-3F5127836702}"/>
    <cellStyle name="ป้อนค่า 3 3 4 6" xfId="28921" xr:uid="{6FDDED76-F6E8-4BEC-B3F4-EAA3CBA326D0}"/>
    <cellStyle name="ป้อนค่า 3 3 5" xfId="5269" xr:uid="{17AC6207-A542-4AD6-B314-A71D230FE2BE}"/>
    <cellStyle name="ป้อนค่า 3 3 5 2" xfId="10648" xr:uid="{7B1CDABA-68FC-4DB6-89A7-C2675EB00E55}"/>
    <cellStyle name="ป้อนค่า 3 3 5 2 2" xfId="34687" xr:uid="{2123F506-4465-4A73-A3CE-290F6066AC2E}"/>
    <cellStyle name="ป้อนค่า 3 3 5 3" xfId="15391" xr:uid="{D422A6CA-4477-4188-ADE5-02CA61BD5BDC}"/>
    <cellStyle name="ป้อนค่า 3 3 5 3 2" xfId="39421" xr:uid="{7446CCBA-582C-47E7-9E31-F13A60C19C7E}"/>
    <cellStyle name="ป้อนค่า 3 3 5 4" xfId="20439" xr:uid="{7893BE08-3EB6-4EE3-9046-C529968FC19F}"/>
    <cellStyle name="ป้อนค่า 3 3 5 4 2" xfId="44253" xr:uid="{23506820-3934-47CA-BE3F-589B819F3AE4}"/>
    <cellStyle name="ป้อนค่า 3 3 5 5" xfId="25062" xr:uid="{CFC0D580-A2A9-4102-BABD-165AF6111042}"/>
    <cellStyle name="ป้อนค่า 3 3 5 5 2" xfId="48828" xr:uid="{0F793FC6-30A0-464C-8E53-600D88F465C5}"/>
    <cellStyle name="ป้อนค่า 3 3 5 6" xfId="29838" xr:uid="{F09C5594-397B-4095-B57E-7935EF05841B}"/>
    <cellStyle name="ป้อนค่า 3 3 6" xfId="6050" xr:uid="{590250C9-6FF6-4CCB-ACB2-8F049FEB8EA4}"/>
    <cellStyle name="ป้อนค่า 3 3 6 2" xfId="11429" xr:uid="{E859E2DF-EBB3-40C6-97CD-4EDFD09C66FA}"/>
    <cellStyle name="ป้อนค่า 3 3 6 2 2" xfId="35465" xr:uid="{D2B2A78A-101A-42CA-A696-79D178FD8F2A}"/>
    <cellStyle name="ป้อนค่า 3 3 6 3" xfId="16169" xr:uid="{F0298918-8BA2-46EE-9E53-20099288AFE3}"/>
    <cellStyle name="ป้อนค่า 3 3 6 3 2" xfId="40199" xr:uid="{12411FC3-B0D7-4F95-AA01-09BA17DEEDBC}"/>
    <cellStyle name="ป้อนค่า 3 3 6 4" xfId="21176" xr:uid="{D1E5D507-6700-476F-8E7E-0E295A373D0E}"/>
    <cellStyle name="ป้อนค่า 3 3 6 4 2" xfId="44981" xr:uid="{2ADB4203-9D71-4A0D-8BC6-2A497A183919}"/>
    <cellStyle name="ป้อนค่า 3 3 6 5" xfId="25790" xr:uid="{49C0A4C9-B4E9-4809-A2F2-206B1BEB8AD7}"/>
    <cellStyle name="ป้อนค่า 3 3 6 5 2" xfId="49556" xr:uid="{51E5B995-28C5-4E32-9F55-31D13A0B0DC3}"/>
    <cellStyle name="ป้อนค่า 3 3 6 6" xfId="30607" xr:uid="{4A0F5B88-C4C7-40CA-9B69-03D602F371B4}"/>
    <cellStyle name="ป้อนค่า 3 3 7" xfId="6790" xr:uid="{D7BEE683-8724-4532-A9B3-EBBBA67DED27}"/>
    <cellStyle name="ป้อนค่า 3 3 7 2" xfId="12169" xr:uid="{6F7EAED5-A076-4B29-9845-2EA737198DDC}"/>
    <cellStyle name="ป้อนค่า 3 3 7 2 2" xfId="36203" xr:uid="{C04F2BEE-CB9C-423A-A889-737DDCEDD145}"/>
    <cellStyle name="ป้อนค่า 3 3 7 3" xfId="16907" xr:uid="{C471FAD7-A6C7-484A-B43E-C329E7AE4630}"/>
    <cellStyle name="ป้อนค่า 3 3 7 3 2" xfId="40937" xr:uid="{5027BD2C-12FD-4428-91EC-C6835BC544FC}"/>
    <cellStyle name="ป้อนค่า 3 3 7 4" xfId="21912" xr:uid="{41344880-8674-4353-89C6-A06ED3F1872F}"/>
    <cellStyle name="ป้อนค่า 3 3 7 4 2" xfId="45708" xr:uid="{DE139AAA-F11F-4E00-A12D-9E708E3E9B23}"/>
    <cellStyle name="ป้อนค่า 3 3 7 5" xfId="26517" xr:uid="{D94EBCDD-A2D1-4656-9329-54386D494637}"/>
    <cellStyle name="ป้อนค่า 3 3 7 5 2" xfId="50283" xr:uid="{15A0A190-83D6-4BC4-8EE5-2FE180562471}"/>
    <cellStyle name="ป้อนค่า 3 3 7 6" xfId="31336" xr:uid="{85A2AAA9-5C15-446D-BF5E-8476E73EF0E6}"/>
    <cellStyle name="ป้อนค่า 3 3 8" xfId="7523" xr:uid="{83F0C618-35BF-4DB2-B5E8-D87A51B51718}"/>
    <cellStyle name="ป้อนค่า 3 3 8 2" xfId="12902" xr:uid="{F3356573-538A-4063-B749-E1B87B101D10}"/>
    <cellStyle name="ป้อนค่า 3 3 8 2 2" xfId="36934" xr:uid="{2BC9B06C-123C-4759-B3B0-E671C3D7D0AD}"/>
    <cellStyle name="ป้อนค่า 3 3 8 3" xfId="17638" xr:uid="{082D8EB0-A8F6-4B9B-BEA1-0A694ACFA2B1}"/>
    <cellStyle name="ป้อนค่า 3 3 8 3 2" xfId="41668" xr:uid="{578787B4-A4FB-4205-BF2F-57631496E535}"/>
    <cellStyle name="ป้อนค่า 3 3 8 4" xfId="22643" xr:uid="{61A230EA-48D4-47CC-847A-8E7069B762CA}"/>
    <cellStyle name="ป้อนค่า 3 3 8 4 2" xfId="46430" xr:uid="{ABF2EBEF-8A30-4901-A25F-FB22F30A4D48}"/>
    <cellStyle name="ป้อนค่า 3 3 8 5" xfId="27239" xr:uid="{0F9CBA0B-795D-4D88-8B77-14AA29EAE8DE}"/>
    <cellStyle name="ป้อนค่า 3 3 8 5 2" xfId="51005" xr:uid="{AA03C218-01E1-4DFA-BBFB-61288757F045}"/>
    <cellStyle name="ป้อนค่า 3 3 8 6" xfId="32058" xr:uid="{A87882C7-9147-456F-B742-5A30CF3F97D0}"/>
    <cellStyle name="ป้อนค่า 3 3 9" xfId="8740" xr:uid="{AB78BB14-42E9-4B4C-9188-CC893C122338}"/>
    <cellStyle name="ป้อนค่า 3 3 9 2" xfId="32956" xr:uid="{25C91205-EB11-415E-B91A-3108F1EA585D}"/>
    <cellStyle name="ป้อนค่า 3 4" xfId="3373" xr:uid="{399A4E39-4BDD-4AA7-8E4C-4001E8FEB653}"/>
    <cellStyle name="ป้อนค่า 3 4 10" xfId="13682" xr:uid="{C3530463-F34E-4726-A248-5381E9931ED5}"/>
    <cellStyle name="ป้อนค่า 3 4 10 2" xfId="37712" xr:uid="{546A8498-C291-495C-9190-F2674F50249D}"/>
    <cellStyle name="ป้อนค่า 3 4 11" xfId="18654" xr:uid="{060F1466-E43A-499F-80BC-6DEF935AB177}"/>
    <cellStyle name="ป้อนค่า 3 4 11 2" xfId="42495" xr:uid="{9AAEB541-2E94-4293-BC06-32F2A46450FE}"/>
    <cellStyle name="ป้อนค่า 3 4 12" xfId="23371" xr:uid="{023F3A47-302E-4517-8FEF-EBA62ECB1FE8}"/>
    <cellStyle name="ป้อนค่า 3 4 12 2" xfId="47140" xr:uid="{C30E7365-8317-48D0-A7A0-EE3803DF5206}"/>
    <cellStyle name="ป้อนค่า 3 4 13" xfId="28151" xr:uid="{EEFD5437-5092-41A6-A01A-3E7626EE39AE}"/>
    <cellStyle name="ป้อนค่า 3 4 2" xfId="3654" xr:uid="{45BB2D21-40A3-4A60-BA18-64993D0E2F39}"/>
    <cellStyle name="ป้อนค่า 3 4 2 10" xfId="23618" xr:uid="{E4893DD3-11E8-4C27-BD8B-A7E6684AD257}"/>
    <cellStyle name="ป้อนค่า 3 4 2 10 2" xfId="47384" xr:uid="{5ED0ED7C-5020-4376-AADC-27150DEE49AC}"/>
    <cellStyle name="ป้อนค่า 3 4 2 11" xfId="28419" xr:uid="{B603DED5-3E17-482B-A263-9DDA34E328C9}"/>
    <cellStyle name="ป้อนค่า 3 4 2 2" xfId="4457" xr:uid="{6956535E-5E59-4560-A501-F0C3E5A70BD1}"/>
    <cellStyle name="ป้อนค่า 3 4 2 2 2" xfId="9837" xr:uid="{EDAAD27F-BF5E-4C02-AFDF-7824E79C05DD}"/>
    <cellStyle name="ป้อนค่า 3 4 2 2 2 2" xfId="34049" xr:uid="{167BBC42-FC07-490D-9734-2B3EC4484114}"/>
    <cellStyle name="ป้อนค่า 3 4 2 2 3" xfId="14752" xr:uid="{61829685-1FE7-461F-876E-79E073AF6B96}"/>
    <cellStyle name="ป้อนค่า 3 4 2 2 3 2" xfId="38782" xr:uid="{F7D2EEEE-1472-4E58-B601-1A9906462C53}"/>
    <cellStyle name="ป้อนค่า 3 4 2 2 4" xfId="19986" xr:uid="{65CADFB8-683E-4BFA-82FB-292D8A91EB10}"/>
    <cellStyle name="ป้อนค่า 3 4 2 2 4 2" xfId="43808" xr:uid="{4DDD627E-03A3-4BEF-9869-440D57E95551}"/>
    <cellStyle name="ป้อนค่า 3 4 2 2 5" xfId="24617" xr:uid="{035C83E4-13E1-4DB2-81A8-CC3B7C95A0E5}"/>
    <cellStyle name="ป้อนค่า 3 4 2 2 5 2" xfId="48383" xr:uid="{2FE372A5-5CC2-4329-ADF5-FB462774C2DA}"/>
    <cellStyle name="ป้อนค่า 3 4 2 2 6" xfId="29209" xr:uid="{08C585D9-F5BE-4889-9159-DDADB37316B7}"/>
    <cellStyle name="ป้อนค่า 3 4 2 3" xfId="5563" xr:uid="{378F5657-A826-4461-832C-B1FEF785C76B}"/>
    <cellStyle name="ป้อนค่า 3 4 2 3 2" xfId="10942" xr:uid="{31163FCA-118E-4B33-8F6C-F9B6D15028B1}"/>
    <cellStyle name="ป้อนค่า 3 4 2 3 2 2" xfId="34979" xr:uid="{2C53A3F5-AE9B-4661-AA42-EFE49547C963}"/>
    <cellStyle name="ป้อนค่า 3 4 2 3 3" xfId="15683" xr:uid="{F2EFB674-9EF3-47FA-94B6-0E4F9204BBA6}"/>
    <cellStyle name="ป้อนค่า 3 4 2 3 3 2" xfId="39713" xr:uid="{051FA6D9-2AF3-4882-9CBE-0DAD2CF1002C}"/>
    <cellStyle name="ป้อนค่า 3 4 2 3 4" xfId="20731" xr:uid="{D98B5B61-C033-4CED-8D1A-879C2B93EDD5}"/>
    <cellStyle name="ป้อนค่า 3 4 2 3 4 2" xfId="44542" xr:uid="{F8472402-D6C3-4672-94DA-F407D347B2BD}"/>
    <cellStyle name="ป้อนค่า 3 4 2 3 5" xfId="25351" xr:uid="{3DCE412C-381F-48CC-918F-344D624F50CF}"/>
    <cellStyle name="ป้อนค่า 3 4 2 3 5 2" xfId="49117" xr:uid="{CAEB8C47-4493-41EB-B345-FDCC6F433A8E}"/>
    <cellStyle name="ป้อนค่า 3 4 2 3 6" xfId="30127" xr:uid="{E78B4142-89A9-4507-85FA-A2CD5D513DD1}"/>
    <cellStyle name="ป้อนค่า 3 4 2 4" xfId="6344" xr:uid="{F1FA3125-B6A8-455F-92EF-F78EA9F95599}"/>
    <cellStyle name="ป้อนค่า 3 4 2 4 2" xfId="11723" xr:uid="{1C6ABC68-40C0-4BC1-A0DF-A5FC23FF7E49}"/>
    <cellStyle name="ป้อนค่า 3 4 2 4 2 2" xfId="35757" xr:uid="{589BF98A-5AA8-4D64-AB58-8245DC38E0B4}"/>
    <cellStyle name="ป้อนค่า 3 4 2 4 3" xfId="16461" xr:uid="{1E3F7B92-237A-4AE0-B91E-B6ACA5FE126A}"/>
    <cellStyle name="ป้อนค่า 3 4 2 4 3 2" xfId="40491" xr:uid="{AE2129D2-68B2-4D43-8955-B3961410759A}"/>
    <cellStyle name="ป้อนค่า 3 4 2 4 4" xfId="21467" xr:uid="{6C1D9875-49F8-46E1-851F-8C177829C58F}"/>
    <cellStyle name="ป้อนค่า 3 4 2 4 4 2" xfId="45269" xr:uid="{BCA986A9-6241-481C-98B9-0255EDBE54A9}"/>
    <cellStyle name="ป้อนค่า 3 4 2 4 5" xfId="26078" xr:uid="{D7F7E629-5433-4E72-9746-BD41C9F62A9B}"/>
    <cellStyle name="ป้อนค่า 3 4 2 4 5 2" xfId="49844" xr:uid="{EBD36374-504E-40CE-B27C-DE75C50B03A5}"/>
    <cellStyle name="ป้อนค่า 3 4 2 4 6" xfId="30896" xr:uid="{BA1D06F2-FA88-4F79-B8A1-114F19E6A816}"/>
    <cellStyle name="ป้อนค่า 3 4 2 5" xfId="7083" xr:uid="{5830DF25-70BD-4A4C-B6B7-E455437A7879}"/>
    <cellStyle name="ป้อนค่า 3 4 2 5 2" xfId="12462" xr:uid="{3E35E1A3-84FB-4C1C-BF6D-5FAFB3DEC75F}"/>
    <cellStyle name="ป้อนค่า 3 4 2 5 2 2" xfId="36494" xr:uid="{61DB46E1-A9F1-4710-8C5C-1689F92166E5}"/>
    <cellStyle name="ป้อนค่า 3 4 2 5 3" xfId="17198" xr:uid="{085090FF-A4BA-4C6F-BCCE-DF213BAA69B8}"/>
    <cellStyle name="ป้อนค่า 3 4 2 5 3 2" xfId="41228" xr:uid="{ED8EABBA-07E7-419C-B3EF-B4A0B3C04925}"/>
    <cellStyle name="ป้อนค่า 3 4 2 5 4" xfId="22203" xr:uid="{3664175C-DE5D-4B1C-B416-570491FB2BCC}"/>
    <cellStyle name="ป้อนค่า 3 4 2 5 4 2" xfId="45996" xr:uid="{3BA60941-21DB-401E-848C-7F73B080866E}"/>
    <cellStyle name="ป้อนค่า 3 4 2 5 5" xfId="26805" xr:uid="{D43B28F8-16D6-4EBE-A9F2-179939EC97C9}"/>
    <cellStyle name="ป้อนค่า 3 4 2 5 5 2" xfId="50571" xr:uid="{185862C9-2D7B-469A-BE7E-7BC62A684E41}"/>
    <cellStyle name="ป้อนค่า 3 4 2 5 6" xfId="31624" xr:uid="{A01869F1-371F-4D1F-959E-17331E68D937}"/>
    <cellStyle name="ป้อนค่า 3 4 2 6" xfId="7816" xr:uid="{977D423A-5CCD-4276-A1A0-D1C2C73B9AF2}"/>
    <cellStyle name="ป้อนค่า 3 4 2 6 2" xfId="13195" xr:uid="{DF861864-69FA-46FD-9DED-5917F706ABC3}"/>
    <cellStyle name="ป้อนค่า 3 4 2 6 2 2" xfId="37225" xr:uid="{7D906437-592A-4C0F-B240-4D5E41034730}"/>
    <cellStyle name="ป้อนค่า 3 4 2 6 3" xfId="17929" xr:uid="{9F9EB240-B2D8-41F5-B4A3-CAE5B4154F34}"/>
    <cellStyle name="ป้อนค่า 3 4 2 6 3 2" xfId="41959" xr:uid="{CE7FF90B-1FB1-4B7B-A4FC-494FEAD745D6}"/>
    <cellStyle name="ป้อนค่า 3 4 2 6 4" xfId="22934" xr:uid="{CFE6FD2D-53D0-4188-8340-070FB531F059}"/>
    <cellStyle name="ป้อนค่า 3 4 2 6 4 2" xfId="46718" xr:uid="{1A99FEE0-DEC7-4A18-9EF2-67A808817B9C}"/>
    <cellStyle name="ป้อนค่า 3 4 2 6 5" xfId="27527" xr:uid="{7AA5D2B1-8D55-4CC4-B603-5FACDB8CE148}"/>
    <cellStyle name="ป้อนค่า 3 4 2 6 5 2" xfId="51293" xr:uid="{35213C0C-8F83-4E12-B12E-6D0156F44B46}"/>
    <cellStyle name="ป้อนค่า 3 4 2 6 6" xfId="32346" xr:uid="{212B078B-CDBA-4093-AA5E-F6150B4C73EC}"/>
    <cellStyle name="ป้อนค่า 3 4 2 7" xfId="9036" xr:uid="{B4D085EC-1A33-4237-AADE-0BA147E70224}"/>
    <cellStyle name="ป้อนค่า 3 4 2 7 2" xfId="33250" xr:uid="{B11629FC-DAD5-4260-9BD3-5ADA5ED04FC0}"/>
    <cellStyle name="ป้อนค่า 3 4 2 8" xfId="13953" xr:uid="{02878ADD-D1ED-4C4D-B155-D8242A533E4D}"/>
    <cellStyle name="ป้อนค่า 3 4 2 8 2" xfId="37983" xr:uid="{9CC6D764-9531-4945-92A0-C6F2FBC82EA2}"/>
    <cellStyle name="ป้อนค่า 3 4 2 9" xfId="18927" xr:uid="{4BD499EB-3EF6-4E4F-9E36-4BDD3C856888}"/>
    <cellStyle name="ป้อนค่า 3 4 2 9 2" xfId="42763" xr:uid="{C62609A4-F2C4-4CF1-B76D-8FA561A31162}"/>
    <cellStyle name="ป้อนค่า 3 4 3" xfId="3878" xr:uid="{4F6E6D38-AA22-4260-AA61-D69E9647BF65}"/>
    <cellStyle name="ป้อนค่า 3 4 3 10" xfId="23831" xr:uid="{6C393B33-64AA-4B3A-B86A-ECF5E1E6763C}"/>
    <cellStyle name="ป้อนค่า 3 4 3 10 2" xfId="47597" xr:uid="{64CF5339-576B-42A0-8149-80D813BD8312}"/>
    <cellStyle name="ป้อนค่า 3 4 3 11" xfId="28640" xr:uid="{E4A462C5-355E-44C0-85DF-196670BE2FA2}"/>
    <cellStyle name="ป้อนค่า 3 4 3 2" xfId="4681" xr:uid="{54BE07C5-E24D-40AA-9830-FF74D7039372}"/>
    <cellStyle name="ป้อนค่า 3 4 3 2 2" xfId="10061" xr:uid="{1FB692C8-F714-4D8E-BB6D-25682309A814}"/>
    <cellStyle name="ป้อนค่า 3 4 3 2 2 2" xfId="34273" xr:uid="{CB529CF6-1747-48F3-A831-999CB44A60E1}"/>
    <cellStyle name="ป้อนค่า 3 4 3 2 3" xfId="14976" xr:uid="{8ED08683-93FF-487F-AD94-DC6AEF4500C6}"/>
    <cellStyle name="ป้อนค่า 3 4 3 2 3 2" xfId="39006" xr:uid="{19CD5862-F559-49CD-BD7C-15889ACBECCA}"/>
    <cellStyle name="ป้อนค่า 3 4 3 2 4" xfId="20210" xr:uid="{70890E98-BFB5-4225-88BC-C096D37EBB52}"/>
    <cellStyle name="ป้อนค่า 3 4 3 2 4 2" xfId="44029" xr:uid="{9F96572D-E526-4E5D-8CD7-0D12FAC92CF0}"/>
    <cellStyle name="ป้อนค่า 3 4 3 2 5" xfId="24838" xr:uid="{30422E3D-360F-4A2D-839A-324EE0B685B1}"/>
    <cellStyle name="ป้อนค่า 3 4 3 2 5 2" xfId="48604" xr:uid="{CBC76662-20A1-4FC4-A795-DFB1801F4947}"/>
    <cellStyle name="ป้อนค่า 3 4 3 2 6" xfId="29430" xr:uid="{D3003DB3-C69F-47F9-B336-B504570A58B7}"/>
    <cellStyle name="ป้อนค่า 3 4 3 3" xfId="5787" xr:uid="{F2A785D8-D905-4FB7-8ACA-EF94AA411C14}"/>
    <cellStyle name="ป้อนค่า 3 4 3 3 2" xfId="11166" xr:uid="{206B0540-9324-492A-AC0A-C60D64B7E91D}"/>
    <cellStyle name="ป้อนค่า 3 4 3 3 2 2" xfId="35203" xr:uid="{8D52E5D4-8AB1-4370-AFE5-02EE96F5869E}"/>
    <cellStyle name="ป้อนค่า 3 4 3 3 3" xfId="15907" xr:uid="{27E52D8A-C72E-4D7F-BE26-FACFC6B97D85}"/>
    <cellStyle name="ป้อนค่า 3 4 3 3 3 2" xfId="39937" xr:uid="{4AA12AAF-E7EC-4433-80EB-A24CD1E99CFC}"/>
    <cellStyle name="ป้อนค่า 3 4 3 3 4" xfId="20955" xr:uid="{D7AFBC67-76FE-46FA-B56F-EDF79E0B1DBC}"/>
    <cellStyle name="ป้อนค่า 3 4 3 3 4 2" xfId="44763" xr:uid="{17F41D61-CFF0-43C6-B03F-104C442F08E7}"/>
    <cellStyle name="ป้อนค่า 3 4 3 3 5" xfId="25572" xr:uid="{B2850DBC-F562-4153-BD4A-813B2A2BBECD}"/>
    <cellStyle name="ป้อนค่า 3 4 3 3 5 2" xfId="49338" xr:uid="{70064B5A-A754-493A-B802-D4508492EFD8}"/>
    <cellStyle name="ป้อนค่า 3 4 3 3 6" xfId="30348" xr:uid="{21EE1512-ABF6-4802-BE69-99BE48701F64}"/>
    <cellStyle name="ป้อนค่า 3 4 3 4" xfId="6568" xr:uid="{76303011-2022-4983-8582-63F700F5A332}"/>
    <cellStyle name="ป้อนค่า 3 4 3 4 2" xfId="11947" xr:uid="{B37307C6-9073-4DC3-B96C-7A841910224F}"/>
    <cellStyle name="ป้อนค่า 3 4 3 4 2 2" xfId="35981" xr:uid="{937631DA-E044-4495-BF31-743F61206FDB}"/>
    <cellStyle name="ป้อนค่า 3 4 3 4 3" xfId="16685" xr:uid="{9B742609-7FD6-462F-8BC8-E316CFF74EE3}"/>
    <cellStyle name="ป้อนค่า 3 4 3 4 3 2" xfId="40715" xr:uid="{AAC3E7CC-E7A2-4A2A-923C-0ECE740811CD}"/>
    <cellStyle name="ป้อนค่า 3 4 3 4 4" xfId="21691" xr:uid="{A76B4136-93F5-40B6-8634-13B6BB51D2CD}"/>
    <cellStyle name="ป้อนค่า 3 4 3 4 4 2" xfId="45490" xr:uid="{1F678BC4-7C35-4AA3-B8D4-94520FFACC1A}"/>
    <cellStyle name="ป้อนค่า 3 4 3 4 5" xfId="26299" xr:uid="{A167209B-F470-458A-9E5D-187424627614}"/>
    <cellStyle name="ป้อนค่า 3 4 3 4 5 2" xfId="50065" xr:uid="{9BB099DE-1514-438B-B779-9FE7975065B8}"/>
    <cellStyle name="ป้อนค่า 3 4 3 4 6" xfId="31117" xr:uid="{4473F367-3A88-409A-9480-547DC4776217}"/>
    <cellStyle name="ป้อนค่า 3 4 3 5" xfId="7307" xr:uid="{C2FBDA05-8630-4355-8BD0-1CA950330076}"/>
    <cellStyle name="ป้อนค่า 3 4 3 5 2" xfId="12686" xr:uid="{8DCF521E-C32D-4AF0-825E-E18E8D7FFAB7}"/>
    <cellStyle name="ป้อนค่า 3 4 3 5 2 2" xfId="36718" xr:uid="{98637ECC-BCE0-49D3-89EF-30849652AFBF}"/>
    <cellStyle name="ป้อนค่า 3 4 3 5 3" xfId="17422" xr:uid="{3D5E94B4-0C56-4B2C-AA7F-75FF86F37E08}"/>
    <cellStyle name="ป้อนค่า 3 4 3 5 3 2" xfId="41452" xr:uid="{06F9EA77-2114-4C0F-906C-892B317D6F91}"/>
    <cellStyle name="ป้อนค่า 3 4 3 5 4" xfId="22427" xr:uid="{4CE1A452-70A7-4FBA-A5EC-CC140B8AE720}"/>
    <cellStyle name="ป้อนค่า 3 4 3 5 4 2" xfId="46217" xr:uid="{99137852-656E-47C8-8288-90ABE5F6CDB5}"/>
    <cellStyle name="ป้อนค่า 3 4 3 5 5" xfId="27026" xr:uid="{F370614E-DCBF-4B09-A6D4-BEEDE0837E22}"/>
    <cellStyle name="ป้อนค่า 3 4 3 5 5 2" xfId="50792" xr:uid="{5E8A7CA6-D2E2-4E3F-AE68-848C0A14178E}"/>
    <cellStyle name="ป้อนค่า 3 4 3 5 6" xfId="31845" xr:uid="{4FA23281-242A-4968-9D54-EE8226BF810F}"/>
    <cellStyle name="ป้อนค่า 3 4 3 6" xfId="8040" xr:uid="{982CE5D5-427B-4514-801C-6E3C7778DC39}"/>
    <cellStyle name="ป้อนค่า 3 4 3 6 2" xfId="13419" xr:uid="{FB19C4D3-F889-48C0-9A80-855DBC08C001}"/>
    <cellStyle name="ป้อนค่า 3 4 3 6 2 2" xfId="37449" xr:uid="{0D70BCCA-1A6D-4371-8641-FE4C65231A52}"/>
    <cellStyle name="ป้อนค่า 3 4 3 6 3" xfId="18153" xr:uid="{60FE716D-09F0-455C-8A14-DA5C3AACF78B}"/>
    <cellStyle name="ป้อนค่า 3 4 3 6 3 2" xfId="42183" xr:uid="{BD6FD7AF-65F3-4C4F-A2A6-3285BAA2FD60}"/>
    <cellStyle name="ป้อนค่า 3 4 3 6 4" xfId="23158" xr:uid="{F38FEF1B-98DF-4F88-BFC9-2E6ADD17C324}"/>
    <cellStyle name="ป้อนค่า 3 4 3 6 4 2" xfId="46939" xr:uid="{B33E53B7-B8E9-4250-9E7A-703BAA674206}"/>
    <cellStyle name="ป้อนค่า 3 4 3 6 5" xfId="27748" xr:uid="{4A4056DB-BA75-45D6-B01F-69049A9951B0}"/>
    <cellStyle name="ป้อนค่า 3 4 3 6 5 2" xfId="51514" xr:uid="{6DD6D069-4690-4DB6-9AAC-126EB02E0DDD}"/>
    <cellStyle name="ป้อนค่า 3 4 3 6 6" xfId="32567" xr:uid="{03C2FDC3-7614-406D-A78E-54FF691A361C}"/>
    <cellStyle name="ป้อนค่า 3 4 3 7" xfId="9260" xr:uid="{D89C1EF8-2A4D-4000-AEFD-3E975A7AC0F1}"/>
    <cellStyle name="ป้อนค่า 3 4 3 7 2" xfId="33474" xr:uid="{AC16BE4D-05E8-4F73-92C6-5CA212545800}"/>
    <cellStyle name="ป้อนค่า 3 4 3 8" xfId="14177" xr:uid="{9282F1D3-A8BC-48F9-9A8C-9AA8DCFAC762}"/>
    <cellStyle name="ป้อนค่า 3 4 3 8 2" xfId="38207" xr:uid="{7015260A-B50E-4EA0-A35B-EF1433562361}"/>
    <cellStyle name="ป้อนค่า 3 4 3 9" xfId="19151" xr:uid="{379F7125-AAAF-4637-9058-528FA469D8E8}"/>
    <cellStyle name="ป้อนค่า 3 4 3 9 2" xfId="42984" xr:uid="{DC937C1A-C6D8-4FE7-9DD1-7B3DBBB7D532}"/>
    <cellStyle name="ป้อนค่า 3 4 4" xfId="4184" xr:uid="{0430F622-78BA-4E8B-96E8-7476F759EAA7}"/>
    <cellStyle name="ป้อนค่า 3 4 4 2" xfId="9564" xr:uid="{CFDB1406-852D-45AF-A76F-AF253A5D0473}"/>
    <cellStyle name="ป้อนค่า 3 4 4 2 2" xfId="33778" xr:uid="{4426CB72-2F6C-4B16-9B57-2CCC79DDF4B9}"/>
    <cellStyle name="ป้อนค่า 3 4 4 3" xfId="14481" xr:uid="{521CCC62-8ADF-4B85-B252-D78E853196C5}"/>
    <cellStyle name="ป้อนค่า 3 4 4 3 2" xfId="38511" xr:uid="{9FCBD47B-CC9D-4A49-B8E4-65DB1529E268}"/>
    <cellStyle name="ป้อนค่า 3 4 4 4" xfId="19713" xr:uid="{32CD851D-BE16-4070-84AB-A3F60029D7FB}"/>
    <cellStyle name="ป้อนค่า 3 4 4 4 2" xfId="43538" xr:uid="{9CF3B0C6-9D59-47F3-AB07-6361B445454F}"/>
    <cellStyle name="ป้อนค่า 3 4 4 5" xfId="24347" xr:uid="{2D3DB33C-93E0-48A2-B3FE-2D6BE17494DF}"/>
    <cellStyle name="ป้อนค่า 3 4 4 5 2" xfId="48113" xr:uid="{597B35D0-EB60-40FF-84BD-1C8D7C23F26C}"/>
    <cellStyle name="ป้อนค่า 3 4 4 6" xfId="28941" xr:uid="{D6E5277B-1A85-47AF-B9BB-86C55AD5A567}"/>
    <cellStyle name="ป้อนค่า 3 4 5" xfId="5289" xr:uid="{C210C23F-65D1-4958-9C93-ED4F940F1B1A}"/>
    <cellStyle name="ป้อนค่า 3 4 5 2" xfId="10668" xr:uid="{F3940DDF-88EA-48E7-BD87-A111A599EE54}"/>
    <cellStyle name="ป้อนค่า 3 4 5 2 2" xfId="34707" xr:uid="{FAA9F141-C5F2-47EB-AFED-3ED8876254C8}"/>
    <cellStyle name="ป้อนค่า 3 4 5 3" xfId="15411" xr:uid="{A269B46B-9665-4580-888E-D9C0C2C1FFAB}"/>
    <cellStyle name="ป้อนค่า 3 4 5 3 2" xfId="39441" xr:uid="{F02D1E03-9CF0-410C-8FC8-66DFE2E28FDB}"/>
    <cellStyle name="ป้อนค่า 3 4 5 4" xfId="20459" xr:uid="{DBAC3A15-214E-4D54-886E-ABFA66FA1293}"/>
    <cellStyle name="ป้อนค่า 3 4 5 4 2" xfId="44273" xr:uid="{EABC4156-8934-4786-89F2-53B992318915}"/>
    <cellStyle name="ป้อนค่า 3 4 5 5" xfId="25082" xr:uid="{80EED7DB-310B-48FD-B885-803B0124A907}"/>
    <cellStyle name="ป้อนค่า 3 4 5 5 2" xfId="48848" xr:uid="{95F45C32-824D-4235-9CD5-5BA1E8A59E17}"/>
    <cellStyle name="ป้อนค่า 3 4 5 6" xfId="29858" xr:uid="{E7DA4803-9BB7-41F2-8DCB-A19C77EE3395}"/>
    <cellStyle name="ป้อนค่า 3 4 6" xfId="6070" xr:uid="{2A358EA2-43A9-45E7-9E7B-26874384A8B6}"/>
    <cellStyle name="ป้อนค่า 3 4 6 2" xfId="11449" xr:uid="{29CC11F9-E540-40C7-8DB3-5A281D443FD8}"/>
    <cellStyle name="ป้อนค่า 3 4 6 2 2" xfId="35485" xr:uid="{A02B9511-2DB9-4904-B8FC-98F42BACF5FB}"/>
    <cellStyle name="ป้อนค่า 3 4 6 3" xfId="16189" xr:uid="{28F869AC-B193-4892-88E4-BD1D27D503FA}"/>
    <cellStyle name="ป้อนค่า 3 4 6 3 2" xfId="40219" xr:uid="{1948D29C-BA7F-415A-B7E8-D42B24D2E905}"/>
    <cellStyle name="ป้อนค่า 3 4 6 4" xfId="21196" xr:uid="{AFE88579-2926-4326-8249-6A8CAD3EED2B}"/>
    <cellStyle name="ป้อนค่า 3 4 6 4 2" xfId="45001" xr:uid="{BEF10D23-D6A7-47BA-8431-B10FAA0A932B}"/>
    <cellStyle name="ป้อนค่า 3 4 6 5" xfId="25810" xr:uid="{743D6E43-E85B-4459-A081-FDFAC25F26BF}"/>
    <cellStyle name="ป้อนค่า 3 4 6 5 2" xfId="49576" xr:uid="{E1D63754-14E4-48BF-B7F9-A3DC40B96929}"/>
    <cellStyle name="ป้อนค่า 3 4 6 6" xfId="30627" xr:uid="{12CFABEF-F89C-4AB9-9964-FEF3B1D01866}"/>
    <cellStyle name="ป้อนค่า 3 4 7" xfId="6810" xr:uid="{AD2A8154-ACE9-47D3-9760-F32AFAB05E3D}"/>
    <cellStyle name="ป้อนค่า 3 4 7 2" xfId="12189" xr:uid="{3D657CEF-2BCD-4970-9743-4A6B8E61D9B1}"/>
    <cellStyle name="ป้อนค่า 3 4 7 2 2" xfId="36223" xr:uid="{A33B1469-89B4-4352-8B87-09AB020A3C80}"/>
    <cellStyle name="ป้อนค่า 3 4 7 3" xfId="16927" xr:uid="{E7C195C2-A8D2-4BCA-AA02-48AC8A3440ED}"/>
    <cellStyle name="ป้อนค่า 3 4 7 3 2" xfId="40957" xr:uid="{A39E5A1D-F3F6-4958-9AF3-E29F539877DE}"/>
    <cellStyle name="ป้อนค่า 3 4 7 4" xfId="21932" xr:uid="{ABECF072-12EE-4656-9CE8-BEACE77335AC}"/>
    <cellStyle name="ป้อนค่า 3 4 7 4 2" xfId="45728" xr:uid="{03C016B6-A9BB-44C7-98FE-0F206E8264C1}"/>
    <cellStyle name="ป้อนค่า 3 4 7 5" xfId="26537" xr:uid="{3DE8A3D6-9472-49F5-BF9D-C816D08499D3}"/>
    <cellStyle name="ป้อนค่า 3 4 7 5 2" xfId="50303" xr:uid="{9A9FC749-CFA7-41CC-A4BF-B55DEBBFDBD1}"/>
    <cellStyle name="ป้อนค่า 3 4 7 6" xfId="31356" xr:uid="{443269B2-1D2D-4700-8E83-645A416B9CAA}"/>
    <cellStyle name="ป้อนค่า 3 4 8" xfId="7543" xr:uid="{497CF96F-1852-4309-A32B-720D40E11611}"/>
    <cellStyle name="ป้อนค่า 3 4 8 2" xfId="12922" xr:uid="{F1A55430-B6E1-47BE-AE37-728DA8D7A39A}"/>
    <cellStyle name="ป้อนค่า 3 4 8 2 2" xfId="36954" xr:uid="{3138789C-1651-41F0-B737-EEDE7528B96C}"/>
    <cellStyle name="ป้อนค่า 3 4 8 3" xfId="17658" xr:uid="{91BBF675-C887-4C69-B1C8-804AD72FDAE7}"/>
    <cellStyle name="ป้อนค่า 3 4 8 3 2" xfId="41688" xr:uid="{4E149C61-A9DC-433C-A9C9-18D4ABB95259}"/>
    <cellStyle name="ป้อนค่า 3 4 8 4" xfId="22663" xr:uid="{2D8C9843-E0F9-4D50-8E46-40A56460C431}"/>
    <cellStyle name="ป้อนค่า 3 4 8 4 2" xfId="46450" xr:uid="{F875A4D8-973D-4AED-84C6-712E3B9B6B77}"/>
    <cellStyle name="ป้อนค่า 3 4 8 5" xfId="27259" xr:uid="{71F13213-F683-48D1-BAB9-FEB3CA2C4911}"/>
    <cellStyle name="ป้อนค่า 3 4 8 5 2" xfId="51025" xr:uid="{D3C6413E-864F-46C0-868B-9737E6EBB9C8}"/>
    <cellStyle name="ป้อนค่า 3 4 8 6" xfId="32078" xr:uid="{8EBB5E72-6B76-44B3-99FF-144601984963}"/>
    <cellStyle name="ป้อนค่า 3 4 9" xfId="8760" xr:uid="{8C72A349-5F04-4A93-A9CC-EA1ACD0D1268}"/>
    <cellStyle name="ป้อนค่า 3 4 9 2" xfId="32976" xr:uid="{498A8FCC-F895-480F-BC42-A3BE5B95D094}"/>
    <cellStyle name="ป้อนค่า 3 5" xfId="3449" xr:uid="{65D1F1DB-DAE9-4C0C-A867-33B972EB9F83}"/>
    <cellStyle name="ป้อนค่า 3 5 10" xfId="23439" xr:uid="{B3F7D646-FC44-48FA-A50D-9F9E680201AB}"/>
    <cellStyle name="ป้อนค่า 3 5 10 2" xfId="47206" xr:uid="{0F4C5120-BDDA-45D5-ABAD-FD07688D1C8E}"/>
    <cellStyle name="ป้อนค่า 3 5 11" xfId="28217" xr:uid="{3402B6F0-4D40-40D5-97F2-A97EB75C9B54}"/>
    <cellStyle name="ป้อนค่า 3 5 2" xfId="4252" xr:uid="{3B1C3AA8-0EFE-4526-972A-620E1E0D49F4}"/>
    <cellStyle name="ป้อนค่า 3 5 2 2" xfId="9632" xr:uid="{3264271C-E29D-4952-9F1F-FCCE37DF5C9E}"/>
    <cellStyle name="ป้อนค่า 3 5 2 2 2" xfId="33844" xr:uid="{70F4827E-8742-4EFF-B881-620A75CC1B72}"/>
    <cellStyle name="ป้อนค่า 3 5 2 3" xfId="14547" xr:uid="{E2E4875A-57EC-4552-87D3-D9924561EBC9}"/>
    <cellStyle name="ป้อนค่า 3 5 2 3 2" xfId="38577" xr:uid="{C6FF606F-193E-41BB-A398-BC2745F43FDC}"/>
    <cellStyle name="ป้อนค่า 3 5 2 4" xfId="19781" xr:uid="{A392DE49-B6EE-474D-8DEC-A4139FB7B9FF}"/>
    <cellStyle name="ป้อนค่า 3 5 2 4 2" xfId="43606" xr:uid="{CCBC1893-94A4-4FF2-84C5-DB8320754B77}"/>
    <cellStyle name="ป้อนค่า 3 5 2 5" xfId="24415" xr:uid="{0C2D2416-B310-4D14-9469-C763DB4605D8}"/>
    <cellStyle name="ป้อนค่า 3 5 2 5 2" xfId="48181" xr:uid="{77BD851B-E3FA-4744-A8FB-11302B920BD4}"/>
    <cellStyle name="ป้อนค่า 3 5 2 6" xfId="29007" xr:uid="{F95F337D-FBA9-4D0E-B2B4-5D3B9BAF66DD}"/>
    <cellStyle name="ป้อนค่า 3 5 3" xfId="5358" xr:uid="{D0FCBD7D-E209-4A0D-8DE3-EDA771C55ABC}"/>
    <cellStyle name="ป้อนค่า 3 5 3 2" xfId="10737" xr:uid="{AAB01A32-0EDE-4B3E-9897-65F1499B117F}"/>
    <cellStyle name="ป้อนค่า 3 5 3 2 2" xfId="34774" xr:uid="{E5780CBB-FFE4-45A0-A525-2762B9E74A5B}"/>
    <cellStyle name="ป้อนค่า 3 5 3 3" xfId="15478" xr:uid="{7E604DD1-5EAC-4362-8E18-6C2A4384FC1D}"/>
    <cellStyle name="ป้อนค่า 3 5 3 3 2" xfId="39508" xr:uid="{A3A8E25D-64D1-4D3C-BBE2-591E7D2211CB}"/>
    <cellStyle name="ป้อนค่า 3 5 3 4" xfId="20526" xr:uid="{EEBC6F75-6E42-4C68-9C06-6926D6248CA3}"/>
    <cellStyle name="ป้อนค่า 3 5 3 4 2" xfId="44340" xr:uid="{90B22B59-031C-48B4-B7E2-4306EE3B6FD3}"/>
    <cellStyle name="ป้อนค่า 3 5 3 5" xfId="25149" xr:uid="{57451FA7-E964-4B85-83EB-2382D888A3E3}"/>
    <cellStyle name="ป้อนค่า 3 5 3 5 2" xfId="48915" xr:uid="{8E628BDC-B9B1-4369-9572-80CE7EBB2EDB}"/>
    <cellStyle name="ป้อนค่า 3 5 3 6" xfId="29925" xr:uid="{75ADA142-02F9-4066-843A-E98BA89346C1}"/>
    <cellStyle name="ป้อนค่า 3 5 4" xfId="6139" xr:uid="{3C37783D-BA03-47A7-9553-E6E76AFCB75F}"/>
    <cellStyle name="ป้อนค่า 3 5 4 2" xfId="11518" xr:uid="{3F98447F-556F-453D-A2B0-52E0F71F1953}"/>
    <cellStyle name="ป้อนค่า 3 5 4 2 2" xfId="35552" xr:uid="{96F527A2-5C96-42A9-9CCB-65B47CDC7499}"/>
    <cellStyle name="ป้อนค่า 3 5 4 3" xfId="16256" xr:uid="{CD5E9BFE-1775-4958-A2A4-2BCA41DFB722}"/>
    <cellStyle name="ป้อนค่า 3 5 4 3 2" xfId="40286" xr:uid="{73463507-8D86-46ED-A7D5-F693D95238AE}"/>
    <cellStyle name="ป้อนค่า 3 5 4 4" xfId="21262" xr:uid="{4D84E4ED-BD91-477E-8B28-AC347A26DB21}"/>
    <cellStyle name="ป้อนค่า 3 5 4 4 2" xfId="45067" xr:uid="{2B4CA529-823C-41BA-B81F-737B05280858}"/>
    <cellStyle name="ป้อนค่า 3 5 4 5" xfId="25876" xr:uid="{FCE374EC-294D-41F8-87FB-9338C4421F19}"/>
    <cellStyle name="ป้อนค่า 3 5 4 5 2" xfId="49642" xr:uid="{41CE15A0-49A3-442A-9DE5-393132408C9E}"/>
    <cellStyle name="ป้อนค่า 3 5 4 6" xfId="30694" xr:uid="{F29477E0-ADC2-4F29-9650-5019DBDF5BAB}"/>
    <cellStyle name="ป้อนค่า 3 5 5" xfId="6878" xr:uid="{466F67FE-0C0E-4AC3-8A4D-7F77E6DD5DE8}"/>
    <cellStyle name="ป้อนค่า 3 5 5 2" xfId="12257" xr:uid="{B5BF9C8E-5D6F-4AF9-89CF-4E742D2FA4CD}"/>
    <cellStyle name="ป้อนค่า 3 5 5 2 2" xfId="36289" xr:uid="{09904C00-96A5-4269-A8E6-4523C6A881F2}"/>
    <cellStyle name="ป้อนค่า 3 5 5 3" xfId="16993" xr:uid="{B6F0F01A-FFBC-43FE-BA69-764B0B9EDD5F}"/>
    <cellStyle name="ป้อนค่า 3 5 5 3 2" xfId="41023" xr:uid="{9AC4CDA2-C3E8-474C-AE47-7D1DABAD1766}"/>
    <cellStyle name="ป้อนค่า 3 5 5 4" xfId="21998" xr:uid="{3FE200FF-91B9-4348-AD55-4548377D01EF}"/>
    <cellStyle name="ป้อนค่า 3 5 5 4 2" xfId="45794" xr:uid="{0B4DA9E1-8779-47B1-8DC2-49F42820022E}"/>
    <cellStyle name="ป้อนค่า 3 5 5 5" xfId="26603" xr:uid="{CF5A80C5-93D2-46ED-BC8E-CD317D49DFA8}"/>
    <cellStyle name="ป้อนค่า 3 5 5 5 2" xfId="50369" xr:uid="{415CB1B3-629A-4E3B-A75B-C70C15921923}"/>
    <cellStyle name="ป้อนค่า 3 5 5 6" xfId="31422" xr:uid="{765AFD98-0E33-4C49-9D0F-25EE563EDA02}"/>
    <cellStyle name="ป้อนค่า 3 5 6" xfId="7611" xr:uid="{ACE0CC1C-6186-4C57-A50E-4A4B6942600E}"/>
    <cellStyle name="ป้อนค่า 3 5 6 2" xfId="12990" xr:uid="{9FD68857-8558-4166-AC7D-AE5DCD943CF1}"/>
    <cellStyle name="ป้อนค่า 3 5 6 2 2" xfId="37020" xr:uid="{0737BD48-5DB0-4B83-B2CF-6F2EE4382FA2}"/>
    <cellStyle name="ป้อนค่า 3 5 6 3" xfId="17724" xr:uid="{0F2D6FE0-6F57-4952-9CC4-6BC8508238B0}"/>
    <cellStyle name="ป้อนค่า 3 5 6 3 2" xfId="41754" xr:uid="{7B4E63AE-6A31-43C8-BE78-4A704F94E17D}"/>
    <cellStyle name="ป้อนค่า 3 5 6 4" xfId="22729" xr:uid="{8FD47D44-6F51-44B3-B7D5-B600BC6E09BE}"/>
    <cellStyle name="ป้อนค่า 3 5 6 4 2" xfId="46516" xr:uid="{A8BF97F8-FEF2-4F4F-85FE-4E376CA1201E}"/>
    <cellStyle name="ป้อนค่า 3 5 6 5" xfId="27325" xr:uid="{3FE171D1-76A6-41E0-837D-F3E9D31C0C2D}"/>
    <cellStyle name="ป้อนค่า 3 5 6 5 2" xfId="51091" xr:uid="{31F87145-4162-4128-951E-6D05AF188286}"/>
    <cellStyle name="ป้อนค่า 3 5 6 6" xfId="32144" xr:uid="{74E41D42-6F08-4500-BBD5-15029089905B}"/>
    <cellStyle name="ป้อนค่า 3 5 7" xfId="8831" xr:uid="{3757D3DF-7143-4EC9-A5A6-EC8FD6134A7B}"/>
    <cellStyle name="ป้อนค่า 3 5 7 2" xfId="33045" xr:uid="{4E5B6AEA-BF26-4143-9BDF-C8B2EC19FC54}"/>
    <cellStyle name="ป้อนค่า 3 5 8" xfId="13748" xr:uid="{B89544C8-BBFF-4BC2-AAFA-10497F1674A1}"/>
    <cellStyle name="ป้อนค่า 3 5 8 2" xfId="37778" xr:uid="{B918445B-9580-4777-912F-FC51011A29AE}"/>
    <cellStyle name="ป้อนค่า 3 5 9" xfId="18722" xr:uid="{E094603E-0AC8-4E09-BB88-5CD490AB80A0}"/>
    <cellStyle name="ป้อนค่า 3 5 9 2" xfId="42561" xr:uid="{69A7E277-C6BA-4AAB-8AD4-480E70D5C6F5}"/>
    <cellStyle name="ป้อนค่า 3 6" xfId="3673" xr:uid="{EB1D8B35-350D-407F-B8BB-A58236CE9613}"/>
    <cellStyle name="ป้อนค่า 3 6 10" xfId="23637" xr:uid="{015864A7-BC54-4485-AEB9-114224D8F099}"/>
    <cellStyle name="ป้อนค่า 3 6 10 2" xfId="47403" xr:uid="{0125DA95-795D-45C0-BD8F-5D9B75FC2459}"/>
    <cellStyle name="ป้อนค่า 3 6 11" xfId="28438" xr:uid="{F17D0A5D-8773-4333-920C-1A5E36FBFD6A}"/>
    <cellStyle name="ป้อนค่า 3 6 2" xfId="4476" xr:uid="{A5341585-B04A-46AA-9C29-62C863D0F201}"/>
    <cellStyle name="ป้อนค่า 3 6 2 2" xfId="9856" xr:uid="{454D40BE-67AE-4488-A6ED-2EA4AE85B938}"/>
    <cellStyle name="ป้อนค่า 3 6 2 2 2" xfId="34068" xr:uid="{373FC31A-D85F-4A92-801C-8BD6CBFD1801}"/>
    <cellStyle name="ป้อนค่า 3 6 2 3" xfId="14771" xr:uid="{4077F389-4D2E-42C6-B88B-F8B55D18BEB7}"/>
    <cellStyle name="ป้อนค่า 3 6 2 3 2" xfId="38801" xr:uid="{EE2D535E-9D6A-4C94-8269-82040F56C1D7}"/>
    <cellStyle name="ป้อนค่า 3 6 2 4" xfId="20005" xr:uid="{CF9F5574-4B14-4837-BF41-E8C83BD1D3BA}"/>
    <cellStyle name="ป้อนค่า 3 6 2 4 2" xfId="43827" xr:uid="{90DF121D-863B-426B-B0FD-F76291D95A47}"/>
    <cellStyle name="ป้อนค่า 3 6 2 5" xfId="24636" xr:uid="{521E5799-5279-45A4-A038-1E2B197FFFCB}"/>
    <cellStyle name="ป้อนค่า 3 6 2 5 2" xfId="48402" xr:uid="{649DC1B7-88F6-46A0-9972-FDB35D57A4BD}"/>
    <cellStyle name="ป้อนค่า 3 6 2 6" xfId="29228" xr:uid="{8A5C0393-E5FA-48D9-A4FE-DA1C088D4590}"/>
    <cellStyle name="ป้อนค่า 3 6 3" xfId="5582" xr:uid="{7EA8A919-1C01-47E0-9782-3B0012BA8D60}"/>
    <cellStyle name="ป้อนค่า 3 6 3 2" xfId="10961" xr:uid="{31849787-8992-4C09-A01A-6EF59B4DF36E}"/>
    <cellStyle name="ป้อนค่า 3 6 3 2 2" xfId="34998" xr:uid="{1C8499F1-AA16-48DC-A3DB-6D44132DF5B2}"/>
    <cellStyle name="ป้อนค่า 3 6 3 3" xfId="15702" xr:uid="{CA11626B-469A-4862-8986-E21C5BFB7FA7}"/>
    <cellStyle name="ป้อนค่า 3 6 3 3 2" xfId="39732" xr:uid="{02DC8887-402A-4BAE-B2D5-BA343D23D088}"/>
    <cellStyle name="ป้อนค่า 3 6 3 4" xfId="20750" xr:uid="{B93FEE30-E227-49D3-8682-7D423A1A8134}"/>
    <cellStyle name="ป้อนค่า 3 6 3 4 2" xfId="44561" xr:uid="{272270D9-91C0-4E8E-A957-B6A2CD08D287}"/>
    <cellStyle name="ป้อนค่า 3 6 3 5" xfId="25370" xr:uid="{CE3B59C7-FEAC-4444-878D-37404F4954AD}"/>
    <cellStyle name="ป้อนค่า 3 6 3 5 2" xfId="49136" xr:uid="{D5CB91B1-3822-40E9-BECB-E5917A1177AD}"/>
    <cellStyle name="ป้อนค่า 3 6 3 6" xfId="30146" xr:uid="{85A2DBA3-26BE-448D-9BBB-AE124FF4F630}"/>
    <cellStyle name="ป้อนค่า 3 6 4" xfId="6363" xr:uid="{603644B7-7244-4094-9E4E-BA325A178F67}"/>
    <cellStyle name="ป้อนค่า 3 6 4 2" xfId="11742" xr:uid="{73F2E37B-B134-4A69-9B94-4739783F4E3E}"/>
    <cellStyle name="ป้อนค่า 3 6 4 2 2" xfId="35776" xr:uid="{14DAEE01-393B-4C07-A44C-827814E846F0}"/>
    <cellStyle name="ป้อนค่า 3 6 4 3" xfId="16480" xr:uid="{9C8EE2C5-E76A-4BB8-8605-ADF615743E85}"/>
    <cellStyle name="ป้อนค่า 3 6 4 3 2" xfId="40510" xr:uid="{0BC158B8-11CA-4221-A045-FE27E06379C4}"/>
    <cellStyle name="ป้อนค่า 3 6 4 4" xfId="21486" xr:uid="{FC23E004-91AC-432A-802B-EAE124CF13C5}"/>
    <cellStyle name="ป้อนค่า 3 6 4 4 2" xfId="45288" xr:uid="{4D1B69A8-E817-452F-A772-70022F882D4A}"/>
    <cellStyle name="ป้อนค่า 3 6 4 5" xfId="26097" xr:uid="{46995311-195A-4386-A6A4-78BAEA4935BE}"/>
    <cellStyle name="ป้อนค่า 3 6 4 5 2" xfId="49863" xr:uid="{8F699B68-75D7-4514-AB5C-603A0F6D2111}"/>
    <cellStyle name="ป้อนค่า 3 6 4 6" xfId="30915" xr:uid="{F801C1F4-476C-4E2B-9E41-39B72BC23FF0}"/>
    <cellStyle name="ป้อนค่า 3 6 5" xfId="7102" xr:uid="{97BCEE21-DB9E-44E9-B749-B02E8BDE5884}"/>
    <cellStyle name="ป้อนค่า 3 6 5 2" xfId="12481" xr:uid="{6460A5FC-EB67-4545-A418-431DC0F7C238}"/>
    <cellStyle name="ป้อนค่า 3 6 5 2 2" xfId="36513" xr:uid="{A39D384E-A62B-4916-A859-E8CEBD72107A}"/>
    <cellStyle name="ป้อนค่า 3 6 5 3" xfId="17217" xr:uid="{E8D0101C-613D-42F7-BB64-51A75817BC61}"/>
    <cellStyle name="ป้อนค่า 3 6 5 3 2" xfId="41247" xr:uid="{671D706F-4C00-4EAD-957E-4476D38951FE}"/>
    <cellStyle name="ป้อนค่า 3 6 5 4" xfId="22222" xr:uid="{5BC41A7F-58B8-4AB0-B6D6-9FAE44392F58}"/>
    <cellStyle name="ป้อนค่า 3 6 5 4 2" xfId="46015" xr:uid="{52779262-7643-407C-9109-6715283615B8}"/>
    <cellStyle name="ป้อนค่า 3 6 5 5" xfId="26824" xr:uid="{AF1B08AE-6CA9-47B0-8E94-14EED9AF41E8}"/>
    <cellStyle name="ป้อนค่า 3 6 5 5 2" xfId="50590" xr:uid="{5B0E88DF-FBE4-4BFF-B6B4-615E290DEDA6}"/>
    <cellStyle name="ป้อนค่า 3 6 5 6" xfId="31643" xr:uid="{6CC0DE48-7117-4173-80AB-459A2F5DE183}"/>
    <cellStyle name="ป้อนค่า 3 6 6" xfId="7835" xr:uid="{78DADEA6-6B4E-49A4-8946-FB51FCB3C25E}"/>
    <cellStyle name="ป้อนค่า 3 6 6 2" xfId="13214" xr:uid="{91F8C506-178B-4F6E-9A6A-BDEFDB2063E5}"/>
    <cellStyle name="ป้อนค่า 3 6 6 2 2" xfId="37244" xr:uid="{F1860EC6-D444-4C7A-A46A-8494CB5F7AA6}"/>
    <cellStyle name="ป้อนค่า 3 6 6 3" xfId="17948" xr:uid="{ADED5183-A52F-45ED-88B9-83B48F170A1B}"/>
    <cellStyle name="ป้อนค่า 3 6 6 3 2" xfId="41978" xr:uid="{BD261B69-D90B-46AA-A2AF-A586972798CB}"/>
    <cellStyle name="ป้อนค่า 3 6 6 4" xfId="22953" xr:uid="{61871BF2-F114-411C-9644-3CF3A121F7C2}"/>
    <cellStyle name="ป้อนค่า 3 6 6 4 2" xfId="46737" xr:uid="{2E86CE46-0564-4823-9441-B840692439FB}"/>
    <cellStyle name="ป้อนค่า 3 6 6 5" xfId="27546" xr:uid="{2370C8DA-B38C-4BD9-97DE-131A98628122}"/>
    <cellStyle name="ป้อนค่า 3 6 6 5 2" xfId="51312" xr:uid="{D2A0DE22-3B13-4AA2-9CAF-D74AF7FA103C}"/>
    <cellStyle name="ป้อนค่า 3 6 6 6" xfId="32365" xr:uid="{3DA21B7B-387B-48CE-9E56-BB025B341946}"/>
    <cellStyle name="ป้อนค่า 3 6 7" xfId="9055" xr:uid="{5AC83931-4BD8-4DEB-9680-5CE63504FA95}"/>
    <cellStyle name="ป้อนค่า 3 6 7 2" xfId="33269" xr:uid="{6767E157-DCE0-41BF-9652-9750AD2E75ED}"/>
    <cellStyle name="ป้อนค่า 3 6 8" xfId="13972" xr:uid="{1638B28C-4A6B-41F9-88AB-0AE7D1993533}"/>
    <cellStyle name="ป้อนค่า 3 6 8 2" xfId="38002" xr:uid="{4CB0A83A-327E-4589-BC22-271BB1D74393}"/>
    <cellStyle name="ป้อนค่า 3 6 9" xfId="18946" xr:uid="{25C7BB34-5EAA-4518-89B1-B0E1139F9EB1}"/>
    <cellStyle name="ป้อนค่า 3 6 9 2" xfId="42782" xr:uid="{C58703A9-C16D-43EF-BB04-CED92B11D8E0}"/>
    <cellStyle name="ป้อนค่า 3 7" xfId="3163" xr:uid="{88725423-69E9-48BA-9BB7-060519D49F08}"/>
    <cellStyle name="ป้อนค่า 3 7 2" xfId="8549" xr:uid="{3F208FF4-B491-40CA-BF9C-9CAF4A43B5BF}"/>
    <cellStyle name="ป้อนค่า 3 7 2 2" xfId="32767" xr:uid="{22BD7307-1D05-490F-B91F-116A0002E134}"/>
    <cellStyle name="ป้อนค่า 3 7 3" xfId="13474" xr:uid="{E07785C2-3167-403D-85CD-8A41E5A7FEF7}"/>
    <cellStyle name="ป้อนค่า 3 7 3 2" xfId="37504" xr:uid="{44B0DDF2-3360-4E66-82C9-92D84075337B}"/>
    <cellStyle name="ป้อนค่า 3 7 4" xfId="19504" xr:uid="{80F695EA-CC5F-4DF1-8E8C-5AF4874631FA}"/>
    <cellStyle name="ป้อนค่า 3 7 4 2" xfId="43332" xr:uid="{A9FB2803-A396-4468-8D16-9CE1AFE23E10}"/>
    <cellStyle name="ป้อนค่า 3 7 5" xfId="24141" xr:uid="{826DCA11-9F58-4B29-997C-038A37BACDBE}"/>
    <cellStyle name="ป้อนค่า 3 7 5 2" xfId="47907" xr:uid="{BC259CE9-3BF2-4BF5-BB4E-34705E98390D}"/>
    <cellStyle name="ป้อนค่า 3 7 6" xfId="27944" xr:uid="{4491E976-40D5-4898-B2AB-BC569571A116}"/>
    <cellStyle name="ป้อนค่า 3 8" xfId="3976" xr:uid="{F5D48144-8E35-4CBC-94D5-92DB7BB43F25}"/>
    <cellStyle name="ป้อนค่า 3 8 2" xfId="9356" xr:uid="{40E284DB-68AC-4F38-8B8C-A08057B5071C}"/>
    <cellStyle name="ป้อนค่า 3 8 2 2" xfId="33570" xr:uid="{1DD48767-6DDF-4E9C-9104-78C919FAC9B7}"/>
    <cellStyle name="ป้อนค่า 3 8 3" xfId="14273" xr:uid="{EDA53C49-5500-450B-A3C4-DDFA8B555146}"/>
    <cellStyle name="ป้อนค่า 3 8 3 2" xfId="38303" xr:uid="{6DB1874D-82D5-4CBF-95C5-F76ED4F21C80}"/>
    <cellStyle name="ป้อนค่า 3 8 4" xfId="20250" xr:uid="{A3478298-2F28-4580-9FE9-BAAB57DCE2B9}"/>
    <cellStyle name="ป้อนค่า 3 8 4 2" xfId="44067" xr:uid="{28104CF7-FBDA-4D4A-A715-AB665F06C384}"/>
    <cellStyle name="ป้อนค่า 3 8 5" xfId="24876" xr:uid="{388CD961-7CEA-437A-91D4-781BBE906392}"/>
    <cellStyle name="ป้อนค่า 3 8 5 2" xfId="48642" xr:uid="{472713B2-3E3D-40F4-AE18-8630587873B6}"/>
    <cellStyle name="ป้อนค่า 3 8 6" xfId="28736" xr:uid="{19A6FE96-E045-4FF7-92FF-B8E151C667AA}"/>
    <cellStyle name="ป้อนค่า 3 9" xfId="5078" xr:uid="{6A90E31A-F4A3-49B1-94DA-FCB30F3041FA}"/>
    <cellStyle name="ป้อนค่า 3 9 2" xfId="10457" xr:uid="{0127DC8D-E18C-46B7-9A50-BD8924AD332C}"/>
    <cellStyle name="ป้อนค่า 3 9 2 2" xfId="34498" xr:uid="{94F830E5-347D-4412-8C5A-7EEBDC23A7E9}"/>
    <cellStyle name="ป้อนค่า 3 9 3" xfId="15202" xr:uid="{273526A7-946A-418D-AC98-E7BFF2DB452B}"/>
    <cellStyle name="ป้อนค่า 3 9 3 2" xfId="39232" xr:uid="{F0BF7435-8C1E-46C2-BCE0-537B72C86DC3}"/>
    <cellStyle name="ป้อนค่า 3 9 4" xfId="20987" xr:uid="{54D82222-AF36-4F99-8E56-4448482E3E3B}"/>
    <cellStyle name="ป้อนค่า 3 9 4 2" xfId="44795" xr:uid="{B2EB45D1-E0DD-44CF-A754-1A7CF0579257}"/>
    <cellStyle name="ป้อนค่า 3 9 5" xfId="25604" xr:uid="{2EB4EB29-4974-4BAC-B2C5-F806BB8240FE}"/>
    <cellStyle name="ป้อนค่า 3 9 5 2" xfId="49370" xr:uid="{4EC6168F-7450-4A8A-A7A0-0072B5EDD099}"/>
    <cellStyle name="ป้อนค่า 3 9 6" xfId="29652" xr:uid="{EDC433B8-69B4-4F96-9E06-1028A22A76A0}"/>
    <cellStyle name="ป้อนค่า 4" xfId="2266" xr:uid="{457D48CB-ACAD-4AE5-8608-A13385F30662}"/>
    <cellStyle name="ป้อนค่า 4 10" xfId="4889" xr:uid="{A8A47B00-27EE-46F9-9C13-9A4B6D7D1D7E}"/>
    <cellStyle name="ป้อนค่า 4 10 2" xfId="10268" xr:uid="{E0BD8BD6-219E-41AC-B326-D5FC69A57C28}"/>
    <cellStyle name="ป้อนค่า 4 10 2 2" xfId="34415" xr:uid="{6719A9DC-179B-48DF-9D0C-52C931B822DC}"/>
    <cellStyle name="ป้อนค่า 4 10 3" xfId="15119" xr:uid="{F9B346D7-2E84-468E-9117-9A6F23C07336}"/>
    <cellStyle name="ป้อนค่า 4 10 3 2" xfId="39149" xr:uid="{E8C12901-7783-4136-B2F5-43F7C9DA7217}"/>
    <cellStyle name="ป้อนค่า 4 10 4" xfId="19407" xr:uid="{0DA63966-1E8A-431A-B6E6-CB8FC26ACBB1}"/>
    <cellStyle name="ป้อนค่า 4 10 4 2" xfId="43235" xr:uid="{A97C1ECD-BEC2-4911-83B9-19932365E47F}"/>
    <cellStyle name="ป้อนค่า 4 10 5" xfId="24044" xr:uid="{CD7087D0-F13C-4EF2-9419-53D3005639C9}"/>
    <cellStyle name="ป้อนค่า 4 10 5 2" xfId="47810" xr:uid="{C6610D74-5A54-4F78-AF18-54AA0EC117A2}"/>
    <cellStyle name="ป้อนค่า 4 10 6" xfId="29571" xr:uid="{F859CAE7-A34E-4196-B0B6-82B63EABCD57}"/>
    <cellStyle name="ป้อนค่า 4 11" xfId="4740" xr:uid="{4A5D4EC0-488B-443F-AEAD-76D22C634180}"/>
    <cellStyle name="ป้อนค่า 4 11 2" xfId="10120" xr:uid="{9582B58D-AD77-46C2-B013-7C168C0FC2DB}"/>
    <cellStyle name="ป้อนค่า 4 11 2 2" xfId="34312" xr:uid="{68ACC239-B44D-4BAE-A344-930C69F1C3BE}"/>
    <cellStyle name="ป้อนค่า 4 11 3" xfId="15015" xr:uid="{88672C1E-5360-42EC-9620-982AE07A2FEA}"/>
    <cellStyle name="ป้อนค่า 4 11 3 2" xfId="39045" xr:uid="{61FA4400-EDE8-49F7-8387-25ECACA3F08A}"/>
    <cellStyle name="ป้อนค่า 4 11 4" xfId="20214" xr:uid="{F1B513F0-A6BF-4D55-B876-18F927DEF9DC}"/>
    <cellStyle name="ป้อนค่า 4 11 4 2" xfId="44031" xr:uid="{CDCEE381-228A-4106-BFB8-6FF5FB07A04C}"/>
    <cellStyle name="ป้อนค่า 4 11 5" xfId="24840" xr:uid="{B214E5F6-7126-4D5A-96E7-398ED16BDC9E}"/>
    <cellStyle name="ป้อนค่า 4 11 5 2" xfId="48606" xr:uid="{B125E15E-F8DC-4964-B02B-49E8060AF07E}"/>
    <cellStyle name="ป้อนค่า 4 11 6" xfId="29468" xr:uid="{70A2F99B-12F1-4952-BF31-866FA4103851}"/>
    <cellStyle name="ป้อนค่า 4 12" xfId="8458" xr:uid="{C8A7CB99-DCA3-4F64-80DD-EF73E130708B}"/>
    <cellStyle name="ป้อนค่า 4 12 2" xfId="32738" xr:uid="{B7BC60A4-5B94-475D-91CA-137981C8C89A}"/>
    <cellStyle name="ป้อนค่า 4 13" xfId="13445" xr:uid="{6F087CC9-FD50-40E3-9067-06815D4520C4}"/>
    <cellStyle name="ป้อนค่า 4 13 2" xfId="37475" xr:uid="{4EB2DAF2-0256-423B-BD4C-14DF9F3495B4}"/>
    <cellStyle name="ป้อนค่า 4 14" xfId="18352" xr:uid="{CBAB90C0-DCE8-41F0-88D5-EC1FB0932965}"/>
    <cellStyle name="ป้อนค่า 4 14 2" xfId="42260" xr:uid="{D4F9F69E-D997-43B4-8249-9B3C330E1A6B}"/>
    <cellStyle name="ป้อนค่า 4 15" xfId="23178" xr:uid="{DF667D7F-1E8B-4FD4-B194-9065371A291B}"/>
    <cellStyle name="ป้อนค่า 4 15 2" xfId="46947" xr:uid="{0DD695D3-52DE-4A6B-9401-35EA2BBD905C}"/>
    <cellStyle name="ป้อนค่า 4 16" xfId="3071" xr:uid="{5194FBC7-F975-43F9-B1BB-EC30928FCCA8}"/>
    <cellStyle name="ป้อนค่า 4 17" xfId="27915" xr:uid="{772F4E99-53D5-444F-B7C5-D8937C7712D1}"/>
    <cellStyle name="ป้อนค่า 4 2" xfId="2432" xr:uid="{45446DE8-FE4F-42C7-8AB5-D977AD5A62B5}"/>
    <cellStyle name="ป้อนค่า 4 2 10" xfId="13613" xr:uid="{B8F74E35-3FE5-4C15-A1A2-56932691B03F}"/>
    <cellStyle name="ป้อนค่า 4 2 10 2" xfId="37643" xr:uid="{F2EC4053-8CC8-43C9-B8C2-4F2167E0EDCA}"/>
    <cellStyle name="ป้อนค่า 4 2 11" xfId="18585" xr:uid="{1014DD22-8249-4FE8-82C3-EC9BA1BE20B7}"/>
    <cellStyle name="ป้อนค่า 4 2 11 2" xfId="42426" xr:uid="{BC180544-4343-4AFC-880C-F599A16819CC}"/>
    <cellStyle name="ป้อนค่า 4 2 12" xfId="23317" xr:uid="{6CA86B94-15F5-403A-A4DF-3A1A3484FEDB}"/>
    <cellStyle name="ป้อนค่า 4 2 12 2" xfId="47086" xr:uid="{1F40F193-0D55-49BA-9FC2-E3CF256CA8B0}"/>
    <cellStyle name="ป้อนค่า 4 2 13" xfId="3304" xr:uid="{9C735BD5-33EE-4F12-A269-3DAC44CBEEB1}"/>
    <cellStyle name="ป้อนค่า 4 2 14" xfId="28082" xr:uid="{54BA6D9E-DB07-4ADA-8BA5-ADF7546DD887}"/>
    <cellStyle name="ป้อนค่า 4 2 2" xfId="3587" xr:uid="{3DFE4E6F-20A0-4BB3-B1B0-825A3FA385AA}"/>
    <cellStyle name="ป้อนค่า 4 2 2 10" xfId="23564" xr:uid="{89AD5874-052D-4DBF-9924-FE7788962711}"/>
    <cellStyle name="ป้อนค่า 4 2 2 10 2" xfId="47330" xr:uid="{1AE27C2E-A8C2-443A-8CB3-C62B5C28CD00}"/>
    <cellStyle name="ป้อนค่า 4 2 2 11" xfId="28352" xr:uid="{7CAEF551-C662-4F75-9208-31200CCB2B7C}"/>
    <cellStyle name="ป้อนค่า 4 2 2 2" xfId="4390" xr:uid="{07170B4E-5222-4736-BDA0-FD241A48B408}"/>
    <cellStyle name="ป้อนค่า 4 2 2 2 2" xfId="9770" xr:uid="{00E1448A-0BE1-4C42-BFC7-B14F9EC42094}"/>
    <cellStyle name="ป้อนค่า 4 2 2 2 2 2" xfId="33982" xr:uid="{FD24D30F-369B-4400-9192-89E6BDCA3FBC}"/>
    <cellStyle name="ป้อนค่า 4 2 2 2 3" xfId="14685" xr:uid="{A67156D7-409A-4134-A605-25A8516A94F0}"/>
    <cellStyle name="ป้อนค่า 4 2 2 2 3 2" xfId="38715" xr:uid="{44E14232-C3F1-4FAE-ADA0-BEBD0A26F5E1}"/>
    <cellStyle name="ป้อนค่า 4 2 2 2 4" xfId="19919" xr:uid="{17C64B81-6E4D-4E14-AB8A-69A87670B9C0}"/>
    <cellStyle name="ป้อนค่า 4 2 2 2 4 2" xfId="43741" xr:uid="{9715B5C9-BF0E-4FDB-BB9E-C29A38FBB160}"/>
    <cellStyle name="ป้อนค่า 4 2 2 2 5" xfId="24550" xr:uid="{E4ACA220-657C-4759-BB07-032CC2CBE040}"/>
    <cellStyle name="ป้อนค่า 4 2 2 2 5 2" xfId="48316" xr:uid="{6ABB99D9-F1D4-4447-A6B0-880715C1B52D}"/>
    <cellStyle name="ป้อนค่า 4 2 2 2 6" xfId="29142" xr:uid="{6B00EE6E-5D38-4CEB-98A1-CE53574C0C3B}"/>
    <cellStyle name="ป้อนค่า 4 2 2 3" xfId="5496" xr:uid="{9962016C-0832-4236-A5B2-CD927F8C9958}"/>
    <cellStyle name="ป้อนค่า 4 2 2 3 2" xfId="10875" xr:uid="{FCF74475-6872-4F4A-8319-3B82B967FDF8}"/>
    <cellStyle name="ป้อนค่า 4 2 2 3 2 2" xfId="34912" xr:uid="{27C81E02-3063-4604-888F-77BED2EA1C8C}"/>
    <cellStyle name="ป้อนค่า 4 2 2 3 3" xfId="15616" xr:uid="{828911CC-7F6A-4479-8F0A-D0A119DE6B4A}"/>
    <cellStyle name="ป้อนค่า 4 2 2 3 3 2" xfId="39646" xr:uid="{6CEE8939-66E6-4834-ACD3-7BD86B02F0BB}"/>
    <cellStyle name="ป้อนค่า 4 2 2 3 4" xfId="20664" xr:uid="{9926218E-B53F-4D35-823A-7598E558F6E6}"/>
    <cellStyle name="ป้อนค่า 4 2 2 3 4 2" xfId="44475" xr:uid="{DB1E6E67-DD06-4B23-94E4-E25060C8DEEA}"/>
    <cellStyle name="ป้อนค่า 4 2 2 3 5" xfId="25284" xr:uid="{C12E3964-8A2D-47E4-A6B2-5E8658D147C0}"/>
    <cellStyle name="ป้อนค่า 4 2 2 3 5 2" xfId="49050" xr:uid="{7F47B67D-E7BC-41DD-8867-69400EC08D62}"/>
    <cellStyle name="ป้อนค่า 4 2 2 3 6" xfId="30060" xr:uid="{6F02E0CC-93E1-4833-BD21-6A6A7701A056}"/>
    <cellStyle name="ป้อนค่า 4 2 2 4" xfId="6277" xr:uid="{547F0FBC-AF14-4C29-AB26-15EC95B5C351}"/>
    <cellStyle name="ป้อนค่า 4 2 2 4 2" xfId="11656" xr:uid="{2571F06D-266B-43A1-A115-4C7A3636751B}"/>
    <cellStyle name="ป้อนค่า 4 2 2 4 2 2" xfId="35690" xr:uid="{8690C009-EA7A-47DA-8A2F-9CAFC652DC7B}"/>
    <cellStyle name="ป้อนค่า 4 2 2 4 3" xfId="16394" xr:uid="{31309F55-F96D-4095-88AC-A7C9BDAB9552}"/>
    <cellStyle name="ป้อนค่า 4 2 2 4 3 2" xfId="40424" xr:uid="{185AA304-3B96-45F0-A392-CABAFD1D6F3E}"/>
    <cellStyle name="ป้อนค่า 4 2 2 4 4" xfId="21400" xr:uid="{E081BA54-46D1-40F0-9C22-61034DFBA7F5}"/>
    <cellStyle name="ป้อนค่า 4 2 2 4 4 2" xfId="45202" xr:uid="{3C7EDD59-CB44-413C-85A3-CC1D90C7C8A4}"/>
    <cellStyle name="ป้อนค่า 4 2 2 4 5" xfId="26011" xr:uid="{2CF831ED-7280-4EA2-A84C-F627A04894E3}"/>
    <cellStyle name="ป้อนค่า 4 2 2 4 5 2" xfId="49777" xr:uid="{0FDD048C-305D-417D-895E-8507D4F887F4}"/>
    <cellStyle name="ป้อนค่า 4 2 2 4 6" xfId="30829" xr:uid="{969FC02E-FA9A-4B88-90E3-74B4FFD0BD73}"/>
    <cellStyle name="ป้อนค่า 4 2 2 5" xfId="7016" xr:uid="{9CB29806-0F72-4A73-A76C-3E90F1CAD2C8}"/>
    <cellStyle name="ป้อนค่า 4 2 2 5 2" xfId="12395" xr:uid="{1643A2BF-B67C-4C4B-A08D-7D3C07669B1E}"/>
    <cellStyle name="ป้อนค่า 4 2 2 5 2 2" xfId="36427" xr:uid="{93C9CB6D-3D97-4B37-9A0F-5E288470DB98}"/>
    <cellStyle name="ป้อนค่า 4 2 2 5 3" xfId="17131" xr:uid="{3F34AD81-71EB-48E7-A24B-71A93047882E}"/>
    <cellStyle name="ป้อนค่า 4 2 2 5 3 2" xfId="41161" xr:uid="{E3A830D3-7D70-4A86-BB08-D525FCAE53DF}"/>
    <cellStyle name="ป้อนค่า 4 2 2 5 4" xfId="22136" xr:uid="{C9DB3709-0510-4F2B-9B74-73720AF0B359}"/>
    <cellStyle name="ป้อนค่า 4 2 2 5 4 2" xfId="45929" xr:uid="{8F2F48CC-1CBE-41A5-9A62-271AB06D3C09}"/>
    <cellStyle name="ป้อนค่า 4 2 2 5 5" xfId="26738" xr:uid="{F84F59EA-9A0B-40F6-A49A-8E2C2D77BD54}"/>
    <cellStyle name="ป้อนค่า 4 2 2 5 5 2" xfId="50504" xr:uid="{6EE35E25-5D72-48AC-9875-6A94FF92C64D}"/>
    <cellStyle name="ป้อนค่า 4 2 2 5 6" xfId="31557" xr:uid="{D34D7C5B-36EC-42F0-A3C5-EC13F6B66805}"/>
    <cellStyle name="ป้อนค่า 4 2 2 6" xfId="7749" xr:uid="{786BD62E-F6F5-4552-9605-3ED6C239E29F}"/>
    <cellStyle name="ป้อนค่า 4 2 2 6 2" xfId="13128" xr:uid="{DFD97A4F-313D-4846-9455-A017AC2F543F}"/>
    <cellStyle name="ป้อนค่า 4 2 2 6 2 2" xfId="37158" xr:uid="{A0AE3476-A07D-46E3-A94E-46D5BF0565CD}"/>
    <cellStyle name="ป้อนค่า 4 2 2 6 3" xfId="17862" xr:uid="{BBE67D1F-EFF8-4174-8EE6-EA87967117E4}"/>
    <cellStyle name="ป้อนค่า 4 2 2 6 3 2" xfId="41892" xr:uid="{3167617E-B8F0-455D-9780-D31F26C6D5F5}"/>
    <cellStyle name="ป้อนค่า 4 2 2 6 4" xfId="22867" xr:uid="{151C037A-9451-46C7-982A-BBE3D63F7D17}"/>
    <cellStyle name="ป้อนค่า 4 2 2 6 4 2" xfId="46651" xr:uid="{03DC5206-5137-4F6B-B8A6-11D85F2A1599}"/>
    <cellStyle name="ป้อนค่า 4 2 2 6 5" xfId="27460" xr:uid="{CE25CAF8-C21B-472E-B815-157D25015B0A}"/>
    <cellStyle name="ป้อนค่า 4 2 2 6 5 2" xfId="51226" xr:uid="{03B0B155-D74D-49D7-B8EE-BF075B445888}"/>
    <cellStyle name="ป้อนค่า 4 2 2 6 6" xfId="32279" xr:uid="{CC5BD9F9-FB20-403A-B87A-405E77E79371}"/>
    <cellStyle name="ป้อนค่า 4 2 2 7" xfId="8969" xr:uid="{B6DBCB8D-A0BE-456A-9D85-F7FE7A64C023}"/>
    <cellStyle name="ป้อนค่า 4 2 2 7 2" xfId="33183" xr:uid="{B89A056E-0288-47E0-823A-B677B9503946}"/>
    <cellStyle name="ป้อนค่า 4 2 2 8" xfId="13886" xr:uid="{08ADC30C-DF7B-4477-9B90-78831142F24B}"/>
    <cellStyle name="ป้อนค่า 4 2 2 8 2" xfId="37916" xr:uid="{517DA2CC-5AA3-4820-B2EA-27D1E7465A05}"/>
    <cellStyle name="ป้อนค่า 4 2 2 9" xfId="18860" xr:uid="{C6852C66-A9B6-4EB8-A020-9464B33872FC}"/>
    <cellStyle name="ป้อนค่า 4 2 2 9 2" xfId="42696" xr:uid="{EE816DAB-D1F0-4F4E-86C5-20E37E0F97E3}"/>
    <cellStyle name="ป้อนค่า 4 2 3" xfId="3811" xr:uid="{8C1769D1-CD19-430B-A521-22036A4757AB}"/>
    <cellStyle name="ป้อนค่า 4 2 3 10" xfId="23764" xr:uid="{9476808E-0F90-466B-85FF-CCF8867330B8}"/>
    <cellStyle name="ป้อนค่า 4 2 3 10 2" xfId="47530" xr:uid="{28D3EEAB-9879-447C-A141-7E0066E32A71}"/>
    <cellStyle name="ป้อนค่า 4 2 3 11" xfId="28573" xr:uid="{3437B2FA-D34E-4641-8009-74F9BEBF78C7}"/>
    <cellStyle name="ป้อนค่า 4 2 3 2" xfId="4614" xr:uid="{51C51FA1-8D13-4AF1-A50F-2E22A342A2D1}"/>
    <cellStyle name="ป้อนค่า 4 2 3 2 2" xfId="9994" xr:uid="{DA6E3270-964C-499A-A8CC-FE1C39E9A4BD}"/>
    <cellStyle name="ป้อนค่า 4 2 3 2 2 2" xfId="34206" xr:uid="{47B5F00E-AC37-4F41-9A01-979657BD6319}"/>
    <cellStyle name="ป้อนค่า 4 2 3 2 3" xfId="14909" xr:uid="{55F3BA2B-34A2-44E4-9499-7252A7D7DBE2}"/>
    <cellStyle name="ป้อนค่า 4 2 3 2 3 2" xfId="38939" xr:uid="{6EA84BA7-CAB5-458B-9DCF-36CB06CE3FAA}"/>
    <cellStyle name="ป้อนค่า 4 2 3 2 4" xfId="20143" xr:uid="{C2C9B2A4-AEC8-41C7-89AC-86B8C5964542}"/>
    <cellStyle name="ป้อนค่า 4 2 3 2 4 2" xfId="43962" xr:uid="{517AD3E9-0C4F-4258-8A01-1622263BD947}"/>
    <cellStyle name="ป้อนค่า 4 2 3 2 5" xfId="24771" xr:uid="{4B87222D-9794-4C40-8C56-0259A4D14C5A}"/>
    <cellStyle name="ป้อนค่า 4 2 3 2 5 2" xfId="48537" xr:uid="{50685F2A-64B2-41A9-9D4B-52EF0910EC0A}"/>
    <cellStyle name="ป้อนค่า 4 2 3 2 6" xfId="29363" xr:uid="{B1AB3F3C-59CB-43CF-8CE4-005D5F1FFA6B}"/>
    <cellStyle name="ป้อนค่า 4 2 3 3" xfId="5720" xr:uid="{C4E7023B-B1CD-4868-AAE6-6260D08CF57F}"/>
    <cellStyle name="ป้อนค่า 4 2 3 3 2" xfId="11099" xr:uid="{CDF19587-183B-46F7-A04F-52106BCA3A2A}"/>
    <cellStyle name="ป้อนค่า 4 2 3 3 2 2" xfId="35136" xr:uid="{295AEA6D-8330-440A-8CD6-5DF60DA5139F}"/>
    <cellStyle name="ป้อนค่า 4 2 3 3 3" xfId="15840" xr:uid="{0AB527BA-7F8C-436F-8764-564C0206B1B5}"/>
    <cellStyle name="ป้อนค่า 4 2 3 3 3 2" xfId="39870" xr:uid="{434CB48F-29B9-4EA9-A956-5A31201E0D53}"/>
    <cellStyle name="ป้อนค่า 4 2 3 3 4" xfId="20888" xr:uid="{28340A07-AE9C-470E-B35E-9F64502CB2F8}"/>
    <cellStyle name="ป้อนค่า 4 2 3 3 4 2" xfId="44696" xr:uid="{BB714522-3439-435B-9E16-7AD4FA9D0196}"/>
    <cellStyle name="ป้อนค่า 4 2 3 3 5" xfId="25505" xr:uid="{B3612A05-F6A2-42C7-AF53-64895695F5D3}"/>
    <cellStyle name="ป้อนค่า 4 2 3 3 5 2" xfId="49271" xr:uid="{90B23D81-2285-40BC-9556-BA618D3FB82F}"/>
    <cellStyle name="ป้อนค่า 4 2 3 3 6" xfId="30281" xr:uid="{EA12EE21-F3A5-403C-98BC-D3DFBC0CF7E3}"/>
    <cellStyle name="ป้อนค่า 4 2 3 4" xfId="6501" xr:uid="{6F16226D-4978-4906-9124-1DB0FC7AB446}"/>
    <cellStyle name="ป้อนค่า 4 2 3 4 2" xfId="11880" xr:uid="{6C2A9284-7733-41E4-865F-FF83E7B4F66B}"/>
    <cellStyle name="ป้อนค่า 4 2 3 4 2 2" xfId="35914" xr:uid="{92A9229A-954F-4693-ABD3-99AD73A8DCFE}"/>
    <cellStyle name="ป้อนค่า 4 2 3 4 3" xfId="16618" xr:uid="{1A667F69-B4F9-4846-B80B-D4FC3638E48C}"/>
    <cellStyle name="ป้อนค่า 4 2 3 4 3 2" xfId="40648" xr:uid="{1A9C6638-621C-498A-87A3-924F31D79AA5}"/>
    <cellStyle name="ป้อนค่า 4 2 3 4 4" xfId="21624" xr:uid="{7B41EECA-5158-42B1-BD0F-6D01ED8936B9}"/>
    <cellStyle name="ป้อนค่า 4 2 3 4 4 2" xfId="45423" xr:uid="{9528CAB7-1E72-4668-BC74-3DF9A95310CA}"/>
    <cellStyle name="ป้อนค่า 4 2 3 4 5" xfId="26232" xr:uid="{9693AE31-F5A6-40F7-9A9B-242FC4836D54}"/>
    <cellStyle name="ป้อนค่า 4 2 3 4 5 2" xfId="49998" xr:uid="{91DD8615-4281-4753-9EA4-47361F46FFE1}"/>
    <cellStyle name="ป้อนค่า 4 2 3 4 6" xfId="31050" xr:uid="{3D4A7F52-BBF2-452F-8E2B-996C63B07C8E}"/>
    <cellStyle name="ป้อนค่า 4 2 3 5" xfId="7240" xr:uid="{DCD808B4-1B69-4A91-B917-71353A85823E}"/>
    <cellStyle name="ป้อนค่า 4 2 3 5 2" xfId="12619" xr:uid="{EE5CB5F3-6B40-4B9A-A98C-5BC5EBA7831E}"/>
    <cellStyle name="ป้อนค่า 4 2 3 5 2 2" xfId="36651" xr:uid="{41355301-A11D-4489-985D-7AFB0C4487DF}"/>
    <cellStyle name="ป้อนค่า 4 2 3 5 3" xfId="17355" xr:uid="{A0DD19B5-885B-4D9A-9909-82100A9F29C0}"/>
    <cellStyle name="ป้อนค่า 4 2 3 5 3 2" xfId="41385" xr:uid="{071EA11D-D835-40CA-A945-273C4FB1EE6A}"/>
    <cellStyle name="ป้อนค่า 4 2 3 5 4" xfId="22360" xr:uid="{F7285696-CF73-4131-83E0-8535BE17C831}"/>
    <cellStyle name="ป้อนค่า 4 2 3 5 4 2" xfId="46150" xr:uid="{2A7D618C-F092-420C-B1B1-09F20A432B4F}"/>
    <cellStyle name="ป้อนค่า 4 2 3 5 5" xfId="26959" xr:uid="{410328FC-30DF-41C6-8443-2BD4B1DC44F0}"/>
    <cellStyle name="ป้อนค่า 4 2 3 5 5 2" xfId="50725" xr:uid="{1F110C51-449C-454E-A4C7-9095796734AF}"/>
    <cellStyle name="ป้อนค่า 4 2 3 5 6" xfId="31778" xr:uid="{3BCF86EF-A4CD-4EB8-9D10-264C5E340C46}"/>
    <cellStyle name="ป้อนค่า 4 2 3 6" xfId="7973" xr:uid="{6CF2BDC3-0FC3-4935-BF2D-451B9B2EE7E8}"/>
    <cellStyle name="ป้อนค่า 4 2 3 6 2" xfId="13352" xr:uid="{9BF08DAB-9C86-4257-A850-772D47CC04BD}"/>
    <cellStyle name="ป้อนค่า 4 2 3 6 2 2" xfId="37382" xr:uid="{117C6B58-7E49-4DB6-94A7-138F8FC988C6}"/>
    <cellStyle name="ป้อนค่า 4 2 3 6 3" xfId="18086" xr:uid="{CC1B9FAC-CD13-4D32-B7DD-1D026B6BD620}"/>
    <cellStyle name="ป้อนค่า 4 2 3 6 3 2" xfId="42116" xr:uid="{05B6DD43-5BFF-4D2B-A1F0-8DD2569B6163}"/>
    <cellStyle name="ป้อนค่า 4 2 3 6 4" xfId="23091" xr:uid="{1D76CFC9-0D24-414D-B762-76691B76EF06}"/>
    <cellStyle name="ป้อนค่า 4 2 3 6 4 2" xfId="46872" xr:uid="{827BB468-0B8C-431A-A706-1963C5805C75}"/>
    <cellStyle name="ป้อนค่า 4 2 3 6 5" xfId="27681" xr:uid="{1FDE9D43-E8CE-4F26-A225-661B559A7867}"/>
    <cellStyle name="ป้อนค่า 4 2 3 6 5 2" xfId="51447" xr:uid="{B0847C89-C222-423E-98C1-99B7129F4A98}"/>
    <cellStyle name="ป้อนค่า 4 2 3 6 6" xfId="32500" xr:uid="{9D399185-DAB0-4B2C-AF4B-2599F9D654D7}"/>
    <cellStyle name="ป้อนค่า 4 2 3 7" xfId="9193" xr:uid="{450B5BFC-7223-43C5-A118-764B8DB2BCF8}"/>
    <cellStyle name="ป้อนค่า 4 2 3 7 2" xfId="33407" xr:uid="{696DD3FD-0160-4737-A2A4-3A9650634AEC}"/>
    <cellStyle name="ป้อนค่า 4 2 3 8" xfId="14110" xr:uid="{8D21AE37-0BE1-4147-AC0C-ECA6A199A034}"/>
    <cellStyle name="ป้อนค่า 4 2 3 8 2" xfId="38140" xr:uid="{1D02573A-FA4C-4249-8EC4-0176D86DACF1}"/>
    <cellStyle name="ป้อนค่า 4 2 3 9" xfId="19084" xr:uid="{5446FCFF-54D0-42A9-991B-AA164C66DF86}"/>
    <cellStyle name="ป้อนค่า 4 2 3 9 2" xfId="42917" xr:uid="{9D54515A-F5ED-4807-99C7-FB9E2A8D51C6}"/>
    <cellStyle name="ป้อนค่า 4 2 4" xfId="4115" xr:uid="{0131CA56-32FF-44E0-811D-2DEA14AFB3CB}"/>
    <cellStyle name="ป้อนค่า 4 2 4 2" xfId="9495" xr:uid="{A7046900-7960-406A-9D31-02311102CB46}"/>
    <cellStyle name="ป้อนค่า 4 2 4 2 2" xfId="33709" xr:uid="{F712BECF-8624-4512-967D-2B27B2B62737}"/>
    <cellStyle name="ป้อนค่า 4 2 4 3" xfId="14412" xr:uid="{A2B4998D-D03E-4919-983C-5F6BD11375A1}"/>
    <cellStyle name="ป้อนค่า 4 2 4 3 2" xfId="38442" xr:uid="{50709EB4-5B02-4588-AD47-E579B9F055FB}"/>
    <cellStyle name="ป้อนค่า 4 2 4 4" xfId="19644" xr:uid="{DA9D038E-3A9C-40DE-9E04-0BFDF726AB53}"/>
    <cellStyle name="ป้อนค่า 4 2 4 4 2" xfId="43469" xr:uid="{26CA6A6D-B588-4770-9A8D-64DA0129CBC1}"/>
    <cellStyle name="ป้อนค่า 4 2 4 5" xfId="24278" xr:uid="{D8E94FF6-02AF-4E95-860D-5AF58F6E146A}"/>
    <cellStyle name="ป้อนค่า 4 2 4 5 2" xfId="48044" xr:uid="{A309DA89-CEBD-487B-A872-967B693965DD}"/>
    <cellStyle name="ป้อนค่า 4 2 4 6" xfId="28872" xr:uid="{5FE5E764-8BAB-4F98-8D25-B5520545B043}"/>
    <cellStyle name="ป้อนค่า 4 2 5" xfId="5220" xr:uid="{289FEB53-507F-486F-A675-D08727DB6F54}"/>
    <cellStyle name="ป้อนค่า 4 2 5 2" xfId="10599" xr:uid="{796B4C84-A1C6-416E-A83A-2380052C4A34}"/>
    <cellStyle name="ป้อนค่า 4 2 5 2 2" xfId="34638" xr:uid="{4425D4B8-CE3C-496B-BB07-1559D8EDCC90}"/>
    <cellStyle name="ป้อนค่า 4 2 5 3" xfId="15342" xr:uid="{1B6C1C3C-30A7-4735-BF60-751B17BD8D80}"/>
    <cellStyle name="ป้อนค่า 4 2 5 3 2" xfId="39372" xr:uid="{4E1F2F64-F1D0-4005-9C2F-F7CB112FFEB2}"/>
    <cellStyle name="ป้อนค่า 4 2 5 4" xfId="20390" xr:uid="{A2973DE3-2BC3-406C-A1E8-1184A2749677}"/>
    <cellStyle name="ป้อนค่า 4 2 5 4 2" xfId="44204" xr:uid="{0D141745-6F8E-4574-BF8B-23A6A3330174}"/>
    <cellStyle name="ป้อนค่า 4 2 5 5" xfId="25013" xr:uid="{D40B2165-B1E9-4FA1-B7E0-7F50F6C24A44}"/>
    <cellStyle name="ป้อนค่า 4 2 5 5 2" xfId="48779" xr:uid="{10B6D9E9-8686-4828-840B-8076FBBE0C6E}"/>
    <cellStyle name="ป้อนค่า 4 2 5 6" xfId="29789" xr:uid="{49CE72A2-7EF9-4F35-840B-F3CF63F845BD}"/>
    <cellStyle name="ป้อนค่า 4 2 6" xfId="6001" xr:uid="{E4A29396-EC4C-49C4-BA82-FB065FE917E6}"/>
    <cellStyle name="ป้อนค่า 4 2 6 2" xfId="11380" xr:uid="{493FFB45-125E-4F44-B14E-4D83C6E9F93D}"/>
    <cellStyle name="ป้อนค่า 4 2 6 2 2" xfId="35416" xr:uid="{F689DA5B-6A9B-4356-8A8E-83E1EA81B31F}"/>
    <cellStyle name="ป้อนค่า 4 2 6 3" xfId="16120" xr:uid="{BDD53E01-68D0-4EA6-9D34-838852EE22B3}"/>
    <cellStyle name="ป้อนค่า 4 2 6 3 2" xfId="40150" xr:uid="{C61840FF-BC7A-4E52-8E25-2FE51F703E4B}"/>
    <cellStyle name="ป้อนค่า 4 2 6 4" xfId="21127" xr:uid="{0C858112-B4DB-4CE5-9EB5-78EC03B300EB}"/>
    <cellStyle name="ป้อนค่า 4 2 6 4 2" xfId="44932" xr:uid="{9F620B61-9144-42D8-85C7-149ED6CE9107}"/>
    <cellStyle name="ป้อนค่า 4 2 6 5" xfId="25741" xr:uid="{DF7B3305-D4D8-4441-8D91-D180D05AE929}"/>
    <cellStyle name="ป้อนค่า 4 2 6 5 2" xfId="49507" xr:uid="{C605081E-61FC-4BBE-A8AC-F723459DE9EE}"/>
    <cellStyle name="ป้อนค่า 4 2 6 6" xfId="30558" xr:uid="{EDC8784F-71F9-4A5D-92A9-7375086D4947}"/>
    <cellStyle name="ป้อนค่า 4 2 7" xfId="6741" xr:uid="{70371D9C-BA6F-4D68-B77C-0BC6F8F65645}"/>
    <cellStyle name="ป้อนค่า 4 2 7 2" xfId="12120" xr:uid="{0F08B1F6-92A8-4CD2-A4FA-0F338BC6535F}"/>
    <cellStyle name="ป้อนค่า 4 2 7 2 2" xfId="36154" xr:uid="{B56F840F-4095-467B-9DBB-490A6487E0D6}"/>
    <cellStyle name="ป้อนค่า 4 2 7 3" xfId="16858" xr:uid="{23BF0E3D-2A14-4001-9305-D3EB1E167683}"/>
    <cellStyle name="ป้อนค่า 4 2 7 3 2" xfId="40888" xr:uid="{41CFBAAB-99E8-47BF-A3DB-EE2A8FF30B39}"/>
    <cellStyle name="ป้อนค่า 4 2 7 4" xfId="21863" xr:uid="{7E5C3F57-0236-4177-8607-0D46ECE8C4C3}"/>
    <cellStyle name="ป้อนค่า 4 2 7 4 2" xfId="45659" xr:uid="{E11ECCB9-2D21-4916-A69C-3D021A593DB3}"/>
    <cellStyle name="ป้อนค่า 4 2 7 5" xfId="26468" xr:uid="{8CF6DDB8-94BB-4D30-AE39-6936523BDB92}"/>
    <cellStyle name="ป้อนค่า 4 2 7 5 2" xfId="50234" xr:uid="{82E7719E-9C55-414E-B597-B707EA7A4EB8}"/>
    <cellStyle name="ป้อนค่า 4 2 7 6" xfId="31287" xr:uid="{1C0C25A4-2F0A-4608-A0F7-1C858D5ACB91}"/>
    <cellStyle name="ป้อนค่า 4 2 8" xfId="7474" xr:uid="{2C00A366-5113-44C3-9571-F6532A1DEDD2}"/>
    <cellStyle name="ป้อนค่า 4 2 8 2" xfId="12853" xr:uid="{0D66DED3-D0AC-4579-A05B-75C617507891}"/>
    <cellStyle name="ป้อนค่า 4 2 8 2 2" xfId="36885" xr:uid="{A3DC5E59-11CD-4137-B505-DEB1C163C796}"/>
    <cellStyle name="ป้อนค่า 4 2 8 3" xfId="17589" xr:uid="{38AFE962-5F7F-46B1-B3F4-9C9CEBD3DF84}"/>
    <cellStyle name="ป้อนค่า 4 2 8 3 2" xfId="41619" xr:uid="{6BA5354A-6AED-4846-910D-CCA59CBC3266}"/>
    <cellStyle name="ป้อนค่า 4 2 8 4" xfId="22594" xr:uid="{80259645-DBF1-4ED1-A331-C66D0A847A3F}"/>
    <cellStyle name="ป้อนค่า 4 2 8 4 2" xfId="46381" xr:uid="{E52CC8B6-3F90-4FA0-86D6-D79BAC5578D7}"/>
    <cellStyle name="ป้อนค่า 4 2 8 5" xfId="27190" xr:uid="{AF136B9B-DB42-4362-881C-9116B010FD94}"/>
    <cellStyle name="ป้อนค่า 4 2 8 5 2" xfId="50956" xr:uid="{934D3449-E27B-4D25-91C0-0BF7FF31F8AF}"/>
    <cellStyle name="ป้อนค่า 4 2 8 6" xfId="32009" xr:uid="{9B96DF76-152E-4B00-90D8-A1D04BC79B2C}"/>
    <cellStyle name="ป้อนค่า 4 2 9" xfId="8691" xr:uid="{15553032-2AA1-44B9-B206-20A9CDD10B1F}"/>
    <cellStyle name="ป้อนค่า 4 2 9 2" xfId="32907" xr:uid="{549C85F7-F0D7-44A0-8386-63B9D36EFFFD}"/>
    <cellStyle name="ป้อนค่า 4 3" xfId="3167" xr:uid="{AACC6129-3692-4A70-90C2-142DE9CF2C50}"/>
    <cellStyle name="ป้อนค่า 4 3 10" xfId="13476" xr:uid="{971C05CC-8E02-460B-80B3-E6DB256E668C}"/>
    <cellStyle name="ป้อนค่า 4 3 10 2" xfId="37506" xr:uid="{3481C1B9-6E0F-4448-94B3-C0094382F4FA}"/>
    <cellStyle name="ป้อนค่า 4 3 11" xfId="18448" xr:uid="{79319EC5-5CFC-433B-B014-85A85B06AE6E}"/>
    <cellStyle name="ป้อนค่า 4 3 11 2" xfId="42292" xr:uid="{49C096C2-0310-40CB-8803-D0FBDEEF58E4}"/>
    <cellStyle name="ป้อนค่า 4 3 12" xfId="23203" xr:uid="{65C18718-18EB-41FF-9C1E-EFE29FEDFC2A}"/>
    <cellStyle name="ป้อนค่า 4 3 12 2" xfId="46972" xr:uid="{6C384A14-240B-4089-8D89-58AD5DCB3EFD}"/>
    <cellStyle name="ป้อนค่า 4 3 13" xfId="27946" xr:uid="{3E5B4BE9-CABB-4AC1-97F8-4B587215F991}"/>
    <cellStyle name="ป้อนค่า 4 3 2" xfId="3451" xr:uid="{841DFC5C-9035-484C-8740-E30C020D1D67}"/>
    <cellStyle name="ป้อนค่า 4 3 2 10" xfId="23441" xr:uid="{807FF8D9-673F-4CC8-86A7-EFA9CEEEA7EB}"/>
    <cellStyle name="ป้อนค่า 4 3 2 10 2" xfId="47208" xr:uid="{44F0C652-192D-4FB4-9D66-0CCB8ECCBF54}"/>
    <cellStyle name="ป้อนค่า 4 3 2 11" xfId="28219" xr:uid="{47EB6E7C-3D7A-4074-A6B4-A3EAD371DAAB}"/>
    <cellStyle name="ป้อนค่า 4 3 2 2" xfId="4254" xr:uid="{73203166-B87B-49D8-8EA4-368643E2BC1B}"/>
    <cellStyle name="ป้อนค่า 4 3 2 2 2" xfId="9634" xr:uid="{361B3868-3765-46BB-A036-DB7750B13456}"/>
    <cellStyle name="ป้อนค่า 4 3 2 2 2 2" xfId="33846" xr:uid="{EB2233E4-E750-49CE-8C66-EB5FF120E729}"/>
    <cellStyle name="ป้อนค่า 4 3 2 2 3" xfId="14549" xr:uid="{F1B1044A-39EB-4721-AB26-544706E9B969}"/>
    <cellStyle name="ป้อนค่า 4 3 2 2 3 2" xfId="38579" xr:uid="{AA0DDB0B-C92F-4196-B8ED-35F21A2A2D70}"/>
    <cellStyle name="ป้อนค่า 4 3 2 2 4" xfId="19783" xr:uid="{F7305DDB-2233-447F-934A-B6963685639C}"/>
    <cellStyle name="ป้อนค่า 4 3 2 2 4 2" xfId="43608" xr:uid="{C7040A1E-1421-4719-8C10-635092E415AB}"/>
    <cellStyle name="ป้อนค่า 4 3 2 2 5" xfId="24417" xr:uid="{6DA7AC1F-4FD2-4D49-9E0D-F182580859BF}"/>
    <cellStyle name="ป้อนค่า 4 3 2 2 5 2" xfId="48183" xr:uid="{A6910BB4-930E-434C-9DCC-D09CE605C0D3}"/>
    <cellStyle name="ป้อนค่า 4 3 2 2 6" xfId="29009" xr:uid="{1965234C-02FE-42D7-BCF1-F8055B5B70DA}"/>
    <cellStyle name="ป้อนค่า 4 3 2 3" xfId="5360" xr:uid="{C22FA8F5-6169-4C16-B24B-3D29FF462E47}"/>
    <cellStyle name="ป้อนค่า 4 3 2 3 2" xfId="10739" xr:uid="{80E0DAC0-FF34-4C52-8853-BACFECB15D3E}"/>
    <cellStyle name="ป้อนค่า 4 3 2 3 2 2" xfId="34776" xr:uid="{47076710-7CC8-472D-B49D-2FCB8DA0D062}"/>
    <cellStyle name="ป้อนค่า 4 3 2 3 3" xfId="15480" xr:uid="{1F09A15E-FE46-45B7-A5DF-BA8B8D76CBDB}"/>
    <cellStyle name="ป้อนค่า 4 3 2 3 3 2" xfId="39510" xr:uid="{C8E50956-88D2-44A2-9338-D13113AB79C3}"/>
    <cellStyle name="ป้อนค่า 4 3 2 3 4" xfId="20528" xr:uid="{EE96C611-F605-4517-AC4D-7702F23D360F}"/>
    <cellStyle name="ป้อนค่า 4 3 2 3 4 2" xfId="44342" xr:uid="{452FB262-173B-461F-AD23-73AE88FB1082}"/>
    <cellStyle name="ป้อนค่า 4 3 2 3 5" xfId="25151" xr:uid="{A8738F4E-9B63-4979-91A9-8CD50745225C}"/>
    <cellStyle name="ป้อนค่า 4 3 2 3 5 2" xfId="48917" xr:uid="{AE6F95BC-B839-4FCD-8DAA-1F0CDA27BBE8}"/>
    <cellStyle name="ป้อนค่า 4 3 2 3 6" xfId="29927" xr:uid="{FC01A19D-CA52-4E49-BCAC-38EA7EA9B60A}"/>
    <cellStyle name="ป้อนค่า 4 3 2 4" xfId="6141" xr:uid="{560DB626-E53F-4D9F-9A1D-2BD9B200C30D}"/>
    <cellStyle name="ป้อนค่า 4 3 2 4 2" xfId="11520" xr:uid="{38BF5729-5F18-4511-8823-6D03985D11A2}"/>
    <cellStyle name="ป้อนค่า 4 3 2 4 2 2" xfId="35554" xr:uid="{4AF6D389-F7A1-476F-9EED-F72A05A10EFD}"/>
    <cellStyle name="ป้อนค่า 4 3 2 4 3" xfId="16258" xr:uid="{C83BF295-5FC6-471D-878A-EE39344C1DEE}"/>
    <cellStyle name="ป้อนค่า 4 3 2 4 3 2" xfId="40288" xr:uid="{98CCCECA-DC70-49B5-87BD-8C46984BC984}"/>
    <cellStyle name="ป้อนค่า 4 3 2 4 4" xfId="21264" xr:uid="{ED5B4316-3BB2-4083-AFE7-9D18ED526EE7}"/>
    <cellStyle name="ป้อนค่า 4 3 2 4 4 2" xfId="45069" xr:uid="{3C35B847-33DF-43DC-8734-F387F0888E90}"/>
    <cellStyle name="ป้อนค่า 4 3 2 4 5" xfId="25878" xr:uid="{46047EA0-0F80-4689-9B29-C6233C828FA2}"/>
    <cellStyle name="ป้อนค่า 4 3 2 4 5 2" xfId="49644" xr:uid="{00B69AF3-0D8F-449D-ADE2-4DDB13DFFF10}"/>
    <cellStyle name="ป้อนค่า 4 3 2 4 6" xfId="30696" xr:uid="{5BBD9A40-8B8B-4886-8430-71F6F61F3C4F}"/>
    <cellStyle name="ป้อนค่า 4 3 2 5" xfId="6880" xr:uid="{8491A219-A2C1-4B2D-923E-A1CEF6BEF245}"/>
    <cellStyle name="ป้อนค่า 4 3 2 5 2" xfId="12259" xr:uid="{B7829FDE-223D-4E29-A559-ADB8714A70F9}"/>
    <cellStyle name="ป้อนค่า 4 3 2 5 2 2" xfId="36291" xr:uid="{53A414A2-8395-4499-9DEC-B634B62BAEA3}"/>
    <cellStyle name="ป้อนค่า 4 3 2 5 3" xfId="16995" xr:uid="{2EAC60F3-F6C3-4AB0-BDA5-FD37B1EB92B1}"/>
    <cellStyle name="ป้อนค่า 4 3 2 5 3 2" xfId="41025" xr:uid="{1D6E87A4-DEB4-4742-8529-93897B794386}"/>
    <cellStyle name="ป้อนค่า 4 3 2 5 4" xfId="22000" xr:uid="{41DD4EE3-1A02-4626-B3A9-2484565EE0A7}"/>
    <cellStyle name="ป้อนค่า 4 3 2 5 4 2" xfId="45796" xr:uid="{819CF58F-5875-4504-B8D6-28B153B90F52}"/>
    <cellStyle name="ป้อนค่า 4 3 2 5 5" xfId="26605" xr:uid="{5D95621C-8C81-427D-908A-3835C6590DF1}"/>
    <cellStyle name="ป้อนค่า 4 3 2 5 5 2" xfId="50371" xr:uid="{0C457FE9-817E-4DF1-A319-5D69C64C3AB8}"/>
    <cellStyle name="ป้อนค่า 4 3 2 5 6" xfId="31424" xr:uid="{56C02E58-7A81-4AD5-A675-36D3F02328CD}"/>
    <cellStyle name="ป้อนค่า 4 3 2 6" xfId="7613" xr:uid="{D2467956-D842-40AB-83CC-BC1BFDCE9145}"/>
    <cellStyle name="ป้อนค่า 4 3 2 6 2" xfId="12992" xr:uid="{31529857-E2D4-470B-B299-55CBC65271D5}"/>
    <cellStyle name="ป้อนค่า 4 3 2 6 2 2" xfId="37022" xr:uid="{04B7F767-A6C2-4698-B518-3991A218490F}"/>
    <cellStyle name="ป้อนค่า 4 3 2 6 3" xfId="17726" xr:uid="{FBD6BA50-22D0-43B1-A0DC-1421074389EC}"/>
    <cellStyle name="ป้อนค่า 4 3 2 6 3 2" xfId="41756" xr:uid="{43BBB64B-4EA3-4B53-B285-4FAFE9662262}"/>
    <cellStyle name="ป้อนค่า 4 3 2 6 4" xfId="22731" xr:uid="{19C69725-A7B4-4F18-839D-2C5F4D2937D5}"/>
    <cellStyle name="ป้อนค่า 4 3 2 6 4 2" xfId="46518" xr:uid="{2CFC8088-1B9C-4571-9F32-2977EC5E4A4D}"/>
    <cellStyle name="ป้อนค่า 4 3 2 6 5" xfId="27327" xr:uid="{B4F0C06D-76A9-44E7-A4FD-BDBC3767E0F9}"/>
    <cellStyle name="ป้อนค่า 4 3 2 6 5 2" xfId="51093" xr:uid="{1108D7E3-F5AE-4C4C-822F-9EC36E8421E4}"/>
    <cellStyle name="ป้อนค่า 4 3 2 6 6" xfId="32146" xr:uid="{7027EC51-0C62-49D7-A205-11F4BB964AC5}"/>
    <cellStyle name="ป้อนค่า 4 3 2 7" xfId="8833" xr:uid="{ADC9EACC-8C6C-4422-BA8C-5363B6D0406A}"/>
    <cellStyle name="ป้อนค่า 4 3 2 7 2" xfId="33047" xr:uid="{CD319D63-DC7A-459E-B1ED-D2DB4272B257}"/>
    <cellStyle name="ป้อนค่า 4 3 2 8" xfId="13750" xr:uid="{0172151D-B7FC-4953-B620-1EFB5586CA05}"/>
    <cellStyle name="ป้อนค่า 4 3 2 8 2" xfId="37780" xr:uid="{AD0B9A3F-69BD-44FF-AB1B-28EA432C8A67}"/>
    <cellStyle name="ป้อนค่า 4 3 2 9" xfId="18724" xr:uid="{C8CE87A0-2361-447B-8B8B-AB0E1B0DDC12}"/>
    <cellStyle name="ป้อนค่า 4 3 2 9 2" xfId="42563" xr:uid="{BF27F2A6-7431-49A8-BB30-02D12C6D6C54}"/>
    <cellStyle name="ป้อนค่า 4 3 3" xfId="3675" xr:uid="{A3DE86DC-7476-4ACF-8E64-7787D4F03E6E}"/>
    <cellStyle name="ป้อนค่า 4 3 3 10" xfId="23639" xr:uid="{B39C9F98-E091-4C94-A694-ABAF061E5606}"/>
    <cellStyle name="ป้อนค่า 4 3 3 10 2" xfId="47405" xr:uid="{10AC728F-339F-4C15-899D-C2CC35168273}"/>
    <cellStyle name="ป้อนค่า 4 3 3 11" xfId="28440" xr:uid="{C6CE1361-709B-4BF0-AAEB-4132F764BA59}"/>
    <cellStyle name="ป้อนค่า 4 3 3 2" xfId="4478" xr:uid="{740D6AC4-99E2-425C-A7BC-E421B1210527}"/>
    <cellStyle name="ป้อนค่า 4 3 3 2 2" xfId="9858" xr:uid="{EBA82A89-6D15-4263-839F-3E88EE0F6366}"/>
    <cellStyle name="ป้อนค่า 4 3 3 2 2 2" xfId="34070" xr:uid="{133AA95A-5C33-40D7-8E49-7EBC9A92F5E0}"/>
    <cellStyle name="ป้อนค่า 4 3 3 2 3" xfId="14773" xr:uid="{7D97A006-CAC2-4462-8EE7-F0818CE5A565}"/>
    <cellStyle name="ป้อนค่า 4 3 3 2 3 2" xfId="38803" xr:uid="{423B6737-1892-4673-92A4-1945A8035EA7}"/>
    <cellStyle name="ป้อนค่า 4 3 3 2 4" xfId="20007" xr:uid="{15BDABB9-64DD-4339-BF7B-291EAA4BBFCF}"/>
    <cellStyle name="ป้อนค่า 4 3 3 2 4 2" xfId="43829" xr:uid="{153EAADC-C0A4-4FB4-ACF3-0D73D8EF40E3}"/>
    <cellStyle name="ป้อนค่า 4 3 3 2 5" xfId="24638" xr:uid="{89B6A5C0-13A5-4059-A9DC-0460B2BABF78}"/>
    <cellStyle name="ป้อนค่า 4 3 3 2 5 2" xfId="48404" xr:uid="{68B8BCBB-534E-4CAD-BEB2-B233FEF9B3A7}"/>
    <cellStyle name="ป้อนค่า 4 3 3 2 6" xfId="29230" xr:uid="{C077EDB1-2422-4F94-BBB2-172D874B17AD}"/>
    <cellStyle name="ป้อนค่า 4 3 3 3" xfId="5584" xr:uid="{1426CAD6-B331-436F-8992-91AE7C3C96FA}"/>
    <cellStyle name="ป้อนค่า 4 3 3 3 2" xfId="10963" xr:uid="{1BBA8FAC-A777-4379-814E-B3CBCB9F0F48}"/>
    <cellStyle name="ป้อนค่า 4 3 3 3 2 2" xfId="35000" xr:uid="{DAF2DBB2-5CA0-4226-A5D4-E4DBC6044E1F}"/>
    <cellStyle name="ป้อนค่า 4 3 3 3 3" xfId="15704" xr:uid="{19FB8E95-A847-4A03-90E3-BE0A75D3664C}"/>
    <cellStyle name="ป้อนค่า 4 3 3 3 3 2" xfId="39734" xr:uid="{600764DA-C73B-4841-B2CC-B372257EC1A3}"/>
    <cellStyle name="ป้อนค่า 4 3 3 3 4" xfId="20752" xr:uid="{D9C7A8E9-658A-4476-B3A7-293E2BF13A08}"/>
    <cellStyle name="ป้อนค่า 4 3 3 3 4 2" xfId="44563" xr:uid="{200E2C67-1381-4E7B-B590-D4E61B06C7F6}"/>
    <cellStyle name="ป้อนค่า 4 3 3 3 5" xfId="25372" xr:uid="{262FD5BB-C448-4555-AFE3-AEBDFC6D0618}"/>
    <cellStyle name="ป้อนค่า 4 3 3 3 5 2" xfId="49138" xr:uid="{DAD1B70A-F441-4969-BB33-652645F4EE89}"/>
    <cellStyle name="ป้อนค่า 4 3 3 3 6" xfId="30148" xr:uid="{5C4D7CAB-F5D1-4905-B91D-B69D685FC702}"/>
    <cellStyle name="ป้อนค่า 4 3 3 4" xfId="6365" xr:uid="{F9A89529-220F-4722-82E1-A82747DDA3BA}"/>
    <cellStyle name="ป้อนค่า 4 3 3 4 2" xfId="11744" xr:uid="{449F97C3-66DE-42C1-9E90-D695EDE6040B}"/>
    <cellStyle name="ป้อนค่า 4 3 3 4 2 2" xfId="35778" xr:uid="{180AD35A-EA26-45BE-9B4C-377E17A4AB4C}"/>
    <cellStyle name="ป้อนค่า 4 3 3 4 3" xfId="16482" xr:uid="{883890F5-EFE1-4A00-88C2-A38A9F54849E}"/>
    <cellStyle name="ป้อนค่า 4 3 3 4 3 2" xfId="40512" xr:uid="{23198B1A-10E0-48DE-985B-B062BE5D76E0}"/>
    <cellStyle name="ป้อนค่า 4 3 3 4 4" xfId="21488" xr:uid="{4D0A4CBA-C57E-44A1-80FC-57BDF33EA3CB}"/>
    <cellStyle name="ป้อนค่า 4 3 3 4 4 2" xfId="45290" xr:uid="{86FA7259-6E20-41B3-AD96-7AB4C3709545}"/>
    <cellStyle name="ป้อนค่า 4 3 3 4 5" xfId="26099" xr:uid="{682CF66A-219F-440A-9F32-2CBECE21D018}"/>
    <cellStyle name="ป้อนค่า 4 3 3 4 5 2" xfId="49865" xr:uid="{4A030948-40A5-46C2-B97F-4F2B21B79AAA}"/>
    <cellStyle name="ป้อนค่า 4 3 3 4 6" xfId="30917" xr:uid="{0650286F-73C2-4D22-BCA1-548E85E61FB8}"/>
    <cellStyle name="ป้อนค่า 4 3 3 5" xfId="7104" xr:uid="{98A729EF-9383-4802-8EF1-BA08F706AE59}"/>
    <cellStyle name="ป้อนค่า 4 3 3 5 2" xfId="12483" xr:uid="{3B223B18-A0FA-41EA-B1A5-03371400A0E0}"/>
    <cellStyle name="ป้อนค่า 4 3 3 5 2 2" xfId="36515" xr:uid="{0DF492B4-6DD9-4127-8C2A-FC6EA7FB448E}"/>
    <cellStyle name="ป้อนค่า 4 3 3 5 3" xfId="17219" xr:uid="{AEDC6FC2-782E-464F-A40F-88216A654A36}"/>
    <cellStyle name="ป้อนค่า 4 3 3 5 3 2" xfId="41249" xr:uid="{CEBADDDA-B502-468F-B1A4-AFDE736869B5}"/>
    <cellStyle name="ป้อนค่า 4 3 3 5 4" xfId="22224" xr:uid="{A0D70929-6307-4043-AAD5-15CAED497660}"/>
    <cellStyle name="ป้อนค่า 4 3 3 5 4 2" xfId="46017" xr:uid="{9F62C5AF-0722-4698-B37E-A35CEAAA4A77}"/>
    <cellStyle name="ป้อนค่า 4 3 3 5 5" xfId="26826" xr:uid="{46423C15-F2C8-486F-BE71-09D3F72855F7}"/>
    <cellStyle name="ป้อนค่า 4 3 3 5 5 2" xfId="50592" xr:uid="{C4CCACE8-D421-485C-9AF3-9E6305B0B4B3}"/>
    <cellStyle name="ป้อนค่า 4 3 3 5 6" xfId="31645" xr:uid="{ED49A28F-E91A-4010-A57B-2AA519EC0304}"/>
    <cellStyle name="ป้อนค่า 4 3 3 6" xfId="7837" xr:uid="{11A3EB46-267B-4C48-99CD-0CCCE47512BF}"/>
    <cellStyle name="ป้อนค่า 4 3 3 6 2" xfId="13216" xr:uid="{911C2087-02C4-470A-8BA1-5D0FD36796F6}"/>
    <cellStyle name="ป้อนค่า 4 3 3 6 2 2" xfId="37246" xr:uid="{5ABF8794-D92E-4C93-890E-672FB29F2678}"/>
    <cellStyle name="ป้อนค่า 4 3 3 6 3" xfId="17950" xr:uid="{BC738068-0646-42AB-B0C9-91CA5CA4214E}"/>
    <cellStyle name="ป้อนค่า 4 3 3 6 3 2" xfId="41980" xr:uid="{6395F285-6615-473C-A3CA-CFB126ACF3BB}"/>
    <cellStyle name="ป้อนค่า 4 3 3 6 4" xfId="22955" xr:uid="{4BD20BC9-8802-4E20-AC3A-948D15B769DD}"/>
    <cellStyle name="ป้อนค่า 4 3 3 6 4 2" xfId="46739" xr:uid="{B625A902-49F0-4427-A2D3-3E2487EEED13}"/>
    <cellStyle name="ป้อนค่า 4 3 3 6 5" xfId="27548" xr:uid="{F70E8BC5-9EA0-4386-8E64-ACB2DD5A726B}"/>
    <cellStyle name="ป้อนค่า 4 3 3 6 5 2" xfId="51314" xr:uid="{92EC5784-DE98-4E01-955A-9B7D5EA516AC}"/>
    <cellStyle name="ป้อนค่า 4 3 3 6 6" xfId="32367" xr:uid="{269EF4CE-2468-4174-9106-EC6F5CCD8933}"/>
    <cellStyle name="ป้อนค่า 4 3 3 7" xfId="9057" xr:uid="{06911CEC-58A1-4742-AA0C-F4422AC1F9D7}"/>
    <cellStyle name="ป้อนค่า 4 3 3 7 2" xfId="33271" xr:uid="{02E0F2DE-D944-4A1F-AB8C-DE01141D58B8}"/>
    <cellStyle name="ป้อนค่า 4 3 3 8" xfId="13974" xr:uid="{EE73C75A-C2EB-4930-952A-F396780687A5}"/>
    <cellStyle name="ป้อนค่า 4 3 3 8 2" xfId="38004" xr:uid="{99800C1B-9D66-4804-A716-011A1DCF71EB}"/>
    <cellStyle name="ป้อนค่า 4 3 3 9" xfId="18948" xr:uid="{6E52A95E-B07D-407A-9618-C37CB594ED73}"/>
    <cellStyle name="ป้อนค่า 4 3 3 9 2" xfId="42784" xr:uid="{1F786435-FB88-49F8-A1AE-49E3DE301AD5}"/>
    <cellStyle name="ป้อนค่า 4 3 4" xfId="3978" xr:uid="{A51B8E04-A555-441C-97DD-E98CEF3E0794}"/>
    <cellStyle name="ป้อนค่า 4 3 4 2" xfId="9358" xr:uid="{DCD46998-2CC1-45BF-9E61-CFF1B800F75D}"/>
    <cellStyle name="ป้อนค่า 4 3 4 2 2" xfId="33572" xr:uid="{6A7B9CAA-6795-407B-A8E3-DF751A6AC835}"/>
    <cellStyle name="ป้อนค่า 4 3 4 3" xfId="14275" xr:uid="{3135F412-0E9A-45F7-814E-69270F6A701F}"/>
    <cellStyle name="ป้อนค่า 4 3 4 3 2" xfId="38305" xr:uid="{BEE6D564-8C12-495B-91C3-3A70AC5DC986}"/>
    <cellStyle name="ป้อนค่า 4 3 4 4" xfId="19507" xr:uid="{625FC22C-3C80-4A1C-8754-0535FEA4AD4C}"/>
    <cellStyle name="ป้อนค่า 4 3 4 4 2" xfId="43335" xr:uid="{02189DA8-746E-44D4-92A4-F4DB0B4FFFF1}"/>
    <cellStyle name="ป้อนค่า 4 3 4 5" xfId="24144" xr:uid="{8461E4D2-72F7-49AA-A1FB-5CD2AF7B1C97}"/>
    <cellStyle name="ป้อนค่า 4 3 4 5 2" xfId="47910" xr:uid="{7244DC39-1073-4162-BCC5-16D2C67895F0}"/>
    <cellStyle name="ป้อนค่า 4 3 4 6" xfId="28738" xr:uid="{79AEFF61-D7D2-4623-A74E-A9BF2A4D29D6}"/>
    <cellStyle name="ป้อนค่า 4 3 5" xfId="5083" xr:uid="{5D71E9AC-6D1F-4C05-8DA7-B8D296EC5C46}"/>
    <cellStyle name="ป้อนค่า 4 3 5 2" xfId="10462" xr:uid="{4DE103E8-7B84-47A0-85C1-63B512CBAD1B}"/>
    <cellStyle name="ป้อนค่า 4 3 5 2 2" xfId="34501" xr:uid="{AAE73EF6-917E-4E53-8468-10D89460EFF7}"/>
    <cellStyle name="ป้อนค่า 4 3 5 3" xfId="15205" xr:uid="{2D5CCE9A-3D48-4017-A791-ED5327F7DB6B}"/>
    <cellStyle name="ป้อนค่า 4 3 5 3 2" xfId="39235" xr:uid="{C852F5D7-271B-4DAF-88AD-94046E8AB138}"/>
    <cellStyle name="ป้อนค่า 4 3 5 4" xfId="20253" xr:uid="{F7819CF2-002D-413D-AF1D-7DDED6B5039F}"/>
    <cellStyle name="ป้อนค่า 4 3 5 4 2" xfId="44070" xr:uid="{9E2D3E4E-5EEB-4A93-9FD4-6FDA7FAD8CF8}"/>
    <cellStyle name="ป้อนค่า 4 3 5 5" xfId="24879" xr:uid="{DB1C30AC-E8CE-4075-B86F-7AAB7746A828}"/>
    <cellStyle name="ป้อนค่า 4 3 5 5 2" xfId="48645" xr:uid="{79E4FDC6-DC8F-4AE8-9D4B-27D1E97EC4D3}"/>
    <cellStyle name="ป้อนค่า 4 3 5 6" xfId="29655" xr:uid="{01AB6968-E333-444F-BE80-4C44127EC86C}"/>
    <cellStyle name="ป้อนค่า 4 3 6" xfId="5864" xr:uid="{F1772FDF-4F82-40DB-B037-0C72BDCE7B82}"/>
    <cellStyle name="ป้อนค่า 4 3 6 2" xfId="11243" xr:uid="{56CBFEE8-0F9C-41CF-9AF6-B39CC5DE82DB}"/>
    <cellStyle name="ป้อนค่า 4 3 6 2 2" xfId="35279" xr:uid="{C6110D8E-D969-42A4-ADCA-3927EFEC2D11}"/>
    <cellStyle name="ป้อนค่า 4 3 6 3" xfId="15983" xr:uid="{093F56B8-9C12-4273-B4E7-9A1FB0045D3F}"/>
    <cellStyle name="ป้อนค่า 4 3 6 3 2" xfId="40013" xr:uid="{C5B55BFE-C1CD-4748-B9CB-30BEFC4584A1}"/>
    <cellStyle name="ป้อนค่า 4 3 6 4" xfId="20990" xr:uid="{97EB5281-3018-44E6-AA2A-82406D76DE39}"/>
    <cellStyle name="ป้อนค่า 4 3 6 4 2" xfId="44798" xr:uid="{41FE03D9-474B-49FE-895B-C39F0A7E4EF5}"/>
    <cellStyle name="ป้อนค่า 4 3 6 5" xfId="25607" xr:uid="{7AFEF30E-F586-4118-ABFB-B16D7229EA98}"/>
    <cellStyle name="ป้อนค่า 4 3 6 5 2" xfId="49373" xr:uid="{33AD7D56-F959-4323-A0C3-599BD484288F}"/>
    <cellStyle name="ป้อนค่า 4 3 6 6" xfId="30424" xr:uid="{68C36AD2-F7DD-46E0-B415-542B82066119}"/>
    <cellStyle name="ป้อนค่า 4 3 7" xfId="6604" xr:uid="{F4EC2083-6572-4C25-B373-162FFEBEBC26}"/>
    <cellStyle name="ป้อนค่า 4 3 7 2" xfId="11983" xr:uid="{09C157D4-FDEB-4B84-937E-EC984BA0C828}"/>
    <cellStyle name="ป้อนค่า 4 3 7 2 2" xfId="36017" xr:uid="{E3BBD623-BAD2-4AA0-BAF4-C2BCE7AF8094}"/>
    <cellStyle name="ป้อนค่า 4 3 7 3" xfId="16721" xr:uid="{123CB38B-4923-4884-8259-C5314A9ACE83}"/>
    <cellStyle name="ป้อนค่า 4 3 7 3 2" xfId="40751" xr:uid="{8E9129FB-FD3A-4689-AD11-07C9644CEEDA}"/>
    <cellStyle name="ป้อนค่า 4 3 7 4" xfId="21726" xr:uid="{BC390542-C928-4F9B-A57A-F94A26603FE5}"/>
    <cellStyle name="ป้อนค่า 4 3 7 4 2" xfId="45525" xr:uid="{BA13B7EC-54E3-414B-A19D-7BAB33A4A188}"/>
    <cellStyle name="ป้อนค่า 4 3 7 5" xfId="26334" xr:uid="{BE9ECE8E-CE12-43B6-B2BC-CD7AF6807800}"/>
    <cellStyle name="ป้อนค่า 4 3 7 5 2" xfId="50100" xr:uid="{B403A87A-5B4C-4373-B09B-3E36FC4B54A9}"/>
    <cellStyle name="ป้อนค่า 4 3 7 6" xfId="31153" xr:uid="{18EFCD94-1A47-4AC0-9094-224EA3B34467}"/>
    <cellStyle name="ป้อนค่า 4 3 8" xfId="7337" xr:uid="{E3C85E08-4320-4274-8FC6-D063F8BD003D}"/>
    <cellStyle name="ป้อนค่า 4 3 8 2" xfId="12716" xr:uid="{0CA97717-4BE0-4473-849C-843295553DA2}"/>
    <cellStyle name="ป้อนค่า 4 3 8 2 2" xfId="36748" xr:uid="{7277A732-0334-4DB5-B80E-1FCDAE4EEDF6}"/>
    <cellStyle name="ป้อนค่า 4 3 8 3" xfId="17452" xr:uid="{2D751242-3CAF-4B42-B877-E2495AD7A6CB}"/>
    <cellStyle name="ป้อนค่า 4 3 8 3 2" xfId="41482" xr:uid="{F0A082F6-1725-41D8-8926-8E801D68BA9D}"/>
    <cellStyle name="ป้อนค่า 4 3 8 4" xfId="22457" xr:uid="{6244C740-EE5E-4763-B138-94666F72075F}"/>
    <cellStyle name="ป้อนค่า 4 3 8 4 2" xfId="46247" xr:uid="{C4778940-ACF7-4F27-A300-47C38292A743}"/>
    <cellStyle name="ป้อนค่า 4 3 8 5" xfId="27056" xr:uid="{F3D0E5B1-93F6-4F41-9F13-98D16DAC7B83}"/>
    <cellStyle name="ป้อนค่า 4 3 8 5 2" xfId="50822" xr:uid="{539DDBDE-F037-4750-B3ED-F5DAEF78083B}"/>
    <cellStyle name="ป้อนค่า 4 3 8 6" xfId="31875" xr:uid="{6C432D50-AB18-4C2A-985B-A3384F0DB474}"/>
    <cellStyle name="ป้อนค่า 4 3 9" xfId="8554" xr:uid="{E6D954E6-6C92-4A52-A964-443AA790C0D7}"/>
    <cellStyle name="ป้อนค่า 4 3 9 2" xfId="32770" xr:uid="{0484BD13-833F-4336-9FB5-4EC85187DD8F}"/>
    <cellStyle name="ป้อนค่า 4 4" xfId="3181" xr:uid="{228F9AF4-F3C6-4509-B203-77BA36AB5AC4}"/>
    <cellStyle name="ป้อนค่า 4 4 10" xfId="13490" xr:uid="{ECE8D697-CB43-4856-8E1D-1198BDB465F7}"/>
    <cellStyle name="ป้อนค่า 4 4 10 2" xfId="37520" xr:uid="{F83E34AA-229B-4A5E-830E-755203B43F89}"/>
    <cellStyle name="ป้อนค่า 4 4 11" xfId="18462" xr:uid="{640F86A8-BDC2-4D6C-8DD9-147A92EA648D}"/>
    <cellStyle name="ป้อนค่า 4 4 11 2" xfId="42305" xr:uid="{BF2878F6-0C6B-4151-A8B3-9FE8294609EF}"/>
    <cellStyle name="ป้อนค่า 4 4 12" xfId="23211" xr:uid="{30561E36-8496-4370-85C5-DB8B2C309C38}"/>
    <cellStyle name="ป้อนค่า 4 4 12 2" xfId="46980" xr:uid="{034F0B2B-549B-4169-A112-8C5FDB12215F}"/>
    <cellStyle name="ป้อนค่า 4 4 13" xfId="27960" xr:uid="{98C3AE19-0520-474B-A7CF-BC7343A8C334}"/>
    <cellStyle name="ป้อนค่า 4 4 2" xfId="3465" xr:uid="{D4250AAB-28D7-4B5B-9D87-D811D980338E}"/>
    <cellStyle name="ป้อนค่า 4 4 2 10" xfId="23453" xr:uid="{2E3C23BB-3B8B-418D-9DD2-AE393C5ED488}"/>
    <cellStyle name="ป้อนค่า 4 4 2 10 2" xfId="47219" xr:uid="{66C5AE3E-C6E4-45AF-8F7E-740BE4A75371}"/>
    <cellStyle name="ป้อนค่า 4 4 2 11" xfId="28232" xr:uid="{56DC54C8-0C70-4430-8F55-AA1AA24B3DBE}"/>
    <cellStyle name="ป้อนค่า 4 4 2 2" xfId="4268" xr:uid="{6967E136-0659-491C-9432-0FA6D48E6B17}"/>
    <cellStyle name="ป้อนค่า 4 4 2 2 2" xfId="9648" xr:uid="{746B4A08-2F94-4E8C-AC56-A39C490C1449}"/>
    <cellStyle name="ป้อนค่า 4 4 2 2 2 2" xfId="33860" xr:uid="{4EA2E45D-CC9A-40E2-AFC1-6F03AE509FED}"/>
    <cellStyle name="ป้อนค่า 4 4 2 2 3" xfId="14563" xr:uid="{F1039329-6AAE-4C78-B36B-FA31DF4F4D76}"/>
    <cellStyle name="ป้อนค่า 4 4 2 2 3 2" xfId="38593" xr:uid="{D3ADA7C7-F06F-4AA8-BF3C-75BC8A5E48C2}"/>
    <cellStyle name="ป้อนค่า 4 4 2 2 4" xfId="19797" xr:uid="{9BB398FA-D960-4949-8A78-2CCB403618F8}"/>
    <cellStyle name="ป้อนค่า 4 4 2 2 4 2" xfId="43621" xr:uid="{BD311739-A434-46DD-8900-9B64A7C57CE3}"/>
    <cellStyle name="ป้อนค่า 4 4 2 2 5" xfId="24430" xr:uid="{37EF0289-D984-485C-AD8E-77EE18651C71}"/>
    <cellStyle name="ป้อนค่า 4 4 2 2 5 2" xfId="48196" xr:uid="{731BD4C9-48F5-4EBD-B0A1-12C53F23CABD}"/>
    <cellStyle name="ป้อนค่า 4 4 2 2 6" xfId="29022" xr:uid="{26513F2F-B807-4EFD-A39E-457469B850F6}"/>
    <cellStyle name="ป้อนค่า 4 4 2 3" xfId="5374" xr:uid="{7E6DCCD6-68BA-4CCD-960D-9DDF88B209E8}"/>
    <cellStyle name="ป้อนค่า 4 4 2 3 2" xfId="10753" xr:uid="{0731030D-0D83-494A-8AE2-FE2DB83C2049}"/>
    <cellStyle name="ป้อนค่า 4 4 2 3 2 2" xfId="34790" xr:uid="{0DB59EC1-E904-4611-9287-DF398072C4F0}"/>
    <cellStyle name="ป้อนค่า 4 4 2 3 3" xfId="15494" xr:uid="{76149884-C54F-444D-AC34-FA7AB215944D}"/>
    <cellStyle name="ป้อนค่า 4 4 2 3 3 2" xfId="39524" xr:uid="{E01AEF1D-D9FC-4C59-A090-2817CB5075C7}"/>
    <cellStyle name="ป้อนค่า 4 4 2 3 4" xfId="20542" xr:uid="{56410BC5-D670-44A7-AFDB-FF5B0C76F6FA}"/>
    <cellStyle name="ป้อนค่า 4 4 2 3 4 2" xfId="44355" xr:uid="{F168AB84-4296-4004-AC33-079428B51391}"/>
    <cellStyle name="ป้อนค่า 4 4 2 3 5" xfId="25164" xr:uid="{6F3DD924-7269-4E9E-AF97-8AA642093C52}"/>
    <cellStyle name="ป้อนค่า 4 4 2 3 5 2" xfId="48930" xr:uid="{724E54E7-D5D3-43C4-B232-41F4C459DE24}"/>
    <cellStyle name="ป้อนค่า 4 4 2 3 6" xfId="29940" xr:uid="{BB919D0E-3F3F-4F4F-9AAF-1A7E2715808D}"/>
    <cellStyle name="ป้อนค่า 4 4 2 4" xfId="6155" xr:uid="{6023CE0C-D3FF-41B7-B173-EC28B679C991}"/>
    <cellStyle name="ป้อนค่า 4 4 2 4 2" xfId="11534" xr:uid="{44F75702-884A-448B-9BD5-2997E3ED4A60}"/>
    <cellStyle name="ป้อนค่า 4 4 2 4 2 2" xfId="35568" xr:uid="{47A498A1-50C2-45CC-A500-DE2F150A091B}"/>
    <cellStyle name="ป้อนค่า 4 4 2 4 3" xfId="16272" xr:uid="{C922DE59-CE2C-496A-8CE9-E35518856E5F}"/>
    <cellStyle name="ป้อนค่า 4 4 2 4 3 2" xfId="40302" xr:uid="{8DD8F4D2-90F9-4517-A829-08FCEF1F37C2}"/>
    <cellStyle name="ป้อนค่า 4 4 2 4 4" xfId="21278" xr:uid="{1BE26748-B8CC-43E4-8FF4-E914F5191D1E}"/>
    <cellStyle name="ป้อนค่า 4 4 2 4 4 2" xfId="45082" xr:uid="{D8F657EB-99F3-4A99-98EF-75D71655E50E}"/>
    <cellStyle name="ป้อนค่า 4 4 2 4 5" xfId="25891" xr:uid="{AFB26B65-47A3-4B19-ABED-F12402E39F8F}"/>
    <cellStyle name="ป้อนค่า 4 4 2 4 5 2" xfId="49657" xr:uid="{902EB336-4638-4657-92BB-EFF93C5BC31E}"/>
    <cellStyle name="ป้อนค่า 4 4 2 4 6" xfId="30709" xr:uid="{C13AE252-A9D9-4DEA-86D8-9CBF15B776E9}"/>
    <cellStyle name="ป้อนค่า 4 4 2 5" xfId="6894" xr:uid="{E4CA6420-9EA6-42BD-9A8D-5EE80CECB3AA}"/>
    <cellStyle name="ป้อนค่า 4 4 2 5 2" xfId="12273" xr:uid="{1F3BFE48-8AF8-4420-B334-C3E941894460}"/>
    <cellStyle name="ป้อนค่า 4 4 2 5 2 2" xfId="36305" xr:uid="{4D002967-8BC4-4414-A3FC-5270BA2F4DF0}"/>
    <cellStyle name="ป้อนค่า 4 4 2 5 3" xfId="17009" xr:uid="{7ED38555-87AD-42B7-9E27-9DD5FC695CFD}"/>
    <cellStyle name="ป้อนค่า 4 4 2 5 3 2" xfId="41039" xr:uid="{62AA5D6F-5B00-4836-B47A-FD9E5E1C6DC1}"/>
    <cellStyle name="ป้อนค่า 4 4 2 5 4" xfId="22014" xr:uid="{EAAE78A1-420A-47FB-A644-1516394C7E40}"/>
    <cellStyle name="ป้อนค่า 4 4 2 5 4 2" xfId="45809" xr:uid="{214D5AC4-5E8B-4A14-BB71-A9723C0AB401}"/>
    <cellStyle name="ป้อนค่า 4 4 2 5 5" xfId="26618" xr:uid="{053FB414-2300-4BE9-BBF4-BF28A03CBC7A}"/>
    <cellStyle name="ป้อนค่า 4 4 2 5 5 2" xfId="50384" xr:uid="{4645AC4B-7FB9-437D-8E1F-BD7D074E09ED}"/>
    <cellStyle name="ป้อนค่า 4 4 2 5 6" xfId="31437" xr:uid="{E826BA15-3294-4060-B9D6-4EA1C2B4EDB3}"/>
    <cellStyle name="ป้อนค่า 4 4 2 6" xfId="7627" xr:uid="{EA1AC748-36F9-42E2-9370-8D12FC367F37}"/>
    <cellStyle name="ป้อนค่า 4 4 2 6 2" xfId="13006" xr:uid="{D4BB0CA6-4DEA-468C-ACE9-21B07F72AE27}"/>
    <cellStyle name="ป้อนค่า 4 4 2 6 2 2" xfId="37036" xr:uid="{DF0DE860-0A9F-4B2C-9764-7F31E6B72FC8}"/>
    <cellStyle name="ป้อนค่า 4 4 2 6 3" xfId="17740" xr:uid="{960F0AD4-8E6B-4A24-952D-40F4A9E7CAA3}"/>
    <cellStyle name="ป้อนค่า 4 4 2 6 3 2" xfId="41770" xr:uid="{66709108-B705-43B6-902F-02A170D951A9}"/>
    <cellStyle name="ป้อนค่า 4 4 2 6 4" xfId="22745" xr:uid="{5E6B57F4-D0A1-449B-BCED-A83E8827AB29}"/>
    <cellStyle name="ป้อนค่า 4 4 2 6 4 2" xfId="46531" xr:uid="{EFA9401D-DEF0-47A2-B188-3C98287AECF9}"/>
    <cellStyle name="ป้อนค่า 4 4 2 6 5" xfId="27340" xr:uid="{5D295261-22FC-4BDE-99B4-D75D08832683}"/>
    <cellStyle name="ป้อนค่า 4 4 2 6 5 2" xfId="51106" xr:uid="{711F7A69-726F-49C0-8903-D9029D4A8334}"/>
    <cellStyle name="ป้อนค่า 4 4 2 6 6" xfId="32159" xr:uid="{E7DA2317-ED32-4B98-B3DF-B647B6429A85}"/>
    <cellStyle name="ป้อนค่า 4 4 2 7" xfId="8847" xr:uid="{52E4DC15-F6B1-43B8-AEB9-60BBA034AD5B}"/>
    <cellStyle name="ป้อนค่า 4 4 2 7 2" xfId="33061" xr:uid="{66F7C1C7-2228-410B-BDA4-F50C81051B9D}"/>
    <cellStyle name="ป้อนค่า 4 4 2 8" xfId="13764" xr:uid="{FFE6A415-4C48-44FF-89AD-0005C41355F5}"/>
    <cellStyle name="ป้อนค่า 4 4 2 8 2" xfId="37794" xr:uid="{274003FD-7582-41C7-9997-51FA9164616F}"/>
    <cellStyle name="ป้อนค่า 4 4 2 9" xfId="18738" xr:uid="{D51B998C-9044-4AFE-BD95-8E0F251DF0B9}"/>
    <cellStyle name="ป้อนค่า 4 4 2 9 2" xfId="42576" xr:uid="{625D7DA0-A1BE-4BEA-BC2E-C2DAF55673EA}"/>
    <cellStyle name="ป้อนค่า 4 4 3" xfId="3689" xr:uid="{637E816F-12DC-40D0-9CEA-9D839D4FB263}"/>
    <cellStyle name="ป้อนค่า 4 4 3 10" xfId="23649" xr:uid="{F04E5036-132C-47E6-9336-FA004AB83B4D}"/>
    <cellStyle name="ป้อนค่า 4 4 3 10 2" xfId="47415" xr:uid="{9F0CA87E-5879-4740-BD7D-B61161A41AC0}"/>
    <cellStyle name="ป้อนค่า 4 4 3 11" xfId="28453" xr:uid="{2BF4C106-50C6-4E8C-822E-DE43EA6FE01C}"/>
    <cellStyle name="ป้อนค่า 4 4 3 2" xfId="4492" xr:uid="{AE9980A3-8BA2-4BF6-BBF4-75DEBE90A508}"/>
    <cellStyle name="ป้อนค่า 4 4 3 2 2" xfId="9872" xr:uid="{36E90D10-9E52-4EDA-A971-FAA5AF182A2C}"/>
    <cellStyle name="ป้อนค่า 4 4 3 2 2 2" xfId="34084" xr:uid="{F2837A4B-0848-4E53-9A9B-32C69AB28908}"/>
    <cellStyle name="ป้อนค่า 4 4 3 2 3" xfId="14787" xr:uid="{7FC73136-BEB8-46C4-BEB4-3AB707CD60A5}"/>
    <cellStyle name="ป้อนค่า 4 4 3 2 3 2" xfId="38817" xr:uid="{46A7AAA5-6B9E-480D-A78D-126B48FEC35E}"/>
    <cellStyle name="ป้อนค่า 4 4 3 2 4" xfId="20021" xr:uid="{CB89F7EF-9889-492F-BE13-CEE52626F0A9}"/>
    <cellStyle name="ป้อนค่า 4 4 3 2 4 2" xfId="43842" xr:uid="{54D1CA6A-F37A-4FE3-8963-EE8AAD93B075}"/>
    <cellStyle name="ป้อนค่า 4 4 3 2 5" xfId="24651" xr:uid="{36EDB907-EF26-45A8-88B7-9C57CD0B003F}"/>
    <cellStyle name="ป้อนค่า 4 4 3 2 5 2" xfId="48417" xr:uid="{D122943E-9648-4DEE-AD03-924BEA9C9B0D}"/>
    <cellStyle name="ป้อนค่า 4 4 3 2 6" xfId="29243" xr:uid="{038A718B-EFC1-4C76-B961-F8E93EC82D6F}"/>
    <cellStyle name="ป้อนค่า 4 4 3 3" xfId="5598" xr:uid="{2A21F41F-3107-476F-A468-3CCFCB89D7EB}"/>
    <cellStyle name="ป้อนค่า 4 4 3 3 2" xfId="10977" xr:uid="{D11F0856-2480-43C6-B61B-8EACD21F2EA0}"/>
    <cellStyle name="ป้อนค่า 4 4 3 3 2 2" xfId="35014" xr:uid="{EDE4D518-D3F9-4759-9830-C20F771B0034}"/>
    <cellStyle name="ป้อนค่า 4 4 3 3 3" xfId="15718" xr:uid="{054958C8-4770-4DA9-ABFB-13B78DE4597F}"/>
    <cellStyle name="ป้อนค่า 4 4 3 3 3 2" xfId="39748" xr:uid="{DA8332DE-31E9-4C1C-B81F-DC483F523808}"/>
    <cellStyle name="ป้อนค่า 4 4 3 3 4" xfId="20766" xr:uid="{3372AF2A-0ECA-4B18-B840-8EB610B65ACC}"/>
    <cellStyle name="ป้อนค่า 4 4 3 3 4 2" xfId="44576" xr:uid="{7C87A21A-0EB3-4D25-B2AA-C704B09647E8}"/>
    <cellStyle name="ป้อนค่า 4 4 3 3 5" xfId="25385" xr:uid="{40F1FAEB-3141-4F42-965B-FF382A384C81}"/>
    <cellStyle name="ป้อนค่า 4 4 3 3 5 2" xfId="49151" xr:uid="{94612F79-4F30-43A6-8462-AFA5893D9AA0}"/>
    <cellStyle name="ป้อนค่า 4 4 3 3 6" xfId="30161" xr:uid="{082AC421-0C11-4BB0-A03F-96014AF9EBDF}"/>
    <cellStyle name="ป้อนค่า 4 4 3 4" xfId="6379" xr:uid="{A984747D-6AE3-46FD-9512-E3A762331B38}"/>
    <cellStyle name="ป้อนค่า 4 4 3 4 2" xfId="11758" xr:uid="{2C4AE180-450A-44C0-9659-CF1B5E4BD77C}"/>
    <cellStyle name="ป้อนค่า 4 4 3 4 2 2" xfId="35792" xr:uid="{E5B1F6B5-97DD-4369-9BB5-ABE4394F5440}"/>
    <cellStyle name="ป้อนค่า 4 4 3 4 3" xfId="16496" xr:uid="{C9EE74F7-F8C8-47AB-893C-2DD06139770B}"/>
    <cellStyle name="ป้อนค่า 4 4 3 4 3 2" xfId="40526" xr:uid="{9DE30EBC-EFE8-468B-85F3-FD9E060C0951}"/>
    <cellStyle name="ป้อนค่า 4 4 3 4 4" xfId="21502" xr:uid="{485839D3-F6F6-4167-816B-890518C8735F}"/>
    <cellStyle name="ป้อนค่า 4 4 3 4 4 2" xfId="45303" xr:uid="{6514CD13-EF11-4248-985B-7CABB35ACD1C}"/>
    <cellStyle name="ป้อนค่า 4 4 3 4 5" xfId="26112" xr:uid="{3116D2F9-C0C2-47BA-BA82-A8E1F0B52976}"/>
    <cellStyle name="ป้อนค่า 4 4 3 4 5 2" xfId="49878" xr:uid="{D9F90EC9-13B1-4599-B7BF-9CD8EF4F8F32}"/>
    <cellStyle name="ป้อนค่า 4 4 3 4 6" xfId="30930" xr:uid="{B449F8AB-C094-4BC0-9DFE-52F2173B7F36}"/>
    <cellStyle name="ป้อนค่า 4 4 3 5" xfId="7118" xr:uid="{A6AC950B-64B2-479C-9C73-0156AE39EFFE}"/>
    <cellStyle name="ป้อนค่า 4 4 3 5 2" xfId="12497" xr:uid="{0790C6B6-CD29-4868-B111-97208192DDC2}"/>
    <cellStyle name="ป้อนค่า 4 4 3 5 2 2" xfId="36529" xr:uid="{F3A1FAF5-1FEA-4F9F-81D7-A2A98E474FA4}"/>
    <cellStyle name="ป้อนค่า 4 4 3 5 3" xfId="17233" xr:uid="{E3EE0AEC-F1E8-4A6F-99CD-1B23C31552DC}"/>
    <cellStyle name="ป้อนค่า 4 4 3 5 3 2" xfId="41263" xr:uid="{A4E2F2BF-EAAC-4B51-ABA1-08D0AF2E4E81}"/>
    <cellStyle name="ป้อนค่า 4 4 3 5 4" xfId="22238" xr:uid="{DEA1316B-80A8-4C6B-982D-42326E7243C8}"/>
    <cellStyle name="ป้อนค่า 4 4 3 5 4 2" xfId="46030" xr:uid="{1F3BB6F5-1440-46BC-A905-7B48B108DD6B}"/>
    <cellStyle name="ป้อนค่า 4 4 3 5 5" xfId="26839" xr:uid="{AC490C7C-B7C9-4306-BCF0-02D2F9F239B1}"/>
    <cellStyle name="ป้อนค่า 4 4 3 5 5 2" xfId="50605" xr:uid="{42868CCE-9811-4B21-B521-478BAE24DFE7}"/>
    <cellStyle name="ป้อนค่า 4 4 3 5 6" xfId="31658" xr:uid="{FB88C2C3-9FE3-43EF-8539-DEA3262A12A5}"/>
    <cellStyle name="ป้อนค่า 4 4 3 6" xfId="7851" xr:uid="{7A24EABC-5C1C-41A9-9BD6-86DCD9515C1F}"/>
    <cellStyle name="ป้อนค่า 4 4 3 6 2" xfId="13230" xr:uid="{1CEC9B6E-2F62-4BCB-A605-3152D9D8D5D9}"/>
    <cellStyle name="ป้อนค่า 4 4 3 6 2 2" xfId="37260" xr:uid="{8C376331-9AE7-48BA-9B48-1C3C7CBF7561}"/>
    <cellStyle name="ป้อนค่า 4 4 3 6 3" xfId="17964" xr:uid="{FDAD52E5-5554-41B1-B115-163439E0E692}"/>
    <cellStyle name="ป้อนค่า 4 4 3 6 3 2" xfId="41994" xr:uid="{CC8231B4-624B-4C4F-9439-1A3468460BCA}"/>
    <cellStyle name="ป้อนค่า 4 4 3 6 4" xfId="22969" xr:uid="{AE80CFC5-A5A0-4BD7-BB36-68EDF3F24973}"/>
    <cellStyle name="ป้อนค่า 4 4 3 6 4 2" xfId="46752" xr:uid="{B544B926-F79A-4F64-95FB-57AC6B77DF8D}"/>
    <cellStyle name="ป้อนค่า 4 4 3 6 5" xfId="27561" xr:uid="{7F18039A-FA0B-4FBE-BCA1-10BDB68CEC4F}"/>
    <cellStyle name="ป้อนค่า 4 4 3 6 5 2" xfId="51327" xr:uid="{09A89240-2DCA-4650-83DC-835ED29BA815}"/>
    <cellStyle name="ป้อนค่า 4 4 3 6 6" xfId="32380" xr:uid="{9290DC26-90B8-49DA-AB39-0AC45DA38770}"/>
    <cellStyle name="ป้อนค่า 4 4 3 7" xfId="9071" xr:uid="{8515815A-B2B3-4BFB-BD50-CBB122FCB15D}"/>
    <cellStyle name="ป้อนค่า 4 4 3 7 2" xfId="33285" xr:uid="{0EE8C02D-2E99-4337-9527-21F5CF3F4256}"/>
    <cellStyle name="ป้อนค่า 4 4 3 8" xfId="13988" xr:uid="{999A716B-5FC3-4C18-B291-61DB385CD0F3}"/>
    <cellStyle name="ป้อนค่า 4 4 3 8 2" xfId="38018" xr:uid="{F8F30F5A-BB52-40E5-9522-A09DFE59C7CC}"/>
    <cellStyle name="ป้อนค่า 4 4 3 9" xfId="18962" xr:uid="{6E04C98B-0088-48AA-BB1A-236F11F42AD9}"/>
    <cellStyle name="ป้อนค่า 4 4 3 9 2" xfId="42797" xr:uid="{5580FB87-661C-4835-8985-9A0E9ADD5BD9}"/>
    <cellStyle name="ป้อนค่า 4 4 4" xfId="3992" xr:uid="{050FB469-03F7-4A68-B817-D8F004A10CB8}"/>
    <cellStyle name="ป้อนค่า 4 4 4 2" xfId="9372" xr:uid="{C4F57E9D-3691-41B8-BD88-16E336AF4A8B}"/>
    <cellStyle name="ป้อนค่า 4 4 4 2 2" xfId="33586" xr:uid="{7EEEC2A2-3A50-4882-9F54-FF625394FE5B}"/>
    <cellStyle name="ป้อนค่า 4 4 4 3" xfId="14289" xr:uid="{A6E96244-5019-474F-ACF4-44F39C385E35}"/>
    <cellStyle name="ป้อนค่า 4 4 4 3 2" xfId="38319" xr:uid="{738260A3-3346-4C73-987C-BBDE6B13E634}"/>
    <cellStyle name="ป้อนค่า 4 4 4 4" xfId="19521" xr:uid="{5BEC7CFE-5AE6-49A8-B06B-D6A7EAC06083}"/>
    <cellStyle name="ป้อนค่า 4 4 4 4 2" xfId="43348" xr:uid="{3CB7F8E3-BD95-411E-862E-492200A717E3}"/>
    <cellStyle name="ป้อนค่า 4 4 4 5" xfId="24157" xr:uid="{39E20F07-0DEE-4D69-87A5-BF60C4C22295}"/>
    <cellStyle name="ป้อนค่า 4 4 4 5 2" xfId="47923" xr:uid="{3FA9EC77-D1B2-474A-9E86-720A601B4918}"/>
    <cellStyle name="ป้อนค่า 4 4 4 6" xfId="28751" xr:uid="{EF7F01A6-0FFF-4984-99E2-BDE65E0D2D61}"/>
    <cellStyle name="ป้อนค่า 4 4 5" xfId="5097" xr:uid="{71751411-7661-4505-AB57-32C4485FD235}"/>
    <cellStyle name="ป้อนค่า 4 4 5 2" xfId="10476" xr:uid="{8D9C5C29-D44E-4C29-BAE7-DDE68193FCF5}"/>
    <cellStyle name="ป้อนค่า 4 4 5 2 2" xfId="34515" xr:uid="{4B4DD481-44CB-4063-826D-790EC5FB8B63}"/>
    <cellStyle name="ป้อนค่า 4 4 5 3" xfId="15219" xr:uid="{6BB4C7D6-328D-4DB5-9078-EFBF59AC66BB}"/>
    <cellStyle name="ป้อนค่า 4 4 5 3 2" xfId="39249" xr:uid="{E5AF2D7A-19A1-4CD9-9CC0-30F0A838F1C7}"/>
    <cellStyle name="ป้อนค่า 4 4 5 4" xfId="20267" xr:uid="{443ECA06-C6B2-46E5-B11E-E61118EFE312}"/>
    <cellStyle name="ป้อนค่า 4 4 5 4 2" xfId="44083" xr:uid="{E3DF889D-6C78-47FD-A1BD-2EC8B3BD71C6}"/>
    <cellStyle name="ป้อนค่า 4 4 5 5" xfId="24892" xr:uid="{54BAEAC1-B53F-4109-AD33-7EE96792D158}"/>
    <cellStyle name="ป้อนค่า 4 4 5 5 2" xfId="48658" xr:uid="{F95D174E-0E6F-424E-AEFA-1F06F43725CA}"/>
    <cellStyle name="ป้อนค่า 4 4 5 6" xfId="29668" xr:uid="{4FBA0065-6B4D-469C-9703-84A066CB5D66}"/>
    <cellStyle name="ป้อนค่า 4 4 6" xfId="5878" xr:uid="{78B3AFDC-DE4B-402F-AAC5-0D93E101F212}"/>
    <cellStyle name="ป้อนค่า 4 4 6 2" xfId="11257" xr:uid="{1E0646AC-9644-471A-897B-888F79929C91}"/>
    <cellStyle name="ป้อนค่า 4 4 6 2 2" xfId="35293" xr:uid="{2084B418-7266-4FC3-85F1-BAFB728C0004}"/>
    <cellStyle name="ป้อนค่า 4 4 6 3" xfId="15997" xr:uid="{7D801EB1-2D74-4440-BEF0-AA313222D171}"/>
    <cellStyle name="ป้อนค่า 4 4 6 3 2" xfId="40027" xr:uid="{5CEB8205-5AEC-4CA0-BF09-F21D5239861E}"/>
    <cellStyle name="ป้อนค่า 4 4 6 4" xfId="21004" xr:uid="{B881A328-78AA-423B-9E45-610EE6E308C6}"/>
    <cellStyle name="ป้อนค่า 4 4 6 4 2" xfId="44811" xr:uid="{020E4F6B-6B2B-405F-A486-F2C8B9993900}"/>
    <cellStyle name="ป้อนค่า 4 4 6 5" xfId="25620" xr:uid="{881EDB35-B0C9-4262-9F84-6BEEB76163BC}"/>
    <cellStyle name="ป้อนค่า 4 4 6 5 2" xfId="49386" xr:uid="{905B7CA0-F84A-42E8-92C4-41F9239AD2A0}"/>
    <cellStyle name="ป้อนค่า 4 4 6 6" xfId="30437" xr:uid="{1CB81484-174B-44CF-B186-036FCDC0A74C}"/>
    <cellStyle name="ป้อนค่า 4 4 7" xfId="6618" xr:uid="{289C755E-6011-4A70-8431-7B2815B8437B}"/>
    <cellStyle name="ป้อนค่า 4 4 7 2" xfId="11997" xr:uid="{1625E610-0626-444A-B9C2-BA78AD3DBA6C}"/>
    <cellStyle name="ป้อนค่า 4 4 7 2 2" xfId="36031" xr:uid="{4EEEE9DE-26FC-4788-A110-5795B2CBF3E0}"/>
    <cellStyle name="ป้อนค่า 4 4 7 3" xfId="16735" xr:uid="{030F9DBA-C02E-4858-82A5-0AD492F318A5}"/>
    <cellStyle name="ป้อนค่า 4 4 7 3 2" xfId="40765" xr:uid="{4CA782D0-8725-40B4-B1BC-45689B00B60F}"/>
    <cellStyle name="ป้อนค่า 4 4 7 4" xfId="21740" xr:uid="{0ACB1415-4C3E-4A83-A623-9ED4DDDDAFD4}"/>
    <cellStyle name="ป้อนค่า 4 4 7 4 2" xfId="45538" xr:uid="{6601EB83-F50A-4BD1-B4A2-67D0FA9FC603}"/>
    <cellStyle name="ป้อนค่า 4 4 7 5" xfId="26347" xr:uid="{14BE510F-8805-4FBB-B185-CEA1F92C9BBE}"/>
    <cellStyle name="ป้อนค่า 4 4 7 5 2" xfId="50113" xr:uid="{B614B791-0298-4421-B554-0122D96A0D65}"/>
    <cellStyle name="ป้อนค่า 4 4 7 6" xfId="31166" xr:uid="{C7A85EFD-EE43-4FD0-B7A2-EF64664EEA05}"/>
    <cellStyle name="ป้อนค่า 4 4 8" xfId="7351" xr:uid="{21B5AF7F-C24A-490F-B023-138BF0963103}"/>
    <cellStyle name="ป้อนค่า 4 4 8 2" xfId="12730" xr:uid="{755FC784-C477-4176-AC81-AEC9E737A4AC}"/>
    <cellStyle name="ป้อนค่า 4 4 8 2 2" xfId="36762" xr:uid="{C5614E3E-FB96-4D06-BD58-1D55696906F1}"/>
    <cellStyle name="ป้อนค่า 4 4 8 3" xfId="17466" xr:uid="{9D28E350-C8E8-4A9A-9313-8C21878CE5DF}"/>
    <cellStyle name="ป้อนค่า 4 4 8 3 2" xfId="41496" xr:uid="{076016B0-7386-498E-81B4-9D3A3185F65E}"/>
    <cellStyle name="ป้อนค่า 4 4 8 4" xfId="22471" xr:uid="{74CF716C-A45D-4FA8-AA9B-93279230DB3B}"/>
    <cellStyle name="ป้อนค่า 4 4 8 4 2" xfId="46260" xr:uid="{6A440A99-9B2F-4152-8EF8-E3F79A9A983C}"/>
    <cellStyle name="ป้อนค่า 4 4 8 5" xfId="27069" xr:uid="{CC1F9BEB-A846-4413-91E9-EF0279422B95}"/>
    <cellStyle name="ป้อนค่า 4 4 8 5 2" xfId="50835" xr:uid="{342BCE60-D3D0-4276-964D-06DF89CC4035}"/>
    <cellStyle name="ป้อนค่า 4 4 8 6" xfId="31888" xr:uid="{49693B9D-4576-4DD1-8472-E87B52F65261}"/>
    <cellStyle name="ป้อนค่า 4 4 9" xfId="8568" xr:uid="{49595037-DAF1-420B-A22E-F77DB38BC64E}"/>
    <cellStyle name="ป้อนค่า 4 4 9 2" xfId="32784" xr:uid="{8824ED31-5A41-4789-BE91-3E3481B763DD}"/>
    <cellStyle name="ป้อนค่า 4 5" xfId="3422" xr:uid="{27AFBF76-9371-4F2F-9F9C-409DDF5A7711}"/>
    <cellStyle name="ป้อนค่า 4 5 10" xfId="23412" xr:uid="{FB40A87E-9F30-4313-8667-C1CC07E7A4C7}"/>
    <cellStyle name="ป้อนค่า 4 5 10 2" xfId="47179" xr:uid="{78686FA5-F286-4F31-81EB-D25C079BF8AC}"/>
    <cellStyle name="ป้อนค่า 4 5 11" xfId="28190" xr:uid="{5B159EA1-527F-4E8A-8745-8593BCED7057}"/>
    <cellStyle name="ป้อนค่า 4 5 2" xfId="4225" xr:uid="{D2D781E3-35D9-4E60-B66E-5F60965B7AA0}"/>
    <cellStyle name="ป้อนค่า 4 5 2 2" xfId="9605" xr:uid="{D0FA634B-2C43-4C06-8450-2DCA47F1A479}"/>
    <cellStyle name="ป้อนค่า 4 5 2 2 2" xfId="33817" xr:uid="{083AFB7D-CB60-4414-BD12-838C1F2B77C3}"/>
    <cellStyle name="ป้อนค่า 4 5 2 3" xfId="14520" xr:uid="{4392DB9D-A617-4C50-9B71-72D5F3E95ABA}"/>
    <cellStyle name="ป้อนค่า 4 5 2 3 2" xfId="38550" xr:uid="{9557DE49-88FF-42FD-B2A8-79E0F6B72913}"/>
    <cellStyle name="ป้อนค่า 4 5 2 4" xfId="19754" xr:uid="{241963C1-6E31-4D82-9E3D-727D2BF17C14}"/>
    <cellStyle name="ป้อนค่า 4 5 2 4 2" xfId="43579" xr:uid="{9E129E85-641A-4079-869D-BC59253CFB41}"/>
    <cellStyle name="ป้อนค่า 4 5 2 5" xfId="24388" xr:uid="{D307153F-A89E-47BE-A390-45A27D1FC6D3}"/>
    <cellStyle name="ป้อนค่า 4 5 2 5 2" xfId="48154" xr:uid="{4128E885-6D69-49F7-A6E0-76C6ABC25961}"/>
    <cellStyle name="ป้อนค่า 4 5 2 6" xfId="28980" xr:uid="{F6D01FC4-BCFF-4773-88CA-3DA8CD538399}"/>
    <cellStyle name="ป้อนค่า 4 5 3" xfId="5331" xr:uid="{3D3EE172-B852-4F75-88AE-03BE9964C6D4}"/>
    <cellStyle name="ป้อนค่า 4 5 3 2" xfId="10710" xr:uid="{8F85A4AC-936B-4B1F-94DF-634F86303BC6}"/>
    <cellStyle name="ป้อนค่า 4 5 3 2 2" xfId="34747" xr:uid="{E061C2C3-53F7-40B2-B8B4-2F1EDD4D6049}"/>
    <cellStyle name="ป้อนค่า 4 5 3 3" xfId="15451" xr:uid="{0B9BEAAE-D73D-4F36-B796-355D7C4236D1}"/>
    <cellStyle name="ป้อนค่า 4 5 3 3 2" xfId="39481" xr:uid="{297FAB58-1697-404D-AE5F-23AA80EFCBC9}"/>
    <cellStyle name="ป้อนค่า 4 5 3 4" xfId="20499" xr:uid="{22F0CD3D-A336-4D55-834A-2D9760D70DED}"/>
    <cellStyle name="ป้อนค่า 4 5 3 4 2" xfId="44313" xr:uid="{30B863B6-5267-40CD-A0B2-CC80A1B688F8}"/>
    <cellStyle name="ป้อนค่า 4 5 3 5" xfId="25122" xr:uid="{C165DA6F-19FB-4DDC-8987-99B42EBA3DC1}"/>
    <cellStyle name="ป้อนค่า 4 5 3 5 2" xfId="48888" xr:uid="{E2F4A9B1-72DB-4317-A0AD-8BAB083C7AA1}"/>
    <cellStyle name="ป้อนค่า 4 5 3 6" xfId="29898" xr:uid="{7275AE7A-A34A-4A4E-A1C9-64AE4BEA3C9C}"/>
    <cellStyle name="ป้อนค่า 4 5 4" xfId="6112" xr:uid="{8FEA9DE7-98F6-46AF-B48D-30544F07B0B3}"/>
    <cellStyle name="ป้อนค่า 4 5 4 2" xfId="11491" xr:uid="{1BD7AEF3-E9B6-4325-A658-8EF37D32C26C}"/>
    <cellStyle name="ป้อนค่า 4 5 4 2 2" xfId="35525" xr:uid="{8E6EE8FD-7339-4FF0-A90E-96A8C13FDE0A}"/>
    <cellStyle name="ป้อนค่า 4 5 4 3" xfId="16229" xr:uid="{784C7433-E629-44DC-9FA7-DE823F2ECAC1}"/>
    <cellStyle name="ป้อนค่า 4 5 4 3 2" xfId="40259" xr:uid="{7647575E-B466-42D5-915E-93736C6A9461}"/>
    <cellStyle name="ป้อนค่า 4 5 4 4" xfId="21235" xr:uid="{223A8558-1C2A-4648-B368-A59264286D32}"/>
    <cellStyle name="ป้อนค่า 4 5 4 4 2" xfId="45040" xr:uid="{21A0AE30-EFAD-4FCB-8F15-C0ACAB24CF60}"/>
    <cellStyle name="ป้อนค่า 4 5 4 5" xfId="25849" xr:uid="{2F9223CD-10D3-404C-9D74-72AD6B4A274C}"/>
    <cellStyle name="ป้อนค่า 4 5 4 5 2" xfId="49615" xr:uid="{EE491381-D470-4179-9CA0-88162A6C402F}"/>
    <cellStyle name="ป้อนค่า 4 5 4 6" xfId="30667" xr:uid="{8AE72475-7F46-402A-B88E-3246D34D9E49}"/>
    <cellStyle name="ป้อนค่า 4 5 5" xfId="6851" xr:uid="{FF0AA5BA-5FF2-4970-8AA9-CCEEF89E4215}"/>
    <cellStyle name="ป้อนค่า 4 5 5 2" xfId="12230" xr:uid="{04F783C9-3E86-480E-927B-B4E68E4A0C4F}"/>
    <cellStyle name="ป้อนค่า 4 5 5 2 2" xfId="36262" xr:uid="{3FE83DD5-4796-4066-B4FB-3CE78F3C4699}"/>
    <cellStyle name="ป้อนค่า 4 5 5 3" xfId="16966" xr:uid="{B4546662-F185-4FC2-BDD6-FC6063C53CE8}"/>
    <cellStyle name="ป้อนค่า 4 5 5 3 2" xfId="40996" xr:uid="{F397E491-0E43-40DC-B861-E67481F3AFBA}"/>
    <cellStyle name="ป้อนค่า 4 5 5 4" xfId="21971" xr:uid="{3BA17DFB-B03F-4C09-8FFC-2A6B1A272B14}"/>
    <cellStyle name="ป้อนค่า 4 5 5 4 2" xfId="45767" xr:uid="{0AAC48AA-5B6F-4A33-8F07-8F6D017265E4}"/>
    <cellStyle name="ป้อนค่า 4 5 5 5" xfId="26576" xr:uid="{98E6C773-FDE1-420A-B2B9-22DAD775BAC3}"/>
    <cellStyle name="ป้อนค่า 4 5 5 5 2" xfId="50342" xr:uid="{29FB8508-2748-45E8-82DF-8D8393CC901A}"/>
    <cellStyle name="ป้อนค่า 4 5 5 6" xfId="31395" xr:uid="{41E6CAA4-D3ED-42FC-B30A-CA6D58A8553A}"/>
    <cellStyle name="ป้อนค่า 4 5 6" xfId="7584" xr:uid="{013C1E87-D381-4A31-B2CE-AA7D4BC23E03}"/>
    <cellStyle name="ป้อนค่า 4 5 6 2" xfId="12963" xr:uid="{03988E2C-D9F6-44D2-967B-5242385D1CA8}"/>
    <cellStyle name="ป้อนค่า 4 5 6 2 2" xfId="36993" xr:uid="{EEA86D96-E903-4835-8F92-E0640C391B41}"/>
    <cellStyle name="ป้อนค่า 4 5 6 3" xfId="17697" xr:uid="{8AAFD195-F6F9-41D8-AD7A-BE5B7891412A}"/>
    <cellStyle name="ป้อนค่า 4 5 6 3 2" xfId="41727" xr:uid="{FEDE2D07-C870-488E-B479-65F797BEDC6B}"/>
    <cellStyle name="ป้อนค่า 4 5 6 4" xfId="22702" xr:uid="{6B06A0C7-C189-410A-BCB0-5B0840189C76}"/>
    <cellStyle name="ป้อนค่า 4 5 6 4 2" xfId="46489" xr:uid="{CC0C6909-A487-4EDD-8D2F-02C678769D65}"/>
    <cellStyle name="ป้อนค่า 4 5 6 5" xfId="27298" xr:uid="{DA8402C8-F43A-40F8-8395-A85588763547}"/>
    <cellStyle name="ป้อนค่า 4 5 6 5 2" xfId="51064" xr:uid="{2E569076-2015-4903-9304-49E7480C8B85}"/>
    <cellStyle name="ป้อนค่า 4 5 6 6" xfId="32117" xr:uid="{F81161CB-924B-438F-BB2E-DA615FEEC148}"/>
    <cellStyle name="ป้อนค่า 4 5 7" xfId="8804" xr:uid="{CCE7AD44-1D76-4CB9-9435-D245A4AA0BAC}"/>
    <cellStyle name="ป้อนค่า 4 5 7 2" xfId="33018" xr:uid="{2438A8F6-B7E0-40E0-BB61-66FFB9655ABE}"/>
    <cellStyle name="ป้อนค่า 4 5 8" xfId="13721" xr:uid="{B909F4A9-5C24-456E-AAEF-DE2F2BD80068}"/>
    <cellStyle name="ป้อนค่า 4 5 8 2" xfId="37751" xr:uid="{628658FF-56AC-45D7-9570-55E2123772D6}"/>
    <cellStyle name="ป้อนค่า 4 5 9" xfId="18695" xr:uid="{F9568A56-C8E8-4384-98DE-5D17E0411875}"/>
    <cellStyle name="ป้อนค่า 4 5 9 2" xfId="42534" xr:uid="{A708D498-A1C0-4EF0-9392-2911AF39A7CD}"/>
    <cellStyle name="ป้อนค่า 4 6" xfId="3391" xr:uid="{F4BD5B5A-A24C-44C4-9BDD-CCF45AB7A3E6}"/>
    <cellStyle name="ป้อนค่า 4 6 10" xfId="23381" xr:uid="{026BD5E7-7B73-48E2-A7B1-B9D2F1751AEA}"/>
    <cellStyle name="ป้อนค่า 4 6 10 2" xfId="47148" xr:uid="{AF9D9E08-1F0A-4583-B054-5A99BF7195A5}"/>
    <cellStyle name="ป้อนค่า 4 6 11" xfId="28159" xr:uid="{20AB5C36-4AB9-44D5-92C9-A02EB4F79A63}"/>
    <cellStyle name="ป้อนค่า 4 6 2" xfId="4194" xr:uid="{A48D0D60-6D0E-41D2-823E-FEAA35246E10}"/>
    <cellStyle name="ป้อนค่า 4 6 2 2" xfId="9574" xr:uid="{36DDEBF2-4967-40DF-882C-872431546B62}"/>
    <cellStyle name="ป้อนค่า 4 6 2 2 2" xfId="33786" xr:uid="{7A713E70-3332-4D3A-B1A1-315D5E412A87}"/>
    <cellStyle name="ป้อนค่า 4 6 2 3" xfId="14489" xr:uid="{3FA00E64-88AB-432D-86FF-5BFBD9F843A0}"/>
    <cellStyle name="ป้อนค่า 4 6 2 3 2" xfId="38519" xr:uid="{1793E205-7A85-492E-A2C6-2041FEFAC6F5}"/>
    <cellStyle name="ป้อนค่า 4 6 2 4" xfId="19723" xr:uid="{51F2A649-24E2-4B21-8E10-6B0BE57187B4}"/>
    <cellStyle name="ป้อนค่า 4 6 2 4 2" xfId="43548" xr:uid="{D1157A1A-FF21-4CAC-8504-DE470CA57D0B}"/>
    <cellStyle name="ป้อนค่า 4 6 2 5" xfId="24357" xr:uid="{065796EE-1192-4294-8BB8-BBBBA31B4E5A}"/>
    <cellStyle name="ป้อนค่า 4 6 2 5 2" xfId="48123" xr:uid="{49E72E59-428F-459E-91DD-3D046F72B1B8}"/>
    <cellStyle name="ป้อนค่า 4 6 2 6" xfId="28949" xr:uid="{559CEEBC-AB3F-48B9-976E-E23706F84AD4}"/>
    <cellStyle name="ป้อนค่า 4 6 3" xfId="5300" xr:uid="{3DB8B87D-252B-4B29-A2DF-33B5A688258E}"/>
    <cellStyle name="ป้อนค่า 4 6 3 2" xfId="10679" xr:uid="{A9653D38-28EF-4125-B298-C5D866C25ADB}"/>
    <cellStyle name="ป้อนค่า 4 6 3 2 2" xfId="34716" xr:uid="{1754B4CA-76FB-4F19-B727-58D383B8DA9A}"/>
    <cellStyle name="ป้อนค่า 4 6 3 3" xfId="15420" xr:uid="{1B47A3A5-9F64-40DC-9B55-560BEA8CCFC8}"/>
    <cellStyle name="ป้อนค่า 4 6 3 3 2" xfId="39450" xr:uid="{D498C683-6613-49B5-B8B5-C342382065C1}"/>
    <cellStyle name="ป้อนค่า 4 6 3 4" xfId="20468" xr:uid="{991C7882-10CC-4E9E-90B7-026201BE4E72}"/>
    <cellStyle name="ป้อนค่า 4 6 3 4 2" xfId="44282" xr:uid="{55590BDD-ED87-4B57-9DF8-5F8D64073F77}"/>
    <cellStyle name="ป้อนค่า 4 6 3 5" xfId="25091" xr:uid="{FEA7B515-DF01-40B4-8A2B-A989B6CFC38D}"/>
    <cellStyle name="ป้อนค่า 4 6 3 5 2" xfId="48857" xr:uid="{7C17ADFA-D5B5-4987-A860-31C458C43947}"/>
    <cellStyle name="ป้อนค่า 4 6 3 6" xfId="29867" xr:uid="{D50479E6-43B8-47D7-BFF8-12C90F9A3B7C}"/>
    <cellStyle name="ป้อนค่า 4 6 4" xfId="6081" xr:uid="{0D7D8EF3-CC6C-45E8-83D9-FFB28C0AC431}"/>
    <cellStyle name="ป้อนค่า 4 6 4 2" xfId="11460" xr:uid="{5FF15237-A1E0-4EFA-8345-6384EA757E12}"/>
    <cellStyle name="ป้อนค่า 4 6 4 2 2" xfId="35494" xr:uid="{E01CBAD8-C5FE-418B-9718-83D2620CC5BA}"/>
    <cellStyle name="ป้อนค่า 4 6 4 3" xfId="16198" xr:uid="{31CC42A9-49CD-458D-A336-5ADCB9A5A8FF}"/>
    <cellStyle name="ป้อนค่า 4 6 4 3 2" xfId="40228" xr:uid="{DDD0C90C-0E74-440B-BCDC-E1BAC78C2B7B}"/>
    <cellStyle name="ป้อนค่า 4 6 4 4" xfId="21204" xr:uid="{635831D3-86A4-459D-914E-569B8A69151D}"/>
    <cellStyle name="ป้อนค่า 4 6 4 4 2" xfId="45009" xr:uid="{98D8E289-CECD-4202-8A92-9D160C592A16}"/>
    <cellStyle name="ป้อนค่า 4 6 4 5" xfId="25818" xr:uid="{EE6E1A19-8C44-4930-B8C2-2919BBF24210}"/>
    <cellStyle name="ป้อนค่า 4 6 4 5 2" xfId="49584" xr:uid="{B89E315F-FC18-4662-878A-100DA302D758}"/>
    <cellStyle name="ป้อนค่า 4 6 4 6" xfId="30636" xr:uid="{AA3238ED-5D7B-4F08-A525-4A86D02B6179}"/>
    <cellStyle name="ป้อนค่า 4 6 5" xfId="6820" xr:uid="{510E6A5C-A27A-41E2-87E8-B4D0649A497C}"/>
    <cellStyle name="ป้อนค่า 4 6 5 2" xfId="12199" xr:uid="{AC83ADAE-EDB4-432B-9CE1-726FCCD21FBB}"/>
    <cellStyle name="ป้อนค่า 4 6 5 2 2" xfId="36231" xr:uid="{B6718CFF-89DC-4441-8868-D2826892D11C}"/>
    <cellStyle name="ป้อนค่า 4 6 5 3" xfId="16935" xr:uid="{EA7BEFAB-69C3-4382-99A1-316608D9CB13}"/>
    <cellStyle name="ป้อนค่า 4 6 5 3 2" xfId="40965" xr:uid="{D7E59D21-E3D7-45EC-951E-AB2217C38445}"/>
    <cellStyle name="ป้อนค่า 4 6 5 4" xfId="21940" xr:uid="{93AF820A-6A9E-4B81-A846-6F4C2491605C}"/>
    <cellStyle name="ป้อนค่า 4 6 5 4 2" xfId="45736" xr:uid="{0A953279-616E-42E2-8C41-F4321158FCC4}"/>
    <cellStyle name="ป้อนค่า 4 6 5 5" xfId="26545" xr:uid="{935DC5EC-62A3-4EDE-83FC-F3DEA009B87D}"/>
    <cellStyle name="ป้อนค่า 4 6 5 5 2" xfId="50311" xr:uid="{5F94261F-34A1-4EDB-9A4F-DBAF6F806B32}"/>
    <cellStyle name="ป้อนค่า 4 6 5 6" xfId="31364" xr:uid="{8D6624E8-1DA4-472B-B684-751B5620C40A}"/>
    <cellStyle name="ป้อนค่า 4 6 6" xfId="7553" xr:uid="{69F5CF24-7701-4F89-9957-51483D2E4958}"/>
    <cellStyle name="ป้อนค่า 4 6 6 2" xfId="12932" xr:uid="{2CF401BB-8CB9-4359-9664-43CBA015A7AD}"/>
    <cellStyle name="ป้อนค่า 4 6 6 2 2" xfId="36962" xr:uid="{4B611EFE-7527-4CD1-BF91-E4DAEBF18D35}"/>
    <cellStyle name="ป้อนค่า 4 6 6 3" xfId="17666" xr:uid="{FA2917A0-9A55-47B0-8FA0-EAAFB4D6D7DB}"/>
    <cellStyle name="ป้อนค่า 4 6 6 3 2" xfId="41696" xr:uid="{9AD968F0-617F-495F-B698-134ECF870132}"/>
    <cellStyle name="ป้อนค่า 4 6 6 4" xfId="22671" xr:uid="{0C975FA7-2554-4261-B0FC-29DD066A56A0}"/>
    <cellStyle name="ป้อนค่า 4 6 6 4 2" xfId="46458" xr:uid="{543D7254-D1F6-44E0-B9EF-EF80827A4AC3}"/>
    <cellStyle name="ป้อนค่า 4 6 6 5" xfId="27267" xr:uid="{DAE3FCBB-C679-44D8-8789-62A0BDC08C3F}"/>
    <cellStyle name="ป้อนค่า 4 6 6 5 2" xfId="51033" xr:uid="{1C7E5C04-D41F-4F93-964E-76BAA71F3EC9}"/>
    <cellStyle name="ป้อนค่า 4 6 6 6" xfId="32086" xr:uid="{23BB0BFA-2852-4E56-B173-E7DDDE8D8DE2}"/>
    <cellStyle name="ป้อนค่า 4 6 7" xfId="8773" xr:uid="{ED97E6FF-CD42-44ED-AFD0-F7FA11219D30}"/>
    <cellStyle name="ป้อนค่า 4 6 7 2" xfId="32987" xr:uid="{BA67309E-457D-46D8-91C5-5EBA15EB957E}"/>
    <cellStyle name="ป้อนค่า 4 6 8" xfId="13690" xr:uid="{2FB9FBA1-F8F8-4F36-A07E-61407F04966A}"/>
    <cellStyle name="ป้อนค่า 4 6 8 2" xfId="37720" xr:uid="{09C1CB57-2458-4DC9-B6C0-9091FF148705}"/>
    <cellStyle name="ป้อนค่า 4 6 9" xfId="18664" xr:uid="{5A7D6555-D11C-4700-8E23-B6D862F74475}"/>
    <cellStyle name="ป้อนค่า 4 6 9 2" xfId="42503" xr:uid="{BB2782FA-3F6A-4E5B-A434-2D6F27722814}"/>
    <cellStyle name="ป้อนค่า 4 7" xfId="3946" xr:uid="{9A6D374E-0FC3-4934-AD55-D0B2E1E1BDAF}"/>
    <cellStyle name="ป้อนค่า 4 7 2" xfId="9326" xr:uid="{B5686533-8528-40E5-AC47-8BB2A847466B}"/>
    <cellStyle name="ป้อนค่า 4 7 2 2" xfId="33540" xr:uid="{5867E77D-34E6-42B6-A205-E169EA7FA584}"/>
    <cellStyle name="ป้อนค่า 4 7 3" xfId="14243" xr:uid="{DCC5FE4D-4620-49EB-BE21-FDD0700D35E6}"/>
    <cellStyle name="ป้อนค่า 4 7 3 2" xfId="38273" xr:uid="{D930B5E2-C538-40FF-BC4E-C10EDCF4EF0D}"/>
    <cellStyle name="ป้อนค่า 4 7 4" xfId="19452" xr:uid="{E8F15AAD-5C2D-47A7-BDFC-2C898846B400}"/>
    <cellStyle name="ป้อนค่า 4 7 4 2" xfId="43280" xr:uid="{F08AAA0E-2D8D-41EC-B5E6-8E82ADC7344E}"/>
    <cellStyle name="ป้อนค่า 4 7 5" xfId="24089" xr:uid="{3D4C1920-A58D-41E0-A2D5-FF1DF421CDE4}"/>
    <cellStyle name="ป้อนค่า 4 7 5 2" xfId="47855" xr:uid="{C245F8AB-080B-40AE-A3BC-C6DEE556D04D}"/>
    <cellStyle name="ป้อนค่า 4 7 6" xfId="28706" xr:uid="{931C30E4-F694-4B31-B676-D3513962C1A9}"/>
    <cellStyle name="ป้อนค่า 4 8" xfId="4984" xr:uid="{C8F04D51-3C81-42E9-8B1F-F5B8702AFB07}"/>
    <cellStyle name="ป้อนค่า 4 8 2" xfId="10363" xr:uid="{A4A3DED7-3272-4931-A569-4D37DFFD97CE}"/>
    <cellStyle name="ป้อนค่า 4 8 2 2" xfId="34466" xr:uid="{B8734EFB-04E9-4449-98F7-E3167FF80FCF}"/>
    <cellStyle name="ป้อนค่า 4 8 3" xfId="15170" xr:uid="{3B11AD4C-67DD-4334-AC5C-16C1BE62711A}"/>
    <cellStyle name="ป้อนค่า 4 8 3 2" xfId="39200" xr:uid="{99F7CB62-2FAC-4D83-A947-DE3EB0A7DF82}"/>
    <cellStyle name="ป้อนค่า 4 8 4" xfId="19171" xr:uid="{0A0ACC7E-132B-4338-8EA8-0F1C5C6B51AF}"/>
    <cellStyle name="ป้อนค่า 4 8 4 2" xfId="43003" xr:uid="{CB24F0AB-F0BC-4057-A521-F3669F9C1809}"/>
    <cellStyle name="ป้อนค่า 4 8 5" xfId="23850" xr:uid="{525B0A8F-2328-497B-8989-5D1C531BB829}"/>
    <cellStyle name="ป้อนค่า 4 8 5 2" xfId="47616" xr:uid="{D3AE4D99-4FB8-47AB-AC5C-23C1402A23A5}"/>
    <cellStyle name="ป้อนค่า 4 8 6" xfId="29620" xr:uid="{CCD27994-E623-4CE1-B692-9C30D74441EA}"/>
    <cellStyle name="ป้อนค่า 4 9" xfId="5820" xr:uid="{65E69C63-6328-4505-9D8A-73ACCA217C1B}"/>
    <cellStyle name="ป้อนค่า 4 9 2" xfId="11199" xr:uid="{FB5AC1C3-C9CA-4466-9CD6-4423BA43EE52}"/>
    <cellStyle name="ป้อนค่า 4 9 2 2" xfId="35236" xr:uid="{CA1A6EA5-F7BC-44F1-B2A4-5661D50F8E21}"/>
    <cellStyle name="ป้อนค่า 4 9 3" xfId="15940" xr:uid="{6EACB191-666F-4A54-A484-7822A83609B0}"/>
    <cellStyle name="ป้อนค่า 4 9 3 2" xfId="39970" xr:uid="{213BDC3E-D19D-4C73-8D7C-0756EFB71F23}"/>
    <cellStyle name="ป้อนค่า 4 9 4" xfId="19373" xr:uid="{79645EF8-5F87-406A-88FB-1A83B7054E5A}"/>
    <cellStyle name="ป้อนค่า 4 9 4 2" xfId="43201" xr:uid="{7112A9D2-7E5C-480E-B9F3-CA928A8AEA3F}"/>
    <cellStyle name="ป้อนค่า 4 9 5" xfId="24012" xr:uid="{9017888D-BCA3-49FE-8E5D-B063A47804FB}"/>
    <cellStyle name="ป้อนค่า 4 9 5 2" xfId="47778" xr:uid="{E004F7F6-5CDB-4384-B2C3-07E55208BD6F}"/>
    <cellStyle name="ป้อนค่า 4 9 6" xfId="30381" xr:uid="{57EBB805-B5A1-47D8-932C-99E4F87969D2}"/>
    <cellStyle name="ป้อนค่า 5" xfId="2093" xr:uid="{7AC5871C-4D13-4608-81F6-1EB9137EACB3}"/>
    <cellStyle name="ป้อนค่า 5 2" xfId="2412" xr:uid="{10B2B19D-213F-4E9E-9FDA-CA82DC71B2DE}"/>
    <cellStyle name="ป้อนค่า 5 2 2" xfId="9301" xr:uid="{668328E9-4994-4DB9-9332-28A2CF591990}"/>
    <cellStyle name="ป้อนค่า 5 2 3" xfId="33515" xr:uid="{669ECDC4-2D45-4B62-92A5-F4BB60785C13}"/>
    <cellStyle name="ป้อนค่า 5 3" xfId="14218" xr:uid="{8C02D047-BC51-4E16-951B-339E96021D66}"/>
    <cellStyle name="ป้อนค่า 5 3 2" xfId="38248" xr:uid="{7C88F8A9-A378-4468-84D5-4CDC5DD29D8A}"/>
    <cellStyle name="ป้อนค่า 5 4" xfId="19371" xr:uid="{E88131EF-BA79-4C30-9503-A35F73158729}"/>
    <cellStyle name="ป้อนค่า 5 4 2" xfId="43199" xr:uid="{F321C96A-C42D-41EB-824E-09E322BB57F5}"/>
    <cellStyle name="ป้อนค่า 5 5" xfId="3921" xr:uid="{3533FA35-8B1A-44C3-B4DE-D57F4CBEF937}"/>
    <cellStyle name="ป้อนค่า 5 6" xfId="28681" xr:uid="{D41ACA9C-651F-46D2-904A-81C2C8A73B00}"/>
    <cellStyle name="ป้อนค่า 6" xfId="1848" xr:uid="{3D8A4F98-D4A9-4214-9AAE-75607DC48592}"/>
    <cellStyle name="ป้อนค่า 6 2" xfId="10329" xr:uid="{2A77DD0C-C6E6-4091-BEB7-AEA7CA2A35F6}"/>
    <cellStyle name="ป้อนค่า 6 2 2" xfId="34433" xr:uid="{341AA2DB-BB9B-4E7B-A35C-731D25CFAE66}"/>
    <cellStyle name="ป้อนค่า 6 3" xfId="15137" xr:uid="{93FB0584-C9B7-43A7-A5FA-13A902F894CC}"/>
    <cellStyle name="ป้อนค่า 6 3 2" xfId="39167" xr:uid="{2B57B72B-1E7A-44D7-9697-85A5E7B2D2DA}"/>
    <cellStyle name="ป้อนค่า 6 4" xfId="19402" xr:uid="{1AFA7A48-C1A0-4D34-9D33-F3A61EB3A27B}"/>
    <cellStyle name="ป้อนค่า 6 4 2" xfId="43230" xr:uid="{48810CA5-220B-4178-A31E-C38382C2B632}"/>
    <cellStyle name="ป้อนค่า 6 5" xfId="24039" xr:uid="{7E817297-B28D-4612-8C23-94F6ACCDC44A}"/>
    <cellStyle name="ป้อนค่า 6 5 2" xfId="47805" xr:uid="{C739228B-F07C-4168-9CED-6F82BA05B23C}"/>
    <cellStyle name="ป้อนค่า 6 6" xfId="4950" xr:uid="{2F4D9B5C-F7E9-42E5-A3A1-F40D2C0C3EEB}"/>
    <cellStyle name="ป้อนค่า 6 7" xfId="29588" xr:uid="{0AF3D009-A52F-4D45-8C1C-FE74B2116A80}"/>
    <cellStyle name="ป้อนค่า 7" xfId="5828" xr:uid="{7956F1A5-DDF4-4982-814E-E798000EF6A9}"/>
    <cellStyle name="ป้อนค่า 7 2" xfId="11207" xr:uid="{E89E5DC3-1F0E-40C6-8B37-B63CA59B15A5}"/>
    <cellStyle name="ป้อนค่า 7 2 2" xfId="35243" xr:uid="{156E858B-F988-428B-A788-ED710D2E2D55}"/>
    <cellStyle name="ป้อนค่า 7 3" xfId="15947" xr:uid="{D3D2C405-9FB7-4EE6-989E-DF1C9B7A259A}"/>
    <cellStyle name="ป้อนค่า 7 3 2" xfId="39977" xr:uid="{98B7370B-AA4E-4A57-B99C-25F872435F84}"/>
    <cellStyle name="ป้อนค่า 7 4" xfId="20215" xr:uid="{D2AC75F2-5678-4F90-8E2B-AE12E2AB8A57}"/>
    <cellStyle name="ป้อนค่า 7 4 2" xfId="44032" xr:uid="{57D18F4B-8F3E-49ED-BBC3-A11318094CB3}"/>
    <cellStyle name="ป้อนค่า 7 5" xfId="24841" xr:uid="{D2E10F7B-1BD7-4705-9C14-9138725C1387}"/>
    <cellStyle name="ป้อนค่า 7 5 2" xfId="48607" xr:uid="{29C7F9D7-C83D-43D3-BDD4-35C20E8032D8}"/>
    <cellStyle name="ป้อนค่า 7 6" xfId="30388" xr:uid="{DE0E0262-2712-4E69-8E2A-71EAA7F20ED9}"/>
    <cellStyle name="ป้อนค่า 8" xfId="4702" xr:uid="{0447DE82-3634-4B4F-8736-1A5F2FA13BA9}"/>
    <cellStyle name="ป้อนค่า 8 2" xfId="10082" xr:uid="{E2A584A2-2DE9-4086-BE5E-A22A6A97B77A}"/>
    <cellStyle name="ป้อนค่า 8 2 2" xfId="34280" xr:uid="{3BBF2128-DBF1-4AD8-9BC9-18691C1F0039}"/>
    <cellStyle name="ป้อนค่า 8 3" xfId="14983" xr:uid="{FA557A21-73A0-45CF-8FF0-1DFD9802A5AD}"/>
    <cellStyle name="ป้อนค่า 8 3 2" xfId="39013" xr:uid="{813A02A7-A034-42B8-8B69-1B40994EB224}"/>
    <cellStyle name="ป้อนค่า 8 4" xfId="20956" xr:uid="{522DE880-2A83-4241-843E-978F9453ACFF}"/>
    <cellStyle name="ป้อนค่า 8 4 2" xfId="44764" xr:uid="{C0E80B52-F476-4C19-8DA8-082CC9442DFB}"/>
    <cellStyle name="ป้อนค่า 8 5" xfId="25573" xr:uid="{A3821610-28D7-4C77-A7DC-259B8772BF75}"/>
    <cellStyle name="ป้อนค่า 8 5 2" xfId="49339" xr:uid="{CB2052D4-B214-4FFF-9DAB-59C06B07CCC1}"/>
    <cellStyle name="ป้อนค่า 8 6" xfId="29437" xr:uid="{B299CCE1-1A66-4A97-B609-F41D71113218}"/>
    <cellStyle name="ป้อนค่า 9" xfId="8113" xr:uid="{BD75ACA3-2131-41B5-9A99-D081CEDAF045}"/>
    <cellStyle name="ป้อนค่า 9 2" xfId="21692" xr:uid="{9960C836-5C97-4C18-A416-CABC5267CF6B}"/>
    <cellStyle name="ป้อนค่า 9 2 2" xfId="45491" xr:uid="{EC34F379-6BBF-402D-9507-3DF3A4F8E086}"/>
    <cellStyle name="ป้อนค่า 9 3" xfId="26300" xr:uid="{D8CEB847-C114-4263-89A5-C7F2E8EA2B5F}"/>
    <cellStyle name="ป้อนค่า 9 3 2" xfId="50066" xr:uid="{032FDA88-DE33-474B-925A-5EEE8CB50E20}"/>
    <cellStyle name="ป้อนค่า 9 4" xfId="32591" xr:uid="{0BA3B046-3279-4DF9-8DCC-A710B55C6989}"/>
    <cellStyle name="ปานกลาง" xfId="1668" xr:uid="{00000000-0005-0000-0000-000087060000}"/>
    <cellStyle name="ปานกลาง 2" xfId="1669" xr:uid="{00000000-0005-0000-0000-000088060000}"/>
    <cellStyle name="ผลรวม" xfId="1670" xr:uid="{00000000-0005-0000-0000-000089060000}"/>
    <cellStyle name="ผลรวม 10" xfId="8114" xr:uid="{5DBAF681-CC9C-4104-AB1E-B19E26B9C41E}"/>
    <cellStyle name="ผลรวม 10 2" xfId="32592" xr:uid="{D3F3F61C-3311-45DE-B8AD-5912F01E577B}"/>
    <cellStyle name="ผลรวม 11" xfId="8351" xr:uid="{F20A9423-ABFB-4B01-8BC9-14E59DCA60A6}"/>
    <cellStyle name="ผลรวม 11 2" xfId="32691" xr:uid="{A43654BD-A52D-4074-9C33-229C1CE567FC}"/>
    <cellStyle name="ผลรวม 12" xfId="18280" xr:uid="{6C051947-D2EF-483C-892D-314F68D3FB2A}"/>
    <cellStyle name="ผลรวม 12 2" xfId="42233" xr:uid="{870FD661-0A2C-44F7-8FF7-A53EEA7D1592}"/>
    <cellStyle name="ผลรวม 13" xfId="2560" xr:uid="{A8689FA4-DBC6-4775-A162-C4C24C28DC34}"/>
    <cellStyle name="ผลรวม 14" xfId="2928" xr:uid="{46C46520-EFDB-472E-B253-F3CD014157BC}"/>
    <cellStyle name="ผลรวม 2" xfId="1671" xr:uid="{00000000-0005-0000-0000-00008A060000}"/>
    <cellStyle name="ผลรวม 2 10" xfId="4851" xr:uid="{C34044B8-611C-4098-8133-1FD03507A46F}"/>
    <cellStyle name="ผลรวม 2 10 2" xfId="10230" xr:uid="{0CADD569-D010-4E97-8102-1F67E68132C0}"/>
    <cellStyle name="ผลรวม 2 10 2 2" xfId="34383" xr:uid="{68703109-AC2D-463E-AF93-7677F3A420BE}"/>
    <cellStyle name="ผลรวม 2 10 3" xfId="15087" xr:uid="{78D1BD1B-DF56-45E1-ABA9-D4117DB97586}"/>
    <cellStyle name="ผลรวม 2 10 3 2" xfId="39117" xr:uid="{43215613-5D35-43C2-BE83-2C462DB03DD7}"/>
    <cellStyle name="ผลรวม 2 10 4" xfId="20218" xr:uid="{A8B51FF1-FB6A-4B52-B1EC-FBF231C66BB7}"/>
    <cellStyle name="ผลรวม 2 10 4 2" xfId="44035" xr:uid="{5828CFEA-4B00-4658-B2A7-AA67DCD929B1}"/>
    <cellStyle name="ผลรวม 2 10 5" xfId="24844" xr:uid="{72FCE978-0773-459D-B9A0-B042E5D6ABD9}"/>
    <cellStyle name="ผลรวม 2 10 5 2" xfId="48610" xr:uid="{2B3E2EE8-2252-40EC-B099-309E182437C7}"/>
    <cellStyle name="ผลรวม 2 10 6" xfId="29540" xr:uid="{C0C2BF2A-DA52-4419-AA1C-654C61F9FD06}"/>
    <cellStyle name="ผลรวม 2 11" xfId="4952" xr:uid="{24CA80C6-5593-47C0-8BE9-CC5C4C82C917}"/>
    <cellStyle name="ผลรวม 2 11 2" xfId="10331" xr:uid="{FFB277DB-C4A5-4D31-ACED-8F7ABB5D930F}"/>
    <cellStyle name="ผลรวม 2 11 2 2" xfId="34435" xr:uid="{982B9B27-F01D-4503-ADA1-1E21859EF53B}"/>
    <cellStyle name="ผลรวม 2 11 3" xfId="15139" xr:uid="{CE5EEFC0-B3D2-465E-9936-47D8D332C30B}"/>
    <cellStyle name="ผลรวม 2 11 3 2" xfId="39169" xr:uid="{6F607C02-AE33-480D-AD1C-A474EBC7E5E2}"/>
    <cellStyle name="ผลรวม 2 11 4" xfId="29590" xr:uid="{86C1C223-99B3-4ED8-96B9-AEC098DAE865}"/>
    <cellStyle name="ผลรวม 2 12" xfId="8206" xr:uid="{C8B9C3E4-EA51-47F7-BEC3-F6EDC4E0C6A6}"/>
    <cellStyle name="ผลรวม 2 12 2" xfId="32616" xr:uid="{5E1E97FA-35F9-49D3-94AF-A760FFAC1CB7}"/>
    <cellStyle name="ผลรวม 2 13" xfId="8332" xr:uid="{8DCD3468-A48D-400E-A344-F5F1D23826F6}"/>
    <cellStyle name="ผลรวม 2 13 2" xfId="32680" xr:uid="{B2EBC390-0385-49B9-8BDB-619D822FA7AD}"/>
    <cellStyle name="ผลรวม 2 14" xfId="18281" xr:uid="{65C7A32A-307B-474E-ACF8-75B97D676B5C}"/>
    <cellStyle name="ผลรวม 2 14 2" xfId="42234" xr:uid="{ADD07CBF-5296-42F8-9330-A2021E536572}"/>
    <cellStyle name="ผลรวม 2 15" xfId="2658" xr:uid="{AF52CA8C-A9B9-4851-8860-D1A3146C4582}"/>
    <cellStyle name="ผลรวม 2 16" xfId="2539" xr:uid="{0142ADBE-E7AC-4909-861B-F44F116E8D68}"/>
    <cellStyle name="ผลรวม 2 2" xfId="2348" xr:uid="{B6162D01-215E-4FF2-A8E0-2AA0340A0668}"/>
    <cellStyle name="ผลรวม 2 2 10" xfId="6594" xr:uid="{4903EA93-173F-40E2-A6FA-20BBCEBAF269}"/>
    <cellStyle name="ผลรวม 2 2 10 2" xfId="11973" xr:uid="{3B253123-7D29-41BF-82C2-1117326ED7DD}"/>
    <cellStyle name="ผลรวม 2 2 10 2 2" xfId="36007" xr:uid="{EDCC375F-2445-4240-8D93-A2F4B971F016}"/>
    <cellStyle name="ผลรวม 2 2 10 3" xfId="16711" xr:uid="{33195199-AAAE-4C4F-BCFA-04C9605E92AC}"/>
    <cellStyle name="ผลรวม 2 2 10 3 2" xfId="40741" xr:uid="{8F439473-5625-47B8-9567-4702CBEF5AE4}"/>
    <cellStyle name="ผลรวม 2 2 10 4" xfId="21715" xr:uid="{7C2BD790-18A3-4441-9402-35AF317C856C}"/>
    <cellStyle name="ผลรวม 2 2 10 4 2" xfId="45514" xr:uid="{D4A6A10A-8119-4F3B-A2E2-447CB431E9EB}"/>
    <cellStyle name="ผลรวม 2 2 10 5" xfId="26323" xr:uid="{60509BBD-C371-4367-BD95-3678783F126D}"/>
    <cellStyle name="ผลรวม 2 2 10 5 2" xfId="50089" xr:uid="{C789223B-44B5-4BF8-906F-DCB4E0C76614}"/>
    <cellStyle name="ผลรวม 2 2 10 6" xfId="31143" xr:uid="{BEF98EC3-C8A5-4B23-BD7B-4FE25319413F}"/>
    <cellStyle name="ผลรวม 2 2 11" xfId="7329" xr:uid="{B6060500-B5BE-42F3-89E6-5AC80CA70B14}"/>
    <cellStyle name="ผลรวม 2 2 11 2" xfId="12708" xr:uid="{7BA6F82F-A6EA-490C-B544-17900887902E}"/>
    <cellStyle name="ผลรวม 2 2 11 2 2" xfId="36740" xr:uid="{7227067C-C5F9-4E1E-9F5C-723E627D7CFE}"/>
    <cellStyle name="ผลรวม 2 2 11 3" xfId="17444" xr:uid="{A1B5EA6C-526A-44A1-858F-5836B8F48586}"/>
    <cellStyle name="ผลรวม 2 2 11 3 2" xfId="41474" xr:uid="{95A7DCF9-E3E4-4F3B-BAB9-9188283A74D7}"/>
    <cellStyle name="ผลรวม 2 2 11 4" xfId="22449" xr:uid="{E0F92BEF-750E-42D2-ADC5-52EB57FA4875}"/>
    <cellStyle name="ผลรวม 2 2 11 4 2" xfId="46239" xr:uid="{BA7AE22A-2CBB-46AF-BF71-4F8CAA59BCC3}"/>
    <cellStyle name="ผลรวม 2 2 11 5" xfId="27048" xr:uid="{9C6F4F05-9389-494E-B8CE-C775A7BB3671}"/>
    <cellStyle name="ผลรวม 2 2 11 5 2" xfId="50814" xr:uid="{1DB79B2A-CC76-497A-A55E-D9B5A7239307}"/>
    <cellStyle name="ผลรวม 2 2 11 6" xfId="31867" xr:uid="{754E99F1-035B-4937-9067-A3158868B9CC}"/>
    <cellStyle name="ผลรวม 2 2 12" xfId="8534" xr:uid="{4079897E-1F5D-4135-AE75-A5C8363D30B4}"/>
    <cellStyle name="ผลรวม 2 2 12 2" xfId="32761" xr:uid="{E25C4435-8806-463C-B036-59D07523BF31}"/>
    <cellStyle name="ผลรวม 2 2 13" xfId="13468" xr:uid="{81FD28F1-B3E0-4C8C-BAA4-F878FC11C907}"/>
    <cellStyle name="ผลรวม 2 2 13 2" xfId="37498" xr:uid="{71BA3627-6473-4B82-B2E2-2C4560F3520F}"/>
    <cellStyle name="ผลรวม 2 2 14" xfId="18429" xr:uid="{EEEAA5D6-BCFC-4CA4-9640-6EC6D59A9BA6}"/>
    <cellStyle name="ผลรวม 2 2 14 2" xfId="42284" xr:uid="{E4C0642E-CAB6-4F80-B375-60BCFA7F9AEC}"/>
    <cellStyle name="ผลรวม 2 2 15" xfId="23198" xr:uid="{F0AA5EBA-71DC-4EA9-AFD6-94C901B2DD3E}"/>
    <cellStyle name="ผลรวม 2 2 15 2" xfId="46967" xr:uid="{5314A20C-A4AB-4FF0-AB53-525B7F6C69AB}"/>
    <cellStyle name="ผลรวม 2 2 16" xfId="3148" xr:uid="{EB06067F-634E-4DE0-ACB0-E42CA8C3C1BF}"/>
    <cellStyle name="ผลรวม 2 2 17" xfId="27938" xr:uid="{BC8CC52D-2DFC-47DF-AC9B-1D21D0BC2EDD}"/>
    <cellStyle name="ผลรวม 2 2 2" xfId="2456" xr:uid="{4553BA5B-5EC9-46F7-811B-8285CF595B9E}"/>
    <cellStyle name="ผลรวม 2 2 2 10" xfId="13633" xr:uid="{673737AC-C4B2-4E90-8526-E00E7808423D}"/>
    <cellStyle name="ผลรวม 2 2 2 10 2" xfId="37663" xr:uid="{711D36F8-5C00-418D-9B9A-22CD1D6FAF7C}"/>
    <cellStyle name="ผลรวม 2 2 2 11" xfId="18605" xr:uid="{7E954BF2-8DC2-4449-9360-7D1F5837C467}"/>
    <cellStyle name="ผลรวม 2 2 2 11 2" xfId="42446" xr:uid="{02718318-CCAC-4982-A069-F52EF6882441}"/>
    <cellStyle name="ผลรวม 2 2 2 12" xfId="23333" xr:uid="{C769A533-58C7-4064-BAF3-2F4F93022449}"/>
    <cellStyle name="ผลรวม 2 2 2 12 2" xfId="47102" xr:uid="{D90AE4F8-F618-4E8C-8E81-B8C94BF82263}"/>
    <cellStyle name="ผลรวม 2 2 2 13" xfId="3324" xr:uid="{07B23CE2-F617-4BE1-9E85-76464D0B9248}"/>
    <cellStyle name="ผลรวม 2 2 2 14" xfId="28102" xr:uid="{2A089AEC-0F67-4A22-9DCE-222F16B4A80B}"/>
    <cellStyle name="ผลรวม 2 2 2 2" xfId="3607" xr:uid="{B1548193-9FD4-4F14-8654-670E59C5AE9B}"/>
    <cellStyle name="ผลรวม 2 2 2 2 10" xfId="23581" xr:uid="{0EE722EF-71A7-4375-B403-CC61DBA19F08}"/>
    <cellStyle name="ผลรวม 2 2 2 2 10 2" xfId="47347" xr:uid="{E9AB447C-8F2E-4095-8DA2-690A96068958}"/>
    <cellStyle name="ผลรวม 2 2 2 2 11" xfId="28372" xr:uid="{AA75822B-40C1-4F36-A86C-F95ADBE71341}"/>
    <cellStyle name="ผลรวม 2 2 2 2 2" xfId="4410" xr:uid="{8284048E-5926-4DC8-8EA1-3E9154639B32}"/>
    <cellStyle name="ผลรวม 2 2 2 2 2 2" xfId="9790" xr:uid="{27F51475-94F0-46DD-BABB-F278B01869D4}"/>
    <cellStyle name="ผลรวม 2 2 2 2 2 2 2" xfId="34002" xr:uid="{4F9A281C-B40D-4115-8923-B2034F97FFFF}"/>
    <cellStyle name="ผลรวม 2 2 2 2 2 3" xfId="14705" xr:uid="{50197D61-5141-4AD2-9B46-CC3C688B70D3}"/>
    <cellStyle name="ผลรวม 2 2 2 2 2 3 2" xfId="38735" xr:uid="{8B4A0AF6-A95B-474E-9B5D-5BF87623BCAC}"/>
    <cellStyle name="ผลรวม 2 2 2 2 2 4" xfId="19939" xr:uid="{CFF2146B-7828-46F8-8340-6CDADD4DC22C}"/>
    <cellStyle name="ผลรวม 2 2 2 2 2 4 2" xfId="43761" xr:uid="{9E847F3A-D58D-467A-89D7-CE22463FAD04}"/>
    <cellStyle name="ผลรวม 2 2 2 2 2 5" xfId="24570" xr:uid="{2266D637-025E-4B29-ACAE-A597496023FD}"/>
    <cellStyle name="ผลรวม 2 2 2 2 2 5 2" xfId="48336" xr:uid="{A222C4FD-2803-4AE9-AE16-5B72FFED3648}"/>
    <cellStyle name="ผลรวม 2 2 2 2 2 6" xfId="29162" xr:uid="{A86C92FD-6793-4F6E-880D-F5F0B06EBA5A}"/>
    <cellStyle name="ผลรวม 2 2 2 2 3" xfId="5516" xr:uid="{39C4102E-B5F2-4EC6-9E27-4A77311DB90F}"/>
    <cellStyle name="ผลรวม 2 2 2 2 3 2" xfId="10895" xr:uid="{0B94EC5A-A18F-4D01-BB67-DAD459688F7A}"/>
    <cellStyle name="ผลรวม 2 2 2 2 3 2 2" xfId="34932" xr:uid="{C40DC6E8-5113-4099-ACB3-7A3535F5FD92}"/>
    <cellStyle name="ผลรวม 2 2 2 2 3 3" xfId="15636" xr:uid="{3B48D3D0-E23F-4756-8998-C5E24F3F4656}"/>
    <cellStyle name="ผลรวม 2 2 2 2 3 3 2" xfId="39666" xr:uid="{9915BA69-24A3-4692-993D-2F097A3A3241}"/>
    <cellStyle name="ผลรวม 2 2 2 2 3 4" xfId="20684" xr:uid="{6FDB4819-61AB-4BAB-82A5-4051395B9A4C}"/>
    <cellStyle name="ผลรวม 2 2 2 2 3 4 2" xfId="44495" xr:uid="{7BA930F4-B4BB-4FA2-B563-9F7916E29AAC}"/>
    <cellStyle name="ผลรวม 2 2 2 2 3 5" xfId="25304" xr:uid="{BC28C665-A5F1-4FF3-B1D0-9C2500C3A280}"/>
    <cellStyle name="ผลรวม 2 2 2 2 3 5 2" xfId="49070" xr:uid="{97884845-A9E8-463B-BFFE-2F8F68CB9667}"/>
    <cellStyle name="ผลรวม 2 2 2 2 3 6" xfId="30080" xr:uid="{C0B5DBD9-957A-44A1-80D4-29E26A0972CD}"/>
    <cellStyle name="ผลรวม 2 2 2 2 4" xfId="6297" xr:uid="{38077A68-979A-4267-9779-5F9E7F67EED7}"/>
    <cellStyle name="ผลรวม 2 2 2 2 4 2" xfId="11676" xr:uid="{2A731D3A-8EA4-4846-8973-E2E7538577B8}"/>
    <cellStyle name="ผลรวม 2 2 2 2 4 2 2" xfId="35710" xr:uid="{30935147-36A3-4A53-9E13-A6AFCD03282F}"/>
    <cellStyle name="ผลรวม 2 2 2 2 4 3" xfId="16414" xr:uid="{519E9AD4-CEB1-4567-A9DA-F180A6F3F1D3}"/>
    <cellStyle name="ผลรวม 2 2 2 2 4 3 2" xfId="40444" xr:uid="{99E199C8-EEAA-4E0F-BCF0-5BF316BA420A}"/>
    <cellStyle name="ผลรวม 2 2 2 2 4 4" xfId="21420" xr:uid="{07A96B81-74E2-4CB5-A22C-6E61C296389F}"/>
    <cellStyle name="ผลรวม 2 2 2 2 4 4 2" xfId="45222" xr:uid="{FAB7281E-3459-4ADA-B1FF-01292F10089C}"/>
    <cellStyle name="ผลรวม 2 2 2 2 4 5" xfId="26031" xr:uid="{636C3249-455A-4C70-B412-8219B547E3BF}"/>
    <cellStyle name="ผลรวม 2 2 2 2 4 5 2" xfId="49797" xr:uid="{246800B9-FF56-4D40-B190-ABD13EED6DFB}"/>
    <cellStyle name="ผลรวม 2 2 2 2 4 6" xfId="30849" xr:uid="{0FAAF534-1EB1-44DB-8521-38FCC066423A}"/>
    <cellStyle name="ผลรวม 2 2 2 2 5" xfId="7036" xr:uid="{1ABA7230-03EA-46D8-8C17-D7E9D56D6AAF}"/>
    <cellStyle name="ผลรวม 2 2 2 2 5 2" xfId="12415" xr:uid="{81724483-129B-476D-8A10-D42AE3206731}"/>
    <cellStyle name="ผลรวม 2 2 2 2 5 2 2" xfId="36447" xr:uid="{64CDAD74-3B4D-4180-9044-5E6B27803E3D}"/>
    <cellStyle name="ผลรวม 2 2 2 2 5 3" xfId="17151" xr:uid="{56FF7C9A-DC28-443A-AA99-F971D6895B6E}"/>
    <cellStyle name="ผลรวม 2 2 2 2 5 3 2" xfId="41181" xr:uid="{0ABDEA79-E9BC-4533-8FD4-BC275E108E9E}"/>
    <cellStyle name="ผลรวม 2 2 2 2 5 4" xfId="22156" xr:uid="{48E9A11B-8C73-4CE5-8E06-4D74F457D343}"/>
    <cellStyle name="ผลรวม 2 2 2 2 5 4 2" xfId="45949" xr:uid="{7A57F848-C9AC-4F9F-815D-E9EEC8CB772D}"/>
    <cellStyle name="ผลรวม 2 2 2 2 5 5" xfId="26758" xr:uid="{41AF899B-DDB8-498D-ADD8-0EAF9025F60A}"/>
    <cellStyle name="ผลรวม 2 2 2 2 5 5 2" xfId="50524" xr:uid="{AF2C9E37-960F-41A3-B560-0A1E1397A128}"/>
    <cellStyle name="ผลรวม 2 2 2 2 5 6" xfId="31577" xr:uid="{E66406CB-6C2F-47D1-B5A5-AD16BEB0FE00}"/>
    <cellStyle name="ผลรวม 2 2 2 2 6" xfId="7769" xr:uid="{EC06CFB5-D66D-4D1F-A06D-29E3CBD89A07}"/>
    <cellStyle name="ผลรวม 2 2 2 2 6 2" xfId="13148" xr:uid="{D8C4BAB0-CD54-433A-B3A6-9B97DBEEF984}"/>
    <cellStyle name="ผลรวม 2 2 2 2 6 2 2" xfId="37178" xr:uid="{45618E95-AE7E-469B-BBCB-395AFCA2C9CA}"/>
    <cellStyle name="ผลรวม 2 2 2 2 6 3" xfId="17882" xr:uid="{5845CCAE-A856-4F22-B7FD-DB40C8380511}"/>
    <cellStyle name="ผลรวม 2 2 2 2 6 3 2" xfId="41912" xr:uid="{1F13CE29-E2E2-482A-BB99-1EFEED1047E1}"/>
    <cellStyle name="ผลรวม 2 2 2 2 6 4" xfId="22887" xr:uid="{C257CCE5-4209-4CB7-80CA-37320FE6E879}"/>
    <cellStyle name="ผลรวม 2 2 2 2 6 4 2" xfId="46671" xr:uid="{9B571930-E979-4135-82DE-CFCAC352118A}"/>
    <cellStyle name="ผลรวม 2 2 2 2 6 5" xfId="27480" xr:uid="{A7B95EBF-5AD6-4785-B780-7207CEC8D723}"/>
    <cellStyle name="ผลรวม 2 2 2 2 6 5 2" xfId="51246" xr:uid="{58E48A9C-D195-4CFD-9742-B8A4F4196726}"/>
    <cellStyle name="ผลรวม 2 2 2 2 6 6" xfId="32299" xr:uid="{262BBF0A-BE9F-46FB-8FB4-AF3768367A77}"/>
    <cellStyle name="ผลรวม 2 2 2 2 7" xfId="8989" xr:uid="{0A9FA8BB-BDAC-4C56-A569-A22CC760691A}"/>
    <cellStyle name="ผลรวม 2 2 2 2 7 2" xfId="33203" xr:uid="{A9FA0F5B-5176-4281-9334-7A4D9725958B}"/>
    <cellStyle name="ผลรวม 2 2 2 2 8" xfId="13906" xr:uid="{98555D49-46B9-4A2F-A8A1-19BAAC3E05B9}"/>
    <cellStyle name="ผลรวม 2 2 2 2 8 2" xfId="37936" xr:uid="{C177303D-4D92-463A-955A-AAC7F22B78F5}"/>
    <cellStyle name="ผลรวม 2 2 2 2 9" xfId="18880" xr:uid="{A53521AA-F289-459A-B7AB-A0A9FBE09270}"/>
    <cellStyle name="ผลรวม 2 2 2 2 9 2" xfId="42716" xr:uid="{B1690B95-6E20-461A-A133-3601BC827A8A}"/>
    <cellStyle name="ผลรวม 2 2 2 3" xfId="3831" xr:uid="{78CBB712-45F8-4317-BF9D-60C4DF71FA83}"/>
    <cellStyle name="ผลรวม 2 2 2 3 10" xfId="23784" xr:uid="{E57BFC4D-6801-4D27-872B-7C5F41FAABC2}"/>
    <cellStyle name="ผลรวม 2 2 2 3 10 2" xfId="47550" xr:uid="{75BB1A55-3A5D-482C-B7F4-655E692EF5BF}"/>
    <cellStyle name="ผลรวม 2 2 2 3 11" xfId="28593" xr:uid="{137C98C0-1B69-4033-A960-ABBFFCDA20D1}"/>
    <cellStyle name="ผลรวม 2 2 2 3 2" xfId="4634" xr:uid="{CA8D1339-541E-4E65-B150-B1576DA1B5A2}"/>
    <cellStyle name="ผลรวม 2 2 2 3 2 2" xfId="10014" xr:uid="{BEDE449E-54C4-442B-8E0E-59E02518EDED}"/>
    <cellStyle name="ผลรวม 2 2 2 3 2 2 2" xfId="34226" xr:uid="{7B8844DE-8EEF-429A-95F1-2C820D171264}"/>
    <cellStyle name="ผลรวม 2 2 2 3 2 3" xfId="14929" xr:uid="{A069DB61-068B-4381-B79B-4552296677CB}"/>
    <cellStyle name="ผลรวม 2 2 2 3 2 3 2" xfId="38959" xr:uid="{1C867823-B623-4E97-BB34-82DDD662FE9B}"/>
    <cellStyle name="ผลรวม 2 2 2 3 2 4" xfId="20163" xr:uid="{9B7E095F-7ED9-421C-BC9A-074BB9A35910}"/>
    <cellStyle name="ผลรวม 2 2 2 3 2 4 2" xfId="43982" xr:uid="{B93CFE45-ED92-417A-9B0D-F63783C626E7}"/>
    <cellStyle name="ผลรวม 2 2 2 3 2 5" xfId="24791" xr:uid="{A8CDABBD-B890-4141-922B-462D2F2071A4}"/>
    <cellStyle name="ผลรวม 2 2 2 3 2 5 2" xfId="48557" xr:uid="{444CA4FA-3529-4E8B-B15C-2AEB2C7C55D1}"/>
    <cellStyle name="ผลรวม 2 2 2 3 2 6" xfId="29383" xr:uid="{2B458D97-A886-4B68-95DD-7505C35E4C9C}"/>
    <cellStyle name="ผลรวม 2 2 2 3 3" xfId="5740" xr:uid="{46C124FD-4459-4A70-96E1-1C88B6C409FF}"/>
    <cellStyle name="ผลรวม 2 2 2 3 3 2" xfId="11119" xr:uid="{60F1B155-6736-415B-9E56-6266BF8EC50A}"/>
    <cellStyle name="ผลรวม 2 2 2 3 3 2 2" xfId="35156" xr:uid="{B2B1DB89-9AAC-4051-80DC-C689CB94E330}"/>
    <cellStyle name="ผลรวม 2 2 2 3 3 3" xfId="15860" xr:uid="{9C555361-B7B5-4734-8F56-E34F0F4508F3}"/>
    <cellStyle name="ผลรวม 2 2 2 3 3 3 2" xfId="39890" xr:uid="{91405896-8E24-408D-9AE2-D0FF5C259B95}"/>
    <cellStyle name="ผลรวม 2 2 2 3 3 4" xfId="20908" xr:uid="{8C7921F2-80E3-4F5E-9D3A-70EA2BBA9259}"/>
    <cellStyle name="ผลรวม 2 2 2 3 3 4 2" xfId="44716" xr:uid="{1EFA8A7E-F66A-49BB-BDC1-57F586261D81}"/>
    <cellStyle name="ผลรวม 2 2 2 3 3 5" xfId="25525" xr:uid="{6BF44AED-5DA3-45B4-BD26-6116DAA2D8A0}"/>
    <cellStyle name="ผลรวม 2 2 2 3 3 5 2" xfId="49291" xr:uid="{84A6C940-AD3F-4DD0-B1C4-8B8A8E8AD671}"/>
    <cellStyle name="ผลรวม 2 2 2 3 3 6" xfId="30301" xr:uid="{6ABE19B4-09E5-47A2-AF6A-F047B17E4E38}"/>
    <cellStyle name="ผลรวม 2 2 2 3 4" xfId="6521" xr:uid="{76C31839-81CA-44E4-B9C0-2B62046073C0}"/>
    <cellStyle name="ผลรวม 2 2 2 3 4 2" xfId="11900" xr:uid="{07B0E4F7-DF9A-47B8-BCEA-E14928B3B235}"/>
    <cellStyle name="ผลรวม 2 2 2 3 4 2 2" xfId="35934" xr:uid="{3CFE97AA-0C27-4ED7-8E99-C4FFF076A7EE}"/>
    <cellStyle name="ผลรวม 2 2 2 3 4 3" xfId="16638" xr:uid="{6941521E-DEAC-45B5-A5CC-3B3210D1F819}"/>
    <cellStyle name="ผลรวม 2 2 2 3 4 3 2" xfId="40668" xr:uid="{7AF7EE0A-1A50-4FCF-AAAB-6C01412E7C3F}"/>
    <cellStyle name="ผลรวม 2 2 2 3 4 4" xfId="21644" xr:uid="{D77F0818-AC7C-4208-BA24-7870C88CCBB0}"/>
    <cellStyle name="ผลรวม 2 2 2 3 4 4 2" xfId="45443" xr:uid="{61A5CED5-D486-47F7-8513-F2D0E0142AD3}"/>
    <cellStyle name="ผลรวม 2 2 2 3 4 5" xfId="26252" xr:uid="{1CCA2116-ECFD-4B4D-9D73-09F82BD26F07}"/>
    <cellStyle name="ผลรวม 2 2 2 3 4 5 2" xfId="50018" xr:uid="{9CF0F6FF-7E6D-4744-A86E-9266862D0020}"/>
    <cellStyle name="ผลรวม 2 2 2 3 4 6" xfId="31070" xr:uid="{D53E156A-202A-424D-ACB0-D31136099FA1}"/>
    <cellStyle name="ผลรวม 2 2 2 3 5" xfId="7260" xr:uid="{8D9A5B69-14EC-4D8C-AE70-8462C923FF2B}"/>
    <cellStyle name="ผลรวม 2 2 2 3 5 2" xfId="12639" xr:uid="{513539E0-B9A4-4B7A-B5D9-49F57D369C42}"/>
    <cellStyle name="ผลรวม 2 2 2 3 5 2 2" xfId="36671" xr:uid="{71E012D3-BDC0-41D2-B71F-8C96A4A254AC}"/>
    <cellStyle name="ผลรวม 2 2 2 3 5 3" xfId="17375" xr:uid="{6C8D7EC8-5101-4B28-BBA9-92D0A4A3ADA3}"/>
    <cellStyle name="ผลรวม 2 2 2 3 5 3 2" xfId="41405" xr:uid="{4447732B-CE2C-46FE-AC88-B33C0ECBE630}"/>
    <cellStyle name="ผลรวม 2 2 2 3 5 4" xfId="22380" xr:uid="{52C822D4-D611-4D5F-AA32-52602ED85FB6}"/>
    <cellStyle name="ผลรวม 2 2 2 3 5 4 2" xfId="46170" xr:uid="{7F7DE30A-EEB9-4200-8081-29AF46877D56}"/>
    <cellStyle name="ผลรวม 2 2 2 3 5 5" xfId="26979" xr:uid="{0ED86A88-9067-43EB-AD58-8072DF846681}"/>
    <cellStyle name="ผลรวม 2 2 2 3 5 5 2" xfId="50745" xr:uid="{5D7E9253-C735-4413-ADAA-5F6326EED92B}"/>
    <cellStyle name="ผลรวม 2 2 2 3 5 6" xfId="31798" xr:uid="{CC1083AA-669F-410F-90D6-DFC1127ACD45}"/>
    <cellStyle name="ผลรวม 2 2 2 3 6" xfId="7993" xr:uid="{2DAF8828-9136-4C2B-A46E-B3B3F80AEFCA}"/>
    <cellStyle name="ผลรวม 2 2 2 3 6 2" xfId="13372" xr:uid="{C44F3CBD-AF3E-4521-8318-0FD0960BA531}"/>
    <cellStyle name="ผลรวม 2 2 2 3 6 2 2" xfId="37402" xr:uid="{B4319CD1-867D-45CE-A03A-7AEEE6A16DC1}"/>
    <cellStyle name="ผลรวม 2 2 2 3 6 3" xfId="18106" xr:uid="{E0E01B3B-224F-4782-A7BF-64527E3CBE75}"/>
    <cellStyle name="ผลรวม 2 2 2 3 6 3 2" xfId="42136" xr:uid="{355D406B-1324-4B0A-A41F-6DCB31437A98}"/>
    <cellStyle name="ผลรวม 2 2 2 3 6 4" xfId="23111" xr:uid="{ED998B53-5FB2-4934-8A1E-A291A13DBA99}"/>
    <cellStyle name="ผลรวม 2 2 2 3 6 4 2" xfId="46892" xr:uid="{6B2129C9-B6BB-43AD-8446-02206693196F}"/>
    <cellStyle name="ผลรวม 2 2 2 3 6 5" xfId="27701" xr:uid="{A5A8283A-9591-4D0E-A2D4-1E3AF03C3FD6}"/>
    <cellStyle name="ผลรวม 2 2 2 3 6 5 2" xfId="51467" xr:uid="{D01B9554-879C-4048-B6EE-768372B9CAF4}"/>
    <cellStyle name="ผลรวม 2 2 2 3 6 6" xfId="32520" xr:uid="{48D3169D-C734-4376-86D5-9A6BCB447CE6}"/>
    <cellStyle name="ผลรวม 2 2 2 3 7" xfId="9213" xr:uid="{E9FC0B70-0BC8-475D-9208-8E1512F3BF3A}"/>
    <cellStyle name="ผลรวม 2 2 2 3 7 2" xfId="33427" xr:uid="{897BFE3C-D09F-4190-A015-43D36A730F28}"/>
    <cellStyle name="ผลรวม 2 2 2 3 8" xfId="14130" xr:uid="{D46FFD16-EEDB-4A5E-85F4-0B7C6E19131C}"/>
    <cellStyle name="ผลรวม 2 2 2 3 8 2" xfId="38160" xr:uid="{99A76559-3ED7-4218-B536-525CA32ACFEB}"/>
    <cellStyle name="ผลรวม 2 2 2 3 9" xfId="19104" xr:uid="{F16247AB-BAD6-48FB-B117-706E21952B2A}"/>
    <cellStyle name="ผลรวม 2 2 2 3 9 2" xfId="42937" xr:uid="{5FC639B7-7135-46E0-809B-5212B3D30743}"/>
    <cellStyle name="ผลรวม 2 2 2 4" xfId="4135" xr:uid="{476B991D-BD92-4E0A-BB9C-75B85C04C9A5}"/>
    <cellStyle name="ผลรวม 2 2 2 4 2" xfId="9515" xr:uid="{1982BDAA-067F-48EC-A453-BCBEFCC10540}"/>
    <cellStyle name="ผลรวม 2 2 2 4 2 2" xfId="33729" xr:uid="{C1D1660E-2E24-432D-876D-59A59680A286}"/>
    <cellStyle name="ผลรวม 2 2 2 4 3" xfId="14432" xr:uid="{77D43C3B-3663-4027-9066-8ADC2F2A6D10}"/>
    <cellStyle name="ผลรวม 2 2 2 4 3 2" xfId="38462" xr:uid="{843CCF56-991D-46AF-9338-202B0FABE6E9}"/>
    <cellStyle name="ผลรวม 2 2 2 4 4" xfId="19664" xr:uid="{6638D9F2-7B7D-4B6C-B78F-9669DB044CAB}"/>
    <cellStyle name="ผลรวม 2 2 2 4 4 2" xfId="43489" xr:uid="{D40E012C-3034-4850-8764-4667984D150D}"/>
    <cellStyle name="ผลรวม 2 2 2 4 5" xfId="24298" xr:uid="{1C38C3BF-485B-4091-97EF-EF3DB09B4264}"/>
    <cellStyle name="ผลรวม 2 2 2 4 5 2" xfId="48064" xr:uid="{0B7D2D71-1A19-4D8F-868A-6A351A1D4C09}"/>
    <cellStyle name="ผลรวม 2 2 2 4 6" xfId="28892" xr:uid="{F88279C4-44BB-422D-B7FB-E7A138859370}"/>
    <cellStyle name="ผลรวม 2 2 2 5" xfId="5240" xr:uid="{58D65096-9C5F-48B4-90FE-44F4B72393EE}"/>
    <cellStyle name="ผลรวม 2 2 2 5 2" xfId="10619" xr:uid="{1441CA54-B443-42F0-A65F-7C9C800CD7BD}"/>
    <cellStyle name="ผลรวม 2 2 2 5 2 2" xfId="34658" xr:uid="{A516B5E3-B853-4EE4-92B7-A69B746F64D5}"/>
    <cellStyle name="ผลรวม 2 2 2 5 3" xfId="15362" xr:uid="{AE868462-08A9-4376-9B9F-1B2C4853012D}"/>
    <cellStyle name="ผลรวม 2 2 2 5 3 2" xfId="39392" xr:uid="{DB3505F6-6381-4763-A464-5545F8027803}"/>
    <cellStyle name="ผลรวม 2 2 2 5 4" xfId="20410" xr:uid="{0DAEE233-B40D-4C78-8D38-6B03373AA851}"/>
    <cellStyle name="ผลรวม 2 2 2 5 4 2" xfId="44224" xr:uid="{43AF7C20-34BF-4537-A54A-EEDCC30C4282}"/>
    <cellStyle name="ผลรวม 2 2 2 5 5" xfId="25033" xr:uid="{2AE0A155-B067-4225-9A64-6566E8366349}"/>
    <cellStyle name="ผลรวม 2 2 2 5 5 2" xfId="48799" xr:uid="{06A709A0-86EC-4F1D-8AC8-A4CEC7FC156F}"/>
    <cellStyle name="ผลรวม 2 2 2 5 6" xfId="29809" xr:uid="{4509A9FE-E793-4384-8879-BFE630FE108F}"/>
    <cellStyle name="ผลรวม 2 2 2 6" xfId="6021" xr:uid="{F92CE273-3E41-4D1D-93D9-6D03698D80B0}"/>
    <cellStyle name="ผลรวม 2 2 2 6 2" xfId="11400" xr:uid="{FA3D130E-3231-4090-9D5D-C2A04311A55F}"/>
    <cellStyle name="ผลรวม 2 2 2 6 2 2" xfId="35436" xr:uid="{D0810014-D833-4FAB-843B-7ACFE9E3AEAB}"/>
    <cellStyle name="ผลรวม 2 2 2 6 3" xfId="16140" xr:uid="{7FF79A74-B3F8-4043-B6D0-BCF1D7907DA9}"/>
    <cellStyle name="ผลรวม 2 2 2 6 3 2" xfId="40170" xr:uid="{5F68D77C-B51D-4951-A685-D8241CAAC1F3}"/>
    <cellStyle name="ผลรวม 2 2 2 6 4" xfId="21147" xr:uid="{36C519FD-CF34-410E-8C8B-363E735F2F7D}"/>
    <cellStyle name="ผลรวม 2 2 2 6 4 2" xfId="44952" xr:uid="{E95499BA-0D8C-4C6D-9995-754C6B66DE9A}"/>
    <cellStyle name="ผลรวม 2 2 2 6 5" xfId="25761" xr:uid="{16875ACF-5E8A-4943-AEB9-52207050315A}"/>
    <cellStyle name="ผลรวม 2 2 2 6 5 2" xfId="49527" xr:uid="{2AC3BDF2-CC0F-4355-BFFF-4B02BECDEBCB}"/>
    <cellStyle name="ผลรวม 2 2 2 6 6" xfId="30578" xr:uid="{032F86A3-2221-49EE-88F3-2C3A06206DE5}"/>
    <cellStyle name="ผลรวม 2 2 2 7" xfId="6761" xr:uid="{99FB83F8-648A-44BA-99C2-81E430C0C5C6}"/>
    <cellStyle name="ผลรวม 2 2 2 7 2" xfId="12140" xr:uid="{A9F9BCC9-BECC-4263-A639-50531C51E9D4}"/>
    <cellStyle name="ผลรวม 2 2 2 7 2 2" xfId="36174" xr:uid="{43E84685-CC15-4007-A888-9778F60F8F32}"/>
    <cellStyle name="ผลรวม 2 2 2 7 3" xfId="16878" xr:uid="{9BFC071E-0CC1-4BE9-A8C1-6F50EE41F4B2}"/>
    <cellStyle name="ผลรวม 2 2 2 7 3 2" xfId="40908" xr:uid="{2AE54EC5-C263-4D08-B588-6DF66A810780}"/>
    <cellStyle name="ผลรวม 2 2 2 7 4" xfId="21883" xr:uid="{68F38AA1-D235-4673-ABDB-2752003D7C78}"/>
    <cellStyle name="ผลรวม 2 2 2 7 4 2" xfId="45679" xr:uid="{8A5557D0-B3FB-4572-A338-61EC45593C88}"/>
    <cellStyle name="ผลรวม 2 2 2 7 5" xfId="26488" xr:uid="{A0179F16-7042-498C-8FB7-CA8D46375FA8}"/>
    <cellStyle name="ผลรวม 2 2 2 7 5 2" xfId="50254" xr:uid="{C9CC0A6B-89B3-411C-9A25-21AE42586C00}"/>
    <cellStyle name="ผลรวม 2 2 2 7 6" xfId="31307" xr:uid="{6706908C-F1D2-4D61-90B7-F7FDB4DFF26E}"/>
    <cellStyle name="ผลรวม 2 2 2 8" xfId="7494" xr:uid="{31E53C52-DD5A-457B-BC2C-E7A2C2079E1A}"/>
    <cellStyle name="ผลรวม 2 2 2 8 2" xfId="12873" xr:uid="{5AC614ED-6962-48B1-AF51-A367DB1C355D}"/>
    <cellStyle name="ผลรวม 2 2 2 8 2 2" xfId="36905" xr:uid="{514E891A-1F8C-4607-87E5-396137C9FA4A}"/>
    <cellStyle name="ผลรวม 2 2 2 8 3" xfId="17609" xr:uid="{756C75C0-707B-4A0D-89A1-E94E2F1CE2EB}"/>
    <cellStyle name="ผลรวม 2 2 2 8 3 2" xfId="41639" xr:uid="{F9202E08-557B-4C0C-8943-20CAF2C160C8}"/>
    <cellStyle name="ผลรวม 2 2 2 8 4" xfId="22614" xr:uid="{C1DD1D78-66D1-4713-9F31-4EB81B18C34B}"/>
    <cellStyle name="ผลรวม 2 2 2 8 4 2" xfId="46401" xr:uid="{B287BBD7-DF4B-44D1-886B-C748ED77295C}"/>
    <cellStyle name="ผลรวม 2 2 2 8 5" xfId="27210" xr:uid="{F865A969-F4B5-426E-99E8-D1A792E7D75D}"/>
    <cellStyle name="ผลรวม 2 2 2 8 5 2" xfId="50976" xr:uid="{A89D457D-2ABA-41D6-90AE-C8A46F2B3F6C}"/>
    <cellStyle name="ผลรวม 2 2 2 8 6" xfId="32029" xr:uid="{E0B16061-DB5D-4EB7-B5BA-2E0269CBFBBC}"/>
    <cellStyle name="ผลรวม 2 2 2 9" xfId="8711" xr:uid="{270FEDD2-C254-412A-9701-191B3C524461}"/>
    <cellStyle name="ผลรวม 2 2 2 9 2" xfId="32927" xr:uid="{54BE915F-830F-44C2-BAEB-09DE474C4C70}"/>
    <cellStyle name="ผลรวม 2 2 3" xfId="3348" xr:uid="{D62C67C0-07DC-4CFB-9EB8-59B15E3772F5}"/>
    <cellStyle name="ผลรวม 2 2 3 10" xfId="13657" xr:uid="{B0C32AA9-017E-4CF1-80E3-97DF5C93D4D5}"/>
    <cellStyle name="ผลรวม 2 2 3 10 2" xfId="37687" xr:uid="{6811F8CD-45F8-4713-A251-03BFDBA0090F}"/>
    <cellStyle name="ผลรวม 2 2 3 11" xfId="18629" xr:uid="{BEB6D262-2AA5-4101-BE0C-6B5CCD035C94}"/>
    <cellStyle name="ผลรวม 2 2 3 11 2" xfId="42470" xr:uid="{937C8385-D78C-4D99-AD27-DB5F7D9750B2}"/>
    <cellStyle name="ผลรวม 2 2 3 12" xfId="23352" xr:uid="{8989ABAC-1330-4D87-9912-309C29C5B706}"/>
    <cellStyle name="ผลรวม 2 2 3 12 2" xfId="47121" xr:uid="{0A123FBC-3161-438C-8905-775125D59EB3}"/>
    <cellStyle name="ผลรวม 2 2 3 13" xfId="28126" xr:uid="{C84E5D69-8389-496C-A6B0-042795D46456}"/>
    <cellStyle name="ผลรวม 2 2 3 2" xfId="3629" xr:uid="{944C9ABB-6223-4DB4-B468-88524D5522DE}"/>
    <cellStyle name="ผลรวม 2 2 3 2 10" xfId="23599" xr:uid="{7C110D59-E742-4994-AC90-8382E924DC72}"/>
    <cellStyle name="ผลรวม 2 2 3 2 10 2" xfId="47365" xr:uid="{3F12D29D-A80A-41D0-B2B5-D3386D0E385D}"/>
    <cellStyle name="ผลรวม 2 2 3 2 11" xfId="28394" xr:uid="{EFD9CD8E-5055-4911-A574-47F27A8DBA0E}"/>
    <cellStyle name="ผลรวม 2 2 3 2 2" xfId="4432" xr:uid="{B3B354C4-0F1B-4DDC-9940-2A58ECB0733B}"/>
    <cellStyle name="ผลรวม 2 2 3 2 2 2" xfId="9812" xr:uid="{48780281-EB84-492B-BBA9-E7ADF0798503}"/>
    <cellStyle name="ผลรวม 2 2 3 2 2 2 2" xfId="34024" xr:uid="{B84337F4-D07A-4C2B-BFA2-0BEF54863E64}"/>
    <cellStyle name="ผลรวม 2 2 3 2 2 3" xfId="14727" xr:uid="{F38AE19C-2877-4115-A021-AB8F134B508B}"/>
    <cellStyle name="ผลรวม 2 2 3 2 2 3 2" xfId="38757" xr:uid="{B7A3F688-26B3-42E6-9FCA-8AA431E3A4ED}"/>
    <cellStyle name="ผลรวม 2 2 3 2 2 4" xfId="19961" xr:uid="{8B9AFF63-1B79-4BE3-9D08-EB4AD3473C28}"/>
    <cellStyle name="ผลรวม 2 2 3 2 2 4 2" xfId="43783" xr:uid="{0C440F5E-F6A5-4E81-88C6-5C1ECD64488A}"/>
    <cellStyle name="ผลรวม 2 2 3 2 2 5" xfId="24592" xr:uid="{AB2CD812-AEE4-43E0-83EB-F7AB097B7E4B}"/>
    <cellStyle name="ผลรวม 2 2 3 2 2 5 2" xfId="48358" xr:uid="{5A609CD0-97F9-4385-BDF8-F48403571A92}"/>
    <cellStyle name="ผลรวม 2 2 3 2 2 6" xfId="29184" xr:uid="{EE99DC53-3C46-432B-A4EF-4BB12A9C23B8}"/>
    <cellStyle name="ผลรวม 2 2 3 2 3" xfId="5538" xr:uid="{F7FC62B1-E1BF-407C-A806-AE2AEBCB1D4B}"/>
    <cellStyle name="ผลรวม 2 2 3 2 3 2" xfId="10917" xr:uid="{6EAAABAC-E276-465C-B276-401F40EFFB94}"/>
    <cellStyle name="ผลรวม 2 2 3 2 3 2 2" xfId="34954" xr:uid="{8FD5DD1E-EC46-4040-8396-2E24D18BDFE9}"/>
    <cellStyle name="ผลรวม 2 2 3 2 3 3" xfId="15658" xr:uid="{0FC33EE9-C85A-45C3-B6B9-BDEEAC77D304}"/>
    <cellStyle name="ผลรวม 2 2 3 2 3 3 2" xfId="39688" xr:uid="{9548F3DC-3E83-41E8-A999-F7374408FA69}"/>
    <cellStyle name="ผลรวม 2 2 3 2 3 4" xfId="20706" xr:uid="{471CD44F-1540-4629-A4F3-55F7D88EA2E5}"/>
    <cellStyle name="ผลรวม 2 2 3 2 3 4 2" xfId="44517" xr:uid="{6DF91C89-7ABF-4F2F-91F5-0657D8099889}"/>
    <cellStyle name="ผลรวม 2 2 3 2 3 5" xfId="25326" xr:uid="{3BEFFCC1-0332-4B96-A3F3-A70E2DEB747C}"/>
    <cellStyle name="ผลรวม 2 2 3 2 3 5 2" xfId="49092" xr:uid="{F4676706-476E-401F-B34C-2D578F103833}"/>
    <cellStyle name="ผลรวม 2 2 3 2 3 6" xfId="30102" xr:uid="{6037A509-CDC7-4C51-93B9-C259E2535033}"/>
    <cellStyle name="ผลรวม 2 2 3 2 4" xfId="6319" xr:uid="{CF8A8C78-471E-42AB-9B7F-C8269D86213B}"/>
    <cellStyle name="ผลรวม 2 2 3 2 4 2" xfId="11698" xr:uid="{F976D5ED-9435-48E1-8B65-705A5310A324}"/>
    <cellStyle name="ผลรวม 2 2 3 2 4 2 2" xfId="35732" xr:uid="{E0A99437-6523-49A6-9B0B-A8B525DB5FF8}"/>
    <cellStyle name="ผลรวม 2 2 3 2 4 3" xfId="16436" xr:uid="{78955E21-4E55-4509-B8DA-288781B32353}"/>
    <cellStyle name="ผลรวม 2 2 3 2 4 3 2" xfId="40466" xr:uid="{947C5C2F-C7AC-4FCF-A803-3D12B6CA346E}"/>
    <cellStyle name="ผลรวม 2 2 3 2 4 4" xfId="21442" xr:uid="{459458A5-A98E-4FFB-9606-E4783BA2037D}"/>
    <cellStyle name="ผลรวม 2 2 3 2 4 4 2" xfId="45244" xr:uid="{E04D677F-6022-4E0C-9200-9EA649EB01EB}"/>
    <cellStyle name="ผลรวม 2 2 3 2 4 5" xfId="26053" xr:uid="{AAA470AE-E308-4470-AACA-D5F1D58EE590}"/>
    <cellStyle name="ผลรวม 2 2 3 2 4 5 2" xfId="49819" xr:uid="{8477CD8F-3C22-4C51-915A-900D0F38BADA}"/>
    <cellStyle name="ผลรวม 2 2 3 2 4 6" xfId="30871" xr:uid="{A30D27A1-53CF-4834-A192-7E8F6DF14B62}"/>
    <cellStyle name="ผลรวม 2 2 3 2 5" xfId="7058" xr:uid="{BF862F00-D438-461B-A91C-865419C921E4}"/>
    <cellStyle name="ผลรวม 2 2 3 2 5 2" xfId="12437" xr:uid="{B275D7D7-7035-4F61-9D09-764234BEDF43}"/>
    <cellStyle name="ผลรวม 2 2 3 2 5 2 2" xfId="36469" xr:uid="{9BCD625F-21AA-4F9A-978E-A838EB29FF9B}"/>
    <cellStyle name="ผลรวม 2 2 3 2 5 3" xfId="17173" xr:uid="{3D6CBD2F-EC47-4B74-BB09-C6B9D6E92A42}"/>
    <cellStyle name="ผลรวม 2 2 3 2 5 3 2" xfId="41203" xr:uid="{4723705E-2CEB-4D53-9992-EB00C9C95867}"/>
    <cellStyle name="ผลรวม 2 2 3 2 5 4" xfId="22178" xr:uid="{03B3D628-5789-4627-9D0A-D8C9EF22F37B}"/>
    <cellStyle name="ผลรวม 2 2 3 2 5 4 2" xfId="45971" xr:uid="{DC1324F2-47BC-4B29-BBE1-B1CBBCB9B05B}"/>
    <cellStyle name="ผลรวม 2 2 3 2 5 5" xfId="26780" xr:uid="{BA8CD3F1-7726-4B86-B021-ABEA65E9221D}"/>
    <cellStyle name="ผลรวม 2 2 3 2 5 5 2" xfId="50546" xr:uid="{369E19FB-D1F8-4977-80D8-03C01EE37A97}"/>
    <cellStyle name="ผลรวม 2 2 3 2 5 6" xfId="31599" xr:uid="{719E1E36-710F-49C6-9114-B8CC85B10230}"/>
    <cellStyle name="ผลรวม 2 2 3 2 6" xfId="7791" xr:uid="{44C1A377-DAAB-4C2D-86C2-62F23512AFB4}"/>
    <cellStyle name="ผลรวม 2 2 3 2 6 2" xfId="13170" xr:uid="{698DB635-155D-425E-84FB-1164FABB6F52}"/>
    <cellStyle name="ผลรวม 2 2 3 2 6 2 2" xfId="37200" xr:uid="{35D79B0A-12EB-4728-A1EA-FF2567302F5F}"/>
    <cellStyle name="ผลรวม 2 2 3 2 6 3" xfId="17904" xr:uid="{217CA2E1-17B0-45C5-B044-E1C41B0A8D7F}"/>
    <cellStyle name="ผลรวม 2 2 3 2 6 3 2" xfId="41934" xr:uid="{39E9CF2B-7C78-42B4-88C0-C962977E17A8}"/>
    <cellStyle name="ผลรวม 2 2 3 2 6 4" xfId="22909" xr:uid="{43DCF095-E14F-4B61-BEA5-C7CDF06FD8B7}"/>
    <cellStyle name="ผลรวม 2 2 3 2 6 4 2" xfId="46693" xr:uid="{99BE924C-CB91-4D43-81D2-FE1D11FF4380}"/>
    <cellStyle name="ผลรวม 2 2 3 2 6 5" xfId="27502" xr:uid="{4A7B0D33-F18A-4340-9FD7-07B1DA3B40E9}"/>
    <cellStyle name="ผลรวม 2 2 3 2 6 5 2" xfId="51268" xr:uid="{5A016500-8819-4A34-912F-808C7A19DDFF}"/>
    <cellStyle name="ผลรวม 2 2 3 2 6 6" xfId="32321" xr:uid="{B70224B2-02F9-4FFF-AC97-AF962E54F8A9}"/>
    <cellStyle name="ผลรวม 2 2 3 2 7" xfId="9011" xr:uid="{97307161-2FCC-446B-9200-6B0138F4C149}"/>
    <cellStyle name="ผลรวม 2 2 3 2 7 2" xfId="33225" xr:uid="{67644CE5-5212-48CD-902B-A1939A780094}"/>
    <cellStyle name="ผลรวม 2 2 3 2 8" xfId="13928" xr:uid="{01197B3E-2CFE-40B6-89DB-4FDC94964295}"/>
    <cellStyle name="ผลรวม 2 2 3 2 8 2" xfId="37958" xr:uid="{62141763-0086-47C3-93F1-124184242602}"/>
    <cellStyle name="ผลรวม 2 2 3 2 9" xfId="18902" xr:uid="{D371B513-CD02-46F3-BABE-E2D80B28AEF9}"/>
    <cellStyle name="ผลรวม 2 2 3 2 9 2" xfId="42738" xr:uid="{D2F21CD3-B86C-42B7-8BFB-7F980BB98172}"/>
    <cellStyle name="ผลรวม 2 2 3 3" xfId="3853" xr:uid="{69FD87A0-0D8C-47E2-9D5F-22419D5C6F05}"/>
    <cellStyle name="ผลรวม 2 2 3 3 10" xfId="23806" xr:uid="{C8E565F9-951C-47D1-A978-22330EC56DCC}"/>
    <cellStyle name="ผลรวม 2 2 3 3 10 2" xfId="47572" xr:uid="{7140D508-DFA1-475E-BE20-215433F48B48}"/>
    <cellStyle name="ผลรวม 2 2 3 3 11" xfId="28615" xr:uid="{E6833A85-5F3F-4EBA-9EAF-471AB38FF21E}"/>
    <cellStyle name="ผลรวม 2 2 3 3 2" xfId="4656" xr:uid="{07120F8E-53D3-454C-A9BA-B88C5E49A4D9}"/>
    <cellStyle name="ผลรวม 2 2 3 3 2 2" xfId="10036" xr:uid="{F463F2F9-789D-4384-B86B-4CB0B4A0C87A}"/>
    <cellStyle name="ผลรวม 2 2 3 3 2 2 2" xfId="34248" xr:uid="{703B7C20-6D63-4A59-9ABE-A02C22ADD67A}"/>
    <cellStyle name="ผลรวม 2 2 3 3 2 3" xfId="14951" xr:uid="{52504F8A-9F7E-43A4-A90B-F61858A69402}"/>
    <cellStyle name="ผลรวม 2 2 3 3 2 3 2" xfId="38981" xr:uid="{C9F19EC8-0E10-4FF1-84AE-DE4A1617F7C1}"/>
    <cellStyle name="ผลรวม 2 2 3 3 2 4" xfId="20185" xr:uid="{D2733587-665A-411F-AA9A-D9AC12348D4E}"/>
    <cellStyle name="ผลรวม 2 2 3 3 2 4 2" xfId="44004" xr:uid="{73B3A940-B17D-45DC-98A5-46CB8C6F84D6}"/>
    <cellStyle name="ผลรวม 2 2 3 3 2 5" xfId="24813" xr:uid="{12620F6B-38D7-42A0-991B-C38C02FC158C}"/>
    <cellStyle name="ผลรวม 2 2 3 3 2 5 2" xfId="48579" xr:uid="{2B69E37F-B86E-4EE9-9BF1-663A57B75D13}"/>
    <cellStyle name="ผลรวม 2 2 3 3 2 6" xfId="29405" xr:uid="{F499E3A7-71B4-4623-BFC5-4B3397258784}"/>
    <cellStyle name="ผลรวม 2 2 3 3 3" xfId="5762" xr:uid="{FD28D52A-046A-44FB-8B93-0F01E625C774}"/>
    <cellStyle name="ผลรวม 2 2 3 3 3 2" xfId="11141" xr:uid="{86B16852-F9C7-4892-90BD-846EB2E816C8}"/>
    <cellStyle name="ผลรวม 2 2 3 3 3 2 2" xfId="35178" xr:uid="{58E74ABC-427F-4A0F-9636-92ED981E6940}"/>
    <cellStyle name="ผลรวม 2 2 3 3 3 3" xfId="15882" xr:uid="{074902CF-D31F-414C-8EDB-5BBC33A39D56}"/>
    <cellStyle name="ผลรวม 2 2 3 3 3 3 2" xfId="39912" xr:uid="{EE16B258-15B7-43DC-9329-527B868EB582}"/>
    <cellStyle name="ผลรวม 2 2 3 3 3 4" xfId="20930" xr:uid="{5600CD4B-47D5-47DC-B8D5-092F9E6C715F}"/>
    <cellStyle name="ผลรวม 2 2 3 3 3 4 2" xfId="44738" xr:uid="{3960C7FC-A12A-4A8C-A421-77F21536A3FE}"/>
    <cellStyle name="ผลรวม 2 2 3 3 3 5" xfId="25547" xr:uid="{C1884D69-9E6C-4CB9-96C8-6335D3B8A7A5}"/>
    <cellStyle name="ผลรวม 2 2 3 3 3 5 2" xfId="49313" xr:uid="{819C1621-62C5-409B-B668-29BEF425F20F}"/>
    <cellStyle name="ผลรวม 2 2 3 3 3 6" xfId="30323" xr:uid="{4060A9A8-DDB1-4EA7-85CB-0992B070FD35}"/>
    <cellStyle name="ผลรวม 2 2 3 3 4" xfId="6543" xr:uid="{CB9E60FD-7F84-4ACD-BDF0-EAEDB49EF05A}"/>
    <cellStyle name="ผลรวม 2 2 3 3 4 2" xfId="11922" xr:uid="{1D3EC5EB-F9F5-4E43-9695-FE24F3537571}"/>
    <cellStyle name="ผลรวม 2 2 3 3 4 2 2" xfId="35956" xr:uid="{27C323E8-A00B-4148-87E2-8BE80EAFBDBF}"/>
    <cellStyle name="ผลรวม 2 2 3 3 4 3" xfId="16660" xr:uid="{C58B4FE1-535A-4E96-9550-1A8D0446F680}"/>
    <cellStyle name="ผลรวม 2 2 3 3 4 3 2" xfId="40690" xr:uid="{F01995AD-8C36-44F9-8A9F-1194BEA8FFA7}"/>
    <cellStyle name="ผลรวม 2 2 3 3 4 4" xfId="21666" xr:uid="{79D62C6A-E925-48A5-B028-C3EE0D011C40}"/>
    <cellStyle name="ผลรวม 2 2 3 3 4 4 2" xfId="45465" xr:uid="{95735ABA-0466-46B3-93FB-83C5CE7DA40E}"/>
    <cellStyle name="ผลรวม 2 2 3 3 4 5" xfId="26274" xr:uid="{2CFFE2AF-CABB-4FD3-BB2A-6F37AF87D342}"/>
    <cellStyle name="ผลรวม 2 2 3 3 4 5 2" xfId="50040" xr:uid="{8B3FD1EF-2DDC-4FB4-BD8B-3B4006A7EA45}"/>
    <cellStyle name="ผลรวม 2 2 3 3 4 6" xfId="31092" xr:uid="{4ED0B057-A16C-4FFC-918B-C3572D1DAA92}"/>
    <cellStyle name="ผลรวม 2 2 3 3 5" xfId="7282" xr:uid="{FAC859A6-D60E-460A-876F-6986DCFC55E4}"/>
    <cellStyle name="ผลรวม 2 2 3 3 5 2" xfId="12661" xr:uid="{AA6ACFB7-AA96-4153-9519-EDA4BEE06D92}"/>
    <cellStyle name="ผลรวม 2 2 3 3 5 2 2" xfId="36693" xr:uid="{F9C81E2A-8EDC-4635-B21D-6E17465F95D3}"/>
    <cellStyle name="ผลรวม 2 2 3 3 5 3" xfId="17397" xr:uid="{768E0A94-307C-4BF0-BF73-7FFA4D0AE59A}"/>
    <cellStyle name="ผลรวม 2 2 3 3 5 3 2" xfId="41427" xr:uid="{AF25D619-E29B-49D1-BF52-4051CFAEADBD}"/>
    <cellStyle name="ผลรวม 2 2 3 3 5 4" xfId="22402" xr:uid="{FF0D5A82-5AEB-49F0-AA8C-2056B1559576}"/>
    <cellStyle name="ผลรวม 2 2 3 3 5 4 2" xfId="46192" xr:uid="{89524E6E-75F7-4BB2-AD73-304BF1AE3E75}"/>
    <cellStyle name="ผลรวม 2 2 3 3 5 5" xfId="27001" xr:uid="{55E8C5AC-A691-4C1C-BB66-645EF6BB2768}"/>
    <cellStyle name="ผลรวม 2 2 3 3 5 5 2" xfId="50767" xr:uid="{34885EA6-FD6F-4C28-A569-333D4C7F7C70}"/>
    <cellStyle name="ผลรวม 2 2 3 3 5 6" xfId="31820" xr:uid="{352A9BA7-50A7-44F5-826E-C4654539AC8D}"/>
    <cellStyle name="ผลรวม 2 2 3 3 6" xfId="8015" xr:uid="{64D4D33A-CA61-4E88-99B8-8425309492DB}"/>
    <cellStyle name="ผลรวม 2 2 3 3 6 2" xfId="13394" xr:uid="{1385A1DE-7632-41A8-8D7A-5F76DB0D9D8D}"/>
    <cellStyle name="ผลรวม 2 2 3 3 6 2 2" xfId="37424" xr:uid="{006B0491-5EFB-4FF3-A653-DF9639CF1B78}"/>
    <cellStyle name="ผลรวม 2 2 3 3 6 3" xfId="18128" xr:uid="{3F7D816E-B351-45C8-8A36-70E6579D6959}"/>
    <cellStyle name="ผลรวม 2 2 3 3 6 3 2" xfId="42158" xr:uid="{5A4D8557-789F-43EE-91D5-6B16F650FFA4}"/>
    <cellStyle name="ผลรวม 2 2 3 3 6 4" xfId="23133" xr:uid="{38BA1718-56DF-4870-9B82-AF8688DD23DE}"/>
    <cellStyle name="ผลรวม 2 2 3 3 6 4 2" xfId="46914" xr:uid="{A7E403B9-AF39-47A0-9F9A-ADD3A207047C}"/>
    <cellStyle name="ผลรวม 2 2 3 3 6 5" xfId="27723" xr:uid="{1098DBA6-5205-4C20-A2BB-19B9E983F6D5}"/>
    <cellStyle name="ผลรวม 2 2 3 3 6 5 2" xfId="51489" xr:uid="{D8A4C282-AB26-41C6-9B84-1134A76A8147}"/>
    <cellStyle name="ผลรวม 2 2 3 3 6 6" xfId="32542" xr:uid="{4DFC7D7C-D5C2-4F46-BA86-E1A8DC294FD4}"/>
    <cellStyle name="ผลรวม 2 2 3 3 7" xfId="9235" xr:uid="{D019FF94-0F71-4EBA-AF42-F8E2256136F5}"/>
    <cellStyle name="ผลรวม 2 2 3 3 7 2" xfId="33449" xr:uid="{3AA18B06-8384-4D33-9A8E-61D9175DB7BD}"/>
    <cellStyle name="ผลรวม 2 2 3 3 8" xfId="14152" xr:uid="{6BFCD28E-027D-4A34-8B05-09465DA3C28D}"/>
    <cellStyle name="ผลรวม 2 2 3 3 8 2" xfId="38182" xr:uid="{9260BF11-4C9D-4AB3-A96D-344EE313C908}"/>
    <cellStyle name="ผลรวม 2 2 3 3 9" xfId="19126" xr:uid="{64B2E734-38D8-4D26-912E-D5D69DAAD44F}"/>
    <cellStyle name="ผลรวม 2 2 3 3 9 2" xfId="42959" xr:uid="{73E50C92-CCDE-47FC-8D3E-ED096DB01620}"/>
    <cellStyle name="ผลรวม 2 2 3 4" xfId="4159" xr:uid="{100BDCED-4A76-439D-A333-94F7C0E8707B}"/>
    <cellStyle name="ผลรวม 2 2 3 4 2" xfId="9539" xr:uid="{FE26F119-29A5-4576-AF96-EA82BC0B4F4E}"/>
    <cellStyle name="ผลรวม 2 2 3 4 2 2" xfId="33753" xr:uid="{7A8638D5-D2EE-4F00-B5D1-CCCE2913B2E4}"/>
    <cellStyle name="ผลรวม 2 2 3 4 3" xfId="14456" xr:uid="{48AEA893-9D42-4E40-AF0E-E59473B510DB}"/>
    <cellStyle name="ผลรวม 2 2 3 4 3 2" xfId="38486" xr:uid="{59815F4B-74ED-4CB5-927F-DB16CF4435F2}"/>
    <cellStyle name="ผลรวม 2 2 3 4 4" xfId="19688" xr:uid="{151BFB02-0C1E-451C-9181-E442BA8CA0AC}"/>
    <cellStyle name="ผลรวม 2 2 3 4 4 2" xfId="43513" xr:uid="{F0E8C4CA-2913-43D6-9B56-EC0321251072}"/>
    <cellStyle name="ผลรวม 2 2 3 4 5" xfId="24322" xr:uid="{CB8D7AEC-BBEE-4666-AC35-651E14BFB9CA}"/>
    <cellStyle name="ผลรวม 2 2 3 4 5 2" xfId="48088" xr:uid="{0F311B12-F4C2-4F7C-9E71-DDE29F789B68}"/>
    <cellStyle name="ผลรวม 2 2 3 4 6" xfId="28916" xr:uid="{7403F8C3-459B-421D-A663-A9407710FD44}"/>
    <cellStyle name="ผลรวม 2 2 3 5" xfId="5264" xr:uid="{B81D5DAB-80F1-405E-87FD-12827F21FB1C}"/>
    <cellStyle name="ผลรวม 2 2 3 5 2" xfId="10643" xr:uid="{3D9A9F52-6EDA-4075-B776-D02AF4C521B5}"/>
    <cellStyle name="ผลรวม 2 2 3 5 2 2" xfId="34682" xr:uid="{462F649D-B747-4FA3-A820-828650E4F29C}"/>
    <cellStyle name="ผลรวม 2 2 3 5 3" xfId="15386" xr:uid="{1C0CC57A-C4D8-4871-A5A3-50D0A936FDB6}"/>
    <cellStyle name="ผลรวม 2 2 3 5 3 2" xfId="39416" xr:uid="{B756ADA6-D761-4FBD-B38C-D3B16AE300D4}"/>
    <cellStyle name="ผลรวม 2 2 3 5 4" xfId="20434" xr:uid="{437CBDE0-F826-440D-A558-386422D3540F}"/>
    <cellStyle name="ผลรวม 2 2 3 5 4 2" xfId="44248" xr:uid="{86474DCE-1883-49F8-91BA-26018CF50D3A}"/>
    <cellStyle name="ผลรวม 2 2 3 5 5" xfId="25057" xr:uid="{7A9B6157-C0D6-4822-9080-4806F0DAFF15}"/>
    <cellStyle name="ผลรวม 2 2 3 5 5 2" xfId="48823" xr:uid="{52BD9E06-42EA-4EE3-B9DF-B3CAB95E3E09}"/>
    <cellStyle name="ผลรวม 2 2 3 5 6" xfId="29833" xr:uid="{88072AB8-FC21-4268-85D7-F29F8EAD1794}"/>
    <cellStyle name="ผลรวม 2 2 3 6" xfId="6045" xr:uid="{07CF8E51-85ED-48D8-A85E-771D7DDB2957}"/>
    <cellStyle name="ผลรวม 2 2 3 6 2" xfId="11424" xr:uid="{6374F2F3-BB41-4945-9790-C5E561120705}"/>
    <cellStyle name="ผลรวม 2 2 3 6 2 2" xfId="35460" xr:uid="{399EBB0E-5689-41B7-B81E-C891367B5EA0}"/>
    <cellStyle name="ผลรวม 2 2 3 6 3" xfId="16164" xr:uid="{222980F8-331B-43B3-824D-34E2B62A630E}"/>
    <cellStyle name="ผลรวม 2 2 3 6 3 2" xfId="40194" xr:uid="{2A62C144-4914-4D36-BBEC-9C77D435C95C}"/>
    <cellStyle name="ผลรวม 2 2 3 6 4" xfId="21171" xr:uid="{9E1CB600-ED3D-4E92-887D-45F2C8EABDF1}"/>
    <cellStyle name="ผลรวม 2 2 3 6 4 2" xfId="44976" xr:uid="{D6A3B12E-A821-4FCB-8087-B7091DDABED8}"/>
    <cellStyle name="ผลรวม 2 2 3 6 5" xfId="25785" xr:uid="{70CA7252-CF6A-4487-BB4B-7EECCB368330}"/>
    <cellStyle name="ผลรวม 2 2 3 6 5 2" xfId="49551" xr:uid="{75AE787B-127F-4114-AE1E-729430F71902}"/>
    <cellStyle name="ผลรวม 2 2 3 6 6" xfId="30602" xr:uid="{8B0086D1-4C12-4C4F-96E9-188DE316FB55}"/>
    <cellStyle name="ผลรวม 2 2 3 7" xfId="6785" xr:uid="{BA03B4C2-0E43-4E60-BE7C-6797CB78B90E}"/>
    <cellStyle name="ผลรวม 2 2 3 7 2" xfId="12164" xr:uid="{24A5D5C6-9079-4ADA-9342-AB461ED298C4}"/>
    <cellStyle name="ผลรวม 2 2 3 7 2 2" xfId="36198" xr:uid="{842D12D7-54AD-4168-BD68-7013F490C834}"/>
    <cellStyle name="ผลรวม 2 2 3 7 3" xfId="16902" xr:uid="{C1AB1C0E-A031-4CFE-8D04-2E5EB2FA74C7}"/>
    <cellStyle name="ผลรวม 2 2 3 7 3 2" xfId="40932" xr:uid="{DAB19C69-B221-42DF-8CD2-84DD643A849C}"/>
    <cellStyle name="ผลรวม 2 2 3 7 4" xfId="21907" xr:uid="{921E3726-D5DC-4E0A-8F3E-49E14B460374}"/>
    <cellStyle name="ผลรวม 2 2 3 7 4 2" xfId="45703" xr:uid="{09E8BDDB-92F2-448A-B4DA-FB1F4420FE5E}"/>
    <cellStyle name="ผลรวม 2 2 3 7 5" xfId="26512" xr:uid="{C428F8CE-299D-49A3-8D68-DAEB3D1E8702}"/>
    <cellStyle name="ผลรวม 2 2 3 7 5 2" xfId="50278" xr:uid="{E54237D1-9DE2-4D2C-87B9-6E2DA096973C}"/>
    <cellStyle name="ผลรวม 2 2 3 7 6" xfId="31331" xr:uid="{FA7B8AE5-428E-4B26-A9F0-E1061D865207}"/>
    <cellStyle name="ผลรวม 2 2 3 8" xfId="7518" xr:uid="{6E6357FD-7554-4E9A-ABEB-E9B4AE083F34}"/>
    <cellStyle name="ผลรวม 2 2 3 8 2" xfId="12897" xr:uid="{56B90387-CB5B-45B8-8458-3ADDD5F0891C}"/>
    <cellStyle name="ผลรวม 2 2 3 8 2 2" xfId="36929" xr:uid="{82E53112-D4B9-4E4E-9F8C-81263602F9AF}"/>
    <cellStyle name="ผลรวม 2 2 3 8 3" xfId="17633" xr:uid="{E99F19BE-5820-4FE3-BB0B-5A7CA6F92223}"/>
    <cellStyle name="ผลรวม 2 2 3 8 3 2" xfId="41663" xr:uid="{EFFF18E8-9DB7-416C-85CA-3B8A366A6592}"/>
    <cellStyle name="ผลรวม 2 2 3 8 4" xfId="22638" xr:uid="{3ACF1BD5-EAAF-4310-B1BF-72731ED4E9CC}"/>
    <cellStyle name="ผลรวม 2 2 3 8 4 2" xfId="46425" xr:uid="{F6CAB282-240B-40C7-8A03-9F08A40BB1FB}"/>
    <cellStyle name="ผลรวม 2 2 3 8 5" xfId="27234" xr:uid="{C21D3153-DC2D-488C-9681-B95A37EE20D3}"/>
    <cellStyle name="ผลรวม 2 2 3 8 5 2" xfId="51000" xr:uid="{B3992C17-2A0B-4896-B704-71FEC270DB02}"/>
    <cellStyle name="ผลรวม 2 2 3 8 6" xfId="32053" xr:uid="{0E882DC5-425A-4A7E-9611-875C5608C2A8}"/>
    <cellStyle name="ผลรวม 2 2 3 9" xfId="8735" xr:uid="{CC97CB06-934B-45AC-8A55-DEFE06F37F36}"/>
    <cellStyle name="ผลรวม 2 2 3 9 2" xfId="32951" xr:uid="{984936D3-0052-413B-BB7B-15AC6332B7AC}"/>
    <cellStyle name="ผลรวม 2 2 4" xfId="3368" xr:uid="{50EBFEBC-87AA-4FAB-9079-2069F5C2E15D}"/>
    <cellStyle name="ผลรวม 2 2 4 10" xfId="13677" xr:uid="{529C5911-CBA8-4B51-BCD2-7B6D89EF938B}"/>
    <cellStyle name="ผลรวม 2 2 4 10 2" xfId="37707" xr:uid="{BB42FF31-2118-405C-8015-14B6119A1AD3}"/>
    <cellStyle name="ผลรวม 2 2 4 11" xfId="18649" xr:uid="{BF1A7FB1-6109-4E22-8A4F-DCC7F2C26B29}"/>
    <cellStyle name="ผลรวม 2 2 4 11 2" xfId="42490" xr:uid="{933E6B60-05B5-4A3C-B544-0AA6F1936B17}"/>
    <cellStyle name="ผลรวม 2 2 4 12" xfId="23368" xr:uid="{B379BE86-82DF-4584-AEC4-3029D873A405}"/>
    <cellStyle name="ผลรวม 2 2 4 12 2" xfId="47137" xr:uid="{2BD5752D-1239-4B39-9BF4-D342B427F13C}"/>
    <cellStyle name="ผลรวม 2 2 4 13" xfId="28146" xr:uid="{AEC551F3-B5F4-46B8-AAD0-7CAFF65836AB}"/>
    <cellStyle name="ผลรวม 2 2 4 2" xfId="3649" xr:uid="{CC623B3F-053D-48D4-A1A4-03BFAABE1D0D}"/>
    <cellStyle name="ผลรวม 2 2 4 2 10" xfId="23615" xr:uid="{B0F3E2F5-8812-4747-BD50-8E1A2A442702}"/>
    <cellStyle name="ผลรวม 2 2 4 2 10 2" xfId="47381" xr:uid="{C5931E9A-297D-4F26-8E96-2836E9AFBB0B}"/>
    <cellStyle name="ผลรวม 2 2 4 2 11" xfId="28414" xr:uid="{18646D2A-8CEA-42F3-A2AC-3E5B942A66EC}"/>
    <cellStyle name="ผลรวม 2 2 4 2 2" xfId="4452" xr:uid="{EA6B1BEC-17D2-44D3-AB85-CB8558D5705A}"/>
    <cellStyle name="ผลรวม 2 2 4 2 2 2" xfId="9832" xr:uid="{F6633875-0DF8-4496-A540-3A53FFB5EB96}"/>
    <cellStyle name="ผลรวม 2 2 4 2 2 2 2" xfId="34044" xr:uid="{33BDCF8A-037B-489F-897D-8058F12A4C02}"/>
    <cellStyle name="ผลรวม 2 2 4 2 2 3" xfId="14747" xr:uid="{B61BE887-29D6-467A-96D8-F9A2D5391D22}"/>
    <cellStyle name="ผลรวม 2 2 4 2 2 3 2" xfId="38777" xr:uid="{0BAF92FB-8AC9-42CF-AC5E-03514D4DBE9A}"/>
    <cellStyle name="ผลรวม 2 2 4 2 2 4" xfId="19981" xr:uid="{15DAC5B5-322B-4ABD-93C7-0CDD37E74F22}"/>
    <cellStyle name="ผลรวม 2 2 4 2 2 4 2" xfId="43803" xr:uid="{0A18DF5E-6C67-43EB-9E1F-2012992DF614}"/>
    <cellStyle name="ผลรวม 2 2 4 2 2 5" xfId="24612" xr:uid="{99E84D72-965A-4E71-9688-6D05CADCC7D4}"/>
    <cellStyle name="ผลรวม 2 2 4 2 2 5 2" xfId="48378" xr:uid="{56AEEB16-C6E7-46D0-B089-31D060B79770}"/>
    <cellStyle name="ผลรวม 2 2 4 2 2 6" xfId="29204" xr:uid="{FD881409-9382-4116-83E5-2C3B0A9C881C}"/>
    <cellStyle name="ผลรวม 2 2 4 2 3" xfId="5558" xr:uid="{398D4865-19A3-4289-987E-4A28E562B7CB}"/>
    <cellStyle name="ผลรวม 2 2 4 2 3 2" xfId="10937" xr:uid="{4540B2C3-5382-4D6E-9793-88E0ACD52494}"/>
    <cellStyle name="ผลรวม 2 2 4 2 3 2 2" xfId="34974" xr:uid="{AD887A9C-12BD-4C93-B828-25101CA4E6B4}"/>
    <cellStyle name="ผลรวม 2 2 4 2 3 3" xfId="15678" xr:uid="{C3CC6BD9-86EE-4AFC-B4BF-4031D4586F29}"/>
    <cellStyle name="ผลรวม 2 2 4 2 3 3 2" xfId="39708" xr:uid="{8D9570D8-6C47-4FB3-850F-80D68B87E4B5}"/>
    <cellStyle name="ผลรวม 2 2 4 2 3 4" xfId="20726" xr:uid="{51F0879C-3856-4BEF-A5B6-14A87D8D7825}"/>
    <cellStyle name="ผลรวม 2 2 4 2 3 4 2" xfId="44537" xr:uid="{3998240B-E72D-41A1-8F02-9A519F99CA51}"/>
    <cellStyle name="ผลรวม 2 2 4 2 3 5" xfId="25346" xr:uid="{4DE133DC-9F8E-423E-8BCA-75E425DD612E}"/>
    <cellStyle name="ผลรวม 2 2 4 2 3 5 2" xfId="49112" xr:uid="{2D6DBD10-D592-41D8-B8F3-785E90A55BDC}"/>
    <cellStyle name="ผลรวม 2 2 4 2 3 6" xfId="30122" xr:uid="{109D50F6-CE5D-45A8-BD5E-EF05FD1A3FF8}"/>
    <cellStyle name="ผลรวม 2 2 4 2 4" xfId="6339" xr:uid="{E2B884C9-593A-4B98-83FD-09C20B9B9409}"/>
    <cellStyle name="ผลรวม 2 2 4 2 4 2" xfId="11718" xr:uid="{DEE3B6CB-D048-4816-8C54-508823633231}"/>
    <cellStyle name="ผลรวม 2 2 4 2 4 2 2" xfId="35752" xr:uid="{A442D83A-6918-41BD-94D5-C3ED78EA34ED}"/>
    <cellStyle name="ผลรวม 2 2 4 2 4 3" xfId="16456" xr:uid="{158A1B1A-447F-4CE8-BCE0-6030DD9DE4D8}"/>
    <cellStyle name="ผลรวม 2 2 4 2 4 3 2" xfId="40486" xr:uid="{9C00EDF8-9467-4947-B305-A099EBE64AC3}"/>
    <cellStyle name="ผลรวม 2 2 4 2 4 4" xfId="21462" xr:uid="{A5E2B482-40C7-4796-B2A2-32E8F5AFEE9E}"/>
    <cellStyle name="ผลรวม 2 2 4 2 4 4 2" xfId="45264" xr:uid="{3694E393-60E7-48A6-865C-71755D4D2875}"/>
    <cellStyle name="ผลรวม 2 2 4 2 4 5" xfId="26073" xr:uid="{DD5A31C7-72C0-48A6-BF80-37A402F1DAB7}"/>
    <cellStyle name="ผลรวม 2 2 4 2 4 5 2" xfId="49839" xr:uid="{85BEBA1E-2A51-4E37-A2EA-4325F2664AD6}"/>
    <cellStyle name="ผลรวม 2 2 4 2 4 6" xfId="30891" xr:uid="{E3589467-922E-4A90-8D2E-8F0F291EB319}"/>
    <cellStyle name="ผลรวม 2 2 4 2 5" xfId="7078" xr:uid="{8382ADC9-2D29-47B3-897F-E28640A7C49C}"/>
    <cellStyle name="ผลรวม 2 2 4 2 5 2" xfId="12457" xr:uid="{6C3A5D42-5820-4B33-905B-D43C2B761916}"/>
    <cellStyle name="ผลรวม 2 2 4 2 5 2 2" xfId="36489" xr:uid="{D2E352F9-89F9-465E-85BA-1EAE0551D0B1}"/>
    <cellStyle name="ผลรวม 2 2 4 2 5 3" xfId="17193" xr:uid="{0ADC3262-A7D9-4AB3-BB9A-6C2132A9017B}"/>
    <cellStyle name="ผลรวม 2 2 4 2 5 3 2" xfId="41223" xr:uid="{1E4AC793-7A4C-4E24-BFE0-0C59A4B83AA3}"/>
    <cellStyle name="ผลรวม 2 2 4 2 5 4" xfId="22198" xr:uid="{E318440A-9F26-4E42-8235-11EF715D7B1C}"/>
    <cellStyle name="ผลรวม 2 2 4 2 5 4 2" xfId="45991" xr:uid="{C479E55C-44BD-44CE-875C-7442C5712017}"/>
    <cellStyle name="ผลรวม 2 2 4 2 5 5" xfId="26800" xr:uid="{79445186-4D41-4061-9213-CF20B3AE09CB}"/>
    <cellStyle name="ผลรวม 2 2 4 2 5 5 2" xfId="50566" xr:uid="{171DAEB3-6C14-4E3D-B816-29E9F85CFAA7}"/>
    <cellStyle name="ผลรวม 2 2 4 2 5 6" xfId="31619" xr:uid="{89C9B293-F4D7-433E-AF5B-2E08ADA7B05D}"/>
    <cellStyle name="ผลรวม 2 2 4 2 6" xfId="7811" xr:uid="{5F069EAE-FA3C-4761-9536-9B8D3A649801}"/>
    <cellStyle name="ผลรวม 2 2 4 2 6 2" xfId="13190" xr:uid="{8D0C6B0F-0826-42F9-B165-DE8D9C228FCF}"/>
    <cellStyle name="ผลรวม 2 2 4 2 6 2 2" xfId="37220" xr:uid="{203AB3E0-BC49-4F0E-A85D-BEB1C80C1348}"/>
    <cellStyle name="ผลรวม 2 2 4 2 6 3" xfId="17924" xr:uid="{8C85336F-42A2-4076-9785-F5BB7BBB3BC8}"/>
    <cellStyle name="ผลรวม 2 2 4 2 6 3 2" xfId="41954" xr:uid="{33EF42F7-01DC-43AE-823E-F049417CC548}"/>
    <cellStyle name="ผลรวม 2 2 4 2 6 4" xfId="22929" xr:uid="{99F4F29B-D06F-4B05-AB23-00383EFA2E5B}"/>
    <cellStyle name="ผลรวม 2 2 4 2 6 4 2" xfId="46713" xr:uid="{A139291D-B848-493B-8C8E-8D0DFCB33F3D}"/>
    <cellStyle name="ผลรวม 2 2 4 2 6 5" xfId="27522" xr:uid="{85F989F5-92C0-44AB-8BB1-25B12D962665}"/>
    <cellStyle name="ผลรวม 2 2 4 2 6 5 2" xfId="51288" xr:uid="{62AAF75B-EC9B-4AD3-99A0-A9C494DB9F70}"/>
    <cellStyle name="ผลรวม 2 2 4 2 6 6" xfId="32341" xr:uid="{AECDF24C-219D-4EB4-B184-F9DF596C9573}"/>
    <cellStyle name="ผลรวม 2 2 4 2 7" xfId="9031" xr:uid="{55F3E934-ABE0-413C-AE8E-EDDE5C7DECBC}"/>
    <cellStyle name="ผลรวม 2 2 4 2 7 2" xfId="33245" xr:uid="{EA2CCCAF-55AA-4EFA-9118-46DA9949F5BD}"/>
    <cellStyle name="ผลรวม 2 2 4 2 8" xfId="13948" xr:uid="{CEE699BD-6597-47C1-A7AD-69440250E599}"/>
    <cellStyle name="ผลรวม 2 2 4 2 8 2" xfId="37978" xr:uid="{F2ABCA4C-D2E0-4139-9C06-7654371951B4}"/>
    <cellStyle name="ผลรวม 2 2 4 2 9" xfId="18922" xr:uid="{3CD69E45-49BB-40BF-BBCF-FDFF285802A0}"/>
    <cellStyle name="ผลรวม 2 2 4 2 9 2" xfId="42758" xr:uid="{A6F8380D-86EE-4D98-83DA-13FE4F2227FC}"/>
    <cellStyle name="ผลรวม 2 2 4 3" xfId="3873" xr:uid="{3D32072A-A33A-4D56-9E99-1CED48853502}"/>
    <cellStyle name="ผลรวม 2 2 4 3 10" xfId="23826" xr:uid="{C4F8FB58-492A-4AA7-8800-637A5A88D17D}"/>
    <cellStyle name="ผลรวม 2 2 4 3 10 2" xfId="47592" xr:uid="{57B98B59-83B9-480F-B747-B92574BF7248}"/>
    <cellStyle name="ผลรวม 2 2 4 3 11" xfId="28635" xr:uid="{37E6967D-60AD-4B80-AE10-0E652C4E4536}"/>
    <cellStyle name="ผลรวม 2 2 4 3 2" xfId="4676" xr:uid="{DA51EC5F-46BB-471E-A8F9-EEF59738012E}"/>
    <cellStyle name="ผลรวม 2 2 4 3 2 2" xfId="10056" xr:uid="{051C57BD-2954-4385-8A6F-4CFE1FB4594F}"/>
    <cellStyle name="ผลรวม 2 2 4 3 2 2 2" xfId="34268" xr:uid="{6868DED3-446B-44F9-B826-E125EEF2119F}"/>
    <cellStyle name="ผลรวม 2 2 4 3 2 3" xfId="14971" xr:uid="{D09CEFC3-9A1E-49E2-8FF2-97FE0314FD40}"/>
    <cellStyle name="ผลรวม 2 2 4 3 2 3 2" xfId="39001" xr:uid="{90B9407A-2656-44EE-8EE1-18B0036B13A7}"/>
    <cellStyle name="ผลรวม 2 2 4 3 2 4" xfId="20205" xr:uid="{0EB7978D-E1C4-4FE7-A4DF-FF4F2D6522AA}"/>
    <cellStyle name="ผลรวม 2 2 4 3 2 4 2" xfId="44024" xr:uid="{5C0D60DB-4D3A-4377-884E-E52C095E77E4}"/>
    <cellStyle name="ผลรวม 2 2 4 3 2 5" xfId="24833" xr:uid="{36404888-878A-427A-BF03-955AB84F08C6}"/>
    <cellStyle name="ผลรวม 2 2 4 3 2 5 2" xfId="48599" xr:uid="{12C8C6C2-6781-4CDD-A7CF-CF5A2F164A65}"/>
    <cellStyle name="ผลรวม 2 2 4 3 2 6" xfId="29425" xr:uid="{910389CE-7D2D-4DAB-96E8-26543F266BB7}"/>
    <cellStyle name="ผลรวม 2 2 4 3 3" xfId="5782" xr:uid="{77D7D23A-4AB4-4030-B257-2DE9E59105A8}"/>
    <cellStyle name="ผลรวม 2 2 4 3 3 2" xfId="11161" xr:uid="{2F668851-4EB6-4004-A6DD-70BBEA08B815}"/>
    <cellStyle name="ผลรวม 2 2 4 3 3 2 2" xfId="35198" xr:uid="{2B7CD395-FE70-4E63-925C-F1B4BC8EC7CE}"/>
    <cellStyle name="ผลรวม 2 2 4 3 3 3" xfId="15902" xr:uid="{7D589F12-9D0E-4869-B085-BD081049D3C5}"/>
    <cellStyle name="ผลรวม 2 2 4 3 3 3 2" xfId="39932" xr:uid="{CFFD682A-AC16-4E49-A994-F1A0EA169B5C}"/>
    <cellStyle name="ผลรวม 2 2 4 3 3 4" xfId="20950" xr:uid="{79CC3B23-99B1-4704-A562-B74CD3D14C41}"/>
    <cellStyle name="ผลรวม 2 2 4 3 3 4 2" xfId="44758" xr:uid="{6E68CDF3-1D9B-4115-8FA4-63059409A10E}"/>
    <cellStyle name="ผลรวม 2 2 4 3 3 5" xfId="25567" xr:uid="{C43EB8F3-3D9C-415B-A34A-2AC6CD45700D}"/>
    <cellStyle name="ผลรวม 2 2 4 3 3 5 2" xfId="49333" xr:uid="{9AABE875-CE6B-44C1-9139-6DFE4E9488A5}"/>
    <cellStyle name="ผลรวม 2 2 4 3 3 6" xfId="30343" xr:uid="{4CE49D47-B5F4-4B6A-8C4C-5C5311A14BDA}"/>
    <cellStyle name="ผลรวม 2 2 4 3 4" xfId="6563" xr:uid="{82DE2BF5-A709-498D-9EAC-5302B7F67B34}"/>
    <cellStyle name="ผลรวม 2 2 4 3 4 2" xfId="11942" xr:uid="{AD340AD9-BD8B-4F9E-A67B-B2DFE447D77B}"/>
    <cellStyle name="ผลรวม 2 2 4 3 4 2 2" xfId="35976" xr:uid="{6EDF03BF-E8AA-4B0F-81D6-F9C1774DECD8}"/>
    <cellStyle name="ผลรวม 2 2 4 3 4 3" xfId="16680" xr:uid="{1FDC187F-C957-4DB7-952A-E66FE9D3AF62}"/>
    <cellStyle name="ผลรวม 2 2 4 3 4 3 2" xfId="40710" xr:uid="{E161F10B-21B3-4A3F-8EAA-E26A22FA732B}"/>
    <cellStyle name="ผลรวม 2 2 4 3 4 4" xfId="21686" xr:uid="{A3096B1A-335F-4E62-A7D1-85A19BC01039}"/>
    <cellStyle name="ผลรวม 2 2 4 3 4 4 2" xfId="45485" xr:uid="{10A8630B-76BF-480E-B7C5-ADA956EC9A3D}"/>
    <cellStyle name="ผลรวม 2 2 4 3 4 5" xfId="26294" xr:uid="{61D1F964-8846-42BE-B74A-1E2AB35C50CD}"/>
    <cellStyle name="ผลรวม 2 2 4 3 4 5 2" xfId="50060" xr:uid="{8D9D4931-E0E3-492D-8BC7-0DCD1AFB81D9}"/>
    <cellStyle name="ผลรวม 2 2 4 3 4 6" xfId="31112" xr:uid="{1D7CC533-7BAA-4567-B52D-C11B66CA9FB0}"/>
    <cellStyle name="ผลรวม 2 2 4 3 5" xfId="7302" xr:uid="{A64D6BD3-47AC-4AA7-9CC7-B70B772B6633}"/>
    <cellStyle name="ผลรวม 2 2 4 3 5 2" xfId="12681" xr:uid="{665C1B8B-A057-4529-8591-AE9FAD23FE27}"/>
    <cellStyle name="ผลรวม 2 2 4 3 5 2 2" xfId="36713" xr:uid="{FAF1B700-CABE-4776-857B-5B75CB5437F4}"/>
    <cellStyle name="ผลรวม 2 2 4 3 5 3" xfId="17417" xr:uid="{BFAA9BF0-EF74-42D0-A7E0-76CCA8221346}"/>
    <cellStyle name="ผลรวม 2 2 4 3 5 3 2" xfId="41447" xr:uid="{E6FDABC6-C98A-402A-8B82-71F8DA66B2DF}"/>
    <cellStyle name="ผลรวม 2 2 4 3 5 4" xfId="22422" xr:uid="{40C55F92-F41B-4B2C-AA1A-1AA12B284076}"/>
    <cellStyle name="ผลรวม 2 2 4 3 5 4 2" xfId="46212" xr:uid="{1C01D35A-F2FB-44CC-BC66-A76734B9123D}"/>
    <cellStyle name="ผลรวม 2 2 4 3 5 5" xfId="27021" xr:uid="{611D54B8-6527-4028-8B80-3321F5765885}"/>
    <cellStyle name="ผลรวม 2 2 4 3 5 5 2" xfId="50787" xr:uid="{50025D24-2D13-4FD1-AA90-762041EC19C8}"/>
    <cellStyle name="ผลรวม 2 2 4 3 5 6" xfId="31840" xr:uid="{D7DF7790-06EA-4132-B996-10F769ADD09D}"/>
    <cellStyle name="ผลรวม 2 2 4 3 6" xfId="8035" xr:uid="{46AF7F1A-1931-408C-90B2-51A95F3CD4CD}"/>
    <cellStyle name="ผลรวม 2 2 4 3 6 2" xfId="13414" xr:uid="{2238F0E0-EE58-4AF9-BFA7-D7E8CD44268A}"/>
    <cellStyle name="ผลรวม 2 2 4 3 6 2 2" xfId="37444" xr:uid="{6ACD99D1-3895-472C-9555-9C07861F3B30}"/>
    <cellStyle name="ผลรวม 2 2 4 3 6 3" xfId="18148" xr:uid="{10CF0EB3-BE86-4080-9930-8468FD5F00E5}"/>
    <cellStyle name="ผลรวม 2 2 4 3 6 3 2" xfId="42178" xr:uid="{3A3805C8-E38E-48D4-A25E-2C1A64A96F5E}"/>
    <cellStyle name="ผลรวม 2 2 4 3 6 4" xfId="23153" xr:uid="{20F94C7F-05EE-4468-9343-3B9E9542C638}"/>
    <cellStyle name="ผลรวม 2 2 4 3 6 4 2" xfId="46934" xr:uid="{6F78F813-383C-43FD-8D46-8DBEE3B79DF0}"/>
    <cellStyle name="ผลรวม 2 2 4 3 6 5" xfId="27743" xr:uid="{726DA771-2A84-4B1D-BD99-DD666078D4C2}"/>
    <cellStyle name="ผลรวม 2 2 4 3 6 5 2" xfId="51509" xr:uid="{A1414042-AC2B-4DE7-B717-4BF005BF27D7}"/>
    <cellStyle name="ผลรวม 2 2 4 3 6 6" xfId="32562" xr:uid="{FF3077A8-DE6C-47C8-929E-EC9A7A293478}"/>
    <cellStyle name="ผลรวม 2 2 4 3 7" xfId="9255" xr:uid="{8963C899-B663-4A40-B05D-4E419C6F0014}"/>
    <cellStyle name="ผลรวม 2 2 4 3 7 2" xfId="33469" xr:uid="{051EBD98-49E9-4B64-BD22-8E47BD9E13D5}"/>
    <cellStyle name="ผลรวม 2 2 4 3 8" xfId="14172" xr:uid="{7FE15A90-E7B6-4CC5-8BD4-1D52A05C3AE8}"/>
    <cellStyle name="ผลรวม 2 2 4 3 8 2" xfId="38202" xr:uid="{B2DC228B-D254-4963-8DEB-EF6E6F79DC7D}"/>
    <cellStyle name="ผลรวม 2 2 4 3 9" xfId="19146" xr:uid="{E71A9F7C-B9F8-4282-B55D-877F944CE34D}"/>
    <cellStyle name="ผลรวม 2 2 4 3 9 2" xfId="42979" xr:uid="{7E31EB2F-DD40-4622-A36A-45AB8AA3791B}"/>
    <cellStyle name="ผลรวม 2 2 4 4" xfId="4179" xr:uid="{E27C4389-96C8-4886-81FB-739F0D39BF9A}"/>
    <cellStyle name="ผลรวม 2 2 4 4 2" xfId="9559" xr:uid="{94E1D3EC-67A3-41DC-85AE-F4AD5AFAB3C8}"/>
    <cellStyle name="ผลรวม 2 2 4 4 2 2" xfId="33773" xr:uid="{B2A59F0F-E865-44ED-B1E3-4D3B3834E4B3}"/>
    <cellStyle name="ผลรวม 2 2 4 4 3" xfId="14476" xr:uid="{952574F7-802B-424F-8D25-CA7AD6AF4B14}"/>
    <cellStyle name="ผลรวม 2 2 4 4 3 2" xfId="38506" xr:uid="{31A48001-635D-49EB-AD83-5350318024F2}"/>
    <cellStyle name="ผลรวม 2 2 4 4 4" xfId="19708" xr:uid="{4BBEC968-4C5B-43A8-A2BF-372DE9CF0C5E}"/>
    <cellStyle name="ผลรวม 2 2 4 4 4 2" xfId="43533" xr:uid="{90EA6CE9-1772-4C35-8C74-7D17931DE0BD}"/>
    <cellStyle name="ผลรวม 2 2 4 4 5" xfId="24342" xr:uid="{948A6DCE-83D4-4AB4-8B10-58B7FC957B1E}"/>
    <cellStyle name="ผลรวม 2 2 4 4 5 2" xfId="48108" xr:uid="{AC66B95F-7688-4498-936B-956A44B1C80C}"/>
    <cellStyle name="ผลรวม 2 2 4 4 6" xfId="28936" xr:uid="{0C35D916-1C9E-49A9-A86B-4D11DB3A1AC7}"/>
    <cellStyle name="ผลรวม 2 2 4 5" xfId="5284" xr:uid="{6376D19A-D914-438B-A6EE-2B623EB2074A}"/>
    <cellStyle name="ผลรวม 2 2 4 5 2" xfId="10663" xr:uid="{337B37E3-F667-4927-B515-18F97C5A3881}"/>
    <cellStyle name="ผลรวม 2 2 4 5 2 2" xfId="34702" xr:uid="{F0D5C5C1-1848-44FE-BD77-205BEF90C8AA}"/>
    <cellStyle name="ผลรวม 2 2 4 5 3" xfId="15406" xr:uid="{E900C0F0-AF77-4783-BD14-813647626FBD}"/>
    <cellStyle name="ผลรวม 2 2 4 5 3 2" xfId="39436" xr:uid="{98017CA6-82EE-4BEE-941A-F631C5AA65A1}"/>
    <cellStyle name="ผลรวม 2 2 4 5 4" xfId="20454" xr:uid="{D1260EA5-1F42-4CB9-AD59-861326A0ADE7}"/>
    <cellStyle name="ผลรวม 2 2 4 5 4 2" xfId="44268" xr:uid="{5B446032-97C4-4897-8A85-C367E91072F8}"/>
    <cellStyle name="ผลรวม 2 2 4 5 5" xfId="25077" xr:uid="{E2D98F18-0C48-455D-BC5A-FA6993C81AFB}"/>
    <cellStyle name="ผลรวม 2 2 4 5 5 2" xfId="48843" xr:uid="{26B9E087-2E9F-4CBC-8C28-4A87E445B1AF}"/>
    <cellStyle name="ผลรวม 2 2 4 5 6" xfId="29853" xr:uid="{27026825-40E5-4522-80E5-D8F71381A8F2}"/>
    <cellStyle name="ผลรวม 2 2 4 6" xfId="6065" xr:uid="{FCA8EFCA-1D0B-4F47-8A37-2287D484D423}"/>
    <cellStyle name="ผลรวม 2 2 4 6 2" xfId="11444" xr:uid="{FBDB1807-DBC8-47A5-9B3F-D7785254FFC6}"/>
    <cellStyle name="ผลรวม 2 2 4 6 2 2" xfId="35480" xr:uid="{797A6575-5EAB-4D62-B2BA-4F8992D5911F}"/>
    <cellStyle name="ผลรวม 2 2 4 6 3" xfId="16184" xr:uid="{BA7CA943-B2FC-42C0-9636-371DA473511D}"/>
    <cellStyle name="ผลรวม 2 2 4 6 3 2" xfId="40214" xr:uid="{8645611F-95DC-432D-8DFE-BB1CEB2FF10D}"/>
    <cellStyle name="ผลรวม 2 2 4 6 4" xfId="21191" xr:uid="{22029941-7F04-4973-824F-CDB2BC8AD38D}"/>
    <cellStyle name="ผลรวม 2 2 4 6 4 2" xfId="44996" xr:uid="{C989B84A-6F5C-471C-9A34-E1B6420D7A2E}"/>
    <cellStyle name="ผลรวม 2 2 4 6 5" xfId="25805" xr:uid="{AF23C84C-3D83-4E88-ABEB-E79CC4A0E33A}"/>
    <cellStyle name="ผลรวม 2 2 4 6 5 2" xfId="49571" xr:uid="{16BD0EFA-E944-4FBA-9C95-0063710EBB9A}"/>
    <cellStyle name="ผลรวม 2 2 4 6 6" xfId="30622" xr:uid="{DC6FA98E-DD93-44E4-86BA-12807DC7455C}"/>
    <cellStyle name="ผลรวม 2 2 4 7" xfId="6805" xr:uid="{5795733B-196C-4A7C-9A32-2EAC4C0E3C9C}"/>
    <cellStyle name="ผลรวม 2 2 4 7 2" xfId="12184" xr:uid="{9A186EA5-EA76-4715-80AA-A0D9142B7FBB}"/>
    <cellStyle name="ผลรวม 2 2 4 7 2 2" xfId="36218" xr:uid="{E4FFFB31-5CBB-48C5-8E7B-60A6831C3109}"/>
    <cellStyle name="ผลรวม 2 2 4 7 3" xfId="16922" xr:uid="{9F43EC75-6390-40B2-9D94-F5396F3BD442}"/>
    <cellStyle name="ผลรวม 2 2 4 7 3 2" xfId="40952" xr:uid="{A4E2491C-5D21-43A6-9FDF-A3FB51F24E36}"/>
    <cellStyle name="ผลรวม 2 2 4 7 4" xfId="21927" xr:uid="{4127D191-C923-4C64-ADD4-8C4B495BA3DE}"/>
    <cellStyle name="ผลรวม 2 2 4 7 4 2" xfId="45723" xr:uid="{ADE436E9-520A-4AA7-91B5-F1F7C7A026EE}"/>
    <cellStyle name="ผลรวม 2 2 4 7 5" xfId="26532" xr:uid="{C147335C-0C3C-4D7D-BA4F-EE9D774A51DA}"/>
    <cellStyle name="ผลรวม 2 2 4 7 5 2" xfId="50298" xr:uid="{910CA0AC-DCF8-4699-8EBB-A16BF008CBAE}"/>
    <cellStyle name="ผลรวม 2 2 4 7 6" xfId="31351" xr:uid="{379FCB7A-9756-4DD4-B596-2E6E2D9A503D}"/>
    <cellStyle name="ผลรวม 2 2 4 8" xfId="7538" xr:uid="{BAE45568-1391-4588-B21D-A9D0BFF6BF7C}"/>
    <cellStyle name="ผลรวม 2 2 4 8 2" xfId="12917" xr:uid="{B9491F80-B9F7-4E86-A54A-CB8A6A995299}"/>
    <cellStyle name="ผลรวม 2 2 4 8 2 2" xfId="36949" xr:uid="{F124B337-7A99-4EE9-B604-ED94AEA0F57E}"/>
    <cellStyle name="ผลรวม 2 2 4 8 3" xfId="17653" xr:uid="{9E1E2518-28BB-4016-8AE1-FE7379CBC291}"/>
    <cellStyle name="ผลรวม 2 2 4 8 3 2" xfId="41683" xr:uid="{82D4D970-9127-4BB8-8F2F-D7788ED98333}"/>
    <cellStyle name="ผลรวม 2 2 4 8 4" xfId="22658" xr:uid="{065A436E-BE7F-4EAF-970A-E3C7FA4A4C8C}"/>
    <cellStyle name="ผลรวม 2 2 4 8 4 2" xfId="46445" xr:uid="{8EE2CB4E-2DBC-465F-9382-05452EC10403}"/>
    <cellStyle name="ผลรวม 2 2 4 8 5" xfId="27254" xr:uid="{544E7EF6-E10A-47A7-8519-7600521ED89B}"/>
    <cellStyle name="ผลรวม 2 2 4 8 5 2" xfId="51020" xr:uid="{CE614253-772B-44F9-AAF2-606CF317339E}"/>
    <cellStyle name="ผลรวม 2 2 4 8 6" xfId="32073" xr:uid="{074C4244-66AD-43A3-961F-0E66F855D6F1}"/>
    <cellStyle name="ผลรวม 2 2 4 9" xfId="8755" xr:uid="{7BEEB251-4D73-4F06-A148-536A9F0C4E57}"/>
    <cellStyle name="ผลรวม 2 2 4 9 2" xfId="32971" xr:uid="{3BBE6409-4DA2-4F9A-972B-1C858F00D13A}"/>
    <cellStyle name="ผลรวม 2 2 5" xfId="3443" xr:uid="{6B89496A-647F-4CD9-8F72-4697B87AC507}"/>
    <cellStyle name="ผลรวม 2 2 5 10" xfId="23433" xr:uid="{B3F57F23-8107-4322-B687-056E57EC02CE}"/>
    <cellStyle name="ผลรวม 2 2 5 10 2" xfId="47200" xr:uid="{E3A0882B-B448-44A8-9B14-0182CCDB354E}"/>
    <cellStyle name="ผลรวม 2 2 5 11" xfId="28211" xr:uid="{B51B80DD-811D-4B8A-8802-DAAE78822E87}"/>
    <cellStyle name="ผลรวม 2 2 5 2" xfId="4246" xr:uid="{B31EE51D-D436-47A0-9E10-A8D24AD12BBB}"/>
    <cellStyle name="ผลรวม 2 2 5 2 2" xfId="9626" xr:uid="{F9FE7E8E-B6E4-4A48-9DDF-3843EA273A9F}"/>
    <cellStyle name="ผลรวม 2 2 5 2 2 2" xfId="33838" xr:uid="{5ED371DC-EA75-4A52-80A8-B44D93C52E71}"/>
    <cellStyle name="ผลรวม 2 2 5 2 3" xfId="14541" xr:uid="{8B55FFF1-EF2A-4D23-A2C6-90BAC4536819}"/>
    <cellStyle name="ผลรวม 2 2 5 2 3 2" xfId="38571" xr:uid="{7DBC463F-F910-43C8-87A8-45AFB5CF020F}"/>
    <cellStyle name="ผลรวม 2 2 5 2 4" xfId="19775" xr:uid="{7A390DFF-8E34-44CC-8F94-4EF5FEB825FE}"/>
    <cellStyle name="ผลรวม 2 2 5 2 4 2" xfId="43600" xr:uid="{57CE969B-F2F7-45BC-9E9B-5F70FA17BC74}"/>
    <cellStyle name="ผลรวม 2 2 5 2 5" xfId="24409" xr:uid="{AC055963-4598-4960-997F-51E8FDC570F2}"/>
    <cellStyle name="ผลรวม 2 2 5 2 5 2" xfId="48175" xr:uid="{9D07FF71-8FFC-43CD-AF48-E94B392323C1}"/>
    <cellStyle name="ผลรวม 2 2 5 2 6" xfId="29001" xr:uid="{A1F9D378-F2ED-4B7D-AC7A-888EF66293BA}"/>
    <cellStyle name="ผลรวม 2 2 5 3" xfId="5352" xr:uid="{E803329B-3D69-4EC1-918F-9549E2BF0F38}"/>
    <cellStyle name="ผลรวม 2 2 5 3 2" xfId="10731" xr:uid="{43B599C3-6703-4660-8F65-737C59FA72BD}"/>
    <cellStyle name="ผลรวม 2 2 5 3 2 2" xfId="34768" xr:uid="{9ACCD753-D42E-42EF-AC67-10762E470BFA}"/>
    <cellStyle name="ผลรวม 2 2 5 3 3" xfId="15472" xr:uid="{92D43D88-7318-4D45-8F54-D84D4F457292}"/>
    <cellStyle name="ผลรวม 2 2 5 3 3 2" xfId="39502" xr:uid="{389E558B-BB91-4C9A-A33E-30A92598BC6B}"/>
    <cellStyle name="ผลรวม 2 2 5 3 4" xfId="20520" xr:uid="{434F324B-5B65-4201-AC9E-DA462095A803}"/>
    <cellStyle name="ผลรวม 2 2 5 3 4 2" xfId="44334" xr:uid="{A68A5115-7475-4E7B-8D60-2D06FE1C2237}"/>
    <cellStyle name="ผลรวม 2 2 5 3 5" xfId="25143" xr:uid="{711434DD-AE9B-4656-976E-8B0DF7E88C24}"/>
    <cellStyle name="ผลรวม 2 2 5 3 5 2" xfId="48909" xr:uid="{EDC9747F-F5D3-4E69-8410-6AFC83379667}"/>
    <cellStyle name="ผลรวม 2 2 5 3 6" xfId="29919" xr:uid="{C7C006C8-8F00-4312-B86A-B9079A89C6D4}"/>
    <cellStyle name="ผลรวม 2 2 5 4" xfId="6133" xr:uid="{9988B184-71F3-4E66-9500-2235AB33219F}"/>
    <cellStyle name="ผลรวม 2 2 5 4 2" xfId="11512" xr:uid="{6B1CE7A2-EDE6-4DC8-9EC9-FA60C75EC8D1}"/>
    <cellStyle name="ผลรวม 2 2 5 4 2 2" xfId="35546" xr:uid="{AF5B7A16-3686-4F7A-8723-A8B3F02BE664}"/>
    <cellStyle name="ผลรวม 2 2 5 4 3" xfId="16250" xr:uid="{3B9BCE7A-5C4B-4DCB-819B-109C637413F6}"/>
    <cellStyle name="ผลรวม 2 2 5 4 3 2" xfId="40280" xr:uid="{AF238A47-01D3-4CD0-8393-6D4979849872}"/>
    <cellStyle name="ผลรวม 2 2 5 4 4" xfId="21256" xr:uid="{5657345D-2EE5-4601-81E3-9579A56AD85A}"/>
    <cellStyle name="ผลรวม 2 2 5 4 4 2" xfId="45061" xr:uid="{2FD2DF10-2948-49AB-B279-C4D803977C2E}"/>
    <cellStyle name="ผลรวม 2 2 5 4 5" xfId="25870" xr:uid="{7C2AC127-2361-486A-A664-10CD22540D14}"/>
    <cellStyle name="ผลรวม 2 2 5 4 5 2" xfId="49636" xr:uid="{CDE4E78A-EEA9-4806-986F-EE03D80028F8}"/>
    <cellStyle name="ผลรวม 2 2 5 4 6" xfId="30688" xr:uid="{844EA623-211E-4E02-93ED-A328B4CF6E8B}"/>
    <cellStyle name="ผลรวม 2 2 5 5" xfId="6872" xr:uid="{08C23C4B-0C78-47C9-B44E-57DEDDC3A23E}"/>
    <cellStyle name="ผลรวม 2 2 5 5 2" xfId="12251" xr:uid="{4CB59AA8-FB1B-45D1-A2FA-01F95F8849FD}"/>
    <cellStyle name="ผลรวม 2 2 5 5 2 2" xfId="36283" xr:uid="{4801E88C-9B66-4F1D-8255-ABB17521E7E6}"/>
    <cellStyle name="ผลรวม 2 2 5 5 3" xfId="16987" xr:uid="{2E3EC47A-2E89-4BD2-B733-AC51B891FA93}"/>
    <cellStyle name="ผลรวม 2 2 5 5 3 2" xfId="41017" xr:uid="{47AB4EC5-7E1B-4648-BEBB-7FB36179D13A}"/>
    <cellStyle name="ผลรวม 2 2 5 5 4" xfId="21992" xr:uid="{6FAD5F1C-2ECA-4663-9745-F59C605B714F}"/>
    <cellStyle name="ผลรวม 2 2 5 5 4 2" xfId="45788" xr:uid="{A820A212-1E0A-41E6-84FB-85BE03FEE39A}"/>
    <cellStyle name="ผลรวม 2 2 5 5 5" xfId="26597" xr:uid="{DD49E7D6-D6F5-4CC8-AD0F-9A4920F1E817}"/>
    <cellStyle name="ผลรวม 2 2 5 5 5 2" xfId="50363" xr:uid="{0490CE8D-263C-4560-A424-852C6FEEA1E5}"/>
    <cellStyle name="ผลรวม 2 2 5 5 6" xfId="31416" xr:uid="{197C90E3-9902-45AC-A8B9-8E75BC084205}"/>
    <cellStyle name="ผลรวม 2 2 5 6" xfId="7605" xr:uid="{4698CA69-662D-4B49-8494-4907D6436168}"/>
    <cellStyle name="ผลรวม 2 2 5 6 2" xfId="12984" xr:uid="{8CDFFF86-F773-45B1-9687-3ED49A1D90C8}"/>
    <cellStyle name="ผลรวม 2 2 5 6 2 2" xfId="37014" xr:uid="{8EE37980-AF59-435A-81BA-B8BC0F3DA0D0}"/>
    <cellStyle name="ผลรวม 2 2 5 6 3" xfId="17718" xr:uid="{80732B13-7D08-4DB8-82E7-71FABADB726E}"/>
    <cellStyle name="ผลรวม 2 2 5 6 3 2" xfId="41748" xr:uid="{974BBFF4-6F14-49A3-89BD-9A5A1708744C}"/>
    <cellStyle name="ผลรวม 2 2 5 6 4" xfId="22723" xr:uid="{49A16C08-3A16-4BFB-A1D7-E6135D28D92C}"/>
    <cellStyle name="ผลรวม 2 2 5 6 4 2" xfId="46510" xr:uid="{270BB771-E191-4D3D-B2F3-D02EBEB7FF28}"/>
    <cellStyle name="ผลรวม 2 2 5 6 5" xfId="27319" xr:uid="{FFD0347F-B65F-4D50-9D93-94B29FDEA0EB}"/>
    <cellStyle name="ผลรวม 2 2 5 6 5 2" xfId="51085" xr:uid="{2EE12CE1-ED4C-4C23-999B-C8804DCAEA48}"/>
    <cellStyle name="ผลรวม 2 2 5 6 6" xfId="32138" xr:uid="{7E3B7CC1-1589-4DDF-881D-C532C843043B}"/>
    <cellStyle name="ผลรวม 2 2 5 7" xfId="8825" xr:uid="{CA4BFF41-ACD0-4E8E-A08C-583DA64BE3B3}"/>
    <cellStyle name="ผลรวม 2 2 5 7 2" xfId="33039" xr:uid="{B833E1F5-B10A-4DA8-96BE-D7A15D0CC166}"/>
    <cellStyle name="ผลรวม 2 2 5 8" xfId="13742" xr:uid="{FA299E41-51B8-4CE4-AF4B-7FA6F1551617}"/>
    <cellStyle name="ผลรวม 2 2 5 8 2" xfId="37772" xr:uid="{4811CF58-FD91-47A0-9611-2A4658BD406A}"/>
    <cellStyle name="ผลรวม 2 2 5 9" xfId="18716" xr:uid="{2899CB6D-4F07-43C7-89E0-A30411BFC64A}"/>
    <cellStyle name="ผลรวม 2 2 5 9 2" xfId="42555" xr:uid="{A7A5970D-0419-4131-9259-F4B4225DD027}"/>
    <cellStyle name="ผลรวม 2 2 6" xfId="3667" xr:uid="{645E7C79-3DE3-4A1F-B2A5-058500581EF5}"/>
    <cellStyle name="ผลรวม 2 2 6 10" xfId="23631" xr:uid="{7A9A5742-3F8A-4029-868E-FC3C99A810F5}"/>
    <cellStyle name="ผลรวม 2 2 6 10 2" xfId="47397" xr:uid="{0FE5A812-9403-4057-98F7-F29E84CDE91B}"/>
    <cellStyle name="ผลรวม 2 2 6 11" xfId="28432" xr:uid="{CF521353-193E-42D5-A756-4845C0D8BD5F}"/>
    <cellStyle name="ผลรวม 2 2 6 2" xfId="4470" xr:uid="{CCFFB481-9430-4C52-99CC-D1A31DAF6A17}"/>
    <cellStyle name="ผลรวม 2 2 6 2 2" xfId="9850" xr:uid="{3E118B8B-6089-4547-8833-D6DAA5FDB225}"/>
    <cellStyle name="ผลรวม 2 2 6 2 2 2" xfId="34062" xr:uid="{D112AB1E-BCBF-4596-A4A7-83094A2C42A1}"/>
    <cellStyle name="ผลรวม 2 2 6 2 3" xfId="14765" xr:uid="{DFC5C535-12ED-45DF-AAE7-D012A7DC9550}"/>
    <cellStyle name="ผลรวม 2 2 6 2 3 2" xfId="38795" xr:uid="{73BAB82C-BCBA-4E4C-B263-B4AE4EF7574A}"/>
    <cellStyle name="ผลรวม 2 2 6 2 4" xfId="19999" xr:uid="{8214FBCA-7CE4-4682-9643-4176259F1AA4}"/>
    <cellStyle name="ผลรวม 2 2 6 2 4 2" xfId="43821" xr:uid="{DA54EBD4-C652-4CCC-B022-637EEF422BD0}"/>
    <cellStyle name="ผลรวม 2 2 6 2 5" xfId="24630" xr:uid="{18369147-F366-4009-A152-E2AD766915C5}"/>
    <cellStyle name="ผลรวม 2 2 6 2 5 2" xfId="48396" xr:uid="{F29BBBF1-C7DD-4F9E-900A-C796F5AD05BE}"/>
    <cellStyle name="ผลรวม 2 2 6 2 6" xfId="29222" xr:uid="{0657335F-2D53-4369-AAD9-732036A9BAF1}"/>
    <cellStyle name="ผลรวม 2 2 6 3" xfId="5576" xr:uid="{B2255455-C09C-489E-A457-BC398133A4C1}"/>
    <cellStyle name="ผลรวม 2 2 6 3 2" xfId="10955" xr:uid="{20E5909C-55A0-4F1B-8FA3-5D4FB590372A}"/>
    <cellStyle name="ผลรวม 2 2 6 3 2 2" xfId="34992" xr:uid="{B03C478E-7B89-43C8-A1FE-F8082734F60B}"/>
    <cellStyle name="ผลรวม 2 2 6 3 3" xfId="15696" xr:uid="{20CE28B2-EB42-44A1-8E60-9398A0068584}"/>
    <cellStyle name="ผลรวม 2 2 6 3 3 2" xfId="39726" xr:uid="{B4A5BC2A-3299-4D59-AA69-B32E72C1B8A1}"/>
    <cellStyle name="ผลรวม 2 2 6 3 4" xfId="20744" xr:uid="{EC378259-898F-45ED-B705-77EDF9CD0FE0}"/>
    <cellStyle name="ผลรวม 2 2 6 3 4 2" xfId="44555" xr:uid="{14969C99-D5D3-4775-9ADF-E35F27D0BBFC}"/>
    <cellStyle name="ผลรวม 2 2 6 3 5" xfId="25364" xr:uid="{239F52C8-77C3-43CF-A003-4ED034F9671A}"/>
    <cellStyle name="ผลรวม 2 2 6 3 5 2" xfId="49130" xr:uid="{83FBDFA1-AFD2-495E-B476-CC1D1F2FA106}"/>
    <cellStyle name="ผลรวม 2 2 6 3 6" xfId="30140" xr:uid="{2DB4BE6F-0416-446C-8D7C-B2299F046A86}"/>
    <cellStyle name="ผลรวม 2 2 6 4" xfId="6357" xr:uid="{9FDDB6B3-454C-4285-A999-5AFD6104E3D4}"/>
    <cellStyle name="ผลรวม 2 2 6 4 2" xfId="11736" xr:uid="{264A4418-41A0-44A4-85FB-ADFA3E9619C7}"/>
    <cellStyle name="ผลรวม 2 2 6 4 2 2" xfId="35770" xr:uid="{F94B9BFA-6E06-4DBD-8719-22B43494202F}"/>
    <cellStyle name="ผลรวม 2 2 6 4 3" xfId="16474" xr:uid="{A30949AA-4980-4D8A-9949-80426CEC9036}"/>
    <cellStyle name="ผลรวม 2 2 6 4 3 2" xfId="40504" xr:uid="{686CE0EA-686E-47E3-ACB2-6E8A986E80BF}"/>
    <cellStyle name="ผลรวม 2 2 6 4 4" xfId="21480" xr:uid="{7344DA5B-9EC0-4F86-A2AD-54A614516E26}"/>
    <cellStyle name="ผลรวม 2 2 6 4 4 2" xfId="45282" xr:uid="{8BA53055-7EEA-47A5-841A-7C745755D329}"/>
    <cellStyle name="ผลรวม 2 2 6 4 5" xfId="26091" xr:uid="{9B2D234B-6F4A-43B2-8D3A-DBF9414174A5}"/>
    <cellStyle name="ผลรวม 2 2 6 4 5 2" xfId="49857" xr:uid="{B038CF32-25AF-43E4-B388-206BB6271742}"/>
    <cellStyle name="ผลรวม 2 2 6 4 6" xfId="30909" xr:uid="{BFA144FC-C98D-4ACC-B72B-A885A15161C1}"/>
    <cellStyle name="ผลรวม 2 2 6 5" xfId="7096" xr:uid="{5CB21AF4-3AB0-42BD-BF4D-9F383002C8D9}"/>
    <cellStyle name="ผลรวม 2 2 6 5 2" xfId="12475" xr:uid="{8537152F-5146-4D05-AEFC-BE24DC58873D}"/>
    <cellStyle name="ผลรวม 2 2 6 5 2 2" xfId="36507" xr:uid="{76860409-C1B2-4ADE-9FDF-0AFD20C631DC}"/>
    <cellStyle name="ผลรวม 2 2 6 5 3" xfId="17211" xr:uid="{C68BE401-1622-49D3-85ED-ADF26F5B56CB}"/>
    <cellStyle name="ผลรวม 2 2 6 5 3 2" xfId="41241" xr:uid="{A4A8C932-B5B1-4899-B89E-E8520037543C}"/>
    <cellStyle name="ผลรวม 2 2 6 5 4" xfId="22216" xr:uid="{B24E93DB-AB7A-418F-ABC4-34E51333A592}"/>
    <cellStyle name="ผลรวม 2 2 6 5 4 2" xfId="46009" xr:uid="{56E0F9C8-5B16-4786-AF11-0E6E7FC1FB8B}"/>
    <cellStyle name="ผลรวม 2 2 6 5 5" xfId="26818" xr:uid="{660554A2-DB00-4595-A552-759764B1852F}"/>
    <cellStyle name="ผลรวม 2 2 6 5 5 2" xfId="50584" xr:uid="{9E29A009-ABBE-4E95-9BDC-2406563BC556}"/>
    <cellStyle name="ผลรวม 2 2 6 5 6" xfId="31637" xr:uid="{7845FB4D-57BF-4512-BE2E-A50AA9435F75}"/>
    <cellStyle name="ผลรวม 2 2 6 6" xfId="7829" xr:uid="{DD3A18CD-F250-46FA-A4E5-D4DAE657C726}"/>
    <cellStyle name="ผลรวม 2 2 6 6 2" xfId="13208" xr:uid="{07652572-94CD-4DD3-B31A-9FBC97F9A3CA}"/>
    <cellStyle name="ผลรวม 2 2 6 6 2 2" xfId="37238" xr:uid="{E274B71A-0D03-4A4B-BBFD-1F146AEED2FA}"/>
    <cellStyle name="ผลรวม 2 2 6 6 3" xfId="17942" xr:uid="{8FD50CAA-0672-473E-BE23-6A7C31B0C464}"/>
    <cellStyle name="ผลรวม 2 2 6 6 3 2" xfId="41972" xr:uid="{151D64E2-068A-4E50-A818-E85A3DA1DDF6}"/>
    <cellStyle name="ผลรวม 2 2 6 6 4" xfId="22947" xr:uid="{013BAC27-93C7-4FC3-A495-F03BD5929A0A}"/>
    <cellStyle name="ผลรวม 2 2 6 6 4 2" xfId="46731" xr:uid="{0A59DA6C-B741-4F69-89E6-2ABD8DA9440B}"/>
    <cellStyle name="ผลรวม 2 2 6 6 5" xfId="27540" xr:uid="{8E9BD33A-3936-4969-97A8-E230800DD920}"/>
    <cellStyle name="ผลรวม 2 2 6 6 5 2" xfId="51306" xr:uid="{443CE7CD-85FC-4D3C-A8F9-7BE6BFC71C1C}"/>
    <cellStyle name="ผลรวม 2 2 6 6 6" xfId="32359" xr:uid="{43FB3FC0-9202-486F-921D-FFC0994D2FF4}"/>
    <cellStyle name="ผลรวม 2 2 6 7" xfId="9049" xr:uid="{B281A407-77BD-4484-9311-8DA3B16C8E79}"/>
    <cellStyle name="ผลรวม 2 2 6 7 2" xfId="33263" xr:uid="{E6FF83FE-2E4B-41F7-AA5F-D300CA6CEE3A}"/>
    <cellStyle name="ผลรวม 2 2 6 8" xfId="13966" xr:uid="{49EB62DB-4C48-4C9B-95FB-09DF62F942FB}"/>
    <cellStyle name="ผลรวม 2 2 6 8 2" xfId="37996" xr:uid="{E005DE75-DDBD-4B62-9471-8F7BB66A0C16}"/>
    <cellStyle name="ผลรวม 2 2 6 9" xfId="18940" xr:uid="{54555AD6-B237-4A07-A575-9E7D8D0B3370}"/>
    <cellStyle name="ผลรวม 2 2 6 9 2" xfId="42776" xr:uid="{A9A344B5-EFA1-4C88-BDA9-15FBE4C63056}"/>
    <cellStyle name="ผลรวม 2 2 7" xfId="3970" xr:uid="{21B840B7-DB5B-4D96-9661-69B12E2A43B5}"/>
    <cellStyle name="ผลรวม 2 2 7 2" xfId="9350" xr:uid="{E5C04643-68FB-47BA-A951-B651FAE3ECE2}"/>
    <cellStyle name="ผลรวม 2 2 7 2 2" xfId="33564" xr:uid="{976D45E2-3CFD-4A79-A39C-6DC121D27C09}"/>
    <cellStyle name="ผลรวม 2 2 7 3" xfId="14267" xr:uid="{7DCB5493-5297-4149-B750-BB3247745A0B}"/>
    <cellStyle name="ผลรวม 2 2 7 3 2" xfId="38297" xr:uid="{3CF683FB-B016-4C51-B75F-4510DA7E8BA3}"/>
    <cellStyle name="ผลรวม 2 2 7 4" xfId="19495" xr:uid="{56AB57BE-0C47-4888-85A0-E154F35B1CC9}"/>
    <cellStyle name="ผลรวม 2 2 7 4 2" xfId="43323" xr:uid="{C2A92EA4-287F-4FFB-9560-503DED0F94CB}"/>
    <cellStyle name="ผลรวม 2 2 7 5" xfId="24132" xr:uid="{F1F038A4-CE10-47B5-8031-4F45CD8BA691}"/>
    <cellStyle name="ผลรวม 2 2 7 5 2" xfId="47898" xr:uid="{6AE961BD-A66B-498E-9006-8B88E082036A}"/>
    <cellStyle name="ผลรวม 2 2 7 6" xfId="28730" xr:uid="{9039AAB7-5060-49FA-BE51-D257DEA842BC}"/>
    <cellStyle name="ผลรวม 2 2 8" xfId="5063" xr:uid="{6EEBA336-16C3-4FBE-BEFA-BCEEDCC65528}"/>
    <cellStyle name="ผลรวม 2 2 8 2" xfId="10442" xr:uid="{A092C102-084C-41FB-A7AF-FA86E38348F7}"/>
    <cellStyle name="ผลรวม 2 2 8 2 2" xfId="34492" xr:uid="{129F141E-B7B5-4449-98CD-6DC75EC9A001}"/>
    <cellStyle name="ผลรวม 2 2 8 3" xfId="15196" xr:uid="{55D30516-55A1-4402-9453-80DCE7628635}"/>
    <cellStyle name="ผลรวม 2 2 8 3 2" xfId="39226" xr:uid="{56920FEA-161F-4F8E-8468-8F1835621DE6}"/>
    <cellStyle name="ผลรวม 2 2 8 4" xfId="20241" xr:uid="{DDF04DAF-E235-4193-9C40-07F144EBE34B}"/>
    <cellStyle name="ผลรวม 2 2 8 4 2" xfId="44058" xr:uid="{F0601D59-69E5-4D03-98B6-0B107C85CF66}"/>
    <cellStyle name="ผลรวม 2 2 8 5" xfId="24867" xr:uid="{A8793566-0235-45A2-B89F-DE17FD9EBA8F}"/>
    <cellStyle name="ผลรวม 2 2 8 5 2" xfId="48633" xr:uid="{588134D1-EBE8-4F65-96C4-843E07652CBD}"/>
    <cellStyle name="ผลรวม 2 2 8 6" xfId="29646" xr:uid="{BC58A325-1EBF-458A-A564-E851947EE5A6}"/>
    <cellStyle name="ผลรวม 2 2 9" xfId="5853" xr:uid="{CAF384B0-8DDB-4501-9F26-BD688E0C1ABE}"/>
    <cellStyle name="ผลรวม 2 2 9 2" xfId="11232" xr:uid="{3B50D09B-E8B3-4AAD-96C3-C7B6E2A178D7}"/>
    <cellStyle name="ผลรวม 2 2 9 2 2" xfId="35268" xr:uid="{A4BA8D26-A940-4508-A2C4-6E8CBCBC8392}"/>
    <cellStyle name="ผลรวม 2 2 9 3" xfId="15972" xr:uid="{D75C9054-9BDB-4A92-907B-586912B5A590}"/>
    <cellStyle name="ผลรวม 2 2 9 3 2" xfId="40002" xr:uid="{5BC3CC1E-D3B7-4F49-8499-483EA154C293}"/>
    <cellStyle name="ผลรวม 2 2 9 4" xfId="20979" xr:uid="{5A48801B-2B5F-4336-A230-90CD909F0A57}"/>
    <cellStyle name="ผลรวม 2 2 9 4 2" xfId="44787" xr:uid="{9D51539C-B8EF-4C72-A65A-A03797CC62B7}"/>
    <cellStyle name="ผลรวม 2 2 9 5" xfId="25596" xr:uid="{D5B1D0B6-660A-4A60-9175-921A5A617FD0}"/>
    <cellStyle name="ผลรวม 2 2 9 5 2" xfId="49362" xr:uid="{1BF74DF0-F1A5-47ED-82E8-D461BEDB8B13}"/>
    <cellStyle name="ผลรวม 2 2 9 6" xfId="30413" xr:uid="{AE6649EC-CC7F-468F-B5C8-C14822510403}"/>
    <cellStyle name="ผลรวม 2 3" xfId="2096" xr:uid="{E7889715-1867-40A4-AC96-DFB13A216410}"/>
    <cellStyle name="ผลรวม 2 3 10" xfId="13571" xr:uid="{4E9E4ABA-6A1A-466B-B4A4-C8D52DC45066}"/>
    <cellStyle name="ผลรวม 2 3 10 2" xfId="37601" xr:uid="{63E43168-76D0-483C-8D99-98BAA46A9340}"/>
    <cellStyle name="ผลรวม 2 3 11" xfId="18543" xr:uid="{25987CA9-E620-41F0-B0D4-61E23B93BBA4}"/>
    <cellStyle name="ผลรวม 2 3 11 2" xfId="42384" xr:uid="{EBD8FA81-DD50-44B1-9F0E-E510E66BE229}"/>
    <cellStyle name="ผลรวม 2 3 12" xfId="23283" xr:uid="{440C94AE-4FF2-4100-B875-B6C5DB9BE37B}"/>
    <cellStyle name="ผลรวม 2 3 12 2" xfId="47052" xr:uid="{C528A6EC-765A-40FD-963F-E2CBE56EA295}"/>
    <cellStyle name="ผลรวม 2 3 13" xfId="3262" xr:uid="{AF121EB9-0FFC-4000-9977-9D5A8155733C}"/>
    <cellStyle name="ผลรวม 2 3 14" xfId="28040" xr:uid="{DFEB5DC2-21BA-4AD0-BBFC-97AE50CF9877}"/>
    <cellStyle name="ผลรวม 2 3 2" xfId="2415" xr:uid="{CF8691D1-7467-4B95-AE7D-62950D7C7BFC}"/>
    <cellStyle name="ผลรวม 2 3 2 10" xfId="23527" xr:uid="{78E8F8FC-2BBB-4DE9-AECC-F1BE0D18C76F}"/>
    <cellStyle name="ผลรวม 2 3 2 10 2" xfId="47293" xr:uid="{C222F2F9-DAB1-47CC-B72F-F314F14EF52D}"/>
    <cellStyle name="ผลรวม 2 3 2 11" xfId="3546" xr:uid="{DF993E5B-3557-4701-94C3-14482DFA61A1}"/>
    <cellStyle name="ผลรวม 2 3 2 12" xfId="28311" xr:uid="{9249E733-DD5E-4CC7-AA7A-04E1961E57F1}"/>
    <cellStyle name="ผลรวม 2 3 2 2" xfId="4349" xr:uid="{F2EDA297-85E6-43FE-84A8-B0C2616E0DCE}"/>
    <cellStyle name="ผลรวม 2 3 2 2 2" xfId="9729" xr:uid="{F59FD501-0243-4512-B09D-66470520DD90}"/>
    <cellStyle name="ผลรวม 2 3 2 2 2 2" xfId="33941" xr:uid="{05A06C2D-FE71-4FBF-90A9-70E8B67D778B}"/>
    <cellStyle name="ผลรวม 2 3 2 2 3" xfId="14644" xr:uid="{11D4044C-51F3-4FD5-8DE3-9ED1D93383BC}"/>
    <cellStyle name="ผลรวม 2 3 2 2 3 2" xfId="38674" xr:uid="{E5A7D05F-2BE7-4DBD-9EAA-540C54C7B0DC}"/>
    <cellStyle name="ผลรวม 2 3 2 2 4" xfId="19878" xr:uid="{E4CCE54B-BD1C-4A87-90D4-A87C8F0DDD6A}"/>
    <cellStyle name="ผลรวม 2 3 2 2 4 2" xfId="43700" xr:uid="{078EE13B-2581-475F-A645-E925C9B41D73}"/>
    <cellStyle name="ผลรวม 2 3 2 2 5" xfId="24509" xr:uid="{C9EFB237-8469-4067-9C42-004C22C96627}"/>
    <cellStyle name="ผลรวม 2 3 2 2 5 2" xfId="48275" xr:uid="{83EDE015-3475-4F98-A3DC-0E9A8C8A7F56}"/>
    <cellStyle name="ผลรวม 2 3 2 2 6" xfId="29101" xr:uid="{CEBFB42E-212D-4524-95F8-2D1D4479C8D1}"/>
    <cellStyle name="ผลรวม 2 3 2 3" xfId="5455" xr:uid="{82A5FDFB-FCA2-4DA7-B5FC-D657F5E04F90}"/>
    <cellStyle name="ผลรวม 2 3 2 3 2" xfId="10834" xr:uid="{6CD54B2C-C4D9-4FE3-A061-DC141C6E756C}"/>
    <cellStyle name="ผลรวม 2 3 2 3 2 2" xfId="34871" xr:uid="{76E651E1-F871-44B0-B70D-3D24419EF4FC}"/>
    <cellStyle name="ผลรวม 2 3 2 3 3" xfId="15575" xr:uid="{CC4A7A24-3B3D-4048-9BBE-A8BE8850ED66}"/>
    <cellStyle name="ผลรวม 2 3 2 3 3 2" xfId="39605" xr:uid="{416BCA15-B909-4045-ACE0-C58C3CF28CF1}"/>
    <cellStyle name="ผลรวม 2 3 2 3 4" xfId="20623" xr:uid="{24D8149D-1519-4556-B4FC-7179EFCD586A}"/>
    <cellStyle name="ผลรวม 2 3 2 3 4 2" xfId="44434" xr:uid="{14413ADD-564D-46A2-9B98-CD3BC4682794}"/>
    <cellStyle name="ผลรวม 2 3 2 3 5" xfId="25243" xr:uid="{B2630B38-31FF-40DF-98F2-9D25038FF546}"/>
    <cellStyle name="ผลรวม 2 3 2 3 5 2" xfId="49009" xr:uid="{16CC539D-0760-4367-9281-64D7BD5D1807}"/>
    <cellStyle name="ผลรวม 2 3 2 3 6" xfId="30019" xr:uid="{D5B6A646-0308-4374-B3A7-4E727AC62FA7}"/>
    <cellStyle name="ผลรวม 2 3 2 4" xfId="6236" xr:uid="{868D1F8D-83D1-4776-A5C6-92F46E06CA47}"/>
    <cellStyle name="ผลรวม 2 3 2 4 2" xfId="11615" xr:uid="{B059394F-AC0F-4FDC-B93A-FBDE09B90C13}"/>
    <cellStyle name="ผลรวม 2 3 2 4 2 2" xfId="35649" xr:uid="{EA879C48-F971-49D8-9037-72A2182AC15A}"/>
    <cellStyle name="ผลรวม 2 3 2 4 3" xfId="16353" xr:uid="{0FBEDD80-1C31-4F73-9368-09484084F427}"/>
    <cellStyle name="ผลรวม 2 3 2 4 3 2" xfId="40383" xr:uid="{40EE2288-AC58-46DB-AA66-FF5C265B7EE9}"/>
    <cellStyle name="ผลรวม 2 3 2 4 4" xfId="21359" xr:uid="{939C4B05-5580-4527-9E6A-67EB46E43D33}"/>
    <cellStyle name="ผลรวม 2 3 2 4 4 2" xfId="45161" xr:uid="{1B1F08FF-0206-4184-9216-FAEE54DD5EAD}"/>
    <cellStyle name="ผลรวม 2 3 2 4 5" xfId="25970" xr:uid="{C6C84278-CECE-4938-88E8-6F31C930EFA3}"/>
    <cellStyle name="ผลรวม 2 3 2 4 5 2" xfId="49736" xr:uid="{B9D589C2-05EE-4EFD-B1FE-D22AEF1FC8F9}"/>
    <cellStyle name="ผลรวม 2 3 2 4 6" xfId="30788" xr:uid="{3A63A917-C005-412F-A82C-47756835D9FB}"/>
    <cellStyle name="ผลรวม 2 3 2 5" xfId="6975" xr:uid="{9C244E6C-5C4D-4A41-85E4-1CF23BBA9D2E}"/>
    <cellStyle name="ผลรวม 2 3 2 5 2" xfId="12354" xr:uid="{B403B280-1148-42AE-8259-ED800DF4FA23}"/>
    <cellStyle name="ผลรวม 2 3 2 5 2 2" xfId="36386" xr:uid="{16ECC253-5CD1-4F9D-8C8F-25FE630EC601}"/>
    <cellStyle name="ผลรวม 2 3 2 5 3" xfId="17090" xr:uid="{F61D0DEE-3257-4F2B-8F9C-6AA53E4A23B0}"/>
    <cellStyle name="ผลรวม 2 3 2 5 3 2" xfId="41120" xr:uid="{EA03B5B9-2F76-404D-BFEA-7CC36976C200}"/>
    <cellStyle name="ผลรวม 2 3 2 5 4" xfId="22095" xr:uid="{EB875ACD-85E7-40BD-99D4-08915D055026}"/>
    <cellStyle name="ผลรวม 2 3 2 5 4 2" xfId="45888" xr:uid="{13DB1546-5A67-47D3-B150-3A163F9A55B8}"/>
    <cellStyle name="ผลรวม 2 3 2 5 5" xfId="26697" xr:uid="{69C66CAE-A349-4B72-8188-9C961F4E95B1}"/>
    <cellStyle name="ผลรวม 2 3 2 5 5 2" xfId="50463" xr:uid="{985D96AB-1D75-47EC-BBAE-FA6AC6AFDA8A}"/>
    <cellStyle name="ผลรวม 2 3 2 5 6" xfId="31516" xr:uid="{40EA232D-793F-400F-9F9C-BD76D4D97D49}"/>
    <cellStyle name="ผลรวม 2 3 2 6" xfId="7708" xr:uid="{7D86E9BE-A7C5-488E-B331-EF21D2D0B5CF}"/>
    <cellStyle name="ผลรวม 2 3 2 6 2" xfId="13087" xr:uid="{C6FB2BB9-4A19-472E-A298-DDD6EAA92E8D}"/>
    <cellStyle name="ผลรวม 2 3 2 6 2 2" xfId="37117" xr:uid="{95886236-CCA8-4345-A03F-028E9A628ACD}"/>
    <cellStyle name="ผลรวม 2 3 2 6 3" xfId="17821" xr:uid="{5524B777-F254-4499-B32A-36C656CC7EFC}"/>
    <cellStyle name="ผลรวม 2 3 2 6 3 2" xfId="41851" xr:uid="{2EBE94D6-B646-4517-AE08-4F8807B7D101}"/>
    <cellStyle name="ผลรวม 2 3 2 6 4" xfId="22826" xr:uid="{8C0F4E6A-B988-4B4E-90CF-26C91F652B4B}"/>
    <cellStyle name="ผลรวม 2 3 2 6 4 2" xfId="46610" xr:uid="{0ABBC99F-F76C-4289-981B-95BFFA9B059B}"/>
    <cellStyle name="ผลรวม 2 3 2 6 5" xfId="27419" xr:uid="{01532E8C-1C61-43C9-A7F6-DEBA0258F652}"/>
    <cellStyle name="ผลรวม 2 3 2 6 5 2" xfId="51185" xr:uid="{86EC06B7-2F54-47DC-8156-F7B9F679D9EE}"/>
    <cellStyle name="ผลรวม 2 3 2 6 6" xfId="32238" xr:uid="{818255B9-433F-403E-957C-7C0FF61BA06B}"/>
    <cellStyle name="ผลรวม 2 3 2 7" xfId="8928" xr:uid="{3AAAC133-1FAA-4068-93B0-455D9E0AA37A}"/>
    <cellStyle name="ผลรวม 2 3 2 7 2" xfId="33142" xr:uid="{3F47E709-6E80-4EF7-A60E-22C15DA08562}"/>
    <cellStyle name="ผลรวม 2 3 2 8" xfId="13845" xr:uid="{EFA18A8E-4E90-4B4F-BA2F-1313F5FF385E}"/>
    <cellStyle name="ผลรวม 2 3 2 8 2" xfId="37875" xr:uid="{F4ADF732-DAA3-43DE-AC2E-5BE0F4125D2B}"/>
    <cellStyle name="ผลรวม 2 3 2 9" xfId="18819" xr:uid="{C24A7FBC-EBCD-4899-AC79-D22BA18B4185}"/>
    <cellStyle name="ผลรวม 2 3 2 9 2" xfId="42655" xr:uid="{A7FC1E73-394E-47F3-B973-AD03DAF09995}"/>
    <cellStyle name="ผลรวม 2 3 3" xfId="3770" xr:uid="{D0EB36A3-A96F-41BF-8C98-FBEBBEB6A128}"/>
    <cellStyle name="ผลรวม 2 3 3 10" xfId="23726" xr:uid="{F7736EE2-5755-4257-BC0D-61F5239E42F6}"/>
    <cellStyle name="ผลรวม 2 3 3 10 2" xfId="47492" xr:uid="{71215599-DC4B-42DD-8958-D0840F850411}"/>
    <cellStyle name="ผลรวม 2 3 3 11" xfId="28532" xr:uid="{963E1346-EA6E-4C22-8353-EEBCC105ECFA}"/>
    <cellStyle name="ผลรวม 2 3 3 2" xfId="4573" xr:uid="{776297CA-F0BF-4204-BDA6-F330178DBFFC}"/>
    <cellStyle name="ผลรวม 2 3 3 2 2" xfId="9953" xr:uid="{36FC422F-534C-4AF2-B5F5-95F933032D57}"/>
    <cellStyle name="ผลรวม 2 3 3 2 2 2" xfId="34165" xr:uid="{DAA74146-96B4-47B5-88C9-C05BCDAB2049}"/>
    <cellStyle name="ผลรวม 2 3 3 2 3" xfId="14868" xr:uid="{085C26B7-3A4E-4658-B6C7-D3C5D32C71B1}"/>
    <cellStyle name="ผลรวม 2 3 3 2 3 2" xfId="38898" xr:uid="{0E606A09-F4AC-4EC6-8C7E-199AA52AE6ED}"/>
    <cellStyle name="ผลรวม 2 3 3 2 4" xfId="20102" xr:uid="{6B4BBC4A-3E2B-44D6-8BC3-6F35B53758AF}"/>
    <cellStyle name="ผลรวม 2 3 3 2 4 2" xfId="43921" xr:uid="{49D1C2EF-F4B6-43E4-B203-602EDCB6A89C}"/>
    <cellStyle name="ผลรวม 2 3 3 2 5" xfId="24730" xr:uid="{E8ACC3F3-6A62-4324-8A85-8CFF4BE07E4C}"/>
    <cellStyle name="ผลรวม 2 3 3 2 5 2" xfId="48496" xr:uid="{C882B0A1-EBFE-4703-B348-2281E1ADE097}"/>
    <cellStyle name="ผลรวม 2 3 3 2 6" xfId="29322" xr:uid="{EDBC0628-D82F-4A2D-9A03-CB309E5B7C24}"/>
    <cellStyle name="ผลรวม 2 3 3 3" xfId="5679" xr:uid="{9292C9D4-13E8-4FBE-84D0-3180EDE457BE}"/>
    <cellStyle name="ผลรวม 2 3 3 3 2" xfId="11058" xr:uid="{CA4A71A5-96A1-4AA2-9F2B-5AD2746C69FA}"/>
    <cellStyle name="ผลรวม 2 3 3 3 2 2" xfId="35095" xr:uid="{E9AB4162-CB42-4D31-9D9F-CDF6632E6843}"/>
    <cellStyle name="ผลรวม 2 3 3 3 3" xfId="15799" xr:uid="{A970AE09-D571-4BF7-86A5-0D88AA112450}"/>
    <cellStyle name="ผลรวม 2 3 3 3 3 2" xfId="39829" xr:uid="{087C4BFD-1E5B-4AE9-836E-C1507AE779D1}"/>
    <cellStyle name="ผลรวม 2 3 3 3 4" xfId="20847" xr:uid="{A6FE6AAB-D235-4440-A2C5-630BFFFEE981}"/>
    <cellStyle name="ผลรวม 2 3 3 3 4 2" xfId="44655" xr:uid="{C80D4EB4-D673-4477-BDEB-2B4F81EF0605}"/>
    <cellStyle name="ผลรวม 2 3 3 3 5" xfId="25464" xr:uid="{DFFC1F8B-321D-41FC-83A6-07DFFDB4F30F}"/>
    <cellStyle name="ผลรวม 2 3 3 3 5 2" xfId="49230" xr:uid="{1CDD4D9C-3568-41B5-8255-9759D7257978}"/>
    <cellStyle name="ผลรวม 2 3 3 3 6" xfId="30240" xr:uid="{55BF4D72-BF86-4866-A1D4-0BD91EE05925}"/>
    <cellStyle name="ผลรวม 2 3 3 4" xfId="6460" xr:uid="{7BB80ADE-BAFF-4EC7-9605-E53F939A9272}"/>
    <cellStyle name="ผลรวม 2 3 3 4 2" xfId="11839" xr:uid="{26B2DB99-88E8-47C3-BDF5-22F7A0766720}"/>
    <cellStyle name="ผลรวม 2 3 3 4 2 2" xfId="35873" xr:uid="{A677E282-F480-420F-9045-2CAA4D5BD0C5}"/>
    <cellStyle name="ผลรวม 2 3 3 4 3" xfId="16577" xr:uid="{61965851-2B06-474A-8624-2AB64B2884F4}"/>
    <cellStyle name="ผลรวม 2 3 3 4 3 2" xfId="40607" xr:uid="{C5F6DF9C-33EA-442C-AFB6-820BFB2223BF}"/>
    <cellStyle name="ผลรวม 2 3 3 4 4" xfId="21583" xr:uid="{34F692BE-E191-4DE5-B32C-3DA1D150EDB6}"/>
    <cellStyle name="ผลรวม 2 3 3 4 4 2" xfId="45382" xr:uid="{F8823DD0-EB96-4F21-916D-B16F2955B966}"/>
    <cellStyle name="ผลรวม 2 3 3 4 5" xfId="26191" xr:uid="{A6D48683-EC66-45D0-AFCA-D79C85B73971}"/>
    <cellStyle name="ผลรวม 2 3 3 4 5 2" xfId="49957" xr:uid="{E1C558A7-93D8-4358-B687-BA5231566D28}"/>
    <cellStyle name="ผลรวม 2 3 3 4 6" xfId="31009" xr:uid="{064D3ABA-4F1E-4DA1-B907-721CAF3714EA}"/>
    <cellStyle name="ผลรวม 2 3 3 5" xfId="7199" xr:uid="{D2F0D3A7-F018-4678-BFE7-946FBFD0D525}"/>
    <cellStyle name="ผลรวม 2 3 3 5 2" xfId="12578" xr:uid="{2151927E-790C-4675-9482-0CE16261994D}"/>
    <cellStyle name="ผลรวม 2 3 3 5 2 2" xfId="36610" xr:uid="{EF861B78-5023-4F8F-BD5E-1F145129445E}"/>
    <cellStyle name="ผลรวม 2 3 3 5 3" xfId="17314" xr:uid="{CF8EC96E-24E8-4CAA-B9E4-6FEA36CA09E6}"/>
    <cellStyle name="ผลรวม 2 3 3 5 3 2" xfId="41344" xr:uid="{8B373467-ACF0-4D79-9795-123394AB0C9D}"/>
    <cellStyle name="ผลรวม 2 3 3 5 4" xfId="22319" xr:uid="{C2316CAF-AE76-458E-9E80-64C29E5DD46A}"/>
    <cellStyle name="ผลรวม 2 3 3 5 4 2" xfId="46109" xr:uid="{BF5974AD-7B8C-45EC-A620-7AC454BF8556}"/>
    <cellStyle name="ผลรวม 2 3 3 5 5" xfId="26918" xr:uid="{78AE8908-AB10-4FCC-9D40-92AAAC22288C}"/>
    <cellStyle name="ผลรวม 2 3 3 5 5 2" xfId="50684" xr:uid="{7EBA398D-F45E-47DE-8E6E-8C883037C5BA}"/>
    <cellStyle name="ผลรวม 2 3 3 5 6" xfId="31737" xr:uid="{CD31454B-D905-4885-BFFB-0EAEE5BD325F}"/>
    <cellStyle name="ผลรวม 2 3 3 6" xfId="7932" xr:uid="{FAC3D3D7-DD05-4354-A7D5-AE4CA26F55E2}"/>
    <cellStyle name="ผลรวม 2 3 3 6 2" xfId="13311" xr:uid="{1B53E1C4-15E2-4283-B150-4D53C42B7C90}"/>
    <cellStyle name="ผลรวม 2 3 3 6 2 2" xfId="37341" xr:uid="{CCB82C19-1EB2-46EF-8825-A6ABDFF0BB2E}"/>
    <cellStyle name="ผลรวม 2 3 3 6 3" xfId="18045" xr:uid="{41416540-D01D-401C-AA9C-DB248C710C81}"/>
    <cellStyle name="ผลรวม 2 3 3 6 3 2" xfId="42075" xr:uid="{24017769-682B-4435-9277-FE486315D7F9}"/>
    <cellStyle name="ผลรวม 2 3 3 6 4" xfId="23050" xr:uid="{78CA66AA-DD75-4052-AF32-FD549F8334D9}"/>
    <cellStyle name="ผลรวม 2 3 3 6 4 2" xfId="46831" xr:uid="{4B97BFFB-4FD7-408C-8CBC-A14D00BFEAFB}"/>
    <cellStyle name="ผลรวม 2 3 3 6 5" xfId="27640" xr:uid="{BBC7A54B-9CEF-4309-A610-374157B5CD4A}"/>
    <cellStyle name="ผลรวม 2 3 3 6 5 2" xfId="51406" xr:uid="{123E3CC4-59FB-4120-9128-018E4C46C739}"/>
    <cellStyle name="ผลรวม 2 3 3 6 6" xfId="32459" xr:uid="{382F9D44-AA10-43B1-99FE-F9D6989D8CCF}"/>
    <cellStyle name="ผลรวม 2 3 3 7" xfId="9152" xr:uid="{D55AE909-EA74-409D-AAD9-A0788FE028C7}"/>
    <cellStyle name="ผลรวม 2 3 3 7 2" xfId="33366" xr:uid="{AB931870-7BA7-4CA9-836B-6A38CBB048A0}"/>
    <cellStyle name="ผลรวม 2 3 3 8" xfId="14069" xr:uid="{488D9647-BC60-4480-A705-B3E7983BADA9}"/>
    <cellStyle name="ผลรวม 2 3 3 8 2" xfId="38099" xr:uid="{1709427E-58EB-49A4-B48B-F43E21BDE985}"/>
    <cellStyle name="ผลรวม 2 3 3 9" xfId="19043" xr:uid="{5F787E0B-0DBC-4BE2-B14F-183AC2EFF994}"/>
    <cellStyle name="ผลรวม 2 3 3 9 2" xfId="42876" xr:uid="{5EDAF06D-F14E-4E81-B5AF-BF0A386BF5AD}"/>
    <cellStyle name="ผลรวม 2 3 4" xfId="4073" xr:uid="{8CB76510-A97A-4EA5-AB8F-698AC56F097F}"/>
    <cellStyle name="ผลรวม 2 3 4 2" xfId="9453" xr:uid="{115268E1-88E3-475D-80FE-4050FF6E32EB}"/>
    <cellStyle name="ผลรวม 2 3 4 2 2" xfId="33667" xr:uid="{724F984B-3505-4216-A547-1B8A419504B4}"/>
    <cellStyle name="ผลรวม 2 3 4 3" xfId="14370" xr:uid="{F5317676-BF8F-4041-8220-17E82E71B207}"/>
    <cellStyle name="ผลรวม 2 3 4 3 2" xfId="38400" xr:uid="{84237CB0-50E0-4A6E-81D0-E429F16086FF}"/>
    <cellStyle name="ผลรวม 2 3 4 4" xfId="19602" xr:uid="{12808EA7-2046-4B98-BB1D-60AF40DACD7A}"/>
    <cellStyle name="ผลรวม 2 3 4 4 2" xfId="43427" xr:uid="{1084CF1B-8B7C-4ABF-BBA8-25C05AD951D5}"/>
    <cellStyle name="ผลรวม 2 3 4 5" xfId="24236" xr:uid="{F4A49762-4A65-460C-AF92-17A3D326BDC1}"/>
    <cellStyle name="ผลรวม 2 3 4 5 2" xfId="48002" xr:uid="{4BA4CB99-9257-49A7-8FC8-3D17599FF669}"/>
    <cellStyle name="ผลรวม 2 3 4 6" xfId="28830" xr:uid="{2C4FDEC9-FBAC-4E2F-A529-A8910B763C23}"/>
    <cellStyle name="ผลรวม 2 3 5" xfId="5178" xr:uid="{090E6848-D3D2-4F24-8D46-9A99D2B6F3D6}"/>
    <cellStyle name="ผลรวม 2 3 5 2" xfId="10557" xr:uid="{914129B5-2482-4DB2-9092-8D5AB47C0B4D}"/>
    <cellStyle name="ผลรวม 2 3 5 2 2" xfId="34596" xr:uid="{09DF3116-AD5A-465B-A28D-64287FA34FA2}"/>
    <cellStyle name="ผลรวม 2 3 5 3" xfId="15300" xr:uid="{96D40A00-69AF-4267-BA48-A8EEF2EFC007}"/>
    <cellStyle name="ผลรวม 2 3 5 3 2" xfId="39330" xr:uid="{0A342B89-5391-4667-9941-945FD18EC4CF}"/>
    <cellStyle name="ผลรวม 2 3 5 4" xfId="20348" xr:uid="{7C0C6E54-E537-4C60-A6B3-4884E9FF472A}"/>
    <cellStyle name="ผลรวม 2 3 5 4 2" xfId="44162" xr:uid="{6762B7BE-7A2A-4564-8AA4-4EF2F2F0E2FC}"/>
    <cellStyle name="ผลรวม 2 3 5 5" xfId="24971" xr:uid="{7969FE1D-43C2-4AFF-A6B9-3B9CF28E9DB2}"/>
    <cellStyle name="ผลรวม 2 3 5 5 2" xfId="48737" xr:uid="{79EEAEB2-3CB4-4E1D-94B7-F10C23EE295B}"/>
    <cellStyle name="ผลรวม 2 3 5 6" xfId="29747" xr:uid="{772DECD8-E9FC-41C8-8691-699AD1F342AB}"/>
    <cellStyle name="ผลรวม 2 3 6" xfId="5959" xr:uid="{CA97F430-C689-4462-B4B4-42F7653FF28A}"/>
    <cellStyle name="ผลรวม 2 3 6 2" xfId="11338" xr:uid="{C0A80E51-B788-4665-AA83-F10D15A8599F}"/>
    <cellStyle name="ผลรวม 2 3 6 2 2" xfId="35374" xr:uid="{D119734D-1B52-492E-A92A-DA80CDA90BE1}"/>
    <cellStyle name="ผลรวม 2 3 6 3" xfId="16078" xr:uid="{5E506043-E308-4202-8C2D-D0B4C4BB0978}"/>
    <cellStyle name="ผลรวม 2 3 6 3 2" xfId="40108" xr:uid="{53D70D94-8B20-4A92-A50E-67841E5C0E02}"/>
    <cellStyle name="ผลรวม 2 3 6 4" xfId="21085" xr:uid="{B6B041A4-87F5-4297-AF1D-BD7D29331279}"/>
    <cellStyle name="ผลรวม 2 3 6 4 2" xfId="44890" xr:uid="{433ACF05-E7B6-4546-8F9D-1A6DA38B4E1C}"/>
    <cellStyle name="ผลรวม 2 3 6 5" xfId="25699" xr:uid="{EE31B3FD-0531-4A78-9C19-83C46B085DF9}"/>
    <cellStyle name="ผลรวม 2 3 6 5 2" xfId="49465" xr:uid="{9932893F-4C0D-457B-8702-498EE6A618DA}"/>
    <cellStyle name="ผลรวม 2 3 6 6" xfId="30516" xr:uid="{97DC7605-D71F-44C2-A76E-07D05A93A006}"/>
    <cellStyle name="ผลรวม 2 3 7" xfId="6699" xr:uid="{C44CDB04-2EA7-4861-95FB-63870BECC2B4}"/>
    <cellStyle name="ผลรวม 2 3 7 2" xfId="12078" xr:uid="{7B70F61B-E248-4562-B360-ADA47A0D6FD8}"/>
    <cellStyle name="ผลรวม 2 3 7 2 2" xfId="36112" xr:uid="{AABB5146-AF76-43BF-838B-E77F052F0BAB}"/>
    <cellStyle name="ผลรวม 2 3 7 3" xfId="16816" xr:uid="{9969C5E8-C3BA-4433-A095-7F90BA0B5000}"/>
    <cellStyle name="ผลรวม 2 3 7 3 2" xfId="40846" xr:uid="{6829F7C6-0B1E-40FD-A65A-3E13A62F4BDF}"/>
    <cellStyle name="ผลรวม 2 3 7 4" xfId="21821" xr:uid="{E6A8A886-66A4-441B-AA00-2757747748F3}"/>
    <cellStyle name="ผลรวม 2 3 7 4 2" xfId="45617" xr:uid="{668E53C3-2759-40A1-87F9-4BBCCA1C3E41}"/>
    <cellStyle name="ผลรวม 2 3 7 5" xfId="26426" xr:uid="{9FDC4AA4-A44A-4AE0-B92C-E0CB59BC9AA5}"/>
    <cellStyle name="ผลรวม 2 3 7 5 2" xfId="50192" xr:uid="{0517695B-B96A-4C17-99FF-79DFF5143B63}"/>
    <cellStyle name="ผลรวม 2 3 7 6" xfId="31245" xr:uid="{7F1034EF-49DD-46C9-9DB7-CC22ABC8DA9B}"/>
    <cellStyle name="ผลรวม 2 3 8" xfId="7432" xr:uid="{E4635C12-A395-4518-9251-460BCA8270E9}"/>
    <cellStyle name="ผลรวม 2 3 8 2" xfId="12811" xr:uid="{24B5E253-10EB-48E8-AB39-98C11B855C7A}"/>
    <cellStyle name="ผลรวม 2 3 8 2 2" xfId="36843" xr:uid="{5D8897BE-802A-448D-ADC7-C4045A934D57}"/>
    <cellStyle name="ผลรวม 2 3 8 3" xfId="17547" xr:uid="{2313D57D-4E2B-41CC-AA5B-7BD1D031AE33}"/>
    <cellStyle name="ผลรวม 2 3 8 3 2" xfId="41577" xr:uid="{B6E6E4B4-9AFE-490C-8E3C-5E92B09F9604}"/>
    <cellStyle name="ผลรวม 2 3 8 4" xfId="22552" xr:uid="{CE749E9E-F19A-4480-A5DA-74C8D383F556}"/>
    <cellStyle name="ผลรวม 2 3 8 4 2" xfId="46339" xr:uid="{19C3ED2E-9F98-4207-9C22-1413FAF2A669}"/>
    <cellStyle name="ผลรวม 2 3 8 5" xfId="27148" xr:uid="{AC3F669E-B7CA-4032-880C-8FFB337337C4}"/>
    <cellStyle name="ผลรวม 2 3 8 5 2" xfId="50914" xr:uid="{182DFC0F-8477-4AFD-80D9-67521B5DBC56}"/>
    <cellStyle name="ผลรวม 2 3 8 6" xfId="31967" xr:uid="{B3A17F04-1FDF-4A1C-BD40-667E44E4011D}"/>
    <cellStyle name="ผลรวม 2 3 9" xfId="8649" xr:uid="{374BBAFD-7F17-45A4-8EAF-1A094F794E8B}"/>
    <cellStyle name="ผลรวม 2 3 9 2" xfId="32865" xr:uid="{0FCEAEEB-9E5F-4D62-8CAF-A796201BB814}"/>
    <cellStyle name="ผลรวม 2 4" xfId="1845" xr:uid="{B8B61B8C-33DF-4BD8-AA98-EEEDAB6A9773}"/>
    <cellStyle name="ผลรวม 2 4 10" xfId="13494" xr:uid="{00E03A9E-1E2E-42BA-A155-388822EE2ADE}"/>
    <cellStyle name="ผลรวม 2 4 10 2" xfId="37524" xr:uid="{4FDE6FE7-8C91-43AB-80A8-CBA32B32E716}"/>
    <cellStyle name="ผลรวม 2 4 11" xfId="18466" xr:uid="{2E586743-B897-4AE1-BD85-D0F48C2DAD17}"/>
    <cellStyle name="ผลรวม 2 4 11 2" xfId="42309" xr:uid="{0BC71891-5DD7-45CE-B086-78CA9FBEA169}"/>
    <cellStyle name="ผลรวม 2 4 12" xfId="23213" xr:uid="{AF0E1151-8753-4480-B061-1103A2C45EFF}"/>
    <cellStyle name="ผลรวม 2 4 12 2" xfId="46982" xr:uid="{B908E1DD-510D-45BA-A27A-D908E9D7F767}"/>
    <cellStyle name="ผลรวม 2 4 13" xfId="3185" xr:uid="{A778FD03-5A5B-4D28-BE41-189575C52689}"/>
    <cellStyle name="ผลรวม 2 4 14" xfId="27964" xr:uid="{615815A2-7777-421D-91D6-E3D6372DB408}"/>
    <cellStyle name="ผลรวม 2 4 2" xfId="3469" xr:uid="{B3C68963-A027-4ED5-A8D7-89DAAB9211B3}"/>
    <cellStyle name="ผลรวม 2 4 2 10" xfId="23456" xr:uid="{2208335E-BEF1-43FC-A67A-10A92B9B9FB0}"/>
    <cellStyle name="ผลรวม 2 4 2 10 2" xfId="47222" xr:uid="{9CC032D2-AE11-4FD5-A73A-EBB7FDF1C594}"/>
    <cellStyle name="ผลรวม 2 4 2 11" xfId="28236" xr:uid="{7A298BE2-1739-49F5-8AC6-75D1F794F69F}"/>
    <cellStyle name="ผลรวม 2 4 2 2" xfId="4272" xr:uid="{F93E5971-67B3-4502-AD68-54213F34AC33}"/>
    <cellStyle name="ผลรวม 2 4 2 2 2" xfId="9652" xr:uid="{6CD81F11-AFBF-4F89-98F4-5CAE9183C525}"/>
    <cellStyle name="ผลรวม 2 4 2 2 2 2" xfId="33864" xr:uid="{35AB9118-C7F8-4BBC-89C8-FB31792D2BE7}"/>
    <cellStyle name="ผลรวม 2 4 2 2 3" xfId="14567" xr:uid="{2F3B7494-8603-4B4F-A39F-DB10C38CB1D1}"/>
    <cellStyle name="ผลรวม 2 4 2 2 3 2" xfId="38597" xr:uid="{9A475C4D-8452-4ACC-8E55-B7338235E24B}"/>
    <cellStyle name="ผลรวม 2 4 2 2 4" xfId="19801" xr:uid="{63C17F3D-55B3-4812-BE46-C2D8B6920B30}"/>
    <cellStyle name="ผลรวม 2 4 2 2 4 2" xfId="43625" xr:uid="{6CD2B858-426A-4FBE-8D05-3187F2708020}"/>
    <cellStyle name="ผลรวม 2 4 2 2 5" xfId="24434" xr:uid="{CECD19A2-8985-46DB-BCE8-952150B02949}"/>
    <cellStyle name="ผลรวม 2 4 2 2 5 2" xfId="48200" xr:uid="{5D6F1B78-226E-4F17-BCBA-C6F75C0BFBB6}"/>
    <cellStyle name="ผลรวม 2 4 2 2 6" xfId="29026" xr:uid="{446CCD0B-3127-401B-82F2-F25596956C48}"/>
    <cellStyle name="ผลรวม 2 4 2 3" xfId="5378" xr:uid="{E0D14890-7B6D-4AF0-9390-F7E15E304EE6}"/>
    <cellStyle name="ผลรวม 2 4 2 3 2" xfId="10757" xr:uid="{548EDC5E-F346-4348-981A-88F4D276A85D}"/>
    <cellStyle name="ผลรวม 2 4 2 3 2 2" xfId="34794" xr:uid="{F627439D-0C1B-49E6-822A-88A006F439D2}"/>
    <cellStyle name="ผลรวม 2 4 2 3 3" xfId="15498" xr:uid="{6DA09428-9579-40B6-B152-5115DC7D0369}"/>
    <cellStyle name="ผลรวม 2 4 2 3 3 2" xfId="39528" xr:uid="{90BAF465-F978-45F4-BB0D-589B96CDE966}"/>
    <cellStyle name="ผลรวม 2 4 2 3 4" xfId="20546" xr:uid="{47C1C1CE-717A-4C74-AF39-82770C35344E}"/>
    <cellStyle name="ผลรวม 2 4 2 3 4 2" xfId="44359" xr:uid="{21726B2F-D04F-4338-92C9-A52ECF9E951F}"/>
    <cellStyle name="ผลรวม 2 4 2 3 5" xfId="25168" xr:uid="{45399ECA-28BC-4C5F-B958-E67DE5655D09}"/>
    <cellStyle name="ผลรวม 2 4 2 3 5 2" xfId="48934" xr:uid="{FDCA09D8-55F9-48DC-ACC2-9707F60104A1}"/>
    <cellStyle name="ผลรวม 2 4 2 3 6" xfId="29944" xr:uid="{F745D6F7-BE0C-4865-B594-7241DECFA5F1}"/>
    <cellStyle name="ผลรวม 2 4 2 4" xfId="6159" xr:uid="{3F7D84F4-41A4-4118-BF92-B83F0C294B30}"/>
    <cellStyle name="ผลรวม 2 4 2 4 2" xfId="11538" xr:uid="{7D13A102-6A9C-4E37-96E4-9590C90EC8D9}"/>
    <cellStyle name="ผลรวม 2 4 2 4 2 2" xfId="35572" xr:uid="{31D5123D-0AE7-4F22-B86E-6C11A541BC7F}"/>
    <cellStyle name="ผลรวม 2 4 2 4 3" xfId="16276" xr:uid="{FF29A145-A2A4-493B-BD49-3D9A46A8C841}"/>
    <cellStyle name="ผลรวม 2 4 2 4 3 2" xfId="40306" xr:uid="{0D1D7CEA-06CD-4C06-A3BD-E4265E1AD701}"/>
    <cellStyle name="ผลรวม 2 4 2 4 4" xfId="21282" xr:uid="{66BEE795-A737-4DF2-91F9-25B72AD74D20}"/>
    <cellStyle name="ผลรวม 2 4 2 4 4 2" xfId="45086" xr:uid="{76576333-B279-4FE3-8864-15D1955EA97D}"/>
    <cellStyle name="ผลรวม 2 4 2 4 5" xfId="25895" xr:uid="{2C5BC9E0-EAA8-417F-A3D0-D368908CDC38}"/>
    <cellStyle name="ผลรวม 2 4 2 4 5 2" xfId="49661" xr:uid="{A43CDBEE-3CED-43FF-8203-16CAFAC3B89C}"/>
    <cellStyle name="ผลรวม 2 4 2 4 6" xfId="30713" xr:uid="{F69F7F8A-C235-473E-A26A-9867385C89F8}"/>
    <cellStyle name="ผลรวม 2 4 2 5" xfId="6898" xr:uid="{0BB0D91E-9D8F-4975-8887-50A40212C714}"/>
    <cellStyle name="ผลรวม 2 4 2 5 2" xfId="12277" xr:uid="{C5A97D7D-7F24-4BF0-8E45-F126550467D0}"/>
    <cellStyle name="ผลรวม 2 4 2 5 2 2" xfId="36309" xr:uid="{C93F4F12-42E1-46C6-9A87-D0F0AAE8DB81}"/>
    <cellStyle name="ผลรวม 2 4 2 5 3" xfId="17013" xr:uid="{BD03A755-0A7F-41BB-9013-990CE675716C}"/>
    <cellStyle name="ผลรวม 2 4 2 5 3 2" xfId="41043" xr:uid="{440847C6-102E-4C3B-8060-8F730AC0140A}"/>
    <cellStyle name="ผลรวม 2 4 2 5 4" xfId="22018" xr:uid="{CB6F3889-E188-4426-8F0E-D353373955E6}"/>
    <cellStyle name="ผลรวม 2 4 2 5 4 2" xfId="45813" xr:uid="{A51D13ED-E960-4DDB-86CA-E5B3EF2FE028}"/>
    <cellStyle name="ผลรวม 2 4 2 5 5" xfId="26622" xr:uid="{CBB934DB-26EF-4D89-B83A-F8EA52FB8CC2}"/>
    <cellStyle name="ผลรวม 2 4 2 5 5 2" xfId="50388" xr:uid="{F9F40860-C754-4DCA-BDE7-57B4F185290A}"/>
    <cellStyle name="ผลรวม 2 4 2 5 6" xfId="31441" xr:uid="{2747847C-7F24-4E8B-A190-874B679893C0}"/>
    <cellStyle name="ผลรวม 2 4 2 6" xfId="7631" xr:uid="{10784323-64A3-40FC-8664-D3FF045C7BC5}"/>
    <cellStyle name="ผลรวม 2 4 2 6 2" xfId="13010" xr:uid="{5DF80B41-43BD-4AB1-9AB6-917335C6CE55}"/>
    <cellStyle name="ผลรวม 2 4 2 6 2 2" xfId="37040" xr:uid="{DB9BC0A7-BBA5-4BEA-808E-DD5AF64CCBD4}"/>
    <cellStyle name="ผลรวม 2 4 2 6 3" xfId="17744" xr:uid="{28198D6C-C42E-40A2-9484-9C39B926DC80}"/>
    <cellStyle name="ผลรวม 2 4 2 6 3 2" xfId="41774" xr:uid="{5410CCC7-E3AF-4F46-B079-763F66FB8553}"/>
    <cellStyle name="ผลรวม 2 4 2 6 4" xfId="22749" xr:uid="{07F7D5B1-8C80-4559-81BA-1C0543830177}"/>
    <cellStyle name="ผลรวม 2 4 2 6 4 2" xfId="46535" xr:uid="{EC5A423F-6158-4716-8B62-FE3D9C8300B2}"/>
    <cellStyle name="ผลรวม 2 4 2 6 5" xfId="27344" xr:uid="{7E1431FF-D8D6-42C7-BAC8-1A527DABBA2B}"/>
    <cellStyle name="ผลรวม 2 4 2 6 5 2" xfId="51110" xr:uid="{3DB9FA3A-CD36-499F-A74B-6ED425F82AFF}"/>
    <cellStyle name="ผลรวม 2 4 2 6 6" xfId="32163" xr:uid="{870DF7B5-109E-4D52-B32D-BC49DE75944B}"/>
    <cellStyle name="ผลรวม 2 4 2 7" xfId="8851" xr:uid="{904AE752-5084-4702-813F-DF25E0C54A34}"/>
    <cellStyle name="ผลรวม 2 4 2 7 2" xfId="33065" xr:uid="{98B09394-2DB7-4917-ABDB-F6E50F5BC02E}"/>
    <cellStyle name="ผลรวม 2 4 2 8" xfId="13768" xr:uid="{71C2F615-EB1C-48EC-8DB3-58BF09BBFC68}"/>
    <cellStyle name="ผลรวม 2 4 2 8 2" xfId="37798" xr:uid="{E12D162B-27EF-4C7C-B847-8152BA7B010D}"/>
    <cellStyle name="ผลรวม 2 4 2 9" xfId="18742" xr:uid="{235604BA-AFB3-47AC-9951-DC370A8068F6}"/>
    <cellStyle name="ผลรวม 2 4 2 9 2" xfId="42580" xr:uid="{FC72A22B-5E0C-4BED-9C12-66F37517E2F3}"/>
    <cellStyle name="ผลรวม 2 4 3" xfId="3693" xr:uid="{545B7AF3-BA31-44F9-AC99-1CEDE64CCAE1}"/>
    <cellStyle name="ผลรวม 2 4 3 10" xfId="23652" xr:uid="{EFBE4E4D-2218-4326-925F-DDAF4951E62C}"/>
    <cellStyle name="ผลรวม 2 4 3 10 2" xfId="47418" xr:uid="{F552B3ED-14C2-42F3-9404-30FD9F1AAC44}"/>
    <cellStyle name="ผลรวม 2 4 3 11" xfId="28457" xr:uid="{3763D0FB-F771-417E-8C79-CE07B43BA0C6}"/>
    <cellStyle name="ผลรวม 2 4 3 2" xfId="4496" xr:uid="{41D21074-A5BF-48C6-91EB-906916539225}"/>
    <cellStyle name="ผลรวม 2 4 3 2 2" xfId="9876" xr:uid="{F291500C-CF1C-4A02-8EA9-A3D8EB5C133D}"/>
    <cellStyle name="ผลรวม 2 4 3 2 2 2" xfId="34088" xr:uid="{869341F9-DE9F-450E-B3A0-A59FB7DA1220}"/>
    <cellStyle name="ผลรวม 2 4 3 2 3" xfId="14791" xr:uid="{0470EAC7-9325-46F8-A747-AB29B4095246}"/>
    <cellStyle name="ผลรวม 2 4 3 2 3 2" xfId="38821" xr:uid="{D68D8ECB-FC1E-427A-9229-0EE03FE053C2}"/>
    <cellStyle name="ผลรวม 2 4 3 2 4" xfId="20025" xr:uid="{D75B5535-4FC2-4799-8D7F-474226D706FA}"/>
    <cellStyle name="ผลรวม 2 4 3 2 4 2" xfId="43846" xr:uid="{22472C24-EEB9-4827-BFEE-1326B4F78CD9}"/>
    <cellStyle name="ผลรวม 2 4 3 2 5" xfId="24655" xr:uid="{4099F332-BB18-444B-8ECA-0DCFE285302F}"/>
    <cellStyle name="ผลรวม 2 4 3 2 5 2" xfId="48421" xr:uid="{976081D6-1FE1-4B46-9D9F-83A678A60F52}"/>
    <cellStyle name="ผลรวม 2 4 3 2 6" xfId="29247" xr:uid="{5143976E-AD2A-4BCD-B0FA-8527559F1739}"/>
    <cellStyle name="ผลรวม 2 4 3 3" xfId="5602" xr:uid="{6FA4F9ED-1A30-4FC2-A694-E50E66B7BA27}"/>
    <cellStyle name="ผลรวม 2 4 3 3 2" xfId="10981" xr:uid="{40E34ED6-9ECC-4253-8F78-1257481C3936}"/>
    <cellStyle name="ผลรวม 2 4 3 3 2 2" xfId="35018" xr:uid="{92C6D96C-8070-477F-8320-50284584E0F8}"/>
    <cellStyle name="ผลรวม 2 4 3 3 3" xfId="15722" xr:uid="{CD49AB49-A756-4DE2-99D0-9E84CE529CD3}"/>
    <cellStyle name="ผลรวม 2 4 3 3 3 2" xfId="39752" xr:uid="{F4C66522-6C60-411B-ADCE-96F98234C059}"/>
    <cellStyle name="ผลรวม 2 4 3 3 4" xfId="20770" xr:uid="{E23887DD-E3BF-4FA1-B80A-FEF3D0BDEEDB}"/>
    <cellStyle name="ผลรวม 2 4 3 3 4 2" xfId="44580" xr:uid="{9D8FEC39-817C-486C-94EB-5AEC99BEBF6B}"/>
    <cellStyle name="ผลรวม 2 4 3 3 5" xfId="25389" xr:uid="{C76BEDBF-8B98-4E04-AF31-44A1460C6DCE}"/>
    <cellStyle name="ผลรวม 2 4 3 3 5 2" xfId="49155" xr:uid="{BC7FDA02-6013-4188-8450-DEFC90DA909F}"/>
    <cellStyle name="ผลรวม 2 4 3 3 6" xfId="30165" xr:uid="{4094FB4D-8016-470F-8AD3-3549F0C33CD1}"/>
    <cellStyle name="ผลรวม 2 4 3 4" xfId="6383" xr:uid="{6F82011D-4C6C-41E8-AC2D-0C8439436148}"/>
    <cellStyle name="ผลรวม 2 4 3 4 2" xfId="11762" xr:uid="{10D5A54D-C12D-4975-B88A-58633D16A255}"/>
    <cellStyle name="ผลรวม 2 4 3 4 2 2" xfId="35796" xr:uid="{67DE12D4-2CD9-47A3-81E1-D4185C2F9A3B}"/>
    <cellStyle name="ผลรวม 2 4 3 4 3" xfId="16500" xr:uid="{DDF40270-84AD-48D5-B46A-AF54DD222D71}"/>
    <cellStyle name="ผลรวม 2 4 3 4 3 2" xfId="40530" xr:uid="{A7536B36-9F2E-4D8E-BADE-32A7009D79B9}"/>
    <cellStyle name="ผลรวม 2 4 3 4 4" xfId="21506" xr:uid="{11184A03-2E5E-44C3-91A6-14E20997274A}"/>
    <cellStyle name="ผลรวม 2 4 3 4 4 2" xfId="45307" xr:uid="{2638B127-BAA0-4A05-AE4A-A53E7117EAF7}"/>
    <cellStyle name="ผลรวม 2 4 3 4 5" xfId="26116" xr:uid="{F735E926-3FDE-4055-BFD7-FDE51569993B}"/>
    <cellStyle name="ผลรวม 2 4 3 4 5 2" xfId="49882" xr:uid="{5EEB167C-281B-4672-877A-7C584C63FAB6}"/>
    <cellStyle name="ผลรวม 2 4 3 4 6" xfId="30934" xr:uid="{883AAC12-D18C-47FF-842A-69F2F9921628}"/>
    <cellStyle name="ผลรวม 2 4 3 5" xfId="7122" xr:uid="{B265F98C-3625-45DE-9F96-71EAB59CAA1E}"/>
    <cellStyle name="ผลรวม 2 4 3 5 2" xfId="12501" xr:uid="{7DB5056D-67DE-487E-98B4-478F628E274F}"/>
    <cellStyle name="ผลรวม 2 4 3 5 2 2" xfId="36533" xr:uid="{23537A49-6A26-46A0-8169-91B99D89CE92}"/>
    <cellStyle name="ผลรวม 2 4 3 5 3" xfId="17237" xr:uid="{C2E63EF6-7B72-43B0-BF00-33816864DD4D}"/>
    <cellStyle name="ผลรวม 2 4 3 5 3 2" xfId="41267" xr:uid="{1D93E6AB-A08B-434B-9BD2-E1ABBA407CC3}"/>
    <cellStyle name="ผลรวม 2 4 3 5 4" xfId="22242" xr:uid="{F0E5A788-A57C-4234-B410-203AF91D3FE4}"/>
    <cellStyle name="ผลรวม 2 4 3 5 4 2" xfId="46034" xr:uid="{866D68D0-6657-4151-9562-E2C81DAD0E0B}"/>
    <cellStyle name="ผลรวม 2 4 3 5 5" xfId="26843" xr:uid="{937D6A46-0D8F-4E59-8974-4A885F4BC348}"/>
    <cellStyle name="ผลรวม 2 4 3 5 5 2" xfId="50609" xr:uid="{31912A0C-E1C5-4821-A499-9000EF238918}"/>
    <cellStyle name="ผลรวม 2 4 3 5 6" xfId="31662" xr:uid="{FFD409FB-0B6E-43DB-B7D8-8F827343A315}"/>
    <cellStyle name="ผลรวม 2 4 3 6" xfId="7855" xr:uid="{FCA84024-A470-4EB0-BAAF-F7C2B0F5B0FC}"/>
    <cellStyle name="ผลรวม 2 4 3 6 2" xfId="13234" xr:uid="{18AAA303-9A68-4A18-AA9C-D269CDEEC495}"/>
    <cellStyle name="ผลรวม 2 4 3 6 2 2" xfId="37264" xr:uid="{8968EA5C-3598-4D27-9B00-5151CF3F8553}"/>
    <cellStyle name="ผลรวม 2 4 3 6 3" xfId="17968" xr:uid="{CD9F8AA8-6B9F-4F03-812A-B0B596DE6BCD}"/>
    <cellStyle name="ผลรวม 2 4 3 6 3 2" xfId="41998" xr:uid="{81D60518-5864-442F-B2E3-906674226F42}"/>
    <cellStyle name="ผลรวม 2 4 3 6 4" xfId="22973" xr:uid="{A3D524A5-57CD-4F7B-8B90-0986F1484F6E}"/>
    <cellStyle name="ผลรวม 2 4 3 6 4 2" xfId="46756" xr:uid="{28A60C90-017E-4412-9077-37CCE1FA5408}"/>
    <cellStyle name="ผลรวม 2 4 3 6 5" xfId="27565" xr:uid="{5C5B8705-CBC6-4153-84AA-DD916FBFFB31}"/>
    <cellStyle name="ผลรวม 2 4 3 6 5 2" xfId="51331" xr:uid="{03B1CCD5-0E8B-46E4-8960-1348B1F13B44}"/>
    <cellStyle name="ผลรวม 2 4 3 6 6" xfId="32384" xr:uid="{31A404CD-18EA-4FE2-B00A-11CF7A2AEB53}"/>
    <cellStyle name="ผลรวม 2 4 3 7" xfId="9075" xr:uid="{671B426C-0476-4FEB-8CD5-94A210A0C5D4}"/>
    <cellStyle name="ผลรวม 2 4 3 7 2" xfId="33289" xr:uid="{D0D96CC7-0785-4B09-95E8-A2242CC86C68}"/>
    <cellStyle name="ผลรวม 2 4 3 8" xfId="13992" xr:uid="{9B7D4CF2-FB10-4F6C-AA7F-A6513CE13F33}"/>
    <cellStyle name="ผลรวม 2 4 3 8 2" xfId="38022" xr:uid="{B5D674C8-44C1-4CA9-B8C4-DD8D9C48E64B}"/>
    <cellStyle name="ผลรวม 2 4 3 9" xfId="18966" xr:uid="{4A1B8561-4B29-4574-BA75-7EC9C3867187}"/>
    <cellStyle name="ผลรวม 2 4 3 9 2" xfId="42801" xr:uid="{6B894F7B-B33E-4909-8AC8-3BBBCFD597A6}"/>
    <cellStyle name="ผลรวม 2 4 4" xfId="3996" xr:uid="{454CE06F-8BAF-4BD9-ACA9-D1593B5A2006}"/>
    <cellStyle name="ผลรวม 2 4 4 2" xfId="9376" xr:uid="{93BCB40E-5D3F-4782-8466-981830306653}"/>
    <cellStyle name="ผลรวม 2 4 4 2 2" xfId="33590" xr:uid="{32957970-C7ED-42E5-9954-E41CAF668B38}"/>
    <cellStyle name="ผลรวม 2 4 4 3" xfId="14293" xr:uid="{83456251-A422-42B4-A8CF-4980E0B964E7}"/>
    <cellStyle name="ผลรวม 2 4 4 3 2" xfId="38323" xr:uid="{8E578A67-FBE3-4F0C-959A-4B90311BB686}"/>
    <cellStyle name="ผลรวม 2 4 4 4" xfId="19525" xr:uid="{EC009E86-988D-4DCB-B264-EC59D8CF60BE}"/>
    <cellStyle name="ผลรวม 2 4 4 4 2" xfId="43352" xr:uid="{2E0A6966-C882-4F07-B265-2D78F3D22916}"/>
    <cellStyle name="ผลรวม 2 4 4 5" xfId="24161" xr:uid="{00B7C809-E3FB-4077-94B8-5D8D72195064}"/>
    <cellStyle name="ผลรวม 2 4 4 5 2" xfId="47927" xr:uid="{9F8DAD1F-2472-41F2-A490-1B91A651D341}"/>
    <cellStyle name="ผลรวม 2 4 4 6" xfId="28755" xr:uid="{F4B379D6-2FED-456D-8D18-49B19F488ABA}"/>
    <cellStyle name="ผลรวม 2 4 5" xfId="5101" xr:uid="{D460AFAF-A27D-4682-B16B-5E5925285984}"/>
    <cellStyle name="ผลรวม 2 4 5 2" xfId="10480" xr:uid="{37ACF877-1377-4B17-B013-29C0248AF99A}"/>
    <cellStyle name="ผลรวม 2 4 5 2 2" xfId="34519" xr:uid="{D9813654-0A1D-44EC-841F-73B852354ADE}"/>
    <cellStyle name="ผลรวม 2 4 5 3" xfId="15223" xr:uid="{F3B4B388-1EF9-4A66-AE42-C5F176C2D058}"/>
    <cellStyle name="ผลรวม 2 4 5 3 2" xfId="39253" xr:uid="{654312D5-09EF-4392-9B04-C1460F5CB393}"/>
    <cellStyle name="ผลรวม 2 4 5 4" xfId="20271" xr:uid="{2F8690DF-70B0-4DD1-9E91-40ED59E5E20D}"/>
    <cellStyle name="ผลรวม 2 4 5 4 2" xfId="44087" xr:uid="{7761DDE9-B486-444F-8A3D-9BEFB92413F4}"/>
    <cellStyle name="ผลรวม 2 4 5 5" xfId="24896" xr:uid="{8CF912D3-A80B-4328-A1D4-4A0FF1936433}"/>
    <cellStyle name="ผลรวม 2 4 5 5 2" xfId="48662" xr:uid="{87616A7E-80DD-4650-B6F0-6D337B40484D}"/>
    <cellStyle name="ผลรวม 2 4 5 6" xfId="29672" xr:uid="{ECB08B74-C84F-43A3-AF16-A02CB461F043}"/>
    <cellStyle name="ผลรวม 2 4 6" xfId="5882" xr:uid="{FB3471DF-8616-4C81-B9EF-C46D0ED11CFF}"/>
    <cellStyle name="ผลรวม 2 4 6 2" xfId="11261" xr:uid="{21F4B768-04A5-4DE2-8F76-0C29DCF782AD}"/>
    <cellStyle name="ผลรวม 2 4 6 2 2" xfId="35297" xr:uid="{6A59DC7F-8437-429F-9E53-C26234C6E61B}"/>
    <cellStyle name="ผลรวม 2 4 6 3" xfId="16001" xr:uid="{2C934861-1008-4FA9-BD77-F9127A53CC8F}"/>
    <cellStyle name="ผลรวม 2 4 6 3 2" xfId="40031" xr:uid="{4A212408-6FC1-42C4-BBFB-0C0A4838BA85}"/>
    <cellStyle name="ผลรวม 2 4 6 4" xfId="21008" xr:uid="{6FC80C7D-62C3-45DE-A754-7105611D0991}"/>
    <cellStyle name="ผลรวม 2 4 6 4 2" xfId="44815" xr:uid="{8F7617D2-96FE-4C72-AD71-D07EE42FEF93}"/>
    <cellStyle name="ผลรวม 2 4 6 5" xfId="25624" xr:uid="{7B5A268C-D329-4148-96F4-06137580BBAF}"/>
    <cellStyle name="ผลรวม 2 4 6 5 2" xfId="49390" xr:uid="{2465205B-B9FB-4BB2-B6F2-F1AE99C93076}"/>
    <cellStyle name="ผลรวม 2 4 6 6" xfId="30441" xr:uid="{EBDC263D-A698-426E-81A4-101CE88F8490}"/>
    <cellStyle name="ผลรวม 2 4 7" xfId="6622" xr:uid="{5B151902-D877-4FC2-BABA-EC788C8A3C4D}"/>
    <cellStyle name="ผลรวม 2 4 7 2" xfId="12001" xr:uid="{E8070617-4F1D-4DD8-8218-6C73CE003960}"/>
    <cellStyle name="ผลรวม 2 4 7 2 2" xfId="36035" xr:uid="{93032962-6057-44F0-8E01-21B07ADC2C13}"/>
    <cellStyle name="ผลรวม 2 4 7 3" xfId="16739" xr:uid="{544C3950-9117-4EF7-BF41-05BC2C2C69A1}"/>
    <cellStyle name="ผลรวม 2 4 7 3 2" xfId="40769" xr:uid="{FA81EDB2-DFB2-4C42-931F-E0420519DD73}"/>
    <cellStyle name="ผลรวม 2 4 7 4" xfId="21744" xr:uid="{1C718C7C-7255-4F35-AE62-FEE1186C03C1}"/>
    <cellStyle name="ผลรวม 2 4 7 4 2" xfId="45542" xr:uid="{2914664A-9B99-458D-9CFF-F4C5341E02F8}"/>
    <cellStyle name="ผลรวม 2 4 7 5" xfId="26351" xr:uid="{752302BA-0F74-42F7-8ECB-31C785FA0431}"/>
    <cellStyle name="ผลรวม 2 4 7 5 2" xfId="50117" xr:uid="{E16B62A3-6092-4147-A112-A8AB4380FCAC}"/>
    <cellStyle name="ผลรวม 2 4 7 6" xfId="31170" xr:uid="{01777DCB-FBBA-45E0-8356-2F21B44BE09C}"/>
    <cellStyle name="ผลรวม 2 4 8" xfId="7355" xr:uid="{1AC507B1-95F4-424B-9460-A9A8E8C41ED2}"/>
    <cellStyle name="ผลรวม 2 4 8 2" xfId="12734" xr:uid="{2BEA0780-59B7-4B83-85C7-39B99C7B0D42}"/>
    <cellStyle name="ผลรวม 2 4 8 2 2" xfId="36766" xr:uid="{9D93FBED-83D0-4B30-9463-CD74E5D1AC25}"/>
    <cellStyle name="ผลรวม 2 4 8 3" xfId="17470" xr:uid="{768FA253-ED4A-485A-9CF8-91E67CE6BD63}"/>
    <cellStyle name="ผลรวม 2 4 8 3 2" xfId="41500" xr:uid="{4FC68D4A-CE16-42FA-BAB3-0FFD031D7B86}"/>
    <cellStyle name="ผลรวม 2 4 8 4" xfId="22475" xr:uid="{85C81ABC-BD8F-4B42-9734-CB7E539EF32F}"/>
    <cellStyle name="ผลรวม 2 4 8 4 2" xfId="46264" xr:uid="{4F2AE312-61F1-4CAD-AB26-24571FC5AED4}"/>
    <cellStyle name="ผลรวม 2 4 8 5" xfId="27073" xr:uid="{4351529A-8AEF-4A23-B648-013A190310F1}"/>
    <cellStyle name="ผลรวม 2 4 8 5 2" xfId="50839" xr:uid="{B222F39B-6A36-4BBB-9625-5065E6F2478C}"/>
    <cellStyle name="ผลรวม 2 4 8 6" xfId="31892" xr:uid="{2FDA1C2E-11BF-4202-A182-835DCA23AA03}"/>
    <cellStyle name="ผลรวม 2 4 9" xfId="8572" xr:uid="{989BA82E-BD19-48BB-857F-41A48E717B0F}"/>
    <cellStyle name="ผลรวม 2 4 9 2" xfId="32788" xr:uid="{80EEB252-DB9E-41ED-9081-4966E83D2BCA}"/>
    <cellStyle name="ผลรวม 2 5" xfId="3266" xr:uid="{B60EB732-F01E-44C5-A517-5AC0BF28AAC0}"/>
    <cellStyle name="ผลรวม 2 5 10" xfId="13575" xr:uid="{A40EAC08-7311-4AE9-9ACC-800EA7DC7422}"/>
    <cellStyle name="ผลรวม 2 5 10 2" xfId="37605" xr:uid="{E1DE4744-118A-4F71-A67B-E90B2DB189CF}"/>
    <cellStyle name="ผลรวม 2 5 11" xfId="18547" xr:uid="{FA5F0147-3547-4A68-8A1F-39532B6940E9}"/>
    <cellStyle name="ผลรวม 2 5 11 2" xfId="42388" xr:uid="{43F97AA6-131E-4A13-A13D-5048C193D37A}"/>
    <cellStyle name="ผลรวม 2 5 12" xfId="23287" xr:uid="{AE90DC57-2D47-4579-A909-AD5F408D26B8}"/>
    <cellStyle name="ผลรวม 2 5 12 2" xfId="47056" xr:uid="{F43AB615-B37F-43E5-93EE-1565666DA029}"/>
    <cellStyle name="ผลรวม 2 5 13" xfId="28044" xr:uid="{2CEBBBEB-2C02-402F-ADB6-F90D63988A99}"/>
    <cellStyle name="ผลรวม 2 5 2" xfId="3550" xr:uid="{3E410A12-A5D5-4B49-BC8B-37A39C0CE10F}"/>
    <cellStyle name="ผลรวม 2 5 2 10" xfId="23531" xr:uid="{DB35C6D4-6C3F-4651-B29D-05FA1486616C}"/>
    <cellStyle name="ผลรวม 2 5 2 10 2" xfId="47297" xr:uid="{C54A88D3-8B6F-4E60-B087-F1D8BB0A20FE}"/>
    <cellStyle name="ผลรวม 2 5 2 11" xfId="28315" xr:uid="{537D4213-349D-4532-81CA-80BD50E02BC5}"/>
    <cellStyle name="ผลรวม 2 5 2 2" xfId="4353" xr:uid="{F620263F-0EAB-4F78-B488-92EAB01FE4BB}"/>
    <cellStyle name="ผลรวม 2 5 2 2 2" xfId="9733" xr:uid="{6A94D3D8-7465-4F0F-B623-20A4462DE95E}"/>
    <cellStyle name="ผลรวม 2 5 2 2 2 2" xfId="33945" xr:uid="{FDE1EDAE-43A9-45AB-9A4E-DAAF3CFEE7A5}"/>
    <cellStyle name="ผลรวม 2 5 2 2 3" xfId="14648" xr:uid="{7FDDBE3D-61F2-4186-9241-1FCFE212B3A7}"/>
    <cellStyle name="ผลรวม 2 5 2 2 3 2" xfId="38678" xr:uid="{5F306F92-7CE1-4DC1-A330-8622FAEC3128}"/>
    <cellStyle name="ผลรวม 2 5 2 2 4" xfId="19882" xr:uid="{0BE9364C-35D4-474A-B557-15F0D5B1BF49}"/>
    <cellStyle name="ผลรวม 2 5 2 2 4 2" xfId="43704" xr:uid="{ACAE5642-0153-4BC5-AE36-83A0DB7AEEE2}"/>
    <cellStyle name="ผลรวม 2 5 2 2 5" xfId="24513" xr:uid="{EC65F1BC-B5AD-4BDF-A08B-EC39E7411EF4}"/>
    <cellStyle name="ผลรวม 2 5 2 2 5 2" xfId="48279" xr:uid="{0D1108CB-9B9B-4E9B-A773-50CD46802AA7}"/>
    <cellStyle name="ผลรวม 2 5 2 2 6" xfId="29105" xr:uid="{AEDCA94A-F4A4-4B79-9BAD-7E882EB8C66D}"/>
    <cellStyle name="ผลรวม 2 5 2 3" xfId="5459" xr:uid="{E5BE71CA-180E-4C06-846F-CA10C145630A}"/>
    <cellStyle name="ผลรวม 2 5 2 3 2" xfId="10838" xr:uid="{1AF00D96-BC40-417D-BE2E-0D4889E33D0F}"/>
    <cellStyle name="ผลรวม 2 5 2 3 2 2" xfId="34875" xr:uid="{6E1130D6-85BF-4CB7-825D-D4D5D339C459}"/>
    <cellStyle name="ผลรวม 2 5 2 3 3" xfId="15579" xr:uid="{661224AE-DE42-4340-AA18-146BFD3D00F1}"/>
    <cellStyle name="ผลรวม 2 5 2 3 3 2" xfId="39609" xr:uid="{2CE58DC3-E98D-4B41-A914-822555CDE547}"/>
    <cellStyle name="ผลรวม 2 5 2 3 4" xfId="20627" xr:uid="{570BD074-9A08-428C-98DD-6DAA1B5E3DE3}"/>
    <cellStyle name="ผลรวม 2 5 2 3 4 2" xfId="44438" xr:uid="{EADE2E43-D1D5-493A-988F-FD0AE64CF881}"/>
    <cellStyle name="ผลรวม 2 5 2 3 5" xfId="25247" xr:uid="{290A9C39-3440-4E1D-9E46-40906E5D350E}"/>
    <cellStyle name="ผลรวม 2 5 2 3 5 2" xfId="49013" xr:uid="{FD012202-4043-4BF3-AC75-60BC0DE7E3A6}"/>
    <cellStyle name="ผลรวม 2 5 2 3 6" xfId="30023" xr:uid="{65F5885C-DC13-4254-9C3D-39F3D7DDB90B}"/>
    <cellStyle name="ผลรวม 2 5 2 4" xfId="6240" xr:uid="{3AE8F60F-7F79-4EC6-AB83-BFCAC799F7EE}"/>
    <cellStyle name="ผลรวม 2 5 2 4 2" xfId="11619" xr:uid="{865D5237-7C78-446B-A2A9-D6BA89B4571F}"/>
    <cellStyle name="ผลรวม 2 5 2 4 2 2" xfId="35653" xr:uid="{96798AAA-C5BC-4B7F-B7D6-095EEFA31334}"/>
    <cellStyle name="ผลรวม 2 5 2 4 3" xfId="16357" xr:uid="{97175DFD-7226-4907-8D54-B868CB9E363A}"/>
    <cellStyle name="ผลรวม 2 5 2 4 3 2" xfId="40387" xr:uid="{FCD86A7A-FA3A-4F27-8000-E9C08D21B3E6}"/>
    <cellStyle name="ผลรวม 2 5 2 4 4" xfId="21363" xr:uid="{B27BEADD-C2F6-4880-9F54-568CEAF44ADE}"/>
    <cellStyle name="ผลรวม 2 5 2 4 4 2" xfId="45165" xr:uid="{B64A97F6-3192-4D2D-803B-2DF048CDDEFF}"/>
    <cellStyle name="ผลรวม 2 5 2 4 5" xfId="25974" xr:uid="{4A7B50B1-60B4-47D4-A0C3-91B04A9390B0}"/>
    <cellStyle name="ผลรวม 2 5 2 4 5 2" xfId="49740" xr:uid="{7C724D48-F4DA-4AF4-8980-0329897EFA4A}"/>
    <cellStyle name="ผลรวม 2 5 2 4 6" xfId="30792" xr:uid="{0A4EFB41-C5A8-4ABD-8D44-2E978D253EEC}"/>
    <cellStyle name="ผลรวม 2 5 2 5" xfId="6979" xr:uid="{F89A41D5-A5FA-4025-90DD-E4F79D6338A1}"/>
    <cellStyle name="ผลรวม 2 5 2 5 2" xfId="12358" xr:uid="{2CD4E380-4F06-4384-AEDE-13506EB98850}"/>
    <cellStyle name="ผลรวม 2 5 2 5 2 2" xfId="36390" xr:uid="{5412064E-E44B-4E59-BEB1-B5A065A71D27}"/>
    <cellStyle name="ผลรวม 2 5 2 5 3" xfId="17094" xr:uid="{CBFD42FC-CC00-409F-8F11-7A6612EDB4BE}"/>
    <cellStyle name="ผลรวม 2 5 2 5 3 2" xfId="41124" xr:uid="{F9F28A90-192D-47E2-8304-B6E25772D229}"/>
    <cellStyle name="ผลรวม 2 5 2 5 4" xfId="22099" xr:uid="{B30EAF77-A15B-4C39-A4FD-68734F8E10EC}"/>
    <cellStyle name="ผลรวม 2 5 2 5 4 2" xfId="45892" xr:uid="{1E1F7E41-BA75-482B-A2C9-A6D815EA5DD2}"/>
    <cellStyle name="ผลรวม 2 5 2 5 5" xfId="26701" xr:uid="{57693A10-3C8A-47F4-9E44-1006C28D1F75}"/>
    <cellStyle name="ผลรวม 2 5 2 5 5 2" xfId="50467" xr:uid="{96586DB2-7D06-4EEB-8FCC-107DF47ACDA1}"/>
    <cellStyle name="ผลรวม 2 5 2 5 6" xfId="31520" xr:uid="{48F3CA76-E0D6-4216-ACFC-8723D2CE83F0}"/>
    <cellStyle name="ผลรวม 2 5 2 6" xfId="7712" xr:uid="{B583AC42-AC94-4822-B3B6-B278F3C62083}"/>
    <cellStyle name="ผลรวม 2 5 2 6 2" xfId="13091" xr:uid="{459FE9FD-69AF-4F24-BE7E-956995D5255C}"/>
    <cellStyle name="ผลรวม 2 5 2 6 2 2" xfId="37121" xr:uid="{89202798-CB40-4258-940A-059889C2C37E}"/>
    <cellStyle name="ผลรวม 2 5 2 6 3" xfId="17825" xr:uid="{2313EED5-5A88-4567-98BE-6D2770352228}"/>
    <cellStyle name="ผลรวม 2 5 2 6 3 2" xfId="41855" xr:uid="{8515C77A-7674-472D-9A37-37AD7573519B}"/>
    <cellStyle name="ผลรวม 2 5 2 6 4" xfId="22830" xr:uid="{53FDE7E5-04FA-4713-A84F-681E5CD3C9D6}"/>
    <cellStyle name="ผลรวม 2 5 2 6 4 2" xfId="46614" xr:uid="{D92307CA-CE7E-4A55-A024-83CE71E3E545}"/>
    <cellStyle name="ผลรวม 2 5 2 6 5" xfId="27423" xr:uid="{3E05D1F8-8958-4C68-B895-313F27F1513C}"/>
    <cellStyle name="ผลรวม 2 5 2 6 5 2" xfId="51189" xr:uid="{2A3D7E4D-F9FF-4175-BAC9-286B5AA4E70B}"/>
    <cellStyle name="ผลรวม 2 5 2 6 6" xfId="32242" xr:uid="{851B2C99-8F1A-4DCB-BEEA-94AF8D744143}"/>
    <cellStyle name="ผลรวม 2 5 2 7" xfId="8932" xr:uid="{65E21D55-090A-4639-B7DC-94391EB067CC}"/>
    <cellStyle name="ผลรวม 2 5 2 7 2" xfId="33146" xr:uid="{45885132-0FE1-4040-872A-0A4543314927}"/>
    <cellStyle name="ผลรวม 2 5 2 8" xfId="13849" xr:uid="{6F9AB238-8E77-496B-8D81-63EBF8512DBF}"/>
    <cellStyle name="ผลรวม 2 5 2 8 2" xfId="37879" xr:uid="{180A7DCA-562B-4BB3-9FBA-DA43877C4FB3}"/>
    <cellStyle name="ผลรวม 2 5 2 9" xfId="18823" xr:uid="{72EB6423-1A9C-49BA-ACE4-EC1FA8AAB508}"/>
    <cellStyle name="ผลรวม 2 5 2 9 2" xfId="42659" xr:uid="{A4E0C964-74B4-4C23-AA8D-BCF83A93A0CE}"/>
    <cellStyle name="ผลรวม 2 5 3" xfId="3774" xr:uid="{F6E4B27A-D17A-44C5-B111-22859FCE91A3}"/>
    <cellStyle name="ผลรวม 2 5 3 10" xfId="23730" xr:uid="{9CC3E75F-790F-4453-8599-F9EC5C4A4786}"/>
    <cellStyle name="ผลรวม 2 5 3 10 2" xfId="47496" xr:uid="{EB3F2456-9590-4415-9A8D-5796C9F445A9}"/>
    <cellStyle name="ผลรวม 2 5 3 11" xfId="28536" xr:uid="{93D7ED05-5745-4259-A583-E92FDBF4C5C2}"/>
    <cellStyle name="ผลรวม 2 5 3 2" xfId="4577" xr:uid="{06B0EDFE-062D-426F-A6F5-375BD02E637D}"/>
    <cellStyle name="ผลรวม 2 5 3 2 2" xfId="9957" xr:uid="{08F89B97-17D2-4589-A12D-D713B27E6D3F}"/>
    <cellStyle name="ผลรวม 2 5 3 2 2 2" xfId="34169" xr:uid="{9D30AD6A-A38F-499A-B2D1-DC76ABFB7CA4}"/>
    <cellStyle name="ผลรวม 2 5 3 2 3" xfId="14872" xr:uid="{7878DBDF-0824-489B-A4C9-E535034EDF6C}"/>
    <cellStyle name="ผลรวม 2 5 3 2 3 2" xfId="38902" xr:uid="{FE851D9B-89CD-42F2-AE99-C1E20017404B}"/>
    <cellStyle name="ผลรวม 2 5 3 2 4" xfId="20106" xr:uid="{9740958D-466C-43FA-9DC3-EE7FDFE4415F}"/>
    <cellStyle name="ผลรวม 2 5 3 2 4 2" xfId="43925" xr:uid="{69061CA7-0B53-40C5-8F45-A22EF692ED6C}"/>
    <cellStyle name="ผลรวม 2 5 3 2 5" xfId="24734" xr:uid="{8D88344C-E3E7-4DB9-8EB6-0FEFB2DFC3B0}"/>
    <cellStyle name="ผลรวม 2 5 3 2 5 2" xfId="48500" xr:uid="{C015C8B1-61E4-4321-A08F-D39FB1E2F511}"/>
    <cellStyle name="ผลรวม 2 5 3 2 6" xfId="29326" xr:uid="{6090F470-A505-44DB-94A8-C8FD0D20C355}"/>
    <cellStyle name="ผลรวม 2 5 3 3" xfId="5683" xr:uid="{CC2DDDC8-BEDC-48D4-BC80-BD419241E4F1}"/>
    <cellStyle name="ผลรวม 2 5 3 3 2" xfId="11062" xr:uid="{F0BDAB9A-D080-41F4-AE1E-1BC939D8C2B9}"/>
    <cellStyle name="ผลรวม 2 5 3 3 2 2" xfId="35099" xr:uid="{8EED97EE-D159-46DA-9F43-BD831A46B7A6}"/>
    <cellStyle name="ผลรวม 2 5 3 3 3" xfId="15803" xr:uid="{E6DFCAA6-7D57-4D00-8F7C-A86F1CE6D0BF}"/>
    <cellStyle name="ผลรวม 2 5 3 3 3 2" xfId="39833" xr:uid="{12E0F872-1666-4124-BCF5-31B15775508C}"/>
    <cellStyle name="ผลรวม 2 5 3 3 4" xfId="20851" xr:uid="{0F315539-CA6A-4716-B730-1E9FAA5FEA31}"/>
    <cellStyle name="ผลรวม 2 5 3 3 4 2" xfId="44659" xr:uid="{0EF70210-5687-4CB8-A04A-4E645728720F}"/>
    <cellStyle name="ผลรวม 2 5 3 3 5" xfId="25468" xr:uid="{B27C4A38-7A30-4D87-82A0-178D3DD805C9}"/>
    <cellStyle name="ผลรวม 2 5 3 3 5 2" xfId="49234" xr:uid="{0D1D34AD-0110-41CF-8830-09509D7D16AE}"/>
    <cellStyle name="ผลรวม 2 5 3 3 6" xfId="30244" xr:uid="{8B49CD81-DA28-4908-A522-8FC936C87405}"/>
    <cellStyle name="ผลรวม 2 5 3 4" xfId="6464" xr:uid="{704F00F3-DBE3-4A34-91A2-0DEB107841F1}"/>
    <cellStyle name="ผลรวม 2 5 3 4 2" xfId="11843" xr:uid="{266A13D3-8321-4888-AEC6-32F8D9E5E765}"/>
    <cellStyle name="ผลรวม 2 5 3 4 2 2" xfId="35877" xr:uid="{5646A3F2-FA7F-433D-B8C1-812EC08CF6DC}"/>
    <cellStyle name="ผลรวม 2 5 3 4 3" xfId="16581" xr:uid="{EC33948F-A0A6-416C-8645-6668E5964204}"/>
    <cellStyle name="ผลรวม 2 5 3 4 3 2" xfId="40611" xr:uid="{90E40F2D-D99C-4E12-9374-B7F4424586BE}"/>
    <cellStyle name="ผลรวม 2 5 3 4 4" xfId="21587" xr:uid="{095D8B01-3675-40CA-8470-2F62A0115219}"/>
    <cellStyle name="ผลรวม 2 5 3 4 4 2" xfId="45386" xr:uid="{B705125A-5A34-47D6-A4A1-C437A4710450}"/>
    <cellStyle name="ผลรวม 2 5 3 4 5" xfId="26195" xr:uid="{D625FF45-6EDD-4598-9007-27EAB4673D54}"/>
    <cellStyle name="ผลรวม 2 5 3 4 5 2" xfId="49961" xr:uid="{8BED1590-E10F-4D84-B47F-4442B038D6C1}"/>
    <cellStyle name="ผลรวม 2 5 3 4 6" xfId="31013" xr:uid="{16B52CC4-BD5D-45B7-99FC-8143E1FD74A4}"/>
    <cellStyle name="ผลรวม 2 5 3 5" xfId="7203" xr:uid="{2BF526B4-A92D-41E9-9CD3-530088A41117}"/>
    <cellStyle name="ผลรวม 2 5 3 5 2" xfId="12582" xr:uid="{88195049-4D7E-4053-B283-FE44A7F28412}"/>
    <cellStyle name="ผลรวม 2 5 3 5 2 2" xfId="36614" xr:uid="{EF14394E-A8DC-4477-9C86-C9028019D5F4}"/>
    <cellStyle name="ผลรวม 2 5 3 5 3" xfId="17318" xr:uid="{A7854F58-8022-4A54-83BC-313B7470C257}"/>
    <cellStyle name="ผลรวม 2 5 3 5 3 2" xfId="41348" xr:uid="{0865A096-6F88-4928-8694-89BF2FEB645B}"/>
    <cellStyle name="ผลรวม 2 5 3 5 4" xfId="22323" xr:uid="{C4536A0F-AC1F-4453-96A3-60B58662CC11}"/>
    <cellStyle name="ผลรวม 2 5 3 5 4 2" xfId="46113" xr:uid="{6F83A40F-6CBF-407B-A0D5-64681062E57F}"/>
    <cellStyle name="ผลรวม 2 5 3 5 5" xfId="26922" xr:uid="{5B7500C5-986B-4573-B8A5-693BC01D0B71}"/>
    <cellStyle name="ผลรวม 2 5 3 5 5 2" xfId="50688" xr:uid="{61032BC7-4B34-42F4-84DD-5A1E21FB6E6B}"/>
    <cellStyle name="ผลรวม 2 5 3 5 6" xfId="31741" xr:uid="{10837998-B905-4E85-A74B-471630010026}"/>
    <cellStyle name="ผลรวม 2 5 3 6" xfId="7936" xr:uid="{89E4C2CF-E60B-4C48-B434-FFCFEA24A28A}"/>
    <cellStyle name="ผลรวม 2 5 3 6 2" xfId="13315" xr:uid="{A997D5D1-EAF5-4214-B5E3-7D87192FB66E}"/>
    <cellStyle name="ผลรวม 2 5 3 6 2 2" xfId="37345" xr:uid="{EB330DA3-0285-414C-B171-75F6A90334BC}"/>
    <cellStyle name="ผลรวม 2 5 3 6 3" xfId="18049" xr:uid="{5D447DC1-4B22-4033-A57C-92790A647E01}"/>
    <cellStyle name="ผลรวม 2 5 3 6 3 2" xfId="42079" xr:uid="{B9BF7374-AABB-421D-972C-9FC18873BD46}"/>
    <cellStyle name="ผลรวม 2 5 3 6 4" xfId="23054" xr:uid="{B4A818F6-768C-48BE-A849-5077FA696DD1}"/>
    <cellStyle name="ผลรวม 2 5 3 6 4 2" xfId="46835" xr:uid="{DCBA592B-36EF-4D61-86A5-742E2FE56070}"/>
    <cellStyle name="ผลรวม 2 5 3 6 5" xfId="27644" xr:uid="{DEC07AA2-FA34-41C1-B1E8-E7D341EAF8F5}"/>
    <cellStyle name="ผลรวม 2 5 3 6 5 2" xfId="51410" xr:uid="{18D2D928-8BDC-4BCD-A1BA-8BCE7EF527C0}"/>
    <cellStyle name="ผลรวม 2 5 3 6 6" xfId="32463" xr:uid="{136DAD4F-5581-4667-B8F3-EBC4FADD27DF}"/>
    <cellStyle name="ผลรวม 2 5 3 7" xfId="9156" xr:uid="{33856079-481D-4A87-958C-A77CF3434764}"/>
    <cellStyle name="ผลรวม 2 5 3 7 2" xfId="33370" xr:uid="{0AA483C3-ED5C-4132-97AD-6161F3EFD67B}"/>
    <cellStyle name="ผลรวม 2 5 3 8" xfId="14073" xr:uid="{F25373E0-C7A9-478D-A1C0-C4DDAD3A5678}"/>
    <cellStyle name="ผลรวม 2 5 3 8 2" xfId="38103" xr:uid="{2D4338F9-93FE-45A0-B8B8-FEED89CAF8CC}"/>
    <cellStyle name="ผลรวม 2 5 3 9" xfId="19047" xr:uid="{1B9786C3-5696-4C56-856A-3A1AEEF44010}"/>
    <cellStyle name="ผลรวม 2 5 3 9 2" xfId="42880" xr:uid="{CECA9EFF-4050-4900-B925-E9DE6E77AA46}"/>
    <cellStyle name="ผลรวม 2 5 4" xfId="4077" xr:uid="{3724169F-0B06-4329-9A29-FBC3B08BB4FC}"/>
    <cellStyle name="ผลรวม 2 5 4 2" xfId="9457" xr:uid="{91BE6DAF-C7F4-4158-A2D3-C722F20F02EC}"/>
    <cellStyle name="ผลรวม 2 5 4 2 2" xfId="33671" xr:uid="{A1321452-7DCE-4906-8500-E2EB37E30182}"/>
    <cellStyle name="ผลรวม 2 5 4 3" xfId="14374" xr:uid="{1F36E46C-A3D1-4C7E-A8A1-DB31DD61F272}"/>
    <cellStyle name="ผลรวม 2 5 4 3 2" xfId="38404" xr:uid="{01D4C994-6E3F-4264-879B-15BC93097B8B}"/>
    <cellStyle name="ผลรวม 2 5 4 4" xfId="19606" xr:uid="{54C85E2B-E438-4417-852D-6F641000288F}"/>
    <cellStyle name="ผลรวม 2 5 4 4 2" xfId="43431" xr:uid="{A4B908BC-6EC9-45F6-825B-7E8476AE0011}"/>
    <cellStyle name="ผลรวม 2 5 4 5" xfId="24240" xr:uid="{5C7A9E20-0A9C-4AEE-9C09-B7A059204914}"/>
    <cellStyle name="ผลรวม 2 5 4 5 2" xfId="48006" xr:uid="{F66D7A92-DA49-4C92-95DF-695DFCD663A6}"/>
    <cellStyle name="ผลรวม 2 5 4 6" xfId="28834" xr:uid="{933520D8-43B1-464E-B77D-4F782E3853DB}"/>
    <cellStyle name="ผลรวม 2 5 5" xfId="5182" xr:uid="{2681E218-8ED4-4837-9757-7E28E3760667}"/>
    <cellStyle name="ผลรวม 2 5 5 2" xfId="10561" xr:uid="{04DBD100-DD16-4993-B749-368644B32B32}"/>
    <cellStyle name="ผลรวม 2 5 5 2 2" xfId="34600" xr:uid="{027ADA59-9FEA-4DAC-9E5B-CFF759971BE4}"/>
    <cellStyle name="ผลรวม 2 5 5 3" xfId="15304" xr:uid="{C160111D-CA59-4CEE-8B1B-4BAAE53A642D}"/>
    <cellStyle name="ผลรวม 2 5 5 3 2" xfId="39334" xr:uid="{B14B9328-C0B5-488D-B626-A7A37DE9F8E8}"/>
    <cellStyle name="ผลรวม 2 5 5 4" xfId="20352" xr:uid="{4AC86B6C-7860-4F95-BBB2-861FB776443C}"/>
    <cellStyle name="ผลรวม 2 5 5 4 2" xfId="44166" xr:uid="{7EE251A6-0F80-46CE-9467-918E674F1558}"/>
    <cellStyle name="ผลรวม 2 5 5 5" xfId="24975" xr:uid="{C553BDEE-B20C-439A-8FC1-1DA73D7F93D2}"/>
    <cellStyle name="ผลรวม 2 5 5 5 2" xfId="48741" xr:uid="{44DF0A8F-1DE0-4958-82F3-F33F0A244D1E}"/>
    <cellStyle name="ผลรวม 2 5 5 6" xfId="29751" xr:uid="{F4D9E216-CE0A-493E-B09F-83AA83A22478}"/>
    <cellStyle name="ผลรวม 2 5 6" xfId="5963" xr:uid="{8A92AB1F-6BDE-4E32-8484-DD9D9B47BBC1}"/>
    <cellStyle name="ผลรวม 2 5 6 2" xfId="11342" xr:uid="{66C7C5DD-AFA6-40E9-9DA1-B93099FD6388}"/>
    <cellStyle name="ผลรวม 2 5 6 2 2" xfId="35378" xr:uid="{9F285383-FEA4-4101-A493-7450DC73F922}"/>
    <cellStyle name="ผลรวม 2 5 6 3" xfId="16082" xr:uid="{0027910C-4196-4EE1-9FE4-9DEEC3F9E973}"/>
    <cellStyle name="ผลรวม 2 5 6 3 2" xfId="40112" xr:uid="{4378EF5F-9FD4-4469-84C8-7D35B167C437}"/>
    <cellStyle name="ผลรวม 2 5 6 4" xfId="21089" xr:uid="{5385EE99-42A0-4C79-A4EE-30C4D137D0B1}"/>
    <cellStyle name="ผลรวม 2 5 6 4 2" xfId="44894" xr:uid="{9528F862-8656-4CA1-9E60-7B6311DDB733}"/>
    <cellStyle name="ผลรวม 2 5 6 5" xfId="25703" xr:uid="{C0ADB68C-366B-4201-8640-A1175DFA7D85}"/>
    <cellStyle name="ผลรวม 2 5 6 5 2" xfId="49469" xr:uid="{C1B3CFF4-A487-442E-A102-EBC8CACA4C8A}"/>
    <cellStyle name="ผลรวม 2 5 6 6" xfId="30520" xr:uid="{40B1B48F-07C1-4BF4-808A-004331B29F41}"/>
    <cellStyle name="ผลรวม 2 5 7" xfId="6703" xr:uid="{F78F414B-D194-4256-B7DB-4A1729AE97BD}"/>
    <cellStyle name="ผลรวม 2 5 7 2" xfId="12082" xr:uid="{BACA12AA-2DBD-48A1-9FCB-F2AEE36C5C2D}"/>
    <cellStyle name="ผลรวม 2 5 7 2 2" xfId="36116" xr:uid="{51A44EBB-DCE3-4DEE-BE1A-144B6EF852D1}"/>
    <cellStyle name="ผลรวม 2 5 7 3" xfId="16820" xr:uid="{7449C321-1D2A-4F3D-A445-2B354C03EA16}"/>
    <cellStyle name="ผลรวม 2 5 7 3 2" xfId="40850" xr:uid="{30CD8CE0-0FFE-4ABB-8636-1E73CDD8FE71}"/>
    <cellStyle name="ผลรวม 2 5 7 4" xfId="21825" xr:uid="{4FB04C26-2EB7-4B32-8F8B-2B3EF343A93A}"/>
    <cellStyle name="ผลรวม 2 5 7 4 2" xfId="45621" xr:uid="{103C3A59-80DB-4494-B5F3-ECB7DB49AFAB}"/>
    <cellStyle name="ผลรวม 2 5 7 5" xfId="26430" xr:uid="{8A075979-06B4-4C74-9B48-982FDA9EA7EC}"/>
    <cellStyle name="ผลรวม 2 5 7 5 2" xfId="50196" xr:uid="{0D40BB7C-5C31-44AE-B437-45C063CAA341}"/>
    <cellStyle name="ผลรวม 2 5 7 6" xfId="31249" xr:uid="{F72850BB-8272-45B1-83D9-8160A33DDA4D}"/>
    <cellStyle name="ผลรวม 2 5 8" xfId="7436" xr:uid="{DEEA3A3A-375A-4295-928A-DBAF14768E8A}"/>
    <cellStyle name="ผลรวม 2 5 8 2" xfId="12815" xr:uid="{337E3E80-87C7-4B5E-8BE2-F047BB7F2DFC}"/>
    <cellStyle name="ผลรวม 2 5 8 2 2" xfId="36847" xr:uid="{BAF25C65-E999-4281-9E31-5B7D895FF6DB}"/>
    <cellStyle name="ผลรวม 2 5 8 3" xfId="17551" xr:uid="{EC550B77-5FBF-4FAC-8FC0-0416DC8CE898}"/>
    <cellStyle name="ผลรวม 2 5 8 3 2" xfId="41581" xr:uid="{A2B4538A-224F-4589-BCD7-16C7F05629E5}"/>
    <cellStyle name="ผลรวม 2 5 8 4" xfId="22556" xr:uid="{BFCE3810-C8E7-4AB2-BC8C-A0F8FB9BF26A}"/>
    <cellStyle name="ผลรวม 2 5 8 4 2" xfId="46343" xr:uid="{3B042820-3899-446F-94C5-099772E09908}"/>
    <cellStyle name="ผลรวม 2 5 8 5" xfId="27152" xr:uid="{268F7351-1C08-45CF-BA40-0C42C3008391}"/>
    <cellStyle name="ผลรวม 2 5 8 5 2" xfId="50918" xr:uid="{D86543BB-FE7B-425C-9FA3-EC3622E7FDCE}"/>
    <cellStyle name="ผลรวม 2 5 8 6" xfId="31971" xr:uid="{20CBD1E8-1CDF-4846-8A16-58CABB4ECAB7}"/>
    <cellStyle name="ผลรวม 2 5 9" xfId="8653" xr:uid="{C0DA5736-0047-4321-B937-46EED003A155}"/>
    <cellStyle name="ผลรวม 2 5 9 2" xfId="32869" xr:uid="{A0C35B79-7C7C-4736-B864-3D279BCEA9A4}"/>
    <cellStyle name="ผลรวม 2 6" xfId="2994" xr:uid="{FEA98462-F74A-4F2A-9B70-03A0E211372C}"/>
    <cellStyle name="ผลรวม 2 6 2" xfId="8379" xr:uid="{FC77C377-05FA-42D8-AE52-4DFED14794B7}"/>
    <cellStyle name="ผลรวม 2 6 2 2" xfId="32703" xr:uid="{BF05268E-30B9-40E4-88B0-F43953766E71}"/>
    <cellStyle name="ผลรวม 2 6 3" xfId="13424" xr:uid="{0ACD9645-1E10-48CC-9F19-FE13BA338494}"/>
    <cellStyle name="ผลรวม 2 6 3 2" xfId="37454" xr:uid="{46EDC390-C5D9-4592-96B4-0116464C0DE9}"/>
    <cellStyle name="ผลรวม 2 6 4" xfId="19375" xr:uid="{524DE30A-27FA-4FA8-A47E-7E744AA72E94}"/>
    <cellStyle name="ผลรวม 2 6 4 2" xfId="43203" xr:uid="{572F8743-41E3-4C39-8C52-4C968AD89D49}"/>
    <cellStyle name="ผลรวม 2 6 5" xfId="27894" xr:uid="{4B59F249-BADB-4103-91E1-A07C97E753FE}"/>
    <cellStyle name="ผลรวม 2 7" xfId="3924" xr:uid="{F2273C36-A26D-40BA-9781-E93C422D6F7E}"/>
    <cellStyle name="ผลรวม 2 7 2" xfId="9304" xr:uid="{EB0022DF-BA96-44A0-B47D-79074418E0AC}"/>
    <cellStyle name="ผลรวม 2 7 2 2" xfId="33518" xr:uid="{ADD08730-222D-443B-AC66-35673D3D0A83}"/>
    <cellStyle name="ผลรวม 2 7 3" xfId="14221" xr:uid="{DA6A6235-F431-4D23-A14A-2DC2CAB5A9A5}"/>
    <cellStyle name="ผลรวม 2 7 3 2" xfId="38251" xr:uid="{0370AC9A-5AEA-4BAC-975F-A122CEC30ADB}"/>
    <cellStyle name="ผลรวม 2 7 4" xfId="19162" xr:uid="{046E81F2-2BDF-4EE1-AEBB-7ECCC007BC2D}"/>
    <cellStyle name="ผลรวม 2 7 4 2" xfId="42995" xr:uid="{13B7CB8F-F79F-4468-A234-A217C6F5C896}"/>
    <cellStyle name="ผลรวม 2 7 5" xfId="23842" xr:uid="{0F117F3A-A5BD-469B-AB92-D0EE6BA2DF4A}"/>
    <cellStyle name="ผลรวม 2 7 5 2" xfId="47608" xr:uid="{C2661079-5CC3-42EF-81F0-01F21C10DB4F}"/>
    <cellStyle name="ผลรวม 2 7 6" xfId="28684" xr:uid="{8B5792F6-5F0C-4664-9BE1-01253A0637DD}"/>
    <cellStyle name="ผลรวม 2 8" xfId="4888" xr:uid="{2C1C3065-98E4-4E03-9AD5-B7FE1C700D36}"/>
    <cellStyle name="ผลรวม 2 8 2" xfId="10267" xr:uid="{B89D0D8E-DAFB-41BD-9BDF-A89960BDE195}"/>
    <cellStyle name="ผลรวม 2 8 2 2" xfId="34414" xr:uid="{3AC78CC2-D470-4B91-87CC-91F857A50433}"/>
    <cellStyle name="ผลรวม 2 8 3" xfId="15118" xr:uid="{B7A027CA-0C83-4D72-B6D1-47E261DAE7FF}"/>
    <cellStyle name="ผลรวม 2 8 3 2" xfId="39148" xr:uid="{5F873BE0-65B6-4717-91D7-9882270ABE77}"/>
    <cellStyle name="ผลรวม 2 8 4" xfId="19418" xr:uid="{8BCEBDED-056E-44CD-AE98-35C44A41DCE8}"/>
    <cellStyle name="ผลรวม 2 8 4 2" xfId="43246" xr:uid="{52307920-63DE-4549-B23E-2235A264C9B9}"/>
    <cellStyle name="ผลรวม 2 8 5" xfId="24055" xr:uid="{831F6DB2-2D16-47BC-80EB-BB3BF3CDE8C7}"/>
    <cellStyle name="ผลรวม 2 8 5 2" xfId="47821" xr:uid="{084C3601-AC5E-42F9-9FA4-FE5FFFB2C519}"/>
    <cellStyle name="ผลรวม 2 8 6" xfId="29570" xr:uid="{3DFC2DEF-C09C-4AC5-8AB7-8A15E6A5A678}"/>
    <cellStyle name="ผลรวม 2 9" xfId="4728" xr:uid="{149A3537-6FE3-43D6-964D-FADB7DF78CC3}"/>
    <cellStyle name="ผลรวม 2 9 2" xfId="10108" xr:uid="{B6D8D64E-6EA3-49A9-88C9-C02D70169436}"/>
    <cellStyle name="ผลรวม 2 9 2 2" xfId="34302" xr:uid="{D505A47E-D79E-4CCB-B59C-75CFC51E91EC}"/>
    <cellStyle name="ผลรวม 2 9 3" xfId="15005" xr:uid="{F65B0355-372A-4E91-8561-386D65F913D5}"/>
    <cellStyle name="ผลรวม 2 9 3 2" xfId="39035" xr:uid="{EF81068E-96C1-410B-8F41-F1BE39A9CA00}"/>
    <cellStyle name="ผลรวม 2 9 4" xfId="19472" xr:uid="{52B7B516-42C1-427B-8A59-E51BE03E83CE}"/>
    <cellStyle name="ผลรวม 2 9 4 2" xfId="43300" xr:uid="{A9F76A8C-F19E-41FC-BFED-A794E5BFD9A9}"/>
    <cellStyle name="ผลรวม 2 9 5" xfId="24109" xr:uid="{7D496E85-4EFA-4E74-B317-63740FF3E51B}"/>
    <cellStyle name="ผลรวม 2 9 5 2" xfId="47875" xr:uid="{ED071757-F39C-49B5-B3D1-6E31D767BC44}"/>
    <cellStyle name="ผลรวม 2 9 6" xfId="29459" xr:uid="{D4578C68-D6F9-4E0F-86C0-D3ADEDAE522C}"/>
    <cellStyle name="ผลรวม 3" xfId="2354" xr:uid="{3AF7F016-96DE-4C98-9584-02D845603AF3}"/>
    <cellStyle name="ผลรวม 3 10" xfId="5857" xr:uid="{DFDB92A3-91E6-493B-B11C-0F2B51202F40}"/>
    <cellStyle name="ผลรวม 3 10 2" xfId="11236" xr:uid="{E7A82023-3FF4-40E5-AEDE-FF6E2B1C858F}"/>
    <cellStyle name="ผลรวม 3 10 2 2" xfId="35272" xr:uid="{B744B16E-3409-47AF-A5B0-A09AD7BA9292}"/>
    <cellStyle name="ผลรวม 3 10 3" xfId="15976" xr:uid="{0818D1F3-F474-4036-A1B7-C6F90BFA93E6}"/>
    <cellStyle name="ผลรวม 3 10 3 2" xfId="40006" xr:uid="{AA7F44C8-160D-4EFF-82EC-330A663B4DF3}"/>
    <cellStyle name="ผลรวม 3 10 4" xfId="21719" xr:uid="{697F8FEA-1353-4D76-AF37-31145C9C12D7}"/>
    <cellStyle name="ผลรวม 3 10 4 2" xfId="45518" xr:uid="{099DF7A6-3AE5-497E-B078-8D933EDA15C4}"/>
    <cellStyle name="ผลรวม 3 10 5" xfId="26327" xr:uid="{46D174A4-6945-4D26-98BD-6394D7DB3193}"/>
    <cellStyle name="ผลรวม 3 10 5 2" xfId="50093" xr:uid="{C3DD6FCF-5EAA-4743-9706-90A6F699DD65}"/>
    <cellStyle name="ผลรวม 3 10 6" xfId="30417" xr:uid="{D2EA92B9-16CB-42D0-A3DD-0080053D8A89}"/>
    <cellStyle name="ผลรวม 3 11" xfId="6598" xr:uid="{04F0EB07-CB55-47D2-B634-07775871A5C1}"/>
    <cellStyle name="ผลรวม 3 11 2" xfId="11977" xr:uid="{A6A19838-06FE-495E-8ECE-DB874091C266}"/>
    <cellStyle name="ผลรวม 3 11 2 2" xfId="36011" xr:uid="{D13F46A4-CFAC-49A1-B7A2-AE72C29BE766}"/>
    <cellStyle name="ผลรวม 3 11 3" xfId="16715" xr:uid="{2678EE0F-9BED-4E15-953E-B12A66920740}"/>
    <cellStyle name="ผลรวม 3 11 3 2" xfId="40745" xr:uid="{7F969BAD-00C5-46AA-B250-9A1BF6ED3DF4}"/>
    <cellStyle name="ผลรวม 3 11 4" xfId="22452" xr:uid="{A5AC8517-3A0A-43EF-8B8F-025B027364C3}"/>
    <cellStyle name="ผลรวม 3 11 4 2" xfId="46242" xr:uid="{9AA12E52-295C-4E2B-ABD2-52B4F47AE3A4}"/>
    <cellStyle name="ผลรวม 3 11 5" xfId="27051" xr:uid="{DB5121B8-9D22-46C1-A4CE-D3CEDC2BBA92}"/>
    <cellStyle name="ผลรวม 3 11 5 2" xfId="50817" xr:uid="{1ADE4273-65E5-4A79-A352-CB02292F51B9}"/>
    <cellStyle name="ผลรวม 3 11 6" xfId="31147" xr:uid="{C721E87C-44C1-4D61-B782-CDDD9BC9867D}"/>
    <cellStyle name="ผลรวม 3 12" xfId="7332" xr:uid="{5C2553FB-C090-44BE-8C85-5DF7A7B9313A}"/>
    <cellStyle name="ผลรวม 3 12 2" xfId="12711" xr:uid="{F8FF63FC-EBFD-4081-A7C2-31CBB26B28E6}"/>
    <cellStyle name="ผลรวม 3 12 2 2" xfId="36743" xr:uid="{D9952B70-E8DC-4C42-9A3D-FAFB7D3B09CA}"/>
    <cellStyle name="ผลรวม 3 12 3" xfId="17447" xr:uid="{FA87DB77-EAE4-4507-ABF7-A7EC0934E813}"/>
    <cellStyle name="ผลรวม 3 12 3 2" xfId="41477" xr:uid="{20BA653B-0601-4512-811F-4C3CDBE9B846}"/>
    <cellStyle name="ผลรวม 3 12 4" xfId="31870" xr:uid="{349412A5-8A88-4D1C-A319-2DD6C65CC57B}"/>
    <cellStyle name="ผลรวม 3 13" xfId="8213" xr:uid="{F72F2D82-A94E-47A1-9E26-F3CAEB6F4E92}"/>
    <cellStyle name="ผลรวม 3 13 2" xfId="32619" xr:uid="{54DC7323-E43C-4F6B-AFB3-374CFC438744}"/>
    <cellStyle name="ผลรวม 3 14" xfId="8101" xr:uid="{67843DFB-7650-4A16-8F45-26586FE0CDB2}"/>
    <cellStyle name="ผลรวม 3 14 2" xfId="32580" xr:uid="{0CAFDFD9-E21F-445F-8927-382D6A4F3860}"/>
    <cellStyle name="ผลรวม 3 15" xfId="18435" xr:uid="{C255953C-3B87-40FF-9E9E-BD3FDB9B6543}"/>
    <cellStyle name="ผลรวม 3 15 2" xfId="42287" xr:uid="{A24CB274-8B1F-4833-95EB-08FE551FC31D}"/>
    <cellStyle name="ผลรวม 3 16" xfId="23200" xr:uid="{199A2F90-A26F-4918-9E8E-51EE9CA2B5D2}"/>
    <cellStyle name="ผลรวม 3 16 2" xfId="46969" xr:uid="{82E374B4-722D-4E3E-8921-2456FF433962}"/>
    <cellStyle name="ผลรวม 3 17" xfId="2665" xr:uid="{133F65F8-C3B8-48C6-9AAA-FC95F82A1111}"/>
    <cellStyle name="ผลรวม 3 18" xfId="2537" xr:uid="{AF8E1E93-CBC4-4EBD-8AAC-6EC6FD6E334B}"/>
    <cellStyle name="ผลรวม 3 2" xfId="2459" xr:uid="{5236D697-1ECE-4D61-9568-4F050F07A426}"/>
    <cellStyle name="ผลรวม 3 2 10" xfId="13636" xr:uid="{FBB41049-2F08-425B-AF63-7406009338BA}"/>
    <cellStyle name="ผลรวม 3 2 10 2" xfId="37666" xr:uid="{3310D10F-6981-468C-B1EF-29107325D0D9}"/>
    <cellStyle name="ผลรวม 3 2 11" xfId="18608" xr:uid="{B95CE637-BEF5-43E7-A486-A09BAB83E577}"/>
    <cellStyle name="ผลรวม 3 2 11 2" xfId="42449" xr:uid="{6BD5DC6F-4ECA-43EA-BDB3-6D2AEFA37E51}"/>
    <cellStyle name="ผลรวม 3 2 12" xfId="23335" xr:uid="{48EC0710-1C23-481A-96C3-42310241CC38}"/>
    <cellStyle name="ผลรวม 3 2 12 2" xfId="47104" xr:uid="{1607C9CB-C6AC-4363-BF6B-485A371FC3FC}"/>
    <cellStyle name="ผลรวม 3 2 13" xfId="3327" xr:uid="{652A01DE-E392-487E-8434-DC63C189EFCD}"/>
    <cellStyle name="ผลรวม 3 2 14" xfId="28105" xr:uid="{ED755F0F-0D13-45E1-8329-3CC230A9B5F6}"/>
    <cellStyle name="ผลรวม 3 2 2" xfId="3610" xr:uid="{F2F58421-7235-4112-808C-8C8E224CAE2B}"/>
    <cellStyle name="ผลรวม 3 2 2 10" xfId="23583" xr:uid="{AD3D1B58-1F47-42A1-A176-1724ECF8AC29}"/>
    <cellStyle name="ผลรวม 3 2 2 10 2" xfId="47349" xr:uid="{5C3A5072-3DE9-4490-8364-7FD8E273063F}"/>
    <cellStyle name="ผลรวม 3 2 2 11" xfId="28375" xr:uid="{21717FD7-0ECE-4ED4-A194-AA2E4A343A1D}"/>
    <cellStyle name="ผลรวม 3 2 2 2" xfId="4413" xr:uid="{C58FC1AA-B99D-47E4-A5D3-A9903087EC52}"/>
    <cellStyle name="ผลรวม 3 2 2 2 2" xfId="9793" xr:uid="{19D03ED1-40E8-4555-860D-B4764378C7E1}"/>
    <cellStyle name="ผลรวม 3 2 2 2 2 2" xfId="34005" xr:uid="{3388C8E7-AA48-4CA1-B6E3-CBF91359BC4E}"/>
    <cellStyle name="ผลรวม 3 2 2 2 3" xfId="14708" xr:uid="{18EB3D83-7EF0-4939-A433-F4E7CC159813}"/>
    <cellStyle name="ผลรวม 3 2 2 2 3 2" xfId="38738" xr:uid="{C9206102-4C2A-4CD4-B2B5-661F350F2FB4}"/>
    <cellStyle name="ผลรวม 3 2 2 2 4" xfId="19942" xr:uid="{E38BD44E-105B-460C-8F6A-A9D11A8F1A3C}"/>
    <cellStyle name="ผลรวม 3 2 2 2 4 2" xfId="43764" xr:uid="{C96C049D-D8F6-4A24-98BC-33B260FF8591}"/>
    <cellStyle name="ผลรวม 3 2 2 2 5" xfId="24573" xr:uid="{CB969E48-F8AC-4C40-BB35-F4D1F8231204}"/>
    <cellStyle name="ผลรวม 3 2 2 2 5 2" xfId="48339" xr:uid="{EB8CB90C-28D0-4C7D-BF3E-0BEB298AA4F2}"/>
    <cellStyle name="ผลรวม 3 2 2 2 6" xfId="29165" xr:uid="{5D4CC9F1-FD76-4DDF-BCC1-49F2876AA3F6}"/>
    <cellStyle name="ผลรวม 3 2 2 3" xfId="5519" xr:uid="{8565EB0A-F828-4C6F-A7D4-3DA3A2BCA89C}"/>
    <cellStyle name="ผลรวม 3 2 2 3 2" xfId="10898" xr:uid="{A83D91BE-5C9F-46ED-B50D-37A0E42F6AE1}"/>
    <cellStyle name="ผลรวม 3 2 2 3 2 2" xfId="34935" xr:uid="{D47F24CE-D476-4CF3-8F6C-624737ACFB13}"/>
    <cellStyle name="ผลรวม 3 2 2 3 3" xfId="15639" xr:uid="{9818CFE1-78A8-4C8D-BDF4-A166B05BC2EB}"/>
    <cellStyle name="ผลรวม 3 2 2 3 3 2" xfId="39669" xr:uid="{DE08A46A-AE32-427A-8B25-5AD7ED7FC568}"/>
    <cellStyle name="ผลรวม 3 2 2 3 4" xfId="20687" xr:uid="{011BDE18-A141-47D2-9C7A-0E40086E61CA}"/>
    <cellStyle name="ผลรวม 3 2 2 3 4 2" xfId="44498" xr:uid="{A10BEFCD-E126-4B42-B991-A88A28929121}"/>
    <cellStyle name="ผลรวม 3 2 2 3 5" xfId="25307" xr:uid="{49B27AC4-1611-4C93-AB2D-085787F41388}"/>
    <cellStyle name="ผลรวม 3 2 2 3 5 2" xfId="49073" xr:uid="{FAD28D0D-509D-4B5A-AB15-2841A5C4322B}"/>
    <cellStyle name="ผลรวม 3 2 2 3 6" xfId="30083" xr:uid="{CD3AF868-08D1-48CB-8367-B17EC4B2CE32}"/>
    <cellStyle name="ผลรวม 3 2 2 4" xfId="6300" xr:uid="{A63A800D-E593-4538-9181-4220EBEA1425}"/>
    <cellStyle name="ผลรวม 3 2 2 4 2" xfId="11679" xr:uid="{B255E47F-3AD8-4F36-9749-8D5D9A551DA5}"/>
    <cellStyle name="ผลรวม 3 2 2 4 2 2" xfId="35713" xr:uid="{7F3205D9-E01E-42FB-B094-4CDD67F6C061}"/>
    <cellStyle name="ผลรวม 3 2 2 4 3" xfId="16417" xr:uid="{C4E40F34-B803-4E3B-88C7-4AEA5B6979B2}"/>
    <cellStyle name="ผลรวม 3 2 2 4 3 2" xfId="40447" xr:uid="{2F7A7681-F780-47F3-8AE2-0A60A3E9DC91}"/>
    <cellStyle name="ผลรวม 3 2 2 4 4" xfId="21423" xr:uid="{783A1B6F-5896-49C7-9ED8-7C19B7C45505}"/>
    <cellStyle name="ผลรวม 3 2 2 4 4 2" xfId="45225" xr:uid="{63BC286B-3C22-4D7C-87F8-E21B80FA5BC3}"/>
    <cellStyle name="ผลรวม 3 2 2 4 5" xfId="26034" xr:uid="{1E596739-E086-41CC-ABEC-CA4EF093D130}"/>
    <cellStyle name="ผลรวม 3 2 2 4 5 2" xfId="49800" xr:uid="{33C0D3AB-A336-47BF-9F6B-F2F4DE8F987F}"/>
    <cellStyle name="ผลรวม 3 2 2 4 6" xfId="30852" xr:uid="{DC07E218-5B7A-4C98-9144-233D306CE7A6}"/>
    <cellStyle name="ผลรวม 3 2 2 5" xfId="7039" xr:uid="{0ADEA8D6-1B86-46B0-ABEB-DF79DEC3AB17}"/>
    <cellStyle name="ผลรวม 3 2 2 5 2" xfId="12418" xr:uid="{70A1FA6A-7DAE-421A-9CD7-8E50E007C5A9}"/>
    <cellStyle name="ผลรวม 3 2 2 5 2 2" xfId="36450" xr:uid="{70F784CA-5FC2-4393-9ED9-060440A46741}"/>
    <cellStyle name="ผลรวม 3 2 2 5 3" xfId="17154" xr:uid="{31F3CE9B-69D0-4061-9E94-22141FC25C9F}"/>
    <cellStyle name="ผลรวม 3 2 2 5 3 2" xfId="41184" xr:uid="{F181F795-0E7D-4BC4-BE07-6606E8674FD6}"/>
    <cellStyle name="ผลรวม 3 2 2 5 4" xfId="22159" xr:uid="{8B4ECDFC-0145-452C-AE82-7D7594B5200B}"/>
    <cellStyle name="ผลรวม 3 2 2 5 4 2" xfId="45952" xr:uid="{7DE0E6C9-BA6D-45C4-BD3B-8612F6F45476}"/>
    <cellStyle name="ผลรวม 3 2 2 5 5" xfId="26761" xr:uid="{347C36C5-A855-4B64-BCE2-93F30B944DD2}"/>
    <cellStyle name="ผลรวม 3 2 2 5 5 2" xfId="50527" xr:uid="{7346D40E-E1EB-4DE0-89A3-B285B3AD8B67}"/>
    <cellStyle name="ผลรวม 3 2 2 5 6" xfId="31580" xr:uid="{2F414FFC-06F1-4B91-97D2-D26FFCC233BA}"/>
    <cellStyle name="ผลรวม 3 2 2 6" xfId="7772" xr:uid="{C5983B69-13ED-4C73-AE1B-04A6DA8AEB63}"/>
    <cellStyle name="ผลรวม 3 2 2 6 2" xfId="13151" xr:uid="{504082D3-12A9-4F20-9189-E4C752468C8F}"/>
    <cellStyle name="ผลรวม 3 2 2 6 2 2" xfId="37181" xr:uid="{98BAE08B-57F3-456B-86B3-821C10C026B4}"/>
    <cellStyle name="ผลรวม 3 2 2 6 3" xfId="17885" xr:uid="{8E4FDC1F-30BF-43F3-941E-BC3FCEC5D4FB}"/>
    <cellStyle name="ผลรวม 3 2 2 6 3 2" xfId="41915" xr:uid="{D2A12915-8D5F-4AAA-8A38-26D7EC685978}"/>
    <cellStyle name="ผลรวม 3 2 2 6 4" xfId="22890" xr:uid="{A93A1A93-02C5-478D-940D-1B3894DE1C61}"/>
    <cellStyle name="ผลรวม 3 2 2 6 4 2" xfId="46674" xr:uid="{8E6D8C38-BA80-4E9A-B579-A2EFBCC3D12B}"/>
    <cellStyle name="ผลรวม 3 2 2 6 5" xfId="27483" xr:uid="{A406C09F-54AC-4855-B531-5DBE3EEDB294}"/>
    <cellStyle name="ผลรวม 3 2 2 6 5 2" xfId="51249" xr:uid="{26E2CF00-67C6-421C-9F6B-FDDE5976E354}"/>
    <cellStyle name="ผลรวม 3 2 2 6 6" xfId="32302" xr:uid="{376E6FAD-DD41-4057-9BFC-51C648127B2F}"/>
    <cellStyle name="ผลรวม 3 2 2 7" xfId="8992" xr:uid="{40714673-E480-4DF9-B96E-A7E322FB1888}"/>
    <cellStyle name="ผลรวม 3 2 2 7 2" xfId="33206" xr:uid="{05D547F6-EE62-42C9-B1CF-CFA9C9B6BB23}"/>
    <cellStyle name="ผลรวม 3 2 2 8" xfId="13909" xr:uid="{65FD687C-4A7E-42CD-8879-AA799F0D6DA9}"/>
    <cellStyle name="ผลรวม 3 2 2 8 2" xfId="37939" xr:uid="{385BC81E-B03F-485E-9D77-D1FD2FE649D2}"/>
    <cellStyle name="ผลรวม 3 2 2 9" xfId="18883" xr:uid="{648A1522-5D65-4224-9668-CBE4D0E998CC}"/>
    <cellStyle name="ผลรวม 3 2 2 9 2" xfId="42719" xr:uid="{2A2DCCF3-1E74-4A05-9931-D5F69D692CF0}"/>
    <cellStyle name="ผลรวม 3 2 3" xfId="3834" xr:uid="{36B0E9B5-FAC8-4304-A88C-4009C7BF973A}"/>
    <cellStyle name="ผลรวม 3 2 3 10" xfId="23787" xr:uid="{50D513A4-9EBA-4524-B002-87A4352F52A4}"/>
    <cellStyle name="ผลรวม 3 2 3 10 2" xfId="47553" xr:uid="{61DC69E5-BF5A-447E-BD6F-6507AE8A3176}"/>
    <cellStyle name="ผลรวม 3 2 3 11" xfId="28596" xr:uid="{BF769B3F-9A1B-434C-8B2B-B2880D5B14CB}"/>
    <cellStyle name="ผลรวม 3 2 3 2" xfId="4637" xr:uid="{70C1E961-B403-4940-9B85-B36588FFC0AC}"/>
    <cellStyle name="ผลรวม 3 2 3 2 2" xfId="10017" xr:uid="{7BF4E41A-FB1C-4B75-9A7A-18C0D026B5F5}"/>
    <cellStyle name="ผลรวม 3 2 3 2 2 2" xfId="34229" xr:uid="{A24DDA05-529A-469D-9263-A9A73B9DB3AC}"/>
    <cellStyle name="ผลรวม 3 2 3 2 3" xfId="14932" xr:uid="{0E4AB9B5-A6A7-4378-A47D-0ED45081D9D2}"/>
    <cellStyle name="ผลรวม 3 2 3 2 3 2" xfId="38962" xr:uid="{98550C99-C1BB-4135-9EB8-973F4793CB76}"/>
    <cellStyle name="ผลรวม 3 2 3 2 4" xfId="20166" xr:uid="{0C3CF162-C57F-4F9B-A4B2-52D7F4AC47A8}"/>
    <cellStyle name="ผลรวม 3 2 3 2 4 2" xfId="43985" xr:uid="{2AF56DB7-D666-40DA-964F-6213376EDF67}"/>
    <cellStyle name="ผลรวม 3 2 3 2 5" xfId="24794" xr:uid="{26307FDA-4CC3-41D2-9D43-8D61F891F265}"/>
    <cellStyle name="ผลรวม 3 2 3 2 5 2" xfId="48560" xr:uid="{ADDCF92F-19F5-46CE-9665-191F2AE4C138}"/>
    <cellStyle name="ผลรวม 3 2 3 2 6" xfId="29386" xr:uid="{3CE11632-5B52-49C5-97C3-A720AA3E2F7D}"/>
    <cellStyle name="ผลรวม 3 2 3 3" xfId="5743" xr:uid="{8BF5D978-E766-47F4-9F59-1D849E7709E6}"/>
    <cellStyle name="ผลรวม 3 2 3 3 2" xfId="11122" xr:uid="{F9CB3718-A9BC-4131-B7B9-E770C0DD4A83}"/>
    <cellStyle name="ผลรวม 3 2 3 3 2 2" xfId="35159" xr:uid="{6872C527-FB73-47DE-9D4B-37F5C49C935C}"/>
    <cellStyle name="ผลรวม 3 2 3 3 3" xfId="15863" xr:uid="{D29E27F0-F039-4B23-9B8C-BC7CE2F0A273}"/>
    <cellStyle name="ผลรวม 3 2 3 3 3 2" xfId="39893" xr:uid="{73079302-3720-40AE-805F-B51AB1F94565}"/>
    <cellStyle name="ผลรวม 3 2 3 3 4" xfId="20911" xr:uid="{0EA9AA19-4CAE-4DB2-BEC5-6ED5AAAE4A66}"/>
    <cellStyle name="ผลรวม 3 2 3 3 4 2" xfId="44719" xr:uid="{11206DFA-79D9-4214-8AF2-47D562DF5141}"/>
    <cellStyle name="ผลรวม 3 2 3 3 5" xfId="25528" xr:uid="{958CC205-D037-4379-A933-47FE273FD885}"/>
    <cellStyle name="ผลรวม 3 2 3 3 5 2" xfId="49294" xr:uid="{FC9B5603-4CFF-482B-831B-414D1D7518F6}"/>
    <cellStyle name="ผลรวม 3 2 3 3 6" xfId="30304" xr:uid="{56E34080-8B42-4EB3-B7C8-6D73F453483B}"/>
    <cellStyle name="ผลรวม 3 2 3 4" xfId="6524" xr:uid="{3C4E9338-E76C-4D26-91DE-0A93E5A3193F}"/>
    <cellStyle name="ผลรวม 3 2 3 4 2" xfId="11903" xr:uid="{8BEA290A-02A3-43FC-8D15-09D996A58356}"/>
    <cellStyle name="ผลรวม 3 2 3 4 2 2" xfId="35937" xr:uid="{0E84763B-2679-4E67-8987-AA692EC6173E}"/>
    <cellStyle name="ผลรวม 3 2 3 4 3" xfId="16641" xr:uid="{ED34667F-293D-409F-89DE-0E90E35DFCED}"/>
    <cellStyle name="ผลรวม 3 2 3 4 3 2" xfId="40671" xr:uid="{83261C68-FCD9-40BE-88FB-E2E2AE982336}"/>
    <cellStyle name="ผลรวม 3 2 3 4 4" xfId="21647" xr:uid="{EBA6370F-421D-4486-BA00-1EE87072E319}"/>
    <cellStyle name="ผลรวม 3 2 3 4 4 2" xfId="45446" xr:uid="{EC013CB3-FD90-4C5C-A635-6C59E6BE36E2}"/>
    <cellStyle name="ผลรวม 3 2 3 4 5" xfId="26255" xr:uid="{20D14266-2ADC-4610-97AC-2E62AC2C9641}"/>
    <cellStyle name="ผลรวม 3 2 3 4 5 2" xfId="50021" xr:uid="{4C0C1AAD-35F2-4A5C-8F67-17D7D776A5AF}"/>
    <cellStyle name="ผลรวม 3 2 3 4 6" xfId="31073" xr:uid="{F93D9CB8-BD32-4C6D-9ED4-6611AC2D3289}"/>
    <cellStyle name="ผลรวม 3 2 3 5" xfId="7263" xr:uid="{BAEEE0A6-3E88-441B-81B4-56E77681CC05}"/>
    <cellStyle name="ผลรวม 3 2 3 5 2" xfId="12642" xr:uid="{10D8BE13-3E57-4CEA-8B5F-AE95BD1F5BEA}"/>
    <cellStyle name="ผลรวม 3 2 3 5 2 2" xfId="36674" xr:uid="{30A7AC9B-9C95-4533-96C8-F34C860035A0}"/>
    <cellStyle name="ผลรวม 3 2 3 5 3" xfId="17378" xr:uid="{7DE3466B-8E45-41C8-BB42-375D10419BD5}"/>
    <cellStyle name="ผลรวม 3 2 3 5 3 2" xfId="41408" xr:uid="{FBBCB3E8-CB7C-41AC-BEF6-89CF57011A9D}"/>
    <cellStyle name="ผลรวม 3 2 3 5 4" xfId="22383" xr:uid="{7829A7FC-28D5-488E-BF8D-CFFBA56AB621}"/>
    <cellStyle name="ผลรวม 3 2 3 5 4 2" xfId="46173" xr:uid="{83CD7648-5230-4F67-A6F5-3843555305CC}"/>
    <cellStyle name="ผลรวม 3 2 3 5 5" xfId="26982" xr:uid="{5B4F6558-B2E0-4AC2-86A0-00DFA07FD9D7}"/>
    <cellStyle name="ผลรวม 3 2 3 5 5 2" xfId="50748" xr:uid="{A252801A-B94D-406B-B776-CDFBBCB98B0E}"/>
    <cellStyle name="ผลรวม 3 2 3 5 6" xfId="31801" xr:uid="{7334B1C5-716E-475F-9C5F-416AC9E4E9BA}"/>
    <cellStyle name="ผลรวม 3 2 3 6" xfId="7996" xr:uid="{DD9BC89B-51EE-47A5-BE12-5B9DE42D715F}"/>
    <cellStyle name="ผลรวม 3 2 3 6 2" xfId="13375" xr:uid="{81E43B8E-CC01-4576-A6CB-316B947E567F}"/>
    <cellStyle name="ผลรวม 3 2 3 6 2 2" xfId="37405" xr:uid="{D8C2D0B4-6FA6-4B1A-B8B5-D274F28A2635}"/>
    <cellStyle name="ผลรวม 3 2 3 6 3" xfId="18109" xr:uid="{5BF495B9-8F23-41FA-900D-8056DFDA4A9A}"/>
    <cellStyle name="ผลรวม 3 2 3 6 3 2" xfId="42139" xr:uid="{2110DEF6-62F5-4C84-86D7-B71001533BD2}"/>
    <cellStyle name="ผลรวม 3 2 3 6 4" xfId="23114" xr:uid="{02534C13-0116-4FCE-9D4F-3ECAC73A23E0}"/>
    <cellStyle name="ผลรวม 3 2 3 6 4 2" xfId="46895" xr:uid="{D2512ABD-29AB-4B05-8E36-F502044B70E0}"/>
    <cellStyle name="ผลรวม 3 2 3 6 5" xfId="27704" xr:uid="{EED4278B-3646-438C-812C-AF5E97973120}"/>
    <cellStyle name="ผลรวม 3 2 3 6 5 2" xfId="51470" xr:uid="{7DF51282-DB90-476E-AC7E-95E96BFAD3B9}"/>
    <cellStyle name="ผลรวม 3 2 3 6 6" xfId="32523" xr:uid="{9E370487-EA33-44FE-BE12-F48F72FCBB26}"/>
    <cellStyle name="ผลรวม 3 2 3 7" xfId="9216" xr:uid="{9825FBC6-60DD-4731-8972-E314F0C7B279}"/>
    <cellStyle name="ผลรวม 3 2 3 7 2" xfId="33430" xr:uid="{78D63071-F801-4C80-AE1B-54B836C25F83}"/>
    <cellStyle name="ผลรวม 3 2 3 8" xfId="14133" xr:uid="{09246143-1D80-4219-9638-0B3F04C23CCB}"/>
    <cellStyle name="ผลรวม 3 2 3 8 2" xfId="38163" xr:uid="{A7634E0C-E53F-4E58-BAAE-45A128676761}"/>
    <cellStyle name="ผลรวม 3 2 3 9" xfId="19107" xr:uid="{951B3DC9-BC64-4F6D-A7D0-CA14B46191D3}"/>
    <cellStyle name="ผลรวม 3 2 3 9 2" xfId="42940" xr:uid="{52476BC8-146C-4755-A104-2D572F9511FB}"/>
    <cellStyle name="ผลรวม 3 2 4" xfId="4138" xr:uid="{D7A9A4E1-D4DD-4086-B844-631E8E63C2C8}"/>
    <cellStyle name="ผลรวม 3 2 4 2" xfId="9518" xr:uid="{A5B82177-AC78-48FA-8682-0FCC9B42082B}"/>
    <cellStyle name="ผลรวม 3 2 4 2 2" xfId="33732" xr:uid="{A38037DB-304E-4982-B3FD-B1A3954A684F}"/>
    <cellStyle name="ผลรวม 3 2 4 3" xfId="14435" xr:uid="{BB0DF190-58CC-4290-A4AD-AA4FCF2E9ACD}"/>
    <cellStyle name="ผลรวม 3 2 4 3 2" xfId="38465" xr:uid="{B1790D79-C869-45CB-8626-46B31641C73B}"/>
    <cellStyle name="ผลรวม 3 2 4 4" xfId="19667" xr:uid="{2BD1EC5C-4BA3-42E6-874D-B970CD94B10D}"/>
    <cellStyle name="ผลรวม 3 2 4 4 2" xfId="43492" xr:uid="{D1CA6493-CA40-4D27-AE48-C7F0F7061BD2}"/>
    <cellStyle name="ผลรวม 3 2 4 5" xfId="24301" xr:uid="{E6B47435-DC78-4A5A-BD47-1E97ECE083E9}"/>
    <cellStyle name="ผลรวม 3 2 4 5 2" xfId="48067" xr:uid="{D48C2394-D2E9-4F59-8653-FE78112AA74B}"/>
    <cellStyle name="ผลรวม 3 2 4 6" xfId="28895" xr:uid="{D0C5E815-8FB9-4404-AFBE-1EAC92C1355E}"/>
    <cellStyle name="ผลรวม 3 2 5" xfId="5243" xr:uid="{822C2723-A4CD-4D73-ABF2-447D021A4DDE}"/>
    <cellStyle name="ผลรวม 3 2 5 2" xfId="10622" xr:uid="{2AD1C7F3-30EB-4BF1-90CA-E230460A6D98}"/>
    <cellStyle name="ผลรวม 3 2 5 2 2" xfId="34661" xr:uid="{6024283D-8BBC-4563-8228-0E88F5468931}"/>
    <cellStyle name="ผลรวม 3 2 5 3" xfId="15365" xr:uid="{9D43BE4C-121E-4EA7-BA23-7EDBB5324566}"/>
    <cellStyle name="ผลรวม 3 2 5 3 2" xfId="39395" xr:uid="{4003D13C-9996-4082-93D1-F5D6A89F1E37}"/>
    <cellStyle name="ผลรวม 3 2 5 4" xfId="20413" xr:uid="{3E79FAE9-BFFD-459F-9672-4DE571D7767E}"/>
    <cellStyle name="ผลรวม 3 2 5 4 2" xfId="44227" xr:uid="{02F768A7-A407-46A0-BF0E-A30713BC93D2}"/>
    <cellStyle name="ผลรวม 3 2 5 5" xfId="25036" xr:uid="{4099D08D-2493-4F93-B8C8-CAB3E246BC17}"/>
    <cellStyle name="ผลรวม 3 2 5 5 2" xfId="48802" xr:uid="{EE544020-1FB5-484C-9492-B9A6A0AD7FBF}"/>
    <cellStyle name="ผลรวม 3 2 5 6" xfId="29812" xr:uid="{F872645D-FD3A-421E-B274-2D27225F53FA}"/>
    <cellStyle name="ผลรวม 3 2 6" xfId="6024" xr:uid="{C2DA884D-4A8F-48D7-A2F8-351A4709DB23}"/>
    <cellStyle name="ผลรวม 3 2 6 2" xfId="11403" xr:uid="{EC6A99A0-B3BF-47BC-925F-5AB5BF33A4E4}"/>
    <cellStyle name="ผลรวม 3 2 6 2 2" xfId="35439" xr:uid="{A5980CF7-A956-4DE7-8A9D-E7375A94B022}"/>
    <cellStyle name="ผลรวม 3 2 6 3" xfId="16143" xr:uid="{794B854C-DA66-45D1-93AC-663834A71424}"/>
    <cellStyle name="ผลรวม 3 2 6 3 2" xfId="40173" xr:uid="{DDEE0ECD-E157-4EFD-8E25-65A87CD6F6AA}"/>
    <cellStyle name="ผลรวม 3 2 6 4" xfId="21150" xr:uid="{1E580B32-2140-4B11-85F3-ED01F552A670}"/>
    <cellStyle name="ผลรวม 3 2 6 4 2" xfId="44955" xr:uid="{46D5FD43-DACA-4AFC-95E8-8E2FAE6EB7B8}"/>
    <cellStyle name="ผลรวม 3 2 6 5" xfId="25764" xr:uid="{EDAC39EE-8F1C-4D98-B572-38B0279A5111}"/>
    <cellStyle name="ผลรวม 3 2 6 5 2" xfId="49530" xr:uid="{88CA67BE-8F48-44E7-8A07-AEF9FE8B4268}"/>
    <cellStyle name="ผลรวม 3 2 6 6" xfId="30581" xr:uid="{F4D55D3C-99BC-4C8D-8C19-4BC3AE87907B}"/>
    <cellStyle name="ผลรวม 3 2 7" xfId="6764" xr:uid="{BCD70D5A-FEFC-46D5-977D-57B349274D0B}"/>
    <cellStyle name="ผลรวม 3 2 7 2" xfId="12143" xr:uid="{C1C9B578-0316-4F20-A0D4-AEDB33B1F02E}"/>
    <cellStyle name="ผลรวม 3 2 7 2 2" xfId="36177" xr:uid="{6D13A220-D4ED-4DCB-8A44-2EC7AD7EE04C}"/>
    <cellStyle name="ผลรวม 3 2 7 3" xfId="16881" xr:uid="{483C8EFB-A5D8-47FD-868A-908D784B3016}"/>
    <cellStyle name="ผลรวม 3 2 7 3 2" xfId="40911" xr:uid="{B3292C1F-6B33-43C7-818F-9C1B48DB1766}"/>
    <cellStyle name="ผลรวม 3 2 7 4" xfId="21886" xr:uid="{6CC871C8-0805-43F3-A345-9E3864FE68CD}"/>
    <cellStyle name="ผลรวม 3 2 7 4 2" xfId="45682" xr:uid="{E3256990-B454-4EA8-9536-8D7097D7F3C2}"/>
    <cellStyle name="ผลรวม 3 2 7 5" xfId="26491" xr:uid="{23949F42-D241-4CD6-B323-7928D13FA7E1}"/>
    <cellStyle name="ผลรวม 3 2 7 5 2" xfId="50257" xr:uid="{85E2E150-518C-4DF4-8CEE-CC88B8ED177F}"/>
    <cellStyle name="ผลรวม 3 2 7 6" xfId="31310" xr:uid="{4C527412-27F0-49B1-90AB-CBE76319A94C}"/>
    <cellStyle name="ผลรวม 3 2 8" xfId="7497" xr:uid="{92B977F9-93F0-4528-A3D5-8905BD0ABEB9}"/>
    <cellStyle name="ผลรวม 3 2 8 2" xfId="12876" xr:uid="{CE1CE2B2-927A-4C24-A228-3EE4453741CA}"/>
    <cellStyle name="ผลรวม 3 2 8 2 2" xfId="36908" xr:uid="{A8232610-654C-47B0-BCD5-0FBE471D304B}"/>
    <cellStyle name="ผลรวม 3 2 8 3" xfId="17612" xr:uid="{23D3B507-82A5-497E-9BE9-85C947E830A0}"/>
    <cellStyle name="ผลรวม 3 2 8 3 2" xfId="41642" xr:uid="{4DEB71EB-D884-45BD-8DEB-FEB4849A2073}"/>
    <cellStyle name="ผลรวม 3 2 8 4" xfId="22617" xr:uid="{EDF5A937-682F-445B-868F-7B8BEEFAC078}"/>
    <cellStyle name="ผลรวม 3 2 8 4 2" xfId="46404" xr:uid="{B5B4940B-EC14-48E3-9182-0F43274A9D3C}"/>
    <cellStyle name="ผลรวม 3 2 8 5" xfId="27213" xr:uid="{78DD342B-C113-4E85-B13F-3DC827B631D2}"/>
    <cellStyle name="ผลรวม 3 2 8 5 2" xfId="50979" xr:uid="{C605E5D4-86F5-49D0-A491-98311E1A458F}"/>
    <cellStyle name="ผลรวม 3 2 8 6" xfId="32032" xr:uid="{0DE8C5E5-5B0C-4F89-9A3A-E703041A2C64}"/>
    <cellStyle name="ผลรวม 3 2 9" xfId="8714" xr:uid="{430E7B8A-4563-4336-9B0D-3DE46524EAD2}"/>
    <cellStyle name="ผลรวม 3 2 9 2" xfId="32930" xr:uid="{19AC8EB7-5896-4980-A171-2485EDC13CA7}"/>
    <cellStyle name="ผลรวม 3 3" xfId="3351" xr:uid="{6E613175-EEA3-495E-8E47-08171ECB8D99}"/>
    <cellStyle name="ผลรวม 3 3 10" xfId="13660" xr:uid="{92D7E143-B978-465F-A0D5-9BC71480C7FE}"/>
    <cellStyle name="ผลรวม 3 3 10 2" xfId="37690" xr:uid="{7C0EC7F1-9CDA-4B23-9EF1-61BF89B2923F}"/>
    <cellStyle name="ผลรวม 3 3 11" xfId="18632" xr:uid="{7707F2E6-D45F-4A76-A9BC-5F9E391F8E8E}"/>
    <cellStyle name="ผลรวม 3 3 11 2" xfId="42473" xr:uid="{94EB8A05-E302-483E-A6B9-B717592ABA8E}"/>
    <cellStyle name="ผลรวม 3 3 12" xfId="23354" xr:uid="{F36A6465-0759-4175-8E9E-028D13938876}"/>
    <cellStyle name="ผลรวม 3 3 12 2" xfId="47123" xr:uid="{4B8B6967-77E4-47CD-99CF-117E9F06EA81}"/>
    <cellStyle name="ผลรวม 3 3 13" xfId="28129" xr:uid="{1EA90F24-075C-41E0-9EEA-E02AFABA3100}"/>
    <cellStyle name="ผลรวม 3 3 2" xfId="3632" xr:uid="{F6EF3EE1-5E1C-488F-A75A-A927D07B9059}"/>
    <cellStyle name="ผลรวม 3 3 2 10" xfId="23601" xr:uid="{8036B57F-17D5-46DE-80E9-4B2427D40267}"/>
    <cellStyle name="ผลรวม 3 3 2 10 2" xfId="47367" xr:uid="{AE2DFDAD-8BA3-4C3B-B523-B1C0EC45D40F}"/>
    <cellStyle name="ผลรวม 3 3 2 11" xfId="28397" xr:uid="{242F7B4B-D120-4A9E-89BD-F1EB21DE4120}"/>
    <cellStyle name="ผลรวม 3 3 2 2" xfId="4435" xr:uid="{34D91BC0-C033-4AE1-979A-8F42BAA822DC}"/>
    <cellStyle name="ผลรวม 3 3 2 2 2" xfId="9815" xr:uid="{6E7E1751-03C1-4C70-9C9D-3B3DF9FEA6EA}"/>
    <cellStyle name="ผลรวม 3 3 2 2 2 2" xfId="34027" xr:uid="{A97108CC-243A-448C-B721-17F366F425EF}"/>
    <cellStyle name="ผลรวม 3 3 2 2 3" xfId="14730" xr:uid="{02229754-A912-46E4-BBE6-EB8AFA52A35F}"/>
    <cellStyle name="ผลรวม 3 3 2 2 3 2" xfId="38760" xr:uid="{D38E9514-36CA-4D06-A541-9D8820135C2D}"/>
    <cellStyle name="ผลรวม 3 3 2 2 4" xfId="19964" xr:uid="{96268741-964B-45BE-981F-A0BFB1A73C1A}"/>
    <cellStyle name="ผลรวม 3 3 2 2 4 2" xfId="43786" xr:uid="{7CE70B3B-13D6-4A82-BD10-DEAB305ACC05}"/>
    <cellStyle name="ผลรวม 3 3 2 2 5" xfId="24595" xr:uid="{5AD64CF0-A390-4E47-879C-CC7906AB3ADB}"/>
    <cellStyle name="ผลรวม 3 3 2 2 5 2" xfId="48361" xr:uid="{8F5821B1-9996-42A8-AD91-9A82AB6456FF}"/>
    <cellStyle name="ผลรวม 3 3 2 2 6" xfId="29187" xr:uid="{B2EEEF8D-549F-4902-8CBC-9DF1FE1AF727}"/>
    <cellStyle name="ผลรวม 3 3 2 3" xfId="5541" xr:uid="{D956FFC8-B17A-4FAD-AEBC-5A82DEF2C3ED}"/>
    <cellStyle name="ผลรวม 3 3 2 3 2" xfId="10920" xr:uid="{7635FB40-0D4C-4DC7-B7DF-7AA934956DFC}"/>
    <cellStyle name="ผลรวม 3 3 2 3 2 2" xfId="34957" xr:uid="{2A9F0210-BC40-4B93-B62E-8E99E5F2BB2C}"/>
    <cellStyle name="ผลรวม 3 3 2 3 3" xfId="15661" xr:uid="{5D910AF6-0B4C-4822-AEAD-F3D6290FE856}"/>
    <cellStyle name="ผลรวม 3 3 2 3 3 2" xfId="39691" xr:uid="{533E20AD-3DAC-4DE9-8F5E-C97161849077}"/>
    <cellStyle name="ผลรวม 3 3 2 3 4" xfId="20709" xr:uid="{D8551E5F-C27D-4A94-9D94-44565A08E543}"/>
    <cellStyle name="ผลรวม 3 3 2 3 4 2" xfId="44520" xr:uid="{B60EC734-4CFA-4372-BDB0-CAB93DBD6EF1}"/>
    <cellStyle name="ผลรวม 3 3 2 3 5" xfId="25329" xr:uid="{EC870BE7-0E13-4370-A588-F01AF9872CD7}"/>
    <cellStyle name="ผลรวม 3 3 2 3 5 2" xfId="49095" xr:uid="{88C511A8-7861-4EBE-9E41-1EDA4644B862}"/>
    <cellStyle name="ผลรวม 3 3 2 3 6" xfId="30105" xr:uid="{227FDB3B-08EA-4621-B0DE-BD1AD713E359}"/>
    <cellStyle name="ผลรวม 3 3 2 4" xfId="6322" xr:uid="{3B2A632E-20E6-4D74-AC70-D93073D31256}"/>
    <cellStyle name="ผลรวม 3 3 2 4 2" xfId="11701" xr:uid="{E7BDE702-E5F6-4783-BC38-78792CDB3657}"/>
    <cellStyle name="ผลรวม 3 3 2 4 2 2" xfId="35735" xr:uid="{33C31C11-5223-4DDA-9DD6-22BB78358573}"/>
    <cellStyle name="ผลรวม 3 3 2 4 3" xfId="16439" xr:uid="{D2CEC791-4B17-4C25-9916-BD9D8F6B3352}"/>
    <cellStyle name="ผลรวม 3 3 2 4 3 2" xfId="40469" xr:uid="{EE46FB70-E00E-4CB0-9277-09199357A75C}"/>
    <cellStyle name="ผลรวม 3 3 2 4 4" xfId="21445" xr:uid="{9D1C91DA-B4E4-4495-8648-34ABEFD53FC2}"/>
    <cellStyle name="ผลรวม 3 3 2 4 4 2" xfId="45247" xr:uid="{AF825557-A3CF-4EA7-BEE8-4E64EBACBB85}"/>
    <cellStyle name="ผลรวม 3 3 2 4 5" xfId="26056" xr:uid="{F4A1475C-AF3B-494A-B608-AF96A4B1885F}"/>
    <cellStyle name="ผลรวม 3 3 2 4 5 2" xfId="49822" xr:uid="{F88E9659-5D7C-4910-9A72-2ACB1D71203A}"/>
    <cellStyle name="ผลรวม 3 3 2 4 6" xfId="30874" xr:uid="{183D1AB0-818C-4672-90D5-59A8B9E0CFA7}"/>
    <cellStyle name="ผลรวม 3 3 2 5" xfId="7061" xr:uid="{79E0B8D2-BA76-4B8E-81DD-00E9C77C8ED5}"/>
    <cellStyle name="ผลรวม 3 3 2 5 2" xfId="12440" xr:uid="{B4C2DB99-0FBD-4B30-9CEE-CC28A58D9E83}"/>
    <cellStyle name="ผลรวม 3 3 2 5 2 2" xfId="36472" xr:uid="{3E540391-68B0-423E-AF35-F9E1C1F0ABE3}"/>
    <cellStyle name="ผลรวม 3 3 2 5 3" xfId="17176" xr:uid="{6174A4EC-2319-402C-82CA-3B29FD54AD4F}"/>
    <cellStyle name="ผลรวม 3 3 2 5 3 2" xfId="41206" xr:uid="{F51D97D1-5D69-4DE8-9E0B-12DC8AC06C62}"/>
    <cellStyle name="ผลรวม 3 3 2 5 4" xfId="22181" xr:uid="{A754D408-53BF-4BB3-9787-02CCE433CD89}"/>
    <cellStyle name="ผลรวม 3 3 2 5 4 2" xfId="45974" xr:uid="{9C4FD9E1-56B6-401D-AC29-9B63D3E9E0B0}"/>
    <cellStyle name="ผลรวม 3 3 2 5 5" xfId="26783" xr:uid="{21B8DF2D-5319-4698-A515-E5D892A285C3}"/>
    <cellStyle name="ผลรวม 3 3 2 5 5 2" xfId="50549" xr:uid="{8588F902-117C-4165-83C0-2B918B864E9F}"/>
    <cellStyle name="ผลรวม 3 3 2 5 6" xfId="31602" xr:uid="{0CB51D11-4AAE-48B0-9758-2C108C15638C}"/>
    <cellStyle name="ผลรวม 3 3 2 6" xfId="7794" xr:uid="{035C5EB4-675B-4FBE-8B55-26181529B51A}"/>
    <cellStyle name="ผลรวม 3 3 2 6 2" xfId="13173" xr:uid="{0370DCCF-8B74-40FB-9AB5-6401C6423175}"/>
    <cellStyle name="ผลรวม 3 3 2 6 2 2" xfId="37203" xr:uid="{CE895092-1934-4D11-BE97-0493B0A543AF}"/>
    <cellStyle name="ผลรวม 3 3 2 6 3" xfId="17907" xr:uid="{42B7890E-B8C8-4C62-90B2-D92AFA83FAEF}"/>
    <cellStyle name="ผลรวม 3 3 2 6 3 2" xfId="41937" xr:uid="{F464E14D-6EF3-41B2-9EA5-8D855B06C202}"/>
    <cellStyle name="ผลรวม 3 3 2 6 4" xfId="22912" xr:uid="{C68EC4A8-38C2-49CF-8746-0E93D6AC7091}"/>
    <cellStyle name="ผลรวม 3 3 2 6 4 2" xfId="46696" xr:uid="{3D98270B-C84B-4966-9E77-45AEC73480A5}"/>
    <cellStyle name="ผลรวม 3 3 2 6 5" xfId="27505" xr:uid="{1D02DE1D-B1BA-40AB-9294-40E259F18F71}"/>
    <cellStyle name="ผลรวม 3 3 2 6 5 2" xfId="51271" xr:uid="{063F6C75-A1BF-405B-AE34-6A6CD6714513}"/>
    <cellStyle name="ผลรวม 3 3 2 6 6" xfId="32324" xr:uid="{10DB800F-D066-455C-A604-6160CD61851C}"/>
    <cellStyle name="ผลรวม 3 3 2 7" xfId="9014" xr:uid="{95BDB01E-8C82-4918-B4DC-B5F010D42669}"/>
    <cellStyle name="ผลรวม 3 3 2 7 2" xfId="33228" xr:uid="{5C808F31-B027-4862-B197-1219C4584282}"/>
    <cellStyle name="ผลรวม 3 3 2 8" xfId="13931" xr:uid="{0F1EAF3C-3425-4F18-A174-02D7A3392E28}"/>
    <cellStyle name="ผลรวม 3 3 2 8 2" xfId="37961" xr:uid="{9438E2B0-27B4-4FB3-8742-A20CD53EB359}"/>
    <cellStyle name="ผลรวม 3 3 2 9" xfId="18905" xr:uid="{850DB2EB-D9A3-46AF-BB57-FD2ECE873654}"/>
    <cellStyle name="ผลรวม 3 3 2 9 2" xfId="42741" xr:uid="{ED68FCA9-41F5-4CA7-B524-8C3F14ED2606}"/>
    <cellStyle name="ผลรวม 3 3 3" xfId="3856" xr:uid="{8512BB02-1790-4C62-9317-F364B5E19174}"/>
    <cellStyle name="ผลรวม 3 3 3 10" xfId="23809" xr:uid="{3F9D68DC-C429-4D45-9FD9-7EAD945F1073}"/>
    <cellStyle name="ผลรวม 3 3 3 10 2" xfId="47575" xr:uid="{F4BA4192-819C-444B-9D34-DE5118B276AB}"/>
    <cellStyle name="ผลรวม 3 3 3 11" xfId="28618" xr:uid="{5112ACCA-7AEA-4539-947D-7CE84265CC68}"/>
    <cellStyle name="ผลรวม 3 3 3 2" xfId="4659" xr:uid="{B1DEF8DA-F5E9-4F25-AF8E-697E3EE1A492}"/>
    <cellStyle name="ผลรวม 3 3 3 2 2" xfId="10039" xr:uid="{6B16EB55-417D-4F31-8268-593B0FB98D3A}"/>
    <cellStyle name="ผลรวม 3 3 3 2 2 2" xfId="34251" xr:uid="{F55F711F-AE49-41A3-92CA-691929DEEFF3}"/>
    <cellStyle name="ผลรวม 3 3 3 2 3" xfId="14954" xr:uid="{F96446EE-3863-47DA-9ABD-AA42B6F10D4A}"/>
    <cellStyle name="ผลรวม 3 3 3 2 3 2" xfId="38984" xr:uid="{09C334EE-0887-4D6F-9A4F-8B0E2E950E27}"/>
    <cellStyle name="ผลรวม 3 3 3 2 4" xfId="20188" xr:uid="{F4920B74-145A-4271-9D0B-29E7CEBA6502}"/>
    <cellStyle name="ผลรวม 3 3 3 2 4 2" xfId="44007" xr:uid="{1E7C374D-9B35-4CA7-AFCE-61620F4067C4}"/>
    <cellStyle name="ผลรวม 3 3 3 2 5" xfId="24816" xr:uid="{BB42D6D8-4608-4A5C-AC31-428D9B289905}"/>
    <cellStyle name="ผลรวม 3 3 3 2 5 2" xfId="48582" xr:uid="{F34476B8-0786-44C4-83FA-92E12B11E40C}"/>
    <cellStyle name="ผลรวม 3 3 3 2 6" xfId="29408" xr:uid="{98066096-69A4-4911-AAF7-0D737EF97228}"/>
    <cellStyle name="ผลรวม 3 3 3 3" xfId="5765" xr:uid="{EC13FCA2-468C-48BD-BE50-E5E6A8BA59B3}"/>
    <cellStyle name="ผลรวม 3 3 3 3 2" xfId="11144" xr:uid="{23BCFDB9-96EE-4F61-A8EA-1B4DE33CB6BE}"/>
    <cellStyle name="ผลรวม 3 3 3 3 2 2" xfId="35181" xr:uid="{166C723D-00F5-4731-926C-BBE748EF3F83}"/>
    <cellStyle name="ผลรวม 3 3 3 3 3" xfId="15885" xr:uid="{7B3370F4-165E-49D1-A747-F04BB210BFE0}"/>
    <cellStyle name="ผลรวม 3 3 3 3 3 2" xfId="39915" xr:uid="{51AB7DF1-334A-4486-A09F-2A73610F184D}"/>
    <cellStyle name="ผลรวม 3 3 3 3 4" xfId="20933" xr:uid="{437D344A-2B85-4AAC-9670-F9E86189BF10}"/>
    <cellStyle name="ผลรวม 3 3 3 3 4 2" xfId="44741" xr:uid="{C599781C-F437-4764-809E-8DADB522EA16}"/>
    <cellStyle name="ผลรวม 3 3 3 3 5" xfId="25550" xr:uid="{F0254C35-AD2B-48A9-845E-07690BF957E1}"/>
    <cellStyle name="ผลรวม 3 3 3 3 5 2" xfId="49316" xr:uid="{9DC5A25E-592B-49E5-9E83-DF411AAA684B}"/>
    <cellStyle name="ผลรวม 3 3 3 3 6" xfId="30326" xr:uid="{EA37E866-D75E-4C9B-A517-2D7E4F07B7CD}"/>
    <cellStyle name="ผลรวม 3 3 3 4" xfId="6546" xr:uid="{6585C86E-BB08-40A4-AA09-711FA32E3A49}"/>
    <cellStyle name="ผลรวม 3 3 3 4 2" xfId="11925" xr:uid="{EFF35E6C-21D9-4003-83D2-168DAAD66F90}"/>
    <cellStyle name="ผลรวม 3 3 3 4 2 2" xfId="35959" xr:uid="{509C47EC-0189-4B72-A9F4-AFC2F21855AE}"/>
    <cellStyle name="ผลรวม 3 3 3 4 3" xfId="16663" xr:uid="{BA80FFB4-43A6-4A29-BE63-EECCD59DF3AE}"/>
    <cellStyle name="ผลรวม 3 3 3 4 3 2" xfId="40693" xr:uid="{EBA5E4E1-BD96-4406-B2C1-C452EE6A2B06}"/>
    <cellStyle name="ผลรวม 3 3 3 4 4" xfId="21669" xr:uid="{7F99A3D1-E75A-4C38-BEAE-55C78C36ADB3}"/>
    <cellStyle name="ผลรวม 3 3 3 4 4 2" xfId="45468" xr:uid="{79991A9F-B5CC-4F35-9D65-A5EB581AABE5}"/>
    <cellStyle name="ผลรวม 3 3 3 4 5" xfId="26277" xr:uid="{1C4DEE16-415C-4CC5-B3E6-6D5259821DB0}"/>
    <cellStyle name="ผลรวม 3 3 3 4 5 2" xfId="50043" xr:uid="{9897FD66-6C61-4314-9AEE-25BFB53638D5}"/>
    <cellStyle name="ผลรวม 3 3 3 4 6" xfId="31095" xr:uid="{3D9D7550-C406-4F5E-8998-411F279F72BD}"/>
    <cellStyle name="ผลรวม 3 3 3 5" xfId="7285" xr:uid="{DD067CB3-FECD-4D70-B812-632E152C6E9A}"/>
    <cellStyle name="ผลรวม 3 3 3 5 2" xfId="12664" xr:uid="{BCE89ADA-4067-444B-9FA7-611F766A907B}"/>
    <cellStyle name="ผลรวม 3 3 3 5 2 2" xfId="36696" xr:uid="{6DCD8297-4CB0-4A97-9083-9FFC1DFD0D3E}"/>
    <cellStyle name="ผลรวม 3 3 3 5 3" xfId="17400" xr:uid="{A9E6467F-ADEA-4F02-91A5-4DA838D4FC19}"/>
    <cellStyle name="ผลรวม 3 3 3 5 3 2" xfId="41430" xr:uid="{C8495A02-2CB3-42B1-9318-2C582BBA074D}"/>
    <cellStyle name="ผลรวม 3 3 3 5 4" xfId="22405" xr:uid="{DDBE1AC4-4286-4B37-A833-5286BEA59B28}"/>
    <cellStyle name="ผลรวม 3 3 3 5 4 2" xfId="46195" xr:uid="{F035BE26-30DD-4C88-A413-9F8A6E14278F}"/>
    <cellStyle name="ผลรวม 3 3 3 5 5" xfId="27004" xr:uid="{FBF74B24-DEBC-4558-8930-5AD5E5B98DBC}"/>
    <cellStyle name="ผลรวม 3 3 3 5 5 2" xfId="50770" xr:uid="{EA96DBB1-AB7A-4191-BCD0-8156E2E053C5}"/>
    <cellStyle name="ผลรวม 3 3 3 5 6" xfId="31823" xr:uid="{1C97D9C4-ABA0-466D-9F07-B9D142405138}"/>
    <cellStyle name="ผลรวม 3 3 3 6" xfId="8018" xr:uid="{AABDF048-2A07-44B1-B8F0-1E77E6527BD1}"/>
    <cellStyle name="ผลรวม 3 3 3 6 2" xfId="13397" xr:uid="{8E930556-7003-431D-902F-788D14E39B70}"/>
    <cellStyle name="ผลรวม 3 3 3 6 2 2" xfId="37427" xr:uid="{4F0E429F-06B8-4C17-9422-CDF58D5C99C9}"/>
    <cellStyle name="ผลรวม 3 3 3 6 3" xfId="18131" xr:uid="{C0DAE909-0B4F-4364-A779-27107A1AA314}"/>
    <cellStyle name="ผลรวม 3 3 3 6 3 2" xfId="42161" xr:uid="{E8196121-9516-499D-AB70-A10BBF0260DF}"/>
    <cellStyle name="ผลรวม 3 3 3 6 4" xfId="23136" xr:uid="{23CA43F7-5E84-4F11-90F9-B8ED4A652909}"/>
    <cellStyle name="ผลรวม 3 3 3 6 4 2" xfId="46917" xr:uid="{71BE0F43-B749-4571-BEC6-9ACEC67EB461}"/>
    <cellStyle name="ผลรวม 3 3 3 6 5" xfId="27726" xr:uid="{8DF1D95D-9E42-4A79-8D94-E36BBFC02EFF}"/>
    <cellStyle name="ผลรวม 3 3 3 6 5 2" xfId="51492" xr:uid="{415A0044-7168-4E8C-AB78-EAD8A146E647}"/>
    <cellStyle name="ผลรวม 3 3 3 6 6" xfId="32545" xr:uid="{4979CBA8-9706-4280-B7C4-74023150EF59}"/>
    <cellStyle name="ผลรวม 3 3 3 7" xfId="9238" xr:uid="{739382A1-EE6E-498E-8F9D-02FCBBDDCB11}"/>
    <cellStyle name="ผลรวม 3 3 3 7 2" xfId="33452" xr:uid="{F0E2AC1F-BF8A-4E02-9456-EF1DB4921696}"/>
    <cellStyle name="ผลรวม 3 3 3 8" xfId="14155" xr:uid="{16CEF78D-01E3-4324-B779-9963A855D6F1}"/>
    <cellStyle name="ผลรวม 3 3 3 8 2" xfId="38185" xr:uid="{748115FB-BC7D-4595-83AD-A9AF592ACA25}"/>
    <cellStyle name="ผลรวม 3 3 3 9" xfId="19129" xr:uid="{1E36D09B-970E-4A3A-90CA-A9312DD68A7D}"/>
    <cellStyle name="ผลรวม 3 3 3 9 2" xfId="42962" xr:uid="{4A6878E6-0DBA-4B53-8D87-9DD7D10B855E}"/>
    <cellStyle name="ผลรวม 3 3 4" xfId="4162" xr:uid="{F07FB5BD-81BC-4809-9E55-7441DA628BD6}"/>
    <cellStyle name="ผลรวม 3 3 4 2" xfId="9542" xr:uid="{E13BD8F9-FB3A-443F-A61A-64BB1F354A70}"/>
    <cellStyle name="ผลรวม 3 3 4 2 2" xfId="33756" xr:uid="{8C9E2A48-1BD7-4840-B957-3FDD36D3634F}"/>
    <cellStyle name="ผลรวม 3 3 4 3" xfId="14459" xr:uid="{C17691A8-086D-4ADD-B81A-CFD92B3F3364}"/>
    <cellStyle name="ผลรวม 3 3 4 3 2" xfId="38489" xr:uid="{9214BD39-9580-4EBD-8503-7B8B7D6F7971}"/>
    <cellStyle name="ผลรวม 3 3 4 4" xfId="19691" xr:uid="{6E568D07-2AA5-4B62-87A8-357E7844C9D9}"/>
    <cellStyle name="ผลรวม 3 3 4 4 2" xfId="43516" xr:uid="{E274B84F-29BF-4060-97A8-3605B5C4E79C}"/>
    <cellStyle name="ผลรวม 3 3 4 5" xfId="24325" xr:uid="{C79DCB7D-00AD-429F-8A90-FFF32B4A84CF}"/>
    <cellStyle name="ผลรวม 3 3 4 5 2" xfId="48091" xr:uid="{100ED737-0536-46F6-9AF6-0FB792E44998}"/>
    <cellStyle name="ผลรวม 3 3 4 6" xfId="28919" xr:uid="{E8EA4CB0-9E9E-4D3F-9E0A-557F33CFF599}"/>
    <cellStyle name="ผลรวม 3 3 5" xfId="5267" xr:uid="{C60E08C7-E281-4B46-897F-1EA9B0244463}"/>
    <cellStyle name="ผลรวม 3 3 5 2" xfId="10646" xr:uid="{E0E6414A-AE67-4E84-B441-1C3EB0B859D3}"/>
    <cellStyle name="ผลรวม 3 3 5 2 2" xfId="34685" xr:uid="{BC462223-CC39-45B8-A447-6B8CCD59EE62}"/>
    <cellStyle name="ผลรวม 3 3 5 3" xfId="15389" xr:uid="{BFB49688-5EFC-4351-AACC-60709958CD70}"/>
    <cellStyle name="ผลรวม 3 3 5 3 2" xfId="39419" xr:uid="{849ED1D6-20BB-4384-A65E-764EB2532EA1}"/>
    <cellStyle name="ผลรวม 3 3 5 4" xfId="20437" xr:uid="{31258F3F-C23F-4F07-A03E-02CCB39584CB}"/>
    <cellStyle name="ผลรวม 3 3 5 4 2" xfId="44251" xr:uid="{15BA223A-72E8-41C7-9C04-C7B376764598}"/>
    <cellStyle name="ผลรวม 3 3 5 5" xfId="25060" xr:uid="{0A95B804-3017-4365-8167-AAF211E574D4}"/>
    <cellStyle name="ผลรวม 3 3 5 5 2" xfId="48826" xr:uid="{8420A4F8-3EA2-43C2-9A61-1626326D95AA}"/>
    <cellStyle name="ผลรวม 3 3 5 6" xfId="29836" xr:uid="{15B4CA94-526C-4B99-9B07-C03E6524C6E0}"/>
    <cellStyle name="ผลรวม 3 3 6" xfId="6048" xr:uid="{CEFB6779-F556-4FF9-92E2-3B4296382E4B}"/>
    <cellStyle name="ผลรวม 3 3 6 2" xfId="11427" xr:uid="{DF5301B4-E87D-49A6-B428-30AEE820D50F}"/>
    <cellStyle name="ผลรวม 3 3 6 2 2" xfId="35463" xr:uid="{6BC91A05-75FA-45CF-A2CD-313FA10B52E0}"/>
    <cellStyle name="ผลรวม 3 3 6 3" xfId="16167" xr:uid="{148F7D4E-92ED-470B-9032-2F4D58587311}"/>
    <cellStyle name="ผลรวม 3 3 6 3 2" xfId="40197" xr:uid="{482E8F1B-B9A6-496C-93C1-94D33D57B356}"/>
    <cellStyle name="ผลรวม 3 3 6 4" xfId="21174" xr:uid="{4CCBC3B9-2122-4E85-B1A5-1480CC5DA8A0}"/>
    <cellStyle name="ผลรวม 3 3 6 4 2" xfId="44979" xr:uid="{8F1EE05D-C59D-442D-B466-5398FD41882A}"/>
    <cellStyle name="ผลรวม 3 3 6 5" xfId="25788" xr:uid="{75ADE59A-CC53-49F5-BCA0-228CE1128793}"/>
    <cellStyle name="ผลรวม 3 3 6 5 2" xfId="49554" xr:uid="{B014A431-D1F0-4947-86E4-3C0C4720CBE8}"/>
    <cellStyle name="ผลรวม 3 3 6 6" xfId="30605" xr:uid="{BD4ED9CD-EB87-4502-B817-3CE21CFF3567}"/>
    <cellStyle name="ผลรวม 3 3 7" xfId="6788" xr:uid="{E34CCF31-B73D-4800-8D31-FDEA6D7F7729}"/>
    <cellStyle name="ผลรวม 3 3 7 2" xfId="12167" xr:uid="{9EFF0737-FF9F-4F32-900B-19698AA793DE}"/>
    <cellStyle name="ผลรวม 3 3 7 2 2" xfId="36201" xr:uid="{B567E5F3-C616-4330-9605-320EBC7A01BF}"/>
    <cellStyle name="ผลรวม 3 3 7 3" xfId="16905" xr:uid="{2882B063-1F90-4D1F-AFE6-F65D8BEAEB10}"/>
    <cellStyle name="ผลรวม 3 3 7 3 2" xfId="40935" xr:uid="{F5BEB1EB-8649-43E7-BC64-B63B4E1757B4}"/>
    <cellStyle name="ผลรวม 3 3 7 4" xfId="21910" xr:uid="{9D72F015-9004-4EE5-9EFA-A9F3EA934C89}"/>
    <cellStyle name="ผลรวม 3 3 7 4 2" xfId="45706" xr:uid="{58D709E3-C978-4EFB-9E6E-21DFF0B7CEED}"/>
    <cellStyle name="ผลรวม 3 3 7 5" xfId="26515" xr:uid="{377B0A08-DA46-44D8-A92F-3780F2FFBA7C}"/>
    <cellStyle name="ผลรวม 3 3 7 5 2" xfId="50281" xr:uid="{5E09046A-6FBD-4732-B1C2-35C128EF96A9}"/>
    <cellStyle name="ผลรวม 3 3 7 6" xfId="31334" xr:uid="{ACA0865A-C6BC-413B-8773-661457DC6A08}"/>
    <cellStyle name="ผลรวม 3 3 8" xfId="7521" xr:uid="{4F31D723-1B86-4700-B0C4-D8049EDF6F71}"/>
    <cellStyle name="ผลรวม 3 3 8 2" xfId="12900" xr:uid="{A0AB53AC-9632-42E2-B653-D5D3FCFF42DB}"/>
    <cellStyle name="ผลรวม 3 3 8 2 2" xfId="36932" xr:uid="{DF4EF840-C72B-4AED-989E-0F1F98DC67CE}"/>
    <cellStyle name="ผลรวม 3 3 8 3" xfId="17636" xr:uid="{75DD7C57-AF7A-4423-8F26-45C231A0573F}"/>
    <cellStyle name="ผลรวม 3 3 8 3 2" xfId="41666" xr:uid="{D3BE3378-DB5D-438B-860E-421944CBE6BA}"/>
    <cellStyle name="ผลรวม 3 3 8 4" xfId="22641" xr:uid="{D18409EC-56EE-4754-A673-005473DE79C0}"/>
    <cellStyle name="ผลรวม 3 3 8 4 2" xfId="46428" xr:uid="{55C14920-447B-447E-B15A-677B715EC8F8}"/>
    <cellStyle name="ผลรวม 3 3 8 5" xfId="27237" xr:uid="{A6D3885C-B446-44FE-B936-A1A1B756E7C1}"/>
    <cellStyle name="ผลรวม 3 3 8 5 2" xfId="51003" xr:uid="{6EFC37C9-9F4C-4A87-B637-99D290CF6189}"/>
    <cellStyle name="ผลรวม 3 3 8 6" xfId="32056" xr:uid="{BFFB5847-1C0F-4E8B-8448-05475B921DC2}"/>
    <cellStyle name="ผลรวม 3 3 9" xfId="8738" xr:uid="{15E0803A-0348-4772-AACA-7704A122075C}"/>
    <cellStyle name="ผลรวม 3 3 9 2" xfId="32954" xr:uid="{B3CA7F3F-DFED-4BF7-BF47-07712B7EF12A}"/>
    <cellStyle name="ผลรวม 3 4" xfId="3371" xr:uid="{E7B0132F-E8A5-45AE-BD99-5E30A1A105D1}"/>
    <cellStyle name="ผลรวม 3 4 10" xfId="13680" xr:uid="{6183358E-9B2E-4001-B2BA-480A877D1B3C}"/>
    <cellStyle name="ผลรวม 3 4 10 2" xfId="37710" xr:uid="{6A5E2833-E995-4353-A29C-8E1AFCD40323}"/>
    <cellStyle name="ผลรวม 3 4 11" xfId="18652" xr:uid="{72EF0A2D-6AB5-4399-AADB-A01A8159C470}"/>
    <cellStyle name="ผลรวม 3 4 11 2" xfId="42493" xr:uid="{2147EA07-37E7-4816-8BE1-959364399130}"/>
    <cellStyle name="ผลรวม 3 4 12" xfId="23370" xr:uid="{4712D2C9-1D31-4ED1-8444-8D5BE70B0214}"/>
    <cellStyle name="ผลรวม 3 4 12 2" xfId="47139" xr:uid="{58E8C956-89A2-448C-9C2A-27287280707D}"/>
    <cellStyle name="ผลรวม 3 4 13" xfId="28149" xr:uid="{118E75CC-4E5D-48D0-B314-520823F4343A}"/>
    <cellStyle name="ผลรวม 3 4 2" xfId="3652" xr:uid="{033D72BE-7300-4DD8-809D-087F11543417}"/>
    <cellStyle name="ผลรวม 3 4 2 10" xfId="23617" xr:uid="{B6E11434-CF5D-4A67-A260-42AFA7FD11E7}"/>
    <cellStyle name="ผลรวม 3 4 2 10 2" xfId="47383" xr:uid="{B840D7D2-60FA-4B02-8B8B-F7EB6EBA7E18}"/>
    <cellStyle name="ผลรวม 3 4 2 11" xfId="28417" xr:uid="{78872E5F-C91E-42AE-83C7-6E7BF4CA73CE}"/>
    <cellStyle name="ผลรวม 3 4 2 2" xfId="4455" xr:uid="{1434F0DD-803D-419B-A97E-40608F615C2A}"/>
    <cellStyle name="ผลรวม 3 4 2 2 2" xfId="9835" xr:uid="{B8F14E67-EC9F-4587-BD00-405C43186CEF}"/>
    <cellStyle name="ผลรวม 3 4 2 2 2 2" xfId="34047" xr:uid="{37C2FD55-2D95-43B6-A7AA-F15287AD2292}"/>
    <cellStyle name="ผลรวม 3 4 2 2 3" xfId="14750" xr:uid="{FC09308F-EF32-4E09-974F-4B8B0232FF02}"/>
    <cellStyle name="ผลรวม 3 4 2 2 3 2" xfId="38780" xr:uid="{5E8271DE-D447-45AC-98C0-6C4C884F7E80}"/>
    <cellStyle name="ผลรวม 3 4 2 2 4" xfId="19984" xr:uid="{A76F0A54-5D77-46FE-A8E2-C1C5F6A8ED2F}"/>
    <cellStyle name="ผลรวม 3 4 2 2 4 2" xfId="43806" xr:uid="{14390FF7-BD53-4F4A-9153-1744AF55CD22}"/>
    <cellStyle name="ผลรวม 3 4 2 2 5" xfId="24615" xr:uid="{217B3A6B-9296-40CB-B2B1-3D551A5EF2FE}"/>
    <cellStyle name="ผลรวม 3 4 2 2 5 2" xfId="48381" xr:uid="{25F0F697-20EF-465E-935A-2E06F29742B1}"/>
    <cellStyle name="ผลรวม 3 4 2 2 6" xfId="29207" xr:uid="{C18A43A7-C6B2-4CC7-BFCE-43BF21DB05CC}"/>
    <cellStyle name="ผลรวม 3 4 2 3" xfId="5561" xr:uid="{5075057A-C951-4AA2-A5B2-7A24556746E8}"/>
    <cellStyle name="ผลรวม 3 4 2 3 2" xfId="10940" xr:uid="{AA2073D7-B5B3-4288-A3C0-4483B5D704D5}"/>
    <cellStyle name="ผลรวม 3 4 2 3 2 2" xfId="34977" xr:uid="{398FFD63-A6A8-42AD-8081-CD6AD1151972}"/>
    <cellStyle name="ผลรวม 3 4 2 3 3" xfId="15681" xr:uid="{4CE546C1-FF42-469C-8D57-2D526FFBE810}"/>
    <cellStyle name="ผลรวม 3 4 2 3 3 2" xfId="39711" xr:uid="{CD239C88-B33C-453A-A98E-EAFF0D4D9E1B}"/>
    <cellStyle name="ผลรวม 3 4 2 3 4" xfId="20729" xr:uid="{6F42341B-9FA0-4E21-9DB3-692AF3362ACC}"/>
    <cellStyle name="ผลรวม 3 4 2 3 4 2" xfId="44540" xr:uid="{C30E9F0F-1D9D-416E-9F00-7DDCA987DF98}"/>
    <cellStyle name="ผลรวม 3 4 2 3 5" xfId="25349" xr:uid="{BD9162F5-0C5A-4464-953C-BEA5B09D5D70}"/>
    <cellStyle name="ผลรวม 3 4 2 3 5 2" xfId="49115" xr:uid="{3F759765-4355-44B4-99FF-5FB0ECC51F0C}"/>
    <cellStyle name="ผลรวม 3 4 2 3 6" xfId="30125" xr:uid="{D3897779-F0E7-4E24-9340-2CD4B995A4CE}"/>
    <cellStyle name="ผลรวม 3 4 2 4" xfId="6342" xr:uid="{6EBDD815-9C0C-466D-8A77-01432A3DFEC0}"/>
    <cellStyle name="ผลรวม 3 4 2 4 2" xfId="11721" xr:uid="{F4E3C2B8-F3A3-470F-AC92-AA9463F45524}"/>
    <cellStyle name="ผลรวม 3 4 2 4 2 2" xfId="35755" xr:uid="{4AB3666D-C463-4577-88E1-620D1F3C732B}"/>
    <cellStyle name="ผลรวม 3 4 2 4 3" xfId="16459" xr:uid="{B58A0862-EE2A-4F5A-96F4-0517F1A4296D}"/>
    <cellStyle name="ผลรวม 3 4 2 4 3 2" xfId="40489" xr:uid="{1B448CBF-EA0C-4A80-A751-E04411AD80B7}"/>
    <cellStyle name="ผลรวม 3 4 2 4 4" xfId="21465" xr:uid="{B7BEAF12-44E7-45A4-A5A0-143071F4D6C0}"/>
    <cellStyle name="ผลรวม 3 4 2 4 4 2" xfId="45267" xr:uid="{CAF5F443-08B7-499F-86B3-702372DE4183}"/>
    <cellStyle name="ผลรวม 3 4 2 4 5" xfId="26076" xr:uid="{417301FD-A189-417B-B8D4-FF1A313F38C3}"/>
    <cellStyle name="ผลรวม 3 4 2 4 5 2" xfId="49842" xr:uid="{DA460B7A-68AB-4EC8-AA89-D6F2EAC5BC45}"/>
    <cellStyle name="ผลรวม 3 4 2 4 6" xfId="30894" xr:uid="{01645521-82E5-4B1A-90F7-D94892919CD9}"/>
    <cellStyle name="ผลรวม 3 4 2 5" xfId="7081" xr:uid="{0E9DF64F-9870-4CAB-8289-263D1E6A4F36}"/>
    <cellStyle name="ผลรวม 3 4 2 5 2" xfId="12460" xr:uid="{49C1DEAE-716C-428D-8FD1-8D296F1DD720}"/>
    <cellStyle name="ผลรวม 3 4 2 5 2 2" xfId="36492" xr:uid="{4C13A797-A18F-458C-A32B-0A79A15A5670}"/>
    <cellStyle name="ผลรวม 3 4 2 5 3" xfId="17196" xr:uid="{36C0D7CC-E186-4B92-AF60-0757588B2A5D}"/>
    <cellStyle name="ผลรวม 3 4 2 5 3 2" xfId="41226" xr:uid="{C263863F-8DF2-4C84-8420-8BC721C96504}"/>
    <cellStyle name="ผลรวม 3 4 2 5 4" xfId="22201" xr:uid="{BB3A34F8-1DAA-44C8-9504-40C75D570D39}"/>
    <cellStyle name="ผลรวม 3 4 2 5 4 2" xfId="45994" xr:uid="{A32A3973-DAFC-488E-A2B0-155D912A2302}"/>
    <cellStyle name="ผลรวม 3 4 2 5 5" xfId="26803" xr:uid="{8DD89A75-8AC2-4C98-9A12-22E95B8E42B6}"/>
    <cellStyle name="ผลรวม 3 4 2 5 5 2" xfId="50569" xr:uid="{8D696DAE-FD40-4A5C-BF4B-E10E87F032B7}"/>
    <cellStyle name="ผลรวม 3 4 2 5 6" xfId="31622" xr:uid="{39D6F366-E3C0-4DA2-9130-0970A012838A}"/>
    <cellStyle name="ผลรวม 3 4 2 6" xfId="7814" xr:uid="{9C72B93B-9EAF-42B1-80FD-A1D8198BD8B8}"/>
    <cellStyle name="ผลรวม 3 4 2 6 2" xfId="13193" xr:uid="{02D6327E-EC19-4C8E-82C0-AAE1D4A04E39}"/>
    <cellStyle name="ผลรวม 3 4 2 6 2 2" xfId="37223" xr:uid="{14712E42-320E-4FC8-ABF1-390F242026C7}"/>
    <cellStyle name="ผลรวม 3 4 2 6 3" xfId="17927" xr:uid="{A5333699-595B-4A99-B122-837E824F6F63}"/>
    <cellStyle name="ผลรวม 3 4 2 6 3 2" xfId="41957" xr:uid="{AC099777-A481-49CF-8921-E7E573682F90}"/>
    <cellStyle name="ผลรวม 3 4 2 6 4" xfId="22932" xr:uid="{0354327E-D608-4C3D-A4FC-E970EC0B72E5}"/>
    <cellStyle name="ผลรวม 3 4 2 6 4 2" xfId="46716" xr:uid="{636D709A-7A9B-4D1A-8ED8-366CA59A4841}"/>
    <cellStyle name="ผลรวม 3 4 2 6 5" xfId="27525" xr:uid="{8558EA6F-DEB9-495E-B937-2FB4E96E00C5}"/>
    <cellStyle name="ผลรวม 3 4 2 6 5 2" xfId="51291" xr:uid="{54A611AF-6020-4FD7-8520-572754F892E1}"/>
    <cellStyle name="ผลรวม 3 4 2 6 6" xfId="32344" xr:uid="{C7E9A8E0-13FC-4033-AED1-488BEE6A75A9}"/>
    <cellStyle name="ผลรวม 3 4 2 7" xfId="9034" xr:uid="{EB7F6C19-4B48-444E-805F-9E508448BE4B}"/>
    <cellStyle name="ผลรวม 3 4 2 7 2" xfId="33248" xr:uid="{1367945F-7477-4A3A-AE4F-5CB81224D2CC}"/>
    <cellStyle name="ผลรวม 3 4 2 8" xfId="13951" xr:uid="{E3392A17-ED15-4D29-9BC9-3504E2B1EC9C}"/>
    <cellStyle name="ผลรวม 3 4 2 8 2" xfId="37981" xr:uid="{3A7E689E-3232-49EA-8C93-CE66753D8344}"/>
    <cellStyle name="ผลรวม 3 4 2 9" xfId="18925" xr:uid="{80A3015B-1ECD-4727-BBB4-890B7779F5AC}"/>
    <cellStyle name="ผลรวม 3 4 2 9 2" xfId="42761" xr:uid="{C7ACDC8B-7F31-45C3-B2C2-0D2B981D0CD4}"/>
    <cellStyle name="ผลรวม 3 4 3" xfId="3876" xr:uid="{41A16E69-0158-4BDB-8DC7-91CA806FCD22}"/>
    <cellStyle name="ผลรวม 3 4 3 10" xfId="23829" xr:uid="{575B1DBB-B841-4736-A02D-3DA9BE9FBD56}"/>
    <cellStyle name="ผลรวม 3 4 3 10 2" xfId="47595" xr:uid="{10AD8F03-EA98-4871-AD4B-0F0EC464D68C}"/>
    <cellStyle name="ผลรวม 3 4 3 11" xfId="28638" xr:uid="{0298C3D2-B510-405C-A79D-729D1EBBFD6F}"/>
    <cellStyle name="ผลรวม 3 4 3 2" xfId="4679" xr:uid="{47544AB0-0EA9-463F-A801-6D00B288955C}"/>
    <cellStyle name="ผลรวม 3 4 3 2 2" xfId="10059" xr:uid="{9C2A1EE0-AC80-4E56-A9D3-9820DEFF517C}"/>
    <cellStyle name="ผลรวม 3 4 3 2 2 2" xfId="34271" xr:uid="{C083DFC1-D35C-456E-92F3-B78119AF0458}"/>
    <cellStyle name="ผลรวม 3 4 3 2 3" xfId="14974" xr:uid="{95C1CDF2-5670-4BFB-9F39-E9EF94F3B71E}"/>
    <cellStyle name="ผลรวม 3 4 3 2 3 2" xfId="39004" xr:uid="{7A2C693A-14F3-477A-9E13-22188B8C693A}"/>
    <cellStyle name="ผลรวม 3 4 3 2 4" xfId="20208" xr:uid="{8807EE4D-3A0B-4DC4-869D-D822AAD6E97A}"/>
    <cellStyle name="ผลรวม 3 4 3 2 4 2" xfId="44027" xr:uid="{4DCA9351-7A48-45F8-A9CF-C5848B748889}"/>
    <cellStyle name="ผลรวม 3 4 3 2 5" xfId="24836" xr:uid="{87A27409-9EF7-4A9B-9E89-A0D935315139}"/>
    <cellStyle name="ผลรวม 3 4 3 2 5 2" xfId="48602" xr:uid="{9D63A996-5396-4FC7-9BC1-5D60B3664B49}"/>
    <cellStyle name="ผลรวม 3 4 3 2 6" xfId="29428" xr:uid="{468C11A2-7402-44C3-917A-54F1ACDBA5EC}"/>
    <cellStyle name="ผลรวม 3 4 3 3" xfId="5785" xr:uid="{BF7A4973-2815-44DB-A0F3-6724983B4BB4}"/>
    <cellStyle name="ผลรวม 3 4 3 3 2" xfId="11164" xr:uid="{B4F8E413-A06A-44D4-8B61-1EA82B08BA57}"/>
    <cellStyle name="ผลรวม 3 4 3 3 2 2" xfId="35201" xr:uid="{3ACF7757-159A-4EF9-8398-596B611F7306}"/>
    <cellStyle name="ผลรวม 3 4 3 3 3" xfId="15905" xr:uid="{43355DEB-9F0D-4C37-8CAA-E9EFFABE8FE0}"/>
    <cellStyle name="ผลรวม 3 4 3 3 3 2" xfId="39935" xr:uid="{CA64AC38-0287-4260-903F-EDEA770CA328}"/>
    <cellStyle name="ผลรวม 3 4 3 3 4" xfId="20953" xr:uid="{2A7B2151-B12F-4D9E-8253-1975D5A22821}"/>
    <cellStyle name="ผลรวม 3 4 3 3 4 2" xfId="44761" xr:uid="{EFB8A460-50FA-4EE4-A5F1-9EF9C119EF2C}"/>
    <cellStyle name="ผลรวม 3 4 3 3 5" xfId="25570" xr:uid="{0036D6AB-877D-431B-AAB0-01C3EB28B89C}"/>
    <cellStyle name="ผลรวม 3 4 3 3 5 2" xfId="49336" xr:uid="{B594ACBB-185C-402F-8F1C-30B85EEF1096}"/>
    <cellStyle name="ผลรวม 3 4 3 3 6" xfId="30346" xr:uid="{CBDA992F-249A-4B1F-9C6D-6F8A10FEB6C4}"/>
    <cellStyle name="ผลรวม 3 4 3 4" xfId="6566" xr:uid="{5DE03341-9247-430E-9B58-8133080496B9}"/>
    <cellStyle name="ผลรวม 3 4 3 4 2" xfId="11945" xr:uid="{8C3AE8E4-5AB6-48A1-8035-1E9623EECFA2}"/>
    <cellStyle name="ผลรวม 3 4 3 4 2 2" xfId="35979" xr:uid="{DB8B0759-F59A-45A3-904A-4B484ABBEBE6}"/>
    <cellStyle name="ผลรวม 3 4 3 4 3" xfId="16683" xr:uid="{41E5A730-D534-4F5B-AF9E-DC083541BFED}"/>
    <cellStyle name="ผลรวม 3 4 3 4 3 2" xfId="40713" xr:uid="{B4B81E59-9DB6-4D4E-BA37-C353BCCEAE01}"/>
    <cellStyle name="ผลรวม 3 4 3 4 4" xfId="21689" xr:uid="{181C4589-63FD-4005-936F-5F73400EDA8E}"/>
    <cellStyle name="ผลรวม 3 4 3 4 4 2" xfId="45488" xr:uid="{EBEDCE6D-D084-402F-AE3C-59904ED8CF67}"/>
    <cellStyle name="ผลรวม 3 4 3 4 5" xfId="26297" xr:uid="{388AB8F3-D6E2-41AA-984C-C5F77D798163}"/>
    <cellStyle name="ผลรวม 3 4 3 4 5 2" xfId="50063" xr:uid="{C3244D37-BE8E-4AB7-82DA-9C8189105CC5}"/>
    <cellStyle name="ผลรวม 3 4 3 4 6" xfId="31115" xr:uid="{37A8CBDD-8D31-460D-B4E3-D70BE9EA8B42}"/>
    <cellStyle name="ผลรวม 3 4 3 5" xfId="7305" xr:uid="{875BF433-4F69-4744-9C52-67B94BEC3E44}"/>
    <cellStyle name="ผลรวม 3 4 3 5 2" xfId="12684" xr:uid="{8149733A-A72C-475C-8834-0A6C5E499C54}"/>
    <cellStyle name="ผลรวม 3 4 3 5 2 2" xfId="36716" xr:uid="{D2F78DA4-CBD8-491D-8EB1-C84DAFE015F0}"/>
    <cellStyle name="ผลรวม 3 4 3 5 3" xfId="17420" xr:uid="{077CC786-4A67-4190-80BE-F26DF4B9B66C}"/>
    <cellStyle name="ผลรวม 3 4 3 5 3 2" xfId="41450" xr:uid="{8EE10E6A-111D-446D-9E3F-12FDFF71C712}"/>
    <cellStyle name="ผลรวม 3 4 3 5 4" xfId="22425" xr:uid="{19296C78-52EF-4A70-8415-55FEDE266D0F}"/>
    <cellStyle name="ผลรวม 3 4 3 5 4 2" xfId="46215" xr:uid="{B2AA607E-D07F-4FA3-9D66-76F5C7273A60}"/>
    <cellStyle name="ผลรวม 3 4 3 5 5" xfId="27024" xr:uid="{2D57259F-4DDF-4234-ACE1-E1D95C4BF51B}"/>
    <cellStyle name="ผลรวม 3 4 3 5 5 2" xfId="50790" xr:uid="{60232232-9B06-4459-BBFB-9A2C6C039D28}"/>
    <cellStyle name="ผลรวม 3 4 3 5 6" xfId="31843" xr:uid="{A22FF5C9-8D88-4B46-B4DA-14F3EBF4B907}"/>
    <cellStyle name="ผลรวม 3 4 3 6" xfId="8038" xr:uid="{34B501B7-9287-4032-A8BD-C7B458CA402D}"/>
    <cellStyle name="ผลรวม 3 4 3 6 2" xfId="13417" xr:uid="{FCBAB95C-2D81-4B05-A240-8B3D44AF12A8}"/>
    <cellStyle name="ผลรวม 3 4 3 6 2 2" xfId="37447" xr:uid="{BE366CAC-80A9-4503-ABEA-CA60EC0B7BAC}"/>
    <cellStyle name="ผลรวม 3 4 3 6 3" xfId="18151" xr:uid="{CEE40465-3EFD-4218-8660-9BDE434085CF}"/>
    <cellStyle name="ผลรวม 3 4 3 6 3 2" xfId="42181" xr:uid="{2EE0AE9B-6355-4587-83C9-710A259F8B77}"/>
    <cellStyle name="ผลรวม 3 4 3 6 4" xfId="23156" xr:uid="{1F8F693E-3C31-4C3B-A1B9-200C7CC59548}"/>
    <cellStyle name="ผลรวม 3 4 3 6 4 2" xfId="46937" xr:uid="{4D0D68BA-EC10-44C7-BE72-748BDB74CEC9}"/>
    <cellStyle name="ผลรวม 3 4 3 6 5" xfId="27746" xr:uid="{001952A0-ED24-4517-AC10-B25D82489E2C}"/>
    <cellStyle name="ผลรวม 3 4 3 6 5 2" xfId="51512" xr:uid="{EB707BC1-0A5E-4F45-8A2D-63EAC80E8816}"/>
    <cellStyle name="ผลรวม 3 4 3 6 6" xfId="32565" xr:uid="{CFFEF541-824E-493C-B87B-207297B9746F}"/>
    <cellStyle name="ผลรวม 3 4 3 7" xfId="9258" xr:uid="{BC526923-8346-444F-A529-BA0D63CD048B}"/>
    <cellStyle name="ผลรวม 3 4 3 7 2" xfId="33472" xr:uid="{0E4886E8-9757-41DF-BF60-91F8B1615A8D}"/>
    <cellStyle name="ผลรวม 3 4 3 8" xfId="14175" xr:uid="{605DCAA7-2516-488F-8E7F-AD6F47CB09C4}"/>
    <cellStyle name="ผลรวม 3 4 3 8 2" xfId="38205" xr:uid="{A41A6F51-8D96-4B91-B7AA-ECC981EF087C}"/>
    <cellStyle name="ผลรวม 3 4 3 9" xfId="19149" xr:uid="{B0536C5C-67D0-4808-8DA5-C091B1F46884}"/>
    <cellStyle name="ผลรวม 3 4 3 9 2" xfId="42982" xr:uid="{13E9D8D2-55AD-4F50-8F8E-81E36227B8CB}"/>
    <cellStyle name="ผลรวม 3 4 4" xfId="4182" xr:uid="{86B6C448-F465-46E5-B9C7-0FBDD49F9464}"/>
    <cellStyle name="ผลรวม 3 4 4 2" xfId="9562" xr:uid="{6DAC7113-5D3B-49A6-B118-71C679C1D6B9}"/>
    <cellStyle name="ผลรวม 3 4 4 2 2" xfId="33776" xr:uid="{FFAB98D1-8BB1-482C-9894-54B148482BED}"/>
    <cellStyle name="ผลรวม 3 4 4 3" xfId="14479" xr:uid="{F3E7488C-287F-4109-AFB9-95D5803F7B01}"/>
    <cellStyle name="ผลรวม 3 4 4 3 2" xfId="38509" xr:uid="{E3470832-C727-472D-803B-77C5ED52E4D2}"/>
    <cellStyle name="ผลรวม 3 4 4 4" xfId="19711" xr:uid="{0B2ED384-1CE6-47D9-A378-CAE48FC6CBA4}"/>
    <cellStyle name="ผลรวม 3 4 4 4 2" xfId="43536" xr:uid="{0E84AD03-CD19-4EF7-88FD-7D176753ECD3}"/>
    <cellStyle name="ผลรวม 3 4 4 5" xfId="24345" xr:uid="{2EFA023D-0A8E-47B1-8A89-67C55CA04AD6}"/>
    <cellStyle name="ผลรวม 3 4 4 5 2" xfId="48111" xr:uid="{5CE7C69E-46AC-470E-A1D0-029555D1FE3F}"/>
    <cellStyle name="ผลรวม 3 4 4 6" xfId="28939" xr:uid="{A9433E8A-A9D2-4851-9A4C-9FAB573A0D49}"/>
    <cellStyle name="ผลรวม 3 4 5" xfId="5287" xr:uid="{9675DD25-3958-423A-A09E-8ED893B14B37}"/>
    <cellStyle name="ผลรวม 3 4 5 2" xfId="10666" xr:uid="{E6F2D698-C8B4-4E8E-923E-1EDEE81CBF53}"/>
    <cellStyle name="ผลรวม 3 4 5 2 2" xfId="34705" xr:uid="{92771A7C-5BF9-43C9-A9B6-D09A428ADA2E}"/>
    <cellStyle name="ผลรวม 3 4 5 3" xfId="15409" xr:uid="{56D69542-F79D-4696-95BA-8EF4FB765FF9}"/>
    <cellStyle name="ผลรวม 3 4 5 3 2" xfId="39439" xr:uid="{66E4E0E0-3476-4D19-A9AF-788AD7BE0E11}"/>
    <cellStyle name="ผลรวม 3 4 5 4" xfId="20457" xr:uid="{45B52C93-7600-44F2-A9DD-D3BA53A89500}"/>
    <cellStyle name="ผลรวม 3 4 5 4 2" xfId="44271" xr:uid="{D6297DB5-886F-41B5-9E42-B46BF904BC24}"/>
    <cellStyle name="ผลรวม 3 4 5 5" xfId="25080" xr:uid="{63F2E3C9-A7C3-4313-A852-9606891CBBA4}"/>
    <cellStyle name="ผลรวม 3 4 5 5 2" xfId="48846" xr:uid="{3A04FE46-E8B5-4404-9535-CB5DD1001C59}"/>
    <cellStyle name="ผลรวม 3 4 5 6" xfId="29856" xr:uid="{433E5E3B-C905-4A54-A958-9FDAE468807A}"/>
    <cellStyle name="ผลรวม 3 4 6" xfId="6068" xr:uid="{9C62C972-2DAE-4BCD-96F1-28FED3AFD164}"/>
    <cellStyle name="ผลรวม 3 4 6 2" xfId="11447" xr:uid="{E66C0014-2ED7-4015-BDAA-3D8AE9B28D8B}"/>
    <cellStyle name="ผลรวม 3 4 6 2 2" xfId="35483" xr:uid="{E81ED59C-146C-4235-9C3C-188C71693C7D}"/>
    <cellStyle name="ผลรวม 3 4 6 3" xfId="16187" xr:uid="{EB67922B-5358-4C47-A466-A06123CDD8E9}"/>
    <cellStyle name="ผลรวม 3 4 6 3 2" xfId="40217" xr:uid="{6958B191-7894-427D-8959-FF520F0865D2}"/>
    <cellStyle name="ผลรวม 3 4 6 4" xfId="21194" xr:uid="{6B6952E9-9FB7-4FBF-9F12-F142777E5CC7}"/>
    <cellStyle name="ผลรวม 3 4 6 4 2" xfId="44999" xr:uid="{D7FF03CE-E72D-48F3-BC62-06A3D4E62CFA}"/>
    <cellStyle name="ผลรวม 3 4 6 5" xfId="25808" xr:uid="{5153A7A5-78A0-4391-99AC-A4BB9E067B9B}"/>
    <cellStyle name="ผลรวม 3 4 6 5 2" xfId="49574" xr:uid="{8FB4298C-EE78-48A3-8FA7-FD8A046A8208}"/>
    <cellStyle name="ผลรวม 3 4 6 6" xfId="30625" xr:uid="{AF116311-8E29-4136-884C-1150BA7AD939}"/>
    <cellStyle name="ผลรวม 3 4 7" xfId="6808" xr:uid="{088E42DB-74E0-4C26-A2F9-5AB68B48D4EF}"/>
    <cellStyle name="ผลรวม 3 4 7 2" xfId="12187" xr:uid="{365B8D53-0AC6-4F2D-B4D0-D645566A5785}"/>
    <cellStyle name="ผลรวม 3 4 7 2 2" xfId="36221" xr:uid="{000E56BF-B4FD-4258-A9B8-21777B2E6CD6}"/>
    <cellStyle name="ผลรวม 3 4 7 3" xfId="16925" xr:uid="{500E839D-9A93-4AE8-BC95-2321E01EEAE3}"/>
    <cellStyle name="ผลรวม 3 4 7 3 2" xfId="40955" xr:uid="{B12A05BB-4440-4A16-9027-2AC0974FF95A}"/>
    <cellStyle name="ผลรวม 3 4 7 4" xfId="21930" xr:uid="{DF5849FC-323E-4538-8689-48A90BB2A946}"/>
    <cellStyle name="ผลรวม 3 4 7 4 2" xfId="45726" xr:uid="{0C505FFE-8D61-4B7C-BD44-61928A9DAB74}"/>
    <cellStyle name="ผลรวม 3 4 7 5" xfId="26535" xr:uid="{F1B4C667-6115-4711-9CAD-065296F8A3B1}"/>
    <cellStyle name="ผลรวม 3 4 7 5 2" xfId="50301" xr:uid="{2658337C-393E-4364-99E2-1AD0BF4EC4BB}"/>
    <cellStyle name="ผลรวม 3 4 7 6" xfId="31354" xr:uid="{4C303C75-C060-4768-8CE1-5F508538B62D}"/>
    <cellStyle name="ผลรวม 3 4 8" xfId="7541" xr:uid="{3A272306-AA1D-4351-A52A-3581B35D0719}"/>
    <cellStyle name="ผลรวม 3 4 8 2" xfId="12920" xr:uid="{D558F759-9B3F-4092-AA9B-3E29324241F8}"/>
    <cellStyle name="ผลรวม 3 4 8 2 2" xfId="36952" xr:uid="{90936E01-55A3-416D-BDCC-B644751A4B78}"/>
    <cellStyle name="ผลรวม 3 4 8 3" xfId="17656" xr:uid="{C86C3AB7-3AC9-4840-A392-7050E7FCF1D4}"/>
    <cellStyle name="ผลรวม 3 4 8 3 2" xfId="41686" xr:uid="{FA112D7F-A583-475B-9AEC-ED19447FBCD4}"/>
    <cellStyle name="ผลรวม 3 4 8 4" xfId="22661" xr:uid="{10321098-79BE-4E13-8683-7218C0CF9885}"/>
    <cellStyle name="ผลรวม 3 4 8 4 2" xfId="46448" xr:uid="{E0BEBB02-8841-4C26-B927-2D1E014C66C5}"/>
    <cellStyle name="ผลรวม 3 4 8 5" xfId="27257" xr:uid="{8439B937-71BD-4D5B-B803-7556D1EEA3A5}"/>
    <cellStyle name="ผลรวม 3 4 8 5 2" xfId="51023" xr:uid="{E6250C6B-053B-4308-A746-C54836D243BC}"/>
    <cellStyle name="ผลรวม 3 4 8 6" xfId="32076" xr:uid="{1D600A95-8119-4F99-838F-5B9835238B0C}"/>
    <cellStyle name="ผลรวม 3 4 9" xfId="8758" xr:uid="{B4D63F7E-F5ED-45C3-B538-1BBCDF1AB0CA}"/>
    <cellStyle name="ผลรวม 3 4 9 2" xfId="32974" xr:uid="{BA981A91-7889-4B3B-9076-80177ABB8091}"/>
    <cellStyle name="ผลรวม 3 5" xfId="3446" xr:uid="{B311B94D-A5F7-4EE2-BBB4-8F88E725029C}"/>
    <cellStyle name="ผลรวม 3 5 10" xfId="23436" xr:uid="{FA221ECC-E152-47FC-B71A-16CF48EB94F1}"/>
    <cellStyle name="ผลรวม 3 5 10 2" xfId="47203" xr:uid="{30E05C2F-5A1D-4165-9843-50F916ADDEB7}"/>
    <cellStyle name="ผลรวม 3 5 11" xfId="28214" xr:uid="{6CE31B3D-B1B5-4A03-B683-7C4ECE1C4461}"/>
    <cellStyle name="ผลรวม 3 5 2" xfId="4249" xr:uid="{08B8F0F3-E2EB-4D64-9274-E3605484239B}"/>
    <cellStyle name="ผลรวม 3 5 2 2" xfId="9629" xr:uid="{B6EE8F08-675F-41C8-85E3-8BE54475E9B9}"/>
    <cellStyle name="ผลรวม 3 5 2 2 2" xfId="33841" xr:uid="{3D55B1F0-0503-4624-BFBB-01DE0B7A4F7E}"/>
    <cellStyle name="ผลรวม 3 5 2 3" xfId="14544" xr:uid="{2405B17F-34EE-4E82-A485-E79CC08ABA15}"/>
    <cellStyle name="ผลรวม 3 5 2 3 2" xfId="38574" xr:uid="{48AC19D2-241D-47C6-AD71-574C412C17B0}"/>
    <cellStyle name="ผลรวม 3 5 2 4" xfId="19778" xr:uid="{6530C806-DC72-4FB3-B1D5-1CD0E4DD48F5}"/>
    <cellStyle name="ผลรวม 3 5 2 4 2" xfId="43603" xr:uid="{A82CE87F-BF57-40C1-A46F-7705B5A25986}"/>
    <cellStyle name="ผลรวม 3 5 2 5" xfId="24412" xr:uid="{D39742D8-366C-42D3-AF7B-FE54A544A1F0}"/>
    <cellStyle name="ผลรวม 3 5 2 5 2" xfId="48178" xr:uid="{2636F453-845E-4CFC-A859-40407F89DAAD}"/>
    <cellStyle name="ผลรวม 3 5 2 6" xfId="29004" xr:uid="{DA3484A5-3C94-4C63-9752-AA5CE5FFD0AD}"/>
    <cellStyle name="ผลรวม 3 5 3" xfId="5355" xr:uid="{58CCA69B-F384-4E2B-851D-CB2B3C745323}"/>
    <cellStyle name="ผลรวม 3 5 3 2" xfId="10734" xr:uid="{9259E16A-9FB2-42A4-B823-FA77E8B4E739}"/>
    <cellStyle name="ผลรวม 3 5 3 2 2" xfId="34771" xr:uid="{FF61CE2A-8D98-4D0A-B126-A787F298CCFF}"/>
    <cellStyle name="ผลรวม 3 5 3 3" xfId="15475" xr:uid="{8CF548F0-798E-4B28-A54B-68719EF3F9AE}"/>
    <cellStyle name="ผลรวม 3 5 3 3 2" xfId="39505" xr:uid="{D1B959C8-98E7-419C-91C9-8B64C7DD4C1E}"/>
    <cellStyle name="ผลรวม 3 5 3 4" xfId="20523" xr:uid="{70C9A656-E1E4-4F06-ABD8-ACA1FF996646}"/>
    <cellStyle name="ผลรวม 3 5 3 4 2" xfId="44337" xr:uid="{ED5600B2-F0CD-4C97-ACA7-3A55F45016AA}"/>
    <cellStyle name="ผลรวม 3 5 3 5" xfId="25146" xr:uid="{78C0C40A-40BD-470C-8B7A-DB3E5561247F}"/>
    <cellStyle name="ผลรวม 3 5 3 5 2" xfId="48912" xr:uid="{87E3877D-839D-4564-AE6D-3B8D6BB08760}"/>
    <cellStyle name="ผลรวม 3 5 3 6" xfId="29922" xr:uid="{AA4F59DC-768F-4600-A770-0E8BD7AD6921}"/>
    <cellStyle name="ผลรวม 3 5 4" xfId="6136" xr:uid="{F402D3C9-72DE-4977-9CF8-B80FF692692B}"/>
    <cellStyle name="ผลรวม 3 5 4 2" xfId="11515" xr:uid="{75325A0E-3D77-4F56-9DF9-C817FEAC6946}"/>
    <cellStyle name="ผลรวม 3 5 4 2 2" xfId="35549" xr:uid="{B45783EF-242A-4FEE-932F-8DE44C552C52}"/>
    <cellStyle name="ผลรวม 3 5 4 3" xfId="16253" xr:uid="{2087E701-4E76-4497-9C32-D86717432E08}"/>
    <cellStyle name="ผลรวม 3 5 4 3 2" xfId="40283" xr:uid="{EBD13002-AEFA-4216-BEA4-E3E41A457AEB}"/>
    <cellStyle name="ผลรวม 3 5 4 4" xfId="21259" xr:uid="{BF5520A4-3EB8-4EA1-96C6-369A7933E253}"/>
    <cellStyle name="ผลรวม 3 5 4 4 2" xfId="45064" xr:uid="{1B6EE67A-45B7-413E-9487-829E8A79B647}"/>
    <cellStyle name="ผลรวม 3 5 4 5" xfId="25873" xr:uid="{3FBBED65-61BA-487B-B1CD-4933D13DB363}"/>
    <cellStyle name="ผลรวม 3 5 4 5 2" xfId="49639" xr:uid="{FDABEFEE-7DAC-4659-9687-849E7251E805}"/>
    <cellStyle name="ผลรวม 3 5 4 6" xfId="30691" xr:uid="{5306A264-3CA5-4012-AB65-4738F072D78B}"/>
    <cellStyle name="ผลรวม 3 5 5" xfId="6875" xr:uid="{86C2C373-8AB7-42D5-9E97-D75EA3A3C087}"/>
    <cellStyle name="ผลรวม 3 5 5 2" xfId="12254" xr:uid="{B3DEF2D7-1A50-4F72-AA1E-EB76AE80F5F4}"/>
    <cellStyle name="ผลรวม 3 5 5 2 2" xfId="36286" xr:uid="{FAF6F9A4-D6AB-4B8F-8CDC-B2DD0F97048C}"/>
    <cellStyle name="ผลรวม 3 5 5 3" xfId="16990" xr:uid="{7B0BACD1-A4A7-4734-897B-A7D97BFEF7B3}"/>
    <cellStyle name="ผลรวม 3 5 5 3 2" xfId="41020" xr:uid="{1BA10893-6636-4B61-8508-70273CE07723}"/>
    <cellStyle name="ผลรวม 3 5 5 4" xfId="21995" xr:uid="{7C5A3AD9-A5CE-49BC-B888-B126279CC881}"/>
    <cellStyle name="ผลรวม 3 5 5 4 2" xfId="45791" xr:uid="{4AB8CF50-A9AB-4F38-957B-FB6E9651E171}"/>
    <cellStyle name="ผลรวม 3 5 5 5" xfId="26600" xr:uid="{3388F34D-1EBB-43BE-86E7-AE43C19A8567}"/>
    <cellStyle name="ผลรวม 3 5 5 5 2" xfId="50366" xr:uid="{37D47853-7F05-4FF0-A493-F20E433B74DB}"/>
    <cellStyle name="ผลรวม 3 5 5 6" xfId="31419" xr:uid="{EEC61C1A-3AFD-47B2-9520-DEC2EEC8FC86}"/>
    <cellStyle name="ผลรวม 3 5 6" xfId="7608" xr:uid="{F2C6CC80-0704-4AF4-9A8C-072629879010}"/>
    <cellStyle name="ผลรวม 3 5 6 2" xfId="12987" xr:uid="{1A12C076-C4EE-41DF-9632-12FD671888D6}"/>
    <cellStyle name="ผลรวม 3 5 6 2 2" xfId="37017" xr:uid="{6A20042E-2023-4F73-AE16-1535DE087376}"/>
    <cellStyle name="ผลรวม 3 5 6 3" xfId="17721" xr:uid="{B0929FF7-1746-4D08-84B0-374326E8F303}"/>
    <cellStyle name="ผลรวม 3 5 6 3 2" xfId="41751" xr:uid="{F695C720-D599-4DA6-8524-22D53F010A69}"/>
    <cellStyle name="ผลรวม 3 5 6 4" xfId="22726" xr:uid="{61D20EE6-7F20-4238-8AE9-E40959A4DD78}"/>
    <cellStyle name="ผลรวม 3 5 6 4 2" xfId="46513" xr:uid="{2E2633DB-17C1-4074-A61F-4398303D1AAF}"/>
    <cellStyle name="ผลรวม 3 5 6 5" xfId="27322" xr:uid="{ECA2360F-5119-44E6-9E7A-EC837C81FADB}"/>
    <cellStyle name="ผลรวม 3 5 6 5 2" xfId="51088" xr:uid="{911F7446-7CD6-46D5-B95D-59F28D89BF8A}"/>
    <cellStyle name="ผลรวม 3 5 6 6" xfId="32141" xr:uid="{C2AC4F2A-10CB-42C9-A357-7CCEC641D379}"/>
    <cellStyle name="ผลรวม 3 5 7" xfId="8828" xr:uid="{46D6E542-10D5-4EAC-A3D6-859C1F829E28}"/>
    <cellStyle name="ผลรวม 3 5 7 2" xfId="33042" xr:uid="{1AEEE9FD-C326-4D3D-9040-CDCA804C3FE8}"/>
    <cellStyle name="ผลรวม 3 5 8" xfId="13745" xr:uid="{A85459BE-E041-481B-A65D-79E5C9526BF4}"/>
    <cellStyle name="ผลรวม 3 5 8 2" xfId="37775" xr:uid="{E6BF017A-CCF0-40C4-916F-861A72371BD8}"/>
    <cellStyle name="ผลรวม 3 5 9" xfId="18719" xr:uid="{45FBA90B-156E-4A54-9CC6-40AF465A2745}"/>
    <cellStyle name="ผลรวม 3 5 9 2" xfId="42558" xr:uid="{631E3F63-3E90-464C-9CC7-E5F815EC0F5E}"/>
    <cellStyle name="ผลรวม 3 6" xfId="3670" xr:uid="{57B1EC04-4A98-4BD9-B075-E6B622EFFFFF}"/>
    <cellStyle name="ผลรวม 3 6 10" xfId="23634" xr:uid="{0498ECF4-0117-45E7-ADF1-8104639B51DD}"/>
    <cellStyle name="ผลรวม 3 6 10 2" xfId="47400" xr:uid="{5549116D-47E3-40EA-8398-819F50FD763C}"/>
    <cellStyle name="ผลรวม 3 6 11" xfId="28435" xr:uid="{F14C2730-48B9-4F9A-ABAF-AFCCCDFF0DC5}"/>
    <cellStyle name="ผลรวม 3 6 2" xfId="4473" xr:uid="{65E4C4D0-1A89-4CA5-A812-CCB03DB9058A}"/>
    <cellStyle name="ผลรวม 3 6 2 2" xfId="9853" xr:uid="{37841B69-461A-44E0-A3C6-572F872E1203}"/>
    <cellStyle name="ผลรวม 3 6 2 2 2" xfId="34065" xr:uid="{6A450145-559B-44FD-9CCA-3FD8E0BC01CA}"/>
    <cellStyle name="ผลรวม 3 6 2 3" xfId="14768" xr:uid="{7C049FAE-E99B-4A39-B308-96EFDB1A16D2}"/>
    <cellStyle name="ผลรวม 3 6 2 3 2" xfId="38798" xr:uid="{C5B2D26F-107A-41CF-9E22-7647B9DFAEF9}"/>
    <cellStyle name="ผลรวม 3 6 2 4" xfId="20002" xr:uid="{1856FE9F-42C2-42B2-8117-41934C30BD10}"/>
    <cellStyle name="ผลรวม 3 6 2 4 2" xfId="43824" xr:uid="{CF5231DF-53E1-47D1-94E8-824A4BC02BED}"/>
    <cellStyle name="ผลรวม 3 6 2 5" xfId="24633" xr:uid="{30523957-74E1-41FB-A286-906D955AD6C3}"/>
    <cellStyle name="ผลรวม 3 6 2 5 2" xfId="48399" xr:uid="{5BBF4F9B-0211-4178-B2CE-043AC70C6996}"/>
    <cellStyle name="ผลรวม 3 6 2 6" xfId="29225" xr:uid="{C1C892E6-7467-447B-8ACA-E5AFD194B2E9}"/>
    <cellStyle name="ผลรวม 3 6 3" xfId="5579" xr:uid="{E930F64A-8338-4446-8853-F97EC30E4C91}"/>
    <cellStyle name="ผลรวม 3 6 3 2" xfId="10958" xr:uid="{DEE7A90B-8955-480F-8ABF-4192E7933BC7}"/>
    <cellStyle name="ผลรวม 3 6 3 2 2" xfId="34995" xr:uid="{B342F64F-A250-494C-90B9-38EFBE8A0D00}"/>
    <cellStyle name="ผลรวม 3 6 3 3" xfId="15699" xr:uid="{23BEED03-D39B-4439-8E65-AA840A5EA8D1}"/>
    <cellStyle name="ผลรวม 3 6 3 3 2" xfId="39729" xr:uid="{B207978E-75AC-45BF-B291-253AE6420065}"/>
    <cellStyle name="ผลรวม 3 6 3 4" xfId="20747" xr:uid="{9D66C132-8C03-4A4C-AE30-CEE462F57F9F}"/>
    <cellStyle name="ผลรวม 3 6 3 4 2" xfId="44558" xr:uid="{A64C8D9D-07F9-4411-B96D-18307D346F55}"/>
    <cellStyle name="ผลรวม 3 6 3 5" xfId="25367" xr:uid="{7BB89339-F085-49C2-9DCB-12F79B308462}"/>
    <cellStyle name="ผลรวม 3 6 3 5 2" xfId="49133" xr:uid="{3ADD38FE-4981-46A7-9C2F-8E47A7DAE7E2}"/>
    <cellStyle name="ผลรวม 3 6 3 6" xfId="30143" xr:uid="{7F03CF7E-6A84-4A18-B356-465E53F3E7F8}"/>
    <cellStyle name="ผลรวม 3 6 4" xfId="6360" xr:uid="{12CA2215-520E-45FD-8C7A-E5EFB540E99D}"/>
    <cellStyle name="ผลรวม 3 6 4 2" xfId="11739" xr:uid="{8E32F763-0A57-48F3-9349-A81FCE86B800}"/>
    <cellStyle name="ผลรวม 3 6 4 2 2" xfId="35773" xr:uid="{F169F7BC-E2C3-48A8-9E73-B7068A41047B}"/>
    <cellStyle name="ผลรวม 3 6 4 3" xfId="16477" xr:uid="{F9C157A2-F070-4E08-B978-D336734CF479}"/>
    <cellStyle name="ผลรวม 3 6 4 3 2" xfId="40507" xr:uid="{C938B5FC-415E-41AA-A814-F7C1EE7187AE}"/>
    <cellStyle name="ผลรวม 3 6 4 4" xfId="21483" xr:uid="{0FAAA495-6DE3-45F8-9FCE-6ECA202051E0}"/>
    <cellStyle name="ผลรวม 3 6 4 4 2" xfId="45285" xr:uid="{A67D4F8A-6920-45F4-8196-9AE590FC5DB0}"/>
    <cellStyle name="ผลรวม 3 6 4 5" xfId="26094" xr:uid="{717A2EE6-BB99-4223-9E80-0ACF1E88191C}"/>
    <cellStyle name="ผลรวม 3 6 4 5 2" xfId="49860" xr:uid="{036CC2C2-24D2-42A6-B9AF-23A5AD78CBE2}"/>
    <cellStyle name="ผลรวม 3 6 4 6" xfId="30912" xr:uid="{3FCC330B-55BA-4A14-8008-95440BCB2A87}"/>
    <cellStyle name="ผลรวม 3 6 5" xfId="7099" xr:uid="{1637243E-D8ED-4BBD-B789-75CFE1498F25}"/>
    <cellStyle name="ผลรวม 3 6 5 2" xfId="12478" xr:uid="{4A4D73DD-F4EB-4213-A277-68232E2712D7}"/>
    <cellStyle name="ผลรวม 3 6 5 2 2" xfId="36510" xr:uid="{2C2AD87F-A7B7-48AA-A27A-7376FCBA2201}"/>
    <cellStyle name="ผลรวม 3 6 5 3" xfId="17214" xr:uid="{7A7B0F2F-702B-4CBF-A652-42340454FD9E}"/>
    <cellStyle name="ผลรวม 3 6 5 3 2" xfId="41244" xr:uid="{D043803B-786F-44A1-9E34-8C6833B31A0F}"/>
    <cellStyle name="ผลรวม 3 6 5 4" xfId="22219" xr:uid="{D7BC93AA-3C76-405E-85D4-457ED62D1F8B}"/>
    <cellStyle name="ผลรวม 3 6 5 4 2" xfId="46012" xr:uid="{9F3E8620-593C-4976-B691-6CCE4854E085}"/>
    <cellStyle name="ผลรวม 3 6 5 5" xfId="26821" xr:uid="{26130B8F-BC08-4A47-A8D7-A08E0E3F9970}"/>
    <cellStyle name="ผลรวม 3 6 5 5 2" xfId="50587" xr:uid="{9A3F3617-1437-469C-96EB-63B8FF1C19E7}"/>
    <cellStyle name="ผลรวม 3 6 5 6" xfId="31640" xr:uid="{C96ED4B7-E896-4735-8052-40F1D836FD20}"/>
    <cellStyle name="ผลรวม 3 6 6" xfId="7832" xr:uid="{1C71FD2E-C58D-4755-A3F5-1EF1C3B8B302}"/>
    <cellStyle name="ผลรวม 3 6 6 2" xfId="13211" xr:uid="{D53F7559-EBD9-49A7-B01D-65CC299DFA39}"/>
    <cellStyle name="ผลรวม 3 6 6 2 2" xfId="37241" xr:uid="{08202FE9-93A7-4D91-BF34-43ADA86E225E}"/>
    <cellStyle name="ผลรวม 3 6 6 3" xfId="17945" xr:uid="{03C622F4-AE1D-46BB-83F6-1886E6B85BBE}"/>
    <cellStyle name="ผลรวม 3 6 6 3 2" xfId="41975" xr:uid="{41E1AE30-9667-4500-A137-69557E960BCB}"/>
    <cellStyle name="ผลรวม 3 6 6 4" xfId="22950" xr:uid="{AD0DB0D2-A451-42F4-A277-35DB00A76028}"/>
    <cellStyle name="ผลรวม 3 6 6 4 2" xfId="46734" xr:uid="{E5F992CD-ACBA-418A-90E2-7A924267AE64}"/>
    <cellStyle name="ผลรวม 3 6 6 5" xfId="27543" xr:uid="{917F2BAE-834F-42EC-8C2D-2A005A1E5F70}"/>
    <cellStyle name="ผลรวม 3 6 6 5 2" xfId="51309" xr:uid="{8D8AF8DF-6409-43FC-AABC-323056914732}"/>
    <cellStyle name="ผลรวม 3 6 6 6" xfId="32362" xr:uid="{3AD33FEB-2E8A-4BEF-9417-815970EEBC0F}"/>
    <cellStyle name="ผลรวม 3 6 7" xfId="9052" xr:uid="{9C4A6E2B-7A94-4700-ADC4-E895E5DA6FED}"/>
    <cellStyle name="ผลรวม 3 6 7 2" xfId="33266" xr:uid="{4DA2D7F2-984A-41CB-B3EB-E4FDC265E83E}"/>
    <cellStyle name="ผลรวม 3 6 8" xfId="13969" xr:uid="{C6751C2B-B118-4C80-A4BA-7DE4002B502F}"/>
    <cellStyle name="ผลรวม 3 6 8 2" xfId="37999" xr:uid="{4ADDBD18-1824-446B-9755-73EC1B1AD1B3}"/>
    <cellStyle name="ผลรวม 3 6 9" xfId="18943" xr:uid="{FEFCE64D-F12C-46CF-9B25-0B94078B0357}"/>
    <cellStyle name="ผลรวม 3 6 9 2" xfId="42779" xr:uid="{657DB5A5-A6C3-4951-9190-37E77033C09A}"/>
    <cellStyle name="ผลรวม 3 7" xfId="3154" xr:uid="{54E52F98-46F1-43C6-9354-3550F558D128}"/>
    <cellStyle name="ผลรวม 3 7 2" xfId="8540" xr:uid="{8C9389D2-EFEB-4AE6-B97E-E578FAB168B7}"/>
    <cellStyle name="ผลรวม 3 7 2 2" xfId="32764" xr:uid="{3BDE2390-84A6-42BD-B4BC-4142AFDB79A2}"/>
    <cellStyle name="ผลรวม 3 7 3" xfId="13471" xr:uid="{A13BEAFB-D9D2-4564-96ED-CFA551D29EA4}"/>
    <cellStyle name="ผลรวม 3 7 3 2" xfId="37501" xr:uid="{AB6EA8DD-B282-4C62-9C44-13DE5F6CF04E}"/>
    <cellStyle name="ผลรวม 3 7 4" xfId="19500" xr:uid="{D7BF87E4-5ECF-4A04-9E28-16B97D7D3CFF}"/>
    <cellStyle name="ผลรวม 3 7 4 2" xfId="43328" xr:uid="{D64AE10C-D0D1-4D54-A1D9-26CB58026FD3}"/>
    <cellStyle name="ผลรวม 3 7 5" xfId="24137" xr:uid="{F8B8B816-D8EA-44BF-94F9-C8DF701FDB48}"/>
    <cellStyle name="ผลรวม 3 7 5 2" xfId="47903" xr:uid="{9478750B-D352-4D2F-9B3E-D57DFEE93AF2}"/>
    <cellStyle name="ผลรวม 3 7 6" xfId="27941" xr:uid="{EFCC1F0F-CD97-4080-A336-F43C1E9AA29C}"/>
    <cellStyle name="ผลรวม 3 8" xfId="3973" xr:uid="{0F5783B1-C403-4EEF-B5E4-3AD1CF3455CD}"/>
    <cellStyle name="ผลรวม 3 8 2" xfId="9353" xr:uid="{2827A49A-D62D-4CD5-A2F8-68044EFD1FCC}"/>
    <cellStyle name="ผลรวม 3 8 2 2" xfId="33567" xr:uid="{E7C81923-C0AA-4410-99F6-A5F3634CB98C}"/>
    <cellStyle name="ผลรวม 3 8 3" xfId="14270" xr:uid="{72666049-AA39-444B-A6FD-C491FA6D9DB9}"/>
    <cellStyle name="ผลรวม 3 8 3 2" xfId="38300" xr:uid="{F5148DD3-911C-41F9-B9B2-943B15999970}"/>
    <cellStyle name="ผลรวม 3 8 4" xfId="20245" xr:uid="{09D27A1D-A67F-47FF-8094-1125D0F96E27}"/>
    <cellStyle name="ผลรวม 3 8 4 2" xfId="44062" xr:uid="{036A5120-94EE-4405-968E-4C684F60A323}"/>
    <cellStyle name="ผลรวม 3 8 5" xfId="24871" xr:uid="{ED717F98-8D93-45F7-9B57-55E52189C503}"/>
    <cellStyle name="ผลรวม 3 8 5 2" xfId="48637" xr:uid="{929B608A-A16E-408B-8086-ACCD43241FF1}"/>
    <cellStyle name="ผลรวม 3 8 6" xfId="28733" xr:uid="{1ABDADEB-F288-4563-AC7D-A509FF3BAE07}"/>
    <cellStyle name="ผลรวม 3 9" xfId="5069" xr:uid="{D81335D5-E17D-40CC-9906-39961B9F82AB}"/>
    <cellStyle name="ผลรวม 3 9 2" xfId="10448" xr:uid="{9E4992D9-4E1F-4BA1-AF24-30B7BBD549B5}"/>
    <cellStyle name="ผลรวม 3 9 2 2" xfId="34495" xr:uid="{FEABC37E-2C05-4000-8F7A-F6958EB603F7}"/>
    <cellStyle name="ผลรวม 3 9 3" xfId="15199" xr:uid="{D4A7E552-E9DF-4691-835A-B54E5C84C60F}"/>
    <cellStyle name="ผลรวม 3 9 3 2" xfId="39229" xr:uid="{4FB4553E-E2F7-4816-96DF-1975666AD841}"/>
    <cellStyle name="ผลรวม 3 9 4" xfId="20983" xr:uid="{2B93ED31-11FF-4333-8C3A-59C632F1E14E}"/>
    <cellStyle name="ผลรวม 3 9 4 2" xfId="44791" xr:uid="{B7F10CBF-FA9C-45DA-BBF2-8AFFA01B5A6D}"/>
    <cellStyle name="ผลรวม 3 9 5" xfId="25600" xr:uid="{9C4B1187-551B-40F3-A228-AA3DB9F718A7}"/>
    <cellStyle name="ผลรวม 3 9 5 2" xfId="49366" xr:uid="{1E6168C4-A449-42CC-B3E6-6C70CDE59481}"/>
    <cellStyle name="ผลรวม 3 9 6" xfId="29649" xr:uid="{E430D76A-944A-4036-A142-4F43E940383B}"/>
    <cellStyle name="ผลรวม 4" xfId="2267" xr:uid="{451617D0-899B-4E90-80C7-2778D1B857AC}"/>
    <cellStyle name="ผลรวม 4 10" xfId="5788" xr:uid="{AE9CC142-A4EB-4457-BD4B-4BF736063BA5}"/>
    <cellStyle name="ผลรวม 4 10 2" xfId="11167" xr:uid="{57F4DD33-D953-48D8-86BB-7AD3F9C2F8EB}"/>
    <cellStyle name="ผลรวม 4 10 2 2" xfId="35204" xr:uid="{712D933B-32E0-457C-B844-1B0FCB998A61}"/>
    <cellStyle name="ผลรวม 4 10 3" xfId="15908" xr:uid="{D2B414AA-B9AE-4246-BF05-E66C65E635D2}"/>
    <cellStyle name="ผลรวม 4 10 3 2" xfId="39938" xr:uid="{81902588-0EF4-47AD-B705-9D31DA452AC5}"/>
    <cellStyle name="ผลรวม 4 10 4" xfId="19337" xr:uid="{D169DF9D-F63D-42BF-914E-394DA003CE2A}"/>
    <cellStyle name="ผลรวม 4 10 4 2" xfId="43166" xr:uid="{BC893A58-3112-4169-A6CE-E9B32756A5B6}"/>
    <cellStyle name="ผลรวม 4 10 5" xfId="23985" xr:uid="{7F404C3A-34C0-423F-8894-325200FE8FAE}"/>
    <cellStyle name="ผลรวม 4 10 5 2" xfId="47751" xr:uid="{B0FF4659-20BC-4B62-8450-D695583F9EC5}"/>
    <cellStyle name="ผลรวม 4 10 6" xfId="30349" xr:uid="{06A35822-C0FC-4788-9B7E-D819F1990EA7}"/>
    <cellStyle name="ผลรวม 4 11" xfId="4727" xr:uid="{F55EC773-3075-4DD5-82E5-894F6E31B2CA}"/>
    <cellStyle name="ผลรวม 4 11 2" xfId="10107" xr:uid="{4F126533-AEBA-4FFB-B508-E4B6D1AE54E1}"/>
    <cellStyle name="ผลรวม 4 11 2 2" xfId="34301" xr:uid="{DE12B047-9A26-43A3-81CE-E4C86F56BAA9}"/>
    <cellStyle name="ผลรวม 4 11 3" xfId="15004" xr:uid="{1D65FAA2-F934-4835-8F7A-CD9F9E7F5462}"/>
    <cellStyle name="ผลรวม 4 11 3 2" xfId="39034" xr:uid="{76D8EA7D-D22D-403A-A4E9-0948334813AB}"/>
    <cellStyle name="ผลรวม 4 11 4" xfId="19232" xr:uid="{13664F37-5EC6-41E5-9A9A-2D857715E000}"/>
    <cellStyle name="ผลรวม 4 11 4 2" xfId="43062" xr:uid="{D6E7DBCC-519A-4284-8EB5-DEFEF51DDF77}"/>
    <cellStyle name="ผลรวม 4 11 5" xfId="23907" xr:uid="{88D728EF-C9E9-42A6-B3E0-9A6F1732F289}"/>
    <cellStyle name="ผลรวม 4 11 5 2" xfId="47673" xr:uid="{D620E1CD-084A-454E-BD84-518F819AE0F1}"/>
    <cellStyle name="ผลรวม 4 11 6" xfId="29458" xr:uid="{0D60207D-6F88-4DB4-A850-A8949EC146FB}"/>
    <cellStyle name="ผลรวม 4 12" xfId="8459" xr:uid="{451A99E4-C390-40A0-929E-6C2380A17791}"/>
    <cellStyle name="ผลรวม 4 12 2" xfId="32739" xr:uid="{4435EE0F-EF6F-482F-8F39-1747C43CB783}"/>
    <cellStyle name="ผลรวม 4 13" xfId="13446" xr:uid="{E04AF009-46F3-4CA2-871B-9C5E41BEBF0D}"/>
    <cellStyle name="ผลรวม 4 13 2" xfId="37476" xr:uid="{10F37C05-7D8D-4AA3-98DD-AF2C6C74FAFE}"/>
    <cellStyle name="ผลรวม 4 14" xfId="18353" xr:uid="{CF878457-7625-4DB9-9CF9-3A0D80F91CD6}"/>
    <cellStyle name="ผลรวม 4 14 2" xfId="42261" xr:uid="{2997659B-47D0-4F11-A25A-C63563F3BB2A}"/>
    <cellStyle name="ผลรวม 4 15" xfId="23179" xr:uid="{EE6C5765-A526-407C-9240-86981BB9D4E9}"/>
    <cellStyle name="ผลรวม 4 15 2" xfId="46948" xr:uid="{DBD5D61D-DE59-422A-BBE9-EF3FACF9A841}"/>
    <cellStyle name="ผลรวม 4 16" xfId="3072" xr:uid="{D2730F18-5C45-4189-87F1-6A62C7765F12}"/>
    <cellStyle name="ผลรวม 4 17" xfId="27916" xr:uid="{0C5A2904-CD9F-43F9-AECB-345868F67B30}"/>
    <cellStyle name="ผลรวม 4 2" xfId="2433" xr:uid="{2F08C9A8-F826-430A-96A6-9F14032B60AB}"/>
    <cellStyle name="ผลรวม 4 2 10" xfId="13614" xr:uid="{C9D02F2C-2279-4DA7-B00D-CBAF3F77B0CE}"/>
    <cellStyle name="ผลรวม 4 2 10 2" xfId="37644" xr:uid="{004BD2A5-1BB8-4911-BB32-9E7AD0D95C47}"/>
    <cellStyle name="ผลรวม 4 2 11" xfId="18586" xr:uid="{587BF80A-138A-4B9E-B644-58B7393F1013}"/>
    <cellStyle name="ผลรวม 4 2 11 2" xfId="42427" xr:uid="{2DE13B17-E7C6-4635-A63D-99BBA7CFB03C}"/>
    <cellStyle name="ผลรวม 4 2 12" xfId="23318" xr:uid="{E24751AF-0A37-495D-AA4B-F02A75D550D0}"/>
    <cellStyle name="ผลรวม 4 2 12 2" xfId="47087" xr:uid="{CD5D99EB-7C7A-4D51-A524-C0EB0A316463}"/>
    <cellStyle name="ผลรวม 4 2 13" xfId="3305" xr:uid="{F9F29CC6-53F8-43F1-9373-48CE2883F47A}"/>
    <cellStyle name="ผลรวม 4 2 14" xfId="28083" xr:uid="{85661C89-0EEA-4112-90A1-CA1760443D76}"/>
    <cellStyle name="ผลรวม 4 2 2" xfId="3588" xr:uid="{F7CE2FEE-86D9-436D-8753-2BDE807888F7}"/>
    <cellStyle name="ผลรวม 4 2 2 10" xfId="23565" xr:uid="{CD7A02E0-4F9B-4DAD-B3C2-3B9D2A248D9C}"/>
    <cellStyle name="ผลรวม 4 2 2 10 2" xfId="47331" xr:uid="{9AD515E5-F81E-4E4E-ACD8-011BF25A9F6D}"/>
    <cellStyle name="ผลรวม 4 2 2 11" xfId="28353" xr:uid="{B9273DC0-22F1-46A2-8B6B-7FA335641C49}"/>
    <cellStyle name="ผลรวม 4 2 2 2" xfId="4391" xr:uid="{8A2972F7-B92F-4A9C-9453-60DF9C9CC514}"/>
    <cellStyle name="ผลรวม 4 2 2 2 2" xfId="9771" xr:uid="{6B44F532-5F02-4EDF-8640-5237CF22BE3B}"/>
    <cellStyle name="ผลรวม 4 2 2 2 2 2" xfId="33983" xr:uid="{083EA086-435F-4432-B27E-96DF3146F65B}"/>
    <cellStyle name="ผลรวม 4 2 2 2 3" xfId="14686" xr:uid="{C3B25806-0D41-4D29-90EE-26CFA5209385}"/>
    <cellStyle name="ผลรวม 4 2 2 2 3 2" xfId="38716" xr:uid="{471AD761-78A2-4AC8-A558-A501CD1FDCAB}"/>
    <cellStyle name="ผลรวม 4 2 2 2 4" xfId="19920" xr:uid="{9B805C66-4778-4433-8F45-C0290649A579}"/>
    <cellStyle name="ผลรวม 4 2 2 2 4 2" xfId="43742" xr:uid="{B0F1A7EA-4FA4-48D5-A0DE-57BE2232706D}"/>
    <cellStyle name="ผลรวม 4 2 2 2 5" xfId="24551" xr:uid="{3F74A715-E4B3-47A5-ACF3-1E337F5431F1}"/>
    <cellStyle name="ผลรวม 4 2 2 2 5 2" xfId="48317" xr:uid="{080E62F8-A91F-4586-9363-6D637D3B8B5D}"/>
    <cellStyle name="ผลรวม 4 2 2 2 6" xfId="29143" xr:uid="{18666272-4154-4581-88BB-463749098292}"/>
    <cellStyle name="ผลรวม 4 2 2 3" xfId="5497" xr:uid="{3385E3C3-35DD-4A85-A3D5-6FD63BF0325A}"/>
    <cellStyle name="ผลรวม 4 2 2 3 2" xfId="10876" xr:uid="{B9B122F6-B8E9-42E0-89DA-ECBCD05EF8EA}"/>
    <cellStyle name="ผลรวม 4 2 2 3 2 2" xfId="34913" xr:uid="{EF6FB758-FBB5-4498-B38A-383763358EF3}"/>
    <cellStyle name="ผลรวม 4 2 2 3 3" xfId="15617" xr:uid="{386E09FB-4DD7-4236-B39E-F2518D26C3B7}"/>
    <cellStyle name="ผลรวม 4 2 2 3 3 2" xfId="39647" xr:uid="{BD12C279-5DDB-414B-9B1B-D86BCE032E78}"/>
    <cellStyle name="ผลรวม 4 2 2 3 4" xfId="20665" xr:uid="{8A692D7C-1700-4EA5-8F55-6FAE3A0A6A42}"/>
    <cellStyle name="ผลรวม 4 2 2 3 4 2" xfId="44476" xr:uid="{E0632C02-755A-47FF-B1CE-F91432C073CD}"/>
    <cellStyle name="ผลรวม 4 2 2 3 5" xfId="25285" xr:uid="{40CA9F62-038D-410D-AB0E-7A9D3DB98333}"/>
    <cellStyle name="ผลรวม 4 2 2 3 5 2" xfId="49051" xr:uid="{41DC8E6A-E6D2-4F69-B79E-4E0E6A5D1151}"/>
    <cellStyle name="ผลรวม 4 2 2 3 6" xfId="30061" xr:uid="{E76BE189-FD0A-4C0D-A71E-EDC1926DA40B}"/>
    <cellStyle name="ผลรวม 4 2 2 4" xfId="6278" xr:uid="{8F3E4730-3DA6-423B-9545-AEB6A12916D5}"/>
    <cellStyle name="ผลรวม 4 2 2 4 2" xfId="11657" xr:uid="{9BFAE3CF-AE6D-4C19-8A0B-B78505938A64}"/>
    <cellStyle name="ผลรวม 4 2 2 4 2 2" xfId="35691" xr:uid="{26423B78-10FA-4587-8DE4-3D7E48FE19A5}"/>
    <cellStyle name="ผลรวม 4 2 2 4 3" xfId="16395" xr:uid="{4534B011-458D-45AE-B4DC-FAF9FE70B4E7}"/>
    <cellStyle name="ผลรวม 4 2 2 4 3 2" xfId="40425" xr:uid="{9E1994A4-C2D1-4D19-9868-C0BA5F5D9538}"/>
    <cellStyle name="ผลรวม 4 2 2 4 4" xfId="21401" xr:uid="{0B24713F-02ED-4570-830D-D6EA112E4A76}"/>
    <cellStyle name="ผลรวม 4 2 2 4 4 2" xfId="45203" xr:uid="{46F72AAC-C5AE-4039-A428-AD746D5B7CE3}"/>
    <cellStyle name="ผลรวม 4 2 2 4 5" xfId="26012" xr:uid="{04D20D11-078C-4CCE-846D-323E3B80B158}"/>
    <cellStyle name="ผลรวม 4 2 2 4 5 2" xfId="49778" xr:uid="{3AC942C4-0806-462A-8237-B33430E0DF88}"/>
    <cellStyle name="ผลรวม 4 2 2 4 6" xfId="30830" xr:uid="{08007A8E-5485-4142-A18B-22E78EA08221}"/>
    <cellStyle name="ผลรวม 4 2 2 5" xfId="7017" xr:uid="{5A270AD9-733A-4B74-B117-F2EF04770647}"/>
    <cellStyle name="ผลรวม 4 2 2 5 2" xfId="12396" xr:uid="{95A3826E-40FC-420B-BFA3-91D6AD3E2FE4}"/>
    <cellStyle name="ผลรวม 4 2 2 5 2 2" xfId="36428" xr:uid="{FEBD8664-EA5A-4C6E-8D05-6A7B8800B61E}"/>
    <cellStyle name="ผลรวม 4 2 2 5 3" xfId="17132" xr:uid="{36C86ADF-A0BF-4D30-8AD4-EF6AA575F39D}"/>
    <cellStyle name="ผลรวม 4 2 2 5 3 2" xfId="41162" xr:uid="{52F8C115-D5E3-4E7B-98E8-672E5C61CB41}"/>
    <cellStyle name="ผลรวม 4 2 2 5 4" xfId="22137" xr:uid="{CCC531B1-BE26-416F-B73F-4E2A8E4B818B}"/>
    <cellStyle name="ผลรวม 4 2 2 5 4 2" xfId="45930" xr:uid="{1A1FD00D-F8C0-46BA-8496-691AE63F2AB6}"/>
    <cellStyle name="ผลรวม 4 2 2 5 5" xfId="26739" xr:uid="{B5B585C6-4A96-4889-9262-660D00A49149}"/>
    <cellStyle name="ผลรวม 4 2 2 5 5 2" xfId="50505" xr:uid="{042957D0-F99A-4602-9842-FE2DAC02352E}"/>
    <cellStyle name="ผลรวม 4 2 2 5 6" xfId="31558" xr:uid="{BB16E5C7-A8E5-49FF-B563-A5E6D1F3FAA3}"/>
    <cellStyle name="ผลรวม 4 2 2 6" xfId="7750" xr:uid="{4991FA3D-BEFD-441C-B2BE-533C85FFC79E}"/>
    <cellStyle name="ผลรวม 4 2 2 6 2" xfId="13129" xr:uid="{7E0DAEC7-57F0-4BD4-BA91-50852C901FB8}"/>
    <cellStyle name="ผลรวม 4 2 2 6 2 2" xfId="37159" xr:uid="{C952B8D7-F97C-4623-8C27-BFFC2AC1F976}"/>
    <cellStyle name="ผลรวม 4 2 2 6 3" xfId="17863" xr:uid="{5CD6229D-F8D4-4652-8AB5-7DD13C6A36AC}"/>
    <cellStyle name="ผลรวม 4 2 2 6 3 2" xfId="41893" xr:uid="{A705405B-2A2B-424F-B4BA-276E92E22FCA}"/>
    <cellStyle name="ผลรวม 4 2 2 6 4" xfId="22868" xr:uid="{EEBC708A-5125-4031-819E-0723F495973C}"/>
    <cellStyle name="ผลรวม 4 2 2 6 4 2" xfId="46652" xr:uid="{D7BCD7DA-EF87-4D69-A314-FC274F7F554D}"/>
    <cellStyle name="ผลรวม 4 2 2 6 5" xfId="27461" xr:uid="{1255C984-7CF6-4EE6-B3D0-1EBDE28AA707}"/>
    <cellStyle name="ผลรวม 4 2 2 6 5 2" xfId="51227" xr:uid="{81890BF4-549C-4CDD-84FC-5C937677D8E8}"/>
    <cellStyle name="ผลรวม 4 2 2 6 6" xfId="32280" xr:uid="{2B74F862-19EF-4F17-824D-4403112535C4}"/>
    <cellStyle name="ผลรวม 4 2 2 7" xfId="8970" xr:uid="{7D798921-5989-4F63-BFF2-DB5DDA0FF443}"/>
    <cellStyle name="ผลรวม 4 2 2 7 2" xfId="33184" xr:uid="{E0B39A19-E95E-4B91-8297-E24213297CDB}"/>
    <cellStyle name="ผลรวม 4 2 2 8" xfId="13887" xr:uid="{7E2DC26A-058C-46F5-9395-6319F95EAA68}"/>
    <cellStyle name="ผลรวม 4 2 2 8 2" xfId="37917" xr:uid="{3BAA65A0-1CDC-4B15-8C83-4592F43C7E8C}"/>
    <cellStyle name="ผลรวม 4 2 2 9" xfId="18861" xr:uid="{E7F25CD3-B604-4B79-BDDE-72E9919511FA}"/>
    <cellStyle name="ผลรวม 4 2 2 9 2" xfId="42697" xr:uid="{3ECB6753-6D9C-475C-8433-8E3340E425EE}"/>
    <cellStyle name="ผลรวม 4 2 3" xfId="3812" xr:uid="{E4F5F834-57D0-4F3B-8962-7FAED33C6649}"/>
    <cellStyle name="ผลรวม 4 2 3 10" xfId="23765" xr:uid="{8B823544-77BB-4473-8B3D-0ACD3F54308D}"/>
    <cellStyle name="ผลรวม 4 2 3 10 2" xfId="47531" xr:uid="{A3830817-5D18-451E-8C24-4AEE81FC777C}"/>
    <cellStyle name="ผลรวม 4 2 3 11" xfId="28574" xr:uid="{3D577DD5-4646-49CD-9600-0C38EE031D91}"/>
    <cellStyle name="ผลรวม 4 2 3 2" xfId="4615" xr:uid="{7FE5C39A-4A08-4A70-AB12-3F6C24253A41}"/>
    <cellStyle name="ผลรวม 4 2 3 2 2" xfId="9995" xr:uid="{08851DD1-DD47-4601-A34F-93D481CE43D1}"/>
    <cellStyle name="ผลรวม 4 2 3 2 2 2" xfId="34207" xr:uid="{208E65A9-BF68-433C-B8A7-572D842498C7}"/>
    <cellStyle name="ผลรวม 4 2 3 2 3" xfId="14910" xr:uid="{CE168458-6AB8-4F0C-92A6-08D1F163292C}"/>
    <cellStyle name="ผลรวม 4 2 3 2 3 2" xfId="38940" xr:uid="{937BFDB6-47A1-49B5-A699-4AC9E4C5D3BB}"/>
    <cellStyle name="ผลรวม 4 2 3 2 4" xfId="20144" xr:uid="{91E9CF95-22FD-4A54-A6FA-DAF3EABCE01A}"/>
    <cellStyle name="ผลรวม 4 2 3 2 4 2" xfId="43963" xr:uid="{E66F5B14-0C81-415A-90DE-7E13D3B4F966}"/>
    <cellStyle name="ผลรวม 4 2 3 2 5" xfId="24772" xr:uid="{7B9AFA10-D08A-4314-9506-2078DA368A7F}"/>
    <cellStyle name="ผลรวม 4 2 3 2 5 2" xfId="48538" xr:uid="{43612684-2A85-4402-A5C7-C25F40F6370E}"/>
    <cellStyle name="ผลรวม 4 2 3 2 6" xfId="29364" xr:uid="{105594D1-A80D-40D6-80D7-1F5AF9E25F14}"/>
    <cellStyle name="ผลรวม 4 2 3 3" xfId="5721" xr:uid="{9A8F0524-9D8C-4A2F-99A9-AC2C3888EEFB}"/>
    <cellStyle name="ผลรวม 4 2 3 3 2" xfId="11100" xr:uid="{9BE4FCE7-5E78-4DA9-BE0D-2801D6D009CC}"/>
    <cellStyle name="ผลรวม 4 2 3 3 2 2" xfId="35137" xr:uid="{CB1ADB8E-4B37-4AB9-89BC-CB22CE734AA8}"/>
    <cellStyle name="ผลรวม 4 2 3 3 3" xfId="15841" xr:uid="{97304578-16ED-4539-8C5E-49969384A009}"/>
    <cellStyle name="ผลรวม 4 2 3 3 3 2" xfId="39871" xr:uid="{BAC2200E-D882-41A9-B85F-87EAC0BA830D}"/>
    <cellStyle name="ผลรวม 4 2 3 3 4" xfId="20889" xr:uid="{6744FAD3-823D-4D0B-B3D8-0B444F7D8F2E}"/>
    <cellStyle name="ผลรวม 4 2 3 3 4 2" xfId="44697" xr:uid="{015892C8-9C50-46C7-AD23-F6557BCA7D87}"/>
    <cellStyle name="ผลรวม 4 2 3 3 5" xfId="25506" xr:uid="{009D6000-EEF7-4504-B716-DFE4A6DE67DF}"/>
    <cellStyle name="ผลรวม 4 2 3 3 5 2" xfId="49272" xr:uid="{E4AE1D46-6488-4AFB-A57A-20DD3D2BAFE4}"/>
    <cellStyle name="ผลรวม 4 2 3 3 6" xfId="30282" xr:uid="{6D00B703-5EFF-422A-ABBF-72ECB0D08B4A}"/>
    <cellStyle name="ผลรวม 4 2 3 4" xfId="6502" xr:uid="{61D4EE6F-BAA4-4DEE-91E1-837CE01D7078}"/>
    <cellStyle name="ผลรวม 4 2 3 4 2" xfId="11881" xr:uid="{12E3AFA3-AB57-4887-8647-2E75A89BDB9D}"/>
    <cellStyle name="ผลรวม 4 2 3 4 2 2" xfId="35915" xr:uid="{6E7137EF-598B-419A-A65D-72D63B4424D9}"/>
    <cellStyle name="ผลรวม 4 2 3 4 3" xfId="16619" xr:uid="{AEC87B1F-BD6B-49B7-ABA1-547F36766CCB}"/>
    <cellStyle name="ผลรวม 4 2 3 4 3 2" xfId="40649" xr:uid="{D1D90F87-04AB-43D2-B388-ACC5BE872478}"/>
    <cellStyle name="ผลรวม 4 2 3 4 4" xfId="21625" xr:uid="{997BD818-140E-483D-B063-38BC51DE314B}"/>
    <cellStyle name="ผลรวม 4 2 3 4 4 2" xfId="45424" xr:uid="{4368CB65-FC31-40C9-A5FC-6806C7819607}"/>
    <cellStyle name="ผลรวม 4 2 3 4 5" xfId="26233" xr:uid="{0739D879-3C57-44DD-AE6E-0ADD9A2E2F8C}"/>
    <cellStyle name="ผลรวม 4 2 3 4 5 2" xfId="49999" xr:uid="{73587C97-3CD3-463A-A795-C190DACD9F68}"/>
    <cellStyle name="ผลรวม 4 2 3 4 6" xfId="31051" xr:uid="{AE3266BE-48A1-48F2-8C46-8BD6DB2964FD}"/>
    <cellStyle name="ผลรวม 4 2 3 5" xfId="7241" xr:uid="{E06CC113-DB46-4B74-81FB-8D8F405A1C53}"/>
    <cellStyle name="ผลรวม 4 2 3 5 2" xfId="12620" xr:uid="{8FF96702-BA28-4C75-B6FB-F2A4DAE7C07C}"/>
    <cellStyle name="ผลรวม 4 2 3 5 2 2" xfId="36652" xr:uid="{83E5C512-CEE5-4852-9A79-EBB06D2F8491}"/>
    <cellStyle name="ผลรวม 4 2 3 5 3" xfId="17356" xr:uid="{36F06961-CC71-4D72-B220-1667E014F104}"/>
    <cellStyle name="ผลรวม 4 2 3 5 3 2" xfId="41386" xr:uid="{7F70CB22-1B9E-494E-B660-333E1D7127B3}"/>
    <cellStyle name="ผลรวม 4 2 3 5 4" xfId="22361" xr:uid="{90D3F5D2-6542-4577-A063-611DC7B694BC}"/>
    <cellStyle name="ผลรวม 4 2 3 5 4 2" xfId="46151" xr:uid="{B6551805-B05B-4CA8-99B8-63205C8ED155}"/>
    <cellStyle name="ผลรวม 4 2 3 5 5" xfId="26960" xr:uid="{2C17ECAD-66B2-4774-A5CE-636F39EBB145}"/>
    <cellStyle name="ผลรวม 4 2 3 5 5 2" xfId="50726" xr:uid="{A03D5E72-4A78-47CF-A33A-30EC9C6C1423}"/>
    <cellStyle name="ผลรวม 4 2 3 5 6" xfId="31779" xr:uid="{B3E9217A-5C4D-4898-BEF9-99502100F7E1}"/>
    <cellStyle name="ผลรวม 4 2 3 6" xfId="7974" xr:uid="{88AAD907-170E-428E-B24D-92873AF6C462}"/>
    <cellStyle name="ผลรวม 4 2 3 6 2" xfId="13353" xr:uid="{5706C84E-A46F-4DBE-A888-DBD31888C187}"/>
    <cellStyle name="ผลรวม 4 2 3 6 2 2" xfId="37383" xr:uid="{6D6CE4D4-DC44-492B-9589-69FBA8F237FA}"/>
    <cellStyle name="ผลรวม 4 2 3 6 3" xfId="18087" xr:uid="{69BFC442-E417-4CDA-A8A1-36C5D99FAE8E}"/>
    <cellStyle name="ผลรวม 4 2 3 6 3 2" xfId="42117" xr:uid="{7DA117BF-ED61-4C9C-84FF-B41FC851F2FE}"/>
    <cellStyle name="ผลรวม 4 2 3 6 4" xfId="23092" xr:uid="{C084D014-C0A6-4B01-917C-56F587FA367F}"/>
    <cellStyle name="ผลรวม 4 2 3 6 4 2" xfId="46873" xr:uid="{B4AEE702-B5DD-4505-A956-2AE53620402A}"/>
    <cellStyle name="ผลรวม 4 2 3 6 5" xfId="27682" xr:uid="{2F5503E6-0D01-40AC-A7C4-0BD63FB4B9F9}"/>
    <cellStyle name="ผลรวม 4 2 3 6 5 2" xfId="51448" xr:uid="{FC604BC2-DFC1-4732-A695-7C3F9909725F}"/>
    <cellStyle name="ผลรวม 4 2 3 6 6" xfId="32501" xr:uid="{7F00670C-E7A1-497C-B485-54BE71495C84}"/>
    <cellStyle name="ผลรวม 4 2 3 7" xfId="9194" xr:uid="{3C7FD8AE-EC58-45B6-90A9-0DA50D7203C2}"/>
    <cellStyle name="ผลรวม 4 2 3 7 2" xfId="33408" xr:uid="{00DC60B1-0FD7-4161-A10C-264B97D25531}"/>
    <cellStyle name="ผลรวม 4 2 3 8" xfId="14111" xr:uid="{7703EDC7-34B6-4E66-B520-24377EF3B1FF}"/>
    <cellStyle name="ผลรวม 4 2 3 8 2" xfId="38141" xr:uid="{352AA26D-111F-419A-B26E-D574F38FCFDD}"/>
    <cellStyle name="ผลรวม 4 2 3 9" xfId="19085" xr:uid="{8313EB24-7821-4968-8402-25B46873160F}"/>
    <cellStyle name="ผลรวม 4 2 3 9 2" xfId="42918" xr:uid="{1E4BF9AF-AEFA-412E-9D91-9279053D3ABB}"/>
    <cellStyle name="ผลรวม 4 2 4" xfId="4116" xr:uid="{3F16B60D-D28D-4827-99E1-6D6EB3D13374}"/>
    <cellStyle name="ผลรวม 4 2 4 2" xfId="9496" xr:uid="{F9B7FB1C-69B9-4ED4-9A23-9B5B583F14C4}"/>
    <cellStyle name="ผลรวม 4 2 4 2 2" xfId="33710" xr:uid="{CEC2E6C4-BAC8-4579-A8F3-F828C655783B}"/>
    <cellStyle name="ผลรวม 4 2 4 3" xfId="14413" xr:uid="{2CB07B72-F1DD-4317-BA6A-C8DC375E85FD}"/>
    <cellStyle name="ผลรวม 4 2 4 3 2" xfId="38443" xr:uid="{B17DBE95-C914-4D04-AB34-2ED0C538CCF2}"/>
    <cellStyle name="ผลรวม 4 2 4 4" xfId="19645" xr:uid="{049D3028-3314-49E1-97BA-D78D8E83F651}"/>
    <cellStyle name="ผลรวม 4 2 4 4 2" xfId="43470" xr:uid="{44EB5BB4-EE28-4D63-A62E-61BF4FBED8C3}"/>
    <cellStyle name="ผลรวม 4 2 4 5" xfId="24279" xr:uid="{A23ABF33-AE77-42E2-B691-021B6176B8F0}"/>
    <cellStyle name="ผลรวม 4 2 4 5 2" xfId="48045" xr:uid="{44C85AF9-DC9D-44D5-8AD8-C6B82CF19AF1}"/>
    <cellStyle name="ผลรวม 4 2 4 6" xfId="28873" xr:uid="{BDC06730-19BD-4D60-B000-0AE66DE6BB91}"/>
    <cellStyle name="ผลรวม 4 2 5" xfId="5221" xr:uid="{49D5A7BF-2D44-4C32-933B-214363B83F92}"/>
    <cellStyle name="ผลรวม 4 2 5 2" xfId="10600" xr:uid="{E9C568A7-973A-40A7-8778-C72F3E78B57F}"/>
    <cellStyle name="ผลรวม 4 2 5 2 2" xfId="34639" xr:uid="{FA57DAF3-F55F-4ECE-A316-54C06E18593B}"/>
    <cellStyle name="ผลรวม 4 2 5 3" xfId="15343" xr:uid="{26DBB048-4E9B-48B6-8212-721628CB117D}"/>
    <cellStyle name="ผลรวม 4 2 5 3 2" xfId="39373" xr:uid="{D9F89A46-9BED-4580-BA76-3723B30CFEE8}"/>
    <cellStyle name="ผลรวม 4 2 5 4" xfId="20391" xr:uid="{DA7D8E00-E42D-4E2D-9817-BAAD53858166}"/>
    <cellStyle name="ผลรวม 4 2 5 4 2" xfId="44205" xr:uid="{921AA470-077D-4667-BB26-DD76554F5512}"/>
    <cellStyle name="ผลรวม 4 2 5 5" xfId="25014" xr:uid="{F40355EC-1B57-4700-BEEB-018F408713AC}"/>
    <cellStyle name="ผลรวม 4 2 5 5 2" xfId="48780" xr:uid="{FD1031F3-7F59-4CD4-AFDA-411EC90A16FE}"/>
    <cellStyle name="ผลรวม 4 2 5 6" xfId="29790" xr:uid="{1128FBD3-ED4C-43F1-838D-3DCB8AD45F4D}"/>
    <cellStyle name="ผลรวม 4 2 6" xfId="6002" xr:uid="{6B8775DC-5725-4369-A32A-02A55C66EBAD}"/>
    <cellStyle name="ผลรวม 4 2 6 2" xfId="11381" xr:uid="{5A9B2941-2535-4162-BC92-1E49E288AA56}"/>
    <cellStyle name="ผลรวม 4 2 6 2 2" xfId="35417" xr:uid="{E3BB7A00-F960-4AF9-80C0-9F81F58C9863}"/>
    <cellStyle name="ผลรวม 4 2 6 3" xfId="16121" xr:uid="{356D2513-F242-4F51-9F41-83E6D5D41E85}"/>
    <cellStyle name="ผลรวม 4 2 6 3 2" xfId="40151" xr:uid="{073259DF-3A7A-4993-9A76-60FC843884D1}"/>
    <cellStyle name="ผลรวม 4 2 6 4" xfId="21128" xr:uid="{A924B639-0E41-4F6D-A387-9030114989EE}"/>
    <cellStyle name="ผลรวม 4 2 6 4 2" xfId="44933" xr:uid="{4CBA30A6-55AD-48B8-9702-E3EF8C96C171}"/>
    <cellStyle name="ผลรวม 4 2 6 5" xfId="25742" xr:uid="{D371604C-FE6E-4188-83A9-14F0BB5E5407}"/>
    <cellStyle name="ผลรวม 4 2 6 5 2" xfId="49508" xr:uid="{21EB46E5-08DF-4039-A606-03EB2CD24605}"/>
    <cellStyle name="ผลรวม 4 2 6 6" xfId="30559" xr:uid="{0224829A-4475-4BDD-960B-317FAD9ACE33}"/>
    <cellStyle name="ผลรวม 4 2 7" xfId="6742" xr:uid="{C5F38E7F-54D6-4D4E-B710-ED21F224B5AE}"/>
    <cellStyle name="ผลรวม 4 2 7 2" xfId="12121" xr:uid="{278AED7B-8AB0-4814-8004-08EFF20842A2}"/>
    <cellStyle name="ผลรวม 4 2 7 2 2" xfId="36155" xr:uid="{37779D28-9FA4-400B-A05D-A74C8BC3D0ED}"/>
    <cellStyle name="ผลรวม 4 2 7 3" xfId="16859" xr:uid="{5F7B22B4-F88E-4452-9CD6-AD3D85B98DF2}"/>
    <cellStyle name="ผลรวม 4 2 7 3 2" xfId="40889" xr:uid="{BE216576-3EE8-418E-8CEE-48854653604F}"/>
    <cellStyle name="ผลรวม 4 2 7 4" xfId="21864" xr:uid="{1F83B268-2798-4A10-83CC-CD5DCADD0077}"/>
    <cellStyle name="ผลรวม 4 2 7 4 2" xfId="45660" xr:uid="{DFBE77D2-EE14-4492-9C20-7AA9AC1917CB}"/>
    <cellStyle name="ผลรวม 4 2 7 5" xfId="26469" xr:uid="{20A3F38D-DF93-40D3-9829-8ADF6CFF9F7F}"/>
    <cellStyle name="ผลรวม 4 2 7 5 2" xfId="50235" xr:uid="{BE79560B-205D-4E94-9EE5-AF5BA3BBD2CF}"/>
    <cellStyle name="ผลรวม 4 2 7 6" xfId="31288" xr:uid="{D7B16A29-61D4-4B5D-8D86-68FE732472CC}"/>
    <cellStyle name="ผลรวม 4 2 8" xfId="7475" xr:uid="{886D88B4-1FFE-4984-8E28-726392B773BE}"/>
    <cellStyle name="ผลรวม 4 2 8 2" xfId="12854" xr:uid="{7A712771-B31D-4CA2-BD1F-61B8757421AE}"/>
    <cellStyle name="ผลรวม 4 2 8 2 2" xfId="36886" xr:uid="{1E8D0F26-410A-45FC-B594-781C4235125C}"/>
    <cellStyle name="ผลรวม 4 2 8 3" xfId="17590" xr:uid="{D660968A-2FAD-447D-B675-E7B19E710F7B}"/>
    <cellStyle name="ผลรวม 4 2 8 3 2" xfId="41620" xr:uid="{00765F84-FAE8-45D4-A419-AB79D8CDC0D2}"/>
    <cellStyle name="ผลรวม 4 2 8 4" xfId="22595" xr:uid="{1CF982E0-EA9E-4C91-A578-A32159CD0E74}"/>
    <cellStyle name="ผลรวม 4 2 8 4 2" xfId="46382" xr:uid="{701A197F-F005-4ED4-892C-67E0EF4B8DF1}"/>
    <cellStyle name="ผลรวม 4 2 8 5" xfId="27191" xr:uid="{9A368C7B-3266-4B96-BA78-97BAEFFDB255}"/>
    <cellStyle name="ผลรวม 4 2 8 5 2" xfId="50957" xr:uid="{9EDEEC27-7723-4E31-B39F-D2EB654F6670}"/>
    <cellStyle name="ผลรวม 4 2 8 6" xfId="32010" xr:uid="{FD8432D5-D754-4189-BE0D-B9EAB59BDE16}"/>
    <cellStyle name="ผลรวม 4 2 9" xfId="8692" xr:uid="{39485114-8E45-4968-A221-20BD6E9FEFBB}"/>
    <cellStyle name="ผลรวม 4 2 9 2" xfId="32908" xr:uid="{207CBC81-662A-40E1-9147-35EC642B1ADF}"/>
    <cellStyle name="ผลรวม 4 3" xfId="3166" xr:uid="{CFA05BF0-4F94-4381-8B82-9017D0FBD0D2}"/>
    <cellStyle name="ผลรวม 4 3 10" xfId="13475" xr:uid="{65EC04FB-2099-4166-8E2B-EC777BE2C02E}"/>
    <cellStyle name="ผลรวม 4 3 10 2" xfId="37505" xr:uid="{3600A484-B55A-49EA-B29A-6C141F22C146}"/>
    <cellStyle name="ผลรวม 4 3 11" xfId="18447" xr:uid="{5B2675D8-9E67-4B3B-BED2-F8BB96ADDE79}"/>
    <cellStyle name="ผลรวม 4 3 11 2" xfId="42291" xr:uid="{6C269847-531E-494C-94E3-91C9CA653A8C}"/>
    <cellStyle name="ผลรวม 4 3 12" xfId="23202" xr:uid="{6C682495-04C0-4B14-B8E2-5FB06F36A862}"/>
    <cellStyle name="ผลรวม 4 3 12 2" xfId="46971" xr:uid="{DC5168B6-3964-408C-9F7B-77F658831A92}"/>
    <cellStyle name="ผลรวม 4 3 13" xfId="27945" xr:uid="{41204C67-EA41-4805-9597-AE1A5BAFCDD0}"/>
    <cellStyle name="ผลรวม 4 3 2" xfId="3450" xr:uid="{998B9576-FCED-45CE-885C-F85DE9E3EFC0}"/>
    <cellStyle name="ผลรวม 4 3 2 10" xfId="23440" xr:uid="{7B3BF9DB-8840-476C-B9F3-7ED88F32E9DA}"/>
    <cellStyle name="ผลรวม 4 3 2 10 2" xfId="47207" xr:uid="{0A186A55-BBCB-4051-BB55-38DE4D14AD0C}"/>
    <cellStyle name="ผลรวม 4 3 2 11" xfId="28218" xr:uid="{0282910B-9FCC-40A7-8F6C-282E59A1096B}"/>
    <cellStyle name="ผลรวม 4 3 2 2" xfId="4253" xr:uid="{723F5AE5-D75E-465B-A6BF-196743FAC058}"/>
    <cellStyle name="ผลรวม 4 3 2 2 2" xfId="9633" xr:uid="{FBB88BF7-28B3-43EF-AE89-A849CC754D73}"/>
    <cellStyle name="ผลรวม 4 3 2 2 2 2" xfId="33845" xr:uid="{252F1C58-ACE9-4E60-AAA1-1CBBDF2D8B23}"/>
    <cellStyle name="ผลรวม 4 3 2 2 3" xfId="14548" xr:uid="{52F528DA-2CDA-4EDD-A8CE-3A95F97BCF0B}"/>
    <cellStyle name="ผลรวม 4 3 2 2 3 2" xfId="38578" xr:uid="{9666F729-3BFF-4840-BF71-747BBD433DAB}"/>
    <cellStyle name="ผลรวม 4 3 2 2 4" xfId="19782" xr:uid="{77C981E4-98F8-45DC-A11B-528DE059793F}"/>
    <cellStyle name="ผลรวม 4 3 2 2 4 2" xfId="43607" xr:uid="{B8461566-31C7-40E0-98A5-DF6CF38F4F82}"/>
    <cellStyle name="ผลรวม 4 3 2 2 5" xfId="24416" xr:uid="{92CE5D72-FA45-492D-8018-EE1E8600BD6E}"/>
    <cellStyle name="ผลรวม 4 3 2 2 5 2" xfId="48182" xr:uid="{0091D736-C34A-4906-9452-27CDD1996C42}"/>
    <cellStyle name="ผลรวม 4 3 2 2 6" xfId="29008" xr:uid="{F0AC6AFD-F200-4AFF-A175-A3C708F2A628}"/>
    <cellStyle name="ผลรวม 4 3 2 3" xfId="5359" xr:uid="{49E5CB53-A839-4B06-84A1-0936F5612762}"/>
    <cellStyle name="ผลรวม 4 3 2 3 2" xfId="10738" xr:uid="{4F994770-12C2-4E7E-9573-6E944A307409}"/>
    <cellStyle name="ผลรวม 4 3 2 3 2 2" xfId="34775" xr:uid="{941D2DC4-7560-4EB9-A1A1-329FA55960F2}"/>
    <cellStyle name="ผลรวม 4 3 2 3 3" xfId="15479" xr:uid="{A3CF166E-DD5A-4D2B-9A72-D61E4BF92411}"/>
    <cellStyle name="ผลรวม 4 3 2 3 3 2" xfId="39509" xr:uid="{D84CC028-A818-4F73-B4AE-1A5F4E5C2F1C}"/>
    <cellStyle name="ผลรวม 4 3 2 3 4" xfId="20527" xr:uid="{11B0F470-D900-4D6D-8AFF-DA6E4A35B01D}"/>
    <cellStyle name="ผลรวม 4 3 2 3 4 2" xfId="44341" xr:uid="{96D31C3A-53AC-4CD3-8731-AFFE360E670A}"/>
    <cellStyle name="ผลรวม 4 3 2 3 5" xfId="25150" xr:uid="{A872378C-66B9-4147-BC85-78763A4A7072}"/>
    <cellStyle name="ผลรวม 4 3 2 3 5 2" xfId="48916" xr:uid="{B8120382-C6B7-40BC-8D0D-5BB3F79B4F9A}"/>
    <cellStyle name="ผลรวม 4 3 2 3 6" xfId="29926" xr:uid="{62DE9FC6-A589-45B7-B841-ABBEB67F33E2}"/>
    <cellStyle name="ผลรวม 4 3 2 4" xfId="6140" xr:uid="{C25E0367-7950-4913-BA4C-CCD4FE2524F5}"/>
    <cellStyle name="ผลรวม 4 3 2 4 2" xfId="11519" xr:uid="{23E5B934-A70B-456F-A03F-E0827751E567}"/>
    <cellStyle name="ผลรวม 4 3 2 4 2 2" xfId="35553" xr:uid="{614B22C8-BCDA-4EE6-9C0E-25DF138D96A7}"/>
    <cellStyle name="ผลรวม 4 3 2 4 3" xfId="16257" xr:uid="{EFF6B0F3-A69B-4D18-9488-1DAEE38D8D11}"/>
    <cellStyle name="ผลรวม 4 3 2 4 3 2" xfId="40287" xr:uid="{90BD2A9B-5E3B-4855-9C8E-F9FC67375D9E}"/>
    <cellStyle name="ผลรวม 4 3 2 4 4" xfId="21263" xr:uid="{B79D9F33-87BC-4BCA-84D4-375F974DDB16}"/>
    <cellStyle name="ผลรวม 4 3 2 4 4 2" xfId="45068" xr:uid="{9508B702-D755-4546-B3DD-D4BA37AC31DE}"/>
    <cellStyle name="ผลรวม 4 3 2 4 5" xfId="25877" xr:uid="{6FAC66FE-8CB7-4001-996E-6DDE1D575841}"/>
    <cellStyle name="ผลรวม 4 3 2 4 5 2" xfId="49643" xr:uid="{D45755CA-9CAF-4A32-815D-D397F2A61333}"/>
    <cellStyle name="ผลรวม 4 3 2 4 6" xfId="30695" xr:uid="{60B2A651-06F1-4B9E-A7F2-34BF9939EA05}"/>
    <cellStyle name="ผลรวม 4 3 2 5" xfId="6879" xr:uid="{9B6ABA6D-11E4-4A81-8C92-F419E596DA6B}"/>
    <cellStyle name="ผลรวม 4 3 2 5 2" xfId="12258" xr:uid="{18336FA1-7BB7-46FF-82D3-AD3A359E6045}"/>
    <cellStyle name="ผลรวม 4 3 2 5 2 2" xfId="36290" xr:uid="{107FAAAB-22F9-46F3-B537-300480CF6597}"/>
    <cellStyle name="ผลรวม 4 3 2 5 3" xfId="16994" xr:uid="{2F5BDEBC-5493-41AE-B762-09FB5358AFEA}"/>
    <cellStyle name="ผลรวม 4 3 2 5 3 2" xfId="41024" xr:uid="{DBE1C03B-BC5A-437C-BA69-82FAC34FD912}"/>
    <cellStyle name="ผลรวม 4 3 2 5 4" xfId="21999" xr:uid="{F908799A-71BF-4C37-9F3A-C4AEF2419F06}"/>
    <cellStyle name="ผลรวม 4 3 2 5 4 2" xfId="45795" xr:uid="{DE618134-E2B5-4C2D-8D9E-8854F63863E7}"/>
    <cellStyle name="ผลรวม 4 3 2 5 5" xfId="26604" xr:uid="{589E8E41-11AA-41C8-B313-CB3110E85652}"/>
    <cellStyle name="ผลรวม 4 3 2 5 5 2" xfId="50370" xr:uid="{821E666B-5610-4F69-A8E2-A37FE36B31DE}"/>
    <cellStyle name="ผลรวม 4 3 2 5 6" xfId="31423" xr:uid="{D2658A0A-0CC9-4458-A52B-55580B6838F2}"/>
    <cellStyle name="ผลรวม 4 3 2 6" xfId="7612" xr:uid="{2FBBECCF-FC6A-406B-BE67-9D3F91EB0507}"/>
    <cellStyle name="ผลรวม 4 3 2 6 2" xfId="12991" xr:uid="{9D7D1CC3-1433-4F71-8D3F-E7166E1E7269}"/>
    <cellStyle name="ผลรวม 4 3 2 6 2 2" xfId="37021" xr:uid="{9734E7B1-0CC0-4753-BCAD-7E8D2FF4DE72}"/>
    <cellStyle name="ผลรวม 4 3 2 6 3" xfId="17725" xr:uid="{655482B0-6C7E-4FC7-A308-CDBA5CA6A2F7}"/>
    <cellStyle name="ผลรวม 4 3 2 6 3 2" xfId="41755" xr:uid="{4EDEE278-A62F-41B9-B4C1-AB1D9E91097C}"/>
    <cellStyle name="ผลรวม 4 3 2 6 4" xfId="22730" xr:uid="{8442CBAF-D510-468B-96E9-4FD70638DC95}"/>
    <cellStyle name="ผลรวม 4 3 2 6 4 2" xfId="46517" xr:uid="{E58011BE-1502-44BC-9D17-37C31AE3DF64}"/>
    <cellStyle name="ผลรวม 4 3 2 6 5" xfId="27326" xr:uid="{50357993-7487-4A7D-9814-DC134B671F3A}"/>
    <cellStyle name="ผลรวม 4 3 2 6 5 2" xfId="51092" xr:uid="{B671E963-A5E9-448C-962C-71181660366C}"/>
    <cellStyle name="ผลรวม 4 3 2 6 6" xfId="32145" xr:uid="{EA9F7248-8130-4342-B387-1BFF521E73B5}"/>
    <cellStyle name="ผลรวม 4 3 2 7" xfId="8832" xr:uid="{F04F5059-79AA-445F-9123-5F5F3EF56254}"/>
    <cellStyle name="ผลรวม 4 3 2 7 2" xfId="33046" xr:uid="{85AB474A-1F66-4F8F-BF55-504E337EFB32}"/>
    <cellStyle name="ผลรวม 4 3 2 8" xfId="13749" xr:uid="{8484881A-7E5A-445F-905D-548F933FA6A0}"/>
    <cellStyle name="ผลรวม 4 3 2 8 2" xfId="37779" xr:uid="{B4B906EB-FCE9-4B16-A1DA-AAAA0706E8B3}"/>
    <cellStyle name="ผลรวม 4 3 2 9" xfId="18723" xr:uid="{16467691-9C9D-43E3-A0C5-3B950FD5F08E}"/>
    <cellStyle name="ผลรวม 4 3 2 9 2" xfId="42562" xr:uid="{517BCE4B-3E31-4759-BDAC-4D9D692AEB4C}"/>
    <cellStyle name="ผลรวม 4 3 3" xfId="3674" xr:uid="{46FDE6B4-C112-4023-8F99-4F3BABACB140}"/>
    <cellStyle name="ผลรวม 4 3 3 10" xfId="23638" xr:uid="{1634C152-14D8-462E-8416-4DD36AF89CBB}"/>
    <cellStyle name="ผลรวม 4 3 3 10 2" xfId="47404" xr:uid="{C3014424-FDA4-4B44-97F5-DD9D83676660}"/>
    <cellStyle name="ผลรวม 4 3 3 11" xfId="28439" xr:uid="{0A4FD999-3343-42B9-A3A2-74369B7FEB94}"/>
    <cellStyle name="ผลรวม 4 3 3 2" xfId="4477" xr:uid="{A61EA9FE-C8C3-4762-9EF9-F71FABBF181D}"/>
    <cellStyle name="ผลรวม 4 3 3 2 2" xfId="9857" xr:uid="{E2C28FBC-A89A-42DE-8654-2D7399333EA8}"/>
    <cellStyle name="ผลรวม 4 3 3 2 2 2" xfId="34069" xr:uid="{7BA9A9A8-9185-46AC-9916-9D134DE004E8}"/>
    <cellStyle name="ผลรวม 4 3 3 2 3" xfId="14772" xr:uid="{29D6C0E0-B68A-42D2-AC5D-3D35DBDDD2CB}"/>
    <cellStyle name="ผลรวม 4 3 3 2 3 2" xfId="38802" xr:uid="{6A9766DD-EB8E-41E5-B3F2-6FB799108F0F}"/>
    <cellStyle name="ผลรวม 4 3 3 2 4" xfId="20006" xr:uid="{DD36C202-0C55-4F4C-A319-B91C47D2E2C4}"/>
    <cellStyle name="ผลรวม 4 3 3 2 4 2" xfId="43828" xr:uid="{8BC4874F-3677-40B0-BD28-F86ED6DC440C}"/>
    <cellStyle name="ผลรวม 4 3 3 2 5" xfId="24637" xr:uid="{5541DCF2-861D-4848-B0CD-EF2805E117F5}"/>
    <cellStyle name="ผลรวม 4 3 3 2 5 2" xfId="48403" xr:uid="{52CE5294-B6A2-4DF5-B810-6C8B21C3F5A4}"/>
    <cellStyle name="ผลรวม 4 3 3 2 6" xfId="29229" xr:uid="{A0DD1916-5789-4554-82A6-35D9E87D1BB5}"/>
    <cellStyle name="ผลรวม 4 3 3 3" xfId="5583" xr:uid="{A14D81D6-6FC6-4888-B8D8-77E6C22C93AD}"/>
    <cellStyle name="ผลรวม 4 3 3 3 2" xfId="10962" xr:uid="{18DFE9A9-3DB1-4CAA-BC4C-9DB7F214D073}"/>
    <cellStyle name="ผลรวม 4 3 3 3 2 2" xfId="34999" xr:uid="{9E64FD81-FF78-4253-807B-7FB27877B00D}"/>
    <cellStyle name="ผลรวม 4 3 3 3 3" xfId="15703" xr:uid="{7AAE4A0F-214B-4187-817F-CF5477C87798}"/>
    <cellStyle name="ผลรวม 4 3 3 3 3 2" xfId="39733" xr:uid="{1A584757-B683-4510-A904-4C5A717E0D60}"/>
    <cellStyle name="ผลรวม 4 3 3 3 4" xfId="20751" xr:uid="{516F7A37-B879-4C80-ABB6-B68593985B8A}"/>
    <cellStyle name="ผลรวม 4 3 3 3 4 2" xfId="44562" xr:uid="{D97D4538-3532-4FC4-B5E7-56FE7EE89175}"/>
    <cellStyle name="ผลรวม 4 3 3 3 5" xfId="25371" xr:uid="{8770AAC3-6392-4E2A-BF10-C4F55D07F80D}"/>
    <cellStyle name="ผลรวม 4 3 3 3 5 2" xfId="49137" xr:uid="{BE334D23-7BA8-42F8-B197-294A34BD0F63}"/>
    <cellStyle name="ผลรวม 4 3 3 3 6" xfId="30147" xr:uid="{A5DED4F5-A021-402D-A9EC-16A99FEA3D26}"/>
    <cellStyle name="ผลรวม 4 3 3 4" xfId="6364" xr:uid="{CA8D4E33-E932-47ED-B2AC-024344ABF03F}"/>
    <cellStyle name="ผลรวม 4 3 3 4 2" xfId="11743" xr:uid="{398872F7-65F3-4B14-B996-A5E71DF9184F}"/>
    <cellStyle name="ผลรวม 4 3 3 4 2 2" xfId="35777" xr:uid="{8EE23CC9-8F12-4D1C-BFAB-EEC9E526EBC1}"/>
    <cellStyle name="ผลรวม 4 3 3 4 3" xfId="16481" xr:uid="{7E892A75-F780-48FD-B6F3-E92E8800AD37}"/>
    <cellStyle name="ผลรวม 4 3 3 4 3 2" xfId="40511" xr:uid="{AC63AE47-6340-415B-8723-434879215090}"/>
    <cellStyle name="ผลรวม 4 3 3 4 4" xfId="21487" xr:uid="{6EBAF6A4-89A7-4513-BD28-3A21C825B6B5}"/>
    <cellStyle name="ผลรวม 4 3 3 4 4 2" xfId="45289" xr:uid="{C0A9A188-8914-4739-9CB1-D8CECC996F3C}"/>
    <cellStyle name="ผลรวม 4 3 3 4 5" xfId="26098" xr:uid="{6402E5D9-088A-44FB-BBC3-23FE04429D4E}"/>
    <cellStyle name="ผลรวม 4 3 3 4 5 2" xfId="49864" xr:uid="{43D31A83-5BF9-44AA-957D-AD8A22F4E551}"/>
    <cellStyle name="ผลรวม 4 3 3 4 6" xfId="30916" xr:uid="{5F090815-32AC-41E7-AD7B-00C118D0BD8B}"/>
    <cellStyle name="ผลรวม 4 3 3 5" xfId="7103" xr:uid="{2E08F311-4180-46AB-A2B2-F52CB8B6DD64}"/>
    <cellStyle name="ผลรวม 4 3 3 5 2" xfId="12482" xr:uid="{0B295ABA-44A5-4553-B78C-13B0203BC8FE}"/>
    <cellStyle name="ผลรวม 4 3 3 5 2 2" xfId="36514" xr:uid="{3289B4C0-F2F0-47AE-AAC4-00DD0FEBFB6F}"/>
    <cellStyle name="ผลรวม 4 3 3 5 3" xfId="17218" xr:uid="{1792DFEA-55B7-463A-B12A-678A9804ABA8}"/>
    <cellStyle name="ผลรวม 4 3 3 5 3 2" xfId="41248" xr:uid="{659D9990-D393-42A0-A12B-E25709D491CE}"/>
    <cellStyle name="ผลรวม 4 3 3 5 4" xfId="22223" xr:uid="{813C473B-80C8-401A-B97D-C78B85EC93A3}"/>
    <cellStyle name="ผลรวม 4 3 3 5 4 2" xfId="46016" xr:uid="{764936AD-3D9C-49E0-B51C-79EC278225EC}"/>
    <cellStyle name="ผลรวม 4 3 3 5 5" xfId="26825" xr:uid="{E44A4CB6-FCA4-49E1-8D47-7E8B09BE0030}"/>
    <cellStyle name="ผลรวม 4 3 3 5 5 2" xfId="50591" xr:uid="{B45E26BE-8878-4AF6-BEFD-DEA626022B30}"/>
    <cellStyle name="ผลรวม 4 3 3 5 6" xfId="31644" xr:uid="{5E6FF848-6591-4DBF-B0B5-A93E71374CA2}"/>
    <cellStyle name="ผลรวม 4 3 3 6" xfId="7836" xr:uid="{91C50134-7357-4929-A12C-D03712486CA8}"/>
    <cellStyle name="ผลรวม 4 3 3 6 2" xfId="13215" xr:uid="{C4AB379F-8EED-4E50-A8C4-ACC1093E34D9}"/>
    <cellStyle name="ผลรวม 4 3 3 6 2 2" xfId="37245" xr:uid="{196FF645-B657-480C-8D7B-7DEFC3227B60}"/>
    <cellStyle name="ผลรวม 4 3 3 6 3" xfId="17949" xr:uid="{459B0967-EED3-422E-9574-56F102F46538}"/>
    <cellStyle name="ผลรวม 4 3 3 6 3 2" xfId="41979" xr:uid="{F96DB0FF-104C-40B4-B5C2-161A80EDBE5A}"/>
    <cellStyle name="ผลรวม 4 3 3 6 4" xfId="22954" xr:uid="{B346075F-1F2F-4BCA-922A-8676AA8183A0}"/>
    <cellStyle name="ผลรวม 4 3 3 6 4 2" xfId="46738" xr:uid="{341B7789-6C66-4CEB-80BC-CAFA506C8D9B}"/>
    <cellStyle name="ผลรวม 4 3 3 6 5" xfId="27547" xr:uid="{F9BF44CA-B0CB-437E-B924-1031704AF47A}"/>
    <cellStyle name="ผลรวม 4 3 3 6 5 2" xfId="51313" xr:uid="{3ED74DE5-E49C-4F88-9780-9A72CE888208}"/>
    <cellStyle name="ผลรวม 4 3 3 6 6" xfId="32366" xr:uid="{E9A299A8-620B-4231-BE81-805ADED99776}"/>
    <cellStyle name="ผลรวม 4 3 3 7" xfId="9056" xr:uid="{954E55CE-19AC-4393-8BA5-7118EA4CB89D}"/>
    <cellStyle name="ผลรวม 4 3 3 7 2" xfId="33270" xr:uid="{103DA608-6232-4C92-897A-3AA85D42EEC8}"/>
    <cellStyle name="ผลรวม 4 3 3 8" xfId="13973" xr:uid="{3B36010B-2A67-40CE-A02E-B224AF02556F}"/>
    <cellStyle name="ผลรวม 4 3 3 8 2" xfId="38003" xr:uid="{88B9D198-25AF-4E25-9BEF-C63E12FCD4C9}"/>
    <cellStyle name="ผลรวม 4 3 3 9" xfId="18947" xr:uid="{989E0632-516E-4942-B291-408C01D42C9F}"/>
    <cellStyle name="ผลรวม 4 3 3 9 2" xfId="42783" xr:uid="{48ACEB7B-5A0A-4CF9-8D59-E783B15BB25F}"/>
    <cellStyle name="ผลรวม 4 3 4" xfId="3977" xr:uid="{17E85E0C-3385-4D04-947C-DC97CBCF46D0}"/>
    <cellStyle name="ผลรวม 4 3 4 2" xfId="9357" xr:uid="{156FB592-12A9-4D6E-8C02-C7C8AB8A50DE}"/>
    <cellStyle name="ผลรวม 4 3 4 2 2" xfId="33571" xr:uid="{7A936C8F-31DE-4456-AC10-96FE841F80A9}"/>
    <cellStyle name="ผลรวม 4 3 4 3" xfId="14274" xr:uid="{4077FF1C-2EBB-4D3B-A48E-37E3DA8B0FDC}"/>
    <cellStyle name="ผลรวม 4 3 4 3 2" xfId="38304" xr:uid="{E257EEA9-C399-4399-99FB-A9EA143BFAA3}"/>
    <cellStyle name="ผลรวม 4 3 4 4" xfId="19506" xr:uid="{66E707B6-258D-4452-B916-5DEDC3BB7768}"/>
    <cellStyle name="ผลรวม 4 3 4 4 2" xfId="43334" xr:uid="{33C9C537-D0DB-4D4B-A3B1-623A962EBCC7}"/>
    <cellStyle name="ผลรวม 4 3 4 5" xfId="24143" xr:uid="{B6B7E6EB-110A-46AC-81E6-06BB605B9F1F}"/>
    <cellStyle name="ผลรวม 4 3 4 5 2" xfId="47909" xr:uid="{561A4509-C8D8-4702-9914-E22BDB02EFFE}"/>
    <cellStyle name="ผลรวม 4 3 4 6" xfId="28737" xr:uid="{85DC240A-FA29-41CB-BEAD-1E7B056F0C8E}"/>
    <cellStyle name="ผลรวม 4 3 5" xfId="5082" xr:uid="{0DD76C76-8E85-45D4-9A7C-3CFCE08F6666}"/>
    <cellStyle name="ผลรวม 4 3 5 2" xfId="10461" xr:uid="{EF6B8D87-2E54-41E4-A8B5-E21D10BFF20B}"/>
    <cellStyle name="ผลรวม 4 3 5 2 2" xfId="34500" xr:uid="{1DA5405B-A49A-41C8-8226-EEB3904ED9B7}"/>
    <cellStyle name="ผลรวม 4 3 5 3" xfId="15204" xr:uid="{281C60E5-54EA-4D8E-B411-DA0FAB7DEF5A}"/>
    <cellStyle name="ผลรวม 4 3 5 3 2" xfId="39234" xr:uid="{9B91940D-4F3D-415A-B936-871F3AB8395F}"/>
    <cellStyle name="ผลรวม 4 3 5 4" xfId="20252" xr:uid="{12CDA903-CDE4-48BD-8247-719EE19EC52D}"/>
    <cellStyle name="ผลรวม 4 3 5 4 2" xfId="44069" xr:uid="{90648903-1C2A-43FB-B757-B7C04C6D7AA8}"/>
    <cellStyle name="ผลรวม 4 3 5 5" xfId="24878" xr:uid="{A3E9094D-2D06-4C7C-A2D9-933521F014A9}"/>
    <cellStyle name="ผลรวม 4 3 5 5 2" xfId="48644" xr:uid="{C450BACE-CD28-4F91-8C24-B00ED0AC9F0C}"/>
    <cellStyle name="ผลรวม 4 3 5 6" xfId="29654" xr:uid="{F530937D-63A0-4C76-A033-1382A3D7A17F}"/>
    <cellStyle name="ผลรวม 4 3 6" xfId="5863" xr:uid="{ED9866A8-71F9-4643-8337-17CD5264C78E}"/>
    <cellStyle name="ผลรวม 4 3 6 2" xfId="11242" xr:uid="{3409B035-460A-46FC-9AF6-ECB5AC3CC86A}"/>
    <cellStyle name="ผลรวม 4 3 6 2 2" xfId="35278" xr:uid="{2D9F138A-8045-420A-8468-05709935571A}"/>
    <cellStyle name="ผลรวม 4 3 6 3" xfId="15982" xr:uid="{00A4DF5F-080B-47B1-96DB-61477791FF84}"/>
    <cellStyle name="ผลรวม 4 3 6 3 2" xfId="40012" xr:uid="{E425D2FE-E56D-41DB-8648-C84240CB3ECE}"/>
    <cellStyle name="ผลรวม 4 3 6 4" xfId="20989" xr:uid="{E95A2000-D91A-4044-A415-2B601F667F57}"/>
    <cellStyle name="ผลรวม 4 3 6 4 2" xfId="44797" xr:uid="{82265795-7CE4-440E-BAF9-B32BE1512223}"/>
    <cellStyle name="ผลรวม 4 3 6 5" xfId="25606" xr:uid="{5486FE7A-8662-450B-970B-2CFE61BAD849}"/>
    <cellStyle name="ผลรวม 4 3 6 5 2" xfId="49372" xr:uid="{21C20F5E-40FF-4AB1-BA93-27D80434B837}"/>
    <cellStyle name="ผลรวม 4 3 6 6" xfId="30423" xr:uid="{1915EC9E-6810-47C7-9887-AF1BB681EF83}"/>
    <cellStyle name="ผลรวม 4 3 7" xfId="6603" xr:uid="{33A99F45-3046-4899-A519-B161AD2EF7E5}"/>
    <cellStyle name="ผลรวม 4 3 7 2" xfId="11982" xr:uid="{BFD82377-57B2-4DD4-8641-DDA61EE534CD}"/>
    <cellStyle name="ผลรวม 4 3 7 2 2" xfId="36016" xr:uid="{3415BAA7-2EF6-45CD-9B3A-F92E5CE78D6E}"/>
    <cellStyle name="ผลรวม 4 3 7 3" xfId="16720" xr:uid="{DAA9D6A9-B4D2-46E9-85FC-DDA6584AC553}"/>
    <cellStyle name="ผลรวม 4 3 7 3 2" xfId="40750" xr:uid="{641A53AB-1F28-49EE-BBCB-EE7832106BD7}"/>
    <cellStyle name="ผลรวม 4 3 7 4" xfId="21725" xr:uid="{FA45CCDA-B5D2-4CCD-B853-8ADD46984354}"/>
    <cellStyle name="ผลรวม 4 3 7 4 2" xfId="45524" xr:uid="{DDDA2A3B-B690-4152-9C90-89E622B6161E}"/>
    <cellStyle name="ผลรวม 4 3 7 5" xfId="26333" xr:uid="{22519BAF-5A2A-48CE-BAB3-13B7834D74C1}"/>
    <cellStyle name="ผลรวม 4 3 7 5 2" xfId="50099" xr:uid="{79A1B346-E8D2-49EE-A84A-EE479E5E374D}"/>
    <cellStyle name="ผลรวม 4 3 7 6" xfId="31152" xr:uid="{DDE1E218-547F-44D3-8969-6EEE9922895B}"/>
    <cellStyle name="ผลรวม 4 3 8" xfId="7336" xr:uid="{8612DDAF-460E-42A8-BD3E-3D1A60E32B17}"/>
    <cellStyle name="ผลรวม 4 3 8 2" xfId="12715" xr:uid="{1C833986-C061-401E-9BB5-E4DC1E7AE014}"/>
    <cellStyle name="ผลรวม 4 3 8 2 2" xfId="36747" xr:uid="{44C3DB76-3EEE-4439-8F4D-F56774D1DBC9}"/>
    <cellStyle name="ผลรวม 4 3 8 3" xfId="17451" xr:uid="{83F27927-811A-4203-BB3A-623065660B02}"/>
    <cellStyle name="ผลรวม 4 3 8 3 2" xfId="41481" xr:uid="{87E990F0-FE3A-46FC-B6D5-33957AADCCA6}"/>
    <cellStyle name="ผลรวม 4 3 8 4" xfId="22456" xr:uid="{6DAEE4FC-CB4A-4A06-A400-22867387F543}"/>
    <cellStyle name="ผลรวม 4 3 8 4 2" xfId="46246" xr:uid="{F1606892-7AB1-44CB-AB31-B9589C33FE47}"/>
    <cellStyle name="ผลรวม 4 3 8 5" xfId="27055" xr:uid="{73F1D7D3-3441-4D83-A34B-BC8235683897}"/>
    <cellStyle name="ผลรวม 4 3 8 5 2" xfId="50821" xr:uid="{CEBFE8B7-7B1F-4BEA-B576-DEB2EBBAC70F}"/>
    <cellStyle name="ผลรวม 4 3 8 6" xfId="31874" xr:uid="{9D3EC1D0-B0F1-4457-8E21-AA5B281D8D7E}"/>
    <cellStyle name="ผลรวม 4 3 9" xfId="8553" xr:uid="{FA5AA346-0585-448A-A2D5-83E7C843C74F}"/>
    <cellStyle name="ผลรวม 4 3 9 2" xfId="32769" xr:uid="{6BA59FEB-491B-4F41-AA61-64AE8729D9AB}"/>
    <cellStyle name="ผลรวม 4 4" xfId="3179" xr:uid="{0E926D3B-7A2E-48B1-8544-8A5B1A735947}"/>
    <cellStyle name="ผลรวม 4 4 10" xfId="13488" xr:uid="{218BB0B3-B9E0-4611-B8A2-28575B930A07}"/>
    <cellStyle name="ผลรวม 4 4 10 2" xfId="37518" xr:uid="{F7EDDAD4-5FB3-409B-ACF2-BEC4D25FE569}"/>
    <cellStyle name="ผลรวม 4 4 11" xfId="18460" xr:uid="{76DC2CD3-72FC-41B1-A5F2-ABE91507A73B}"/>
    <cellStyle name="ผลรวม 4 4 11 2" xfId="42303" xr:uid="{ACDE6175-F5A4-49AD-83A6-54C75C4DE458}"/>
    <cellStyle name="ผลรวม 4 4 12" xfId="23209" xr:uid="{B633F099-5478-4779-B5BF-A18D752429AE}"/>
    <cellStyle name="ผลรวม 4 4 12 2" xfId="46978" xr:uid="{9932E5A4-C474-423C-9CF8-F209A5404CB0}"/>
    <cellStyle name="ผลรวม 4 4 13" xfId="27958" xr:uid="{7D9782C0-9BD4-498B-A79D-CBA83C1AE8EF}"/>
    <cellStyle name="ผลรวม 4 4 2" xfId="3463" xr:uid="{29A57047-96D4-4DBD-8E7C-15026EBA21C7}"/>
    <cellStyle name="ผลรวม 4 4 2 10" xfId="23451" xr:uid="{C26A6F93-7E74-4515-A831-F89F6B6B9B5E}"/>
    <cellStyle name="ผลรวม 4 4 2 10 2" xfId="47217" xr:uid="{4365EA27-6C53-4AC4-B1D2-0D4FA52E6D8D}"/>
    <cellStyle name="ผลรวม 4 4 2 11" xfId="28230" xr:uid="{6CF9D3F1-EB8C-41F5-8CAE-52EBC0A591DE}"/>
    <cellStyle name="ผลรวม 4 4 2 2" xfId="4266" xr:uid="{81D65A29-4DFB-45D5-9DB0-96EFF65BEBAC}"/>
    <cellStyle name="ผลรวม 4 4 2 2 2" xfId="9646" xr:uid="{3622925C-FCEB-49DE-978F-2030A2C407D1}"/>
    <cellStyle name="ผลรวม 4 4 2 2 2 2" xfId="33858" xr:uid="{64DAAC4A-576A-40A3-8605-BE0CCF6302EF}"/>
    <cellStyle name="ผลรวม 4 4 2 2 3" xfId="14561" xr:uid="{E7EC3E2B-B62D-4DC7-9D61-7FCBD849692C}"/>
    <cellStyle name="ผลรวม 4 4 2 2 3 2" xfId="38591" xr:uid="{6A823A9B-CDD8-4451-9775-BEDEEA53DC72}"/>
    <cellStyle name="ผลรวม 4 4 2 2 4" xfId="19795" xr:uid="{6F7BE8CB-B870-4A94-8F42-9A1EEBC3D474}"/>
    <cellStyle name="ผลรวม 4 4 2 2 4 2" xfId="43619" xr:uid="{D4347D72-812C-4A15-84ED-66878AA478A6}"/>
    <cellStyle name="ผลรวม 4 4 2 2 5" xfId="24428" xr:uid="{46AE87DE-5F1C-4107-B8E3-3B45E8F528C0}"/>
    <cellStyle name="ผลรวม 4 4 2 2 5 2" xfId="48194" xr:uid="{B51C1B79-5FEB-45E4-839C-9C166B11A5DD}"/>
    <cellStyle name="ผลรวม 4 4 2 2 6" xfId="29020" xr:uid="{8E90ACB5-3571-4046-B9D5-1F80A6244E3D}"/>
    <cellStyle name="ผลรวม 4 4 2 3" xfId="5372" xr:uid="{618802F7-F0DB-4E0E-A9AB-42B6F3442D2B}"/>
    <cellStyle name="ผลรวม 4 4 2 3 2" xfId="10751" xr:uid="{5DB9E4F4-DECC-4137-BD4D-8899C2A9C73D}"/>
    <cellStyle name="ผลรวม 4 4 2 3 2 2" xfId="34788" xr:uid="{7807FBF1-61BF-4AE9-839D-CBDAB25E8EF9}"/>
    <cellStyle name="ผลรวม 4 4 2 3 3" xfId="15492" xr:uid="{4DDBF8EC-8FC2-4D37-AB10-C01903EF64B9}"/>
    <cellStyle name="ผลรวม 4 4 2 3 3 2" xfId="39522" xr:uid="{8791D5C4-469B-4C49-BD67-CD9C1A0CEE9C}"/>
    <cellStyle name="ผลรวม 4 4 2 3 4" xfId="20540" xr:uid="{A8567A09-B522-4D54-8753-5A4346DC04D9}"/>
    <cellStyle name="ผลรวม 4 4 2 3 4 2" xfId="44353" xr:uid="{3307BB03-7E4F-486B-8356-8AD863EF333C}"/>
    <cellStyle name="ผลรวม 4 4 2 3 5" xfId="25162" xr:uid="{454CD829-32FF-4355-B526-DF40EA166920}"/>
    <cellStyle name="ผลรวม 4 4 2 3 5 2" xfId="48928" xr:uid="{6088275D-12D4-4B72-BA67-C6A38D6BB4FC}"/>
    <cellStyle name="ผลรวม 4 4 2 3 6" xfId="29938" xr:uid="{AFC567A3-8EAE-4585-B79F-8D019E4AB106}"/>
    <cellStyle name="ผลรวม 4 4 2 4" xfId="6153" xr:uid="{8566B5D3-AFC6-41FF-8FF7-197FEB58B1C7}"/>
    <cellStyle name="ผลรวม 4 4 2 4 2" xfId="11532" xr:uid="{BC9080C3-EE36-46AC-A5AD-10118A82789C}"/>
    <cellStyle name="ผลรวม 4 4 2 4 2 2" xfId="35566" xr:uid="{C9B6F48C-53B4-4C5B-B985-125306476425}"/>
    <cellStyle name="ผลรวม 4 4 2 4 3" xfId="16270" xr:uid="{948A40CA-9694-480A-A2B4-3ED164E5D5A9}"/>
    <cellStyle name="ผลรวม 4 4 2 4 3 2" xfId="40300" xr:uid="{C648C378-28DC-4333-A4E3-79300EDD127A}"/>
    <cellStyle name="ผลรวม 4 4 2 4 4" xfId="21276" xr:uid="{8EEB4504-9573-429B-A147-C7557C4083C4}"/>
    <cellStyle name="ผลรวม 4 4 2 4 4 2" xfId="45080" xr:uid="{7B0F4095-A1F7-46ED-9418-4A8F6AF15C10}"/>
    <cellStyle name="ผลรวม 4 4 2 4 5" xfId="25889" xr:uid="{A33FF971-EFB4-4C50-919C-A8B86AB1DFFE}"/>
    <cellStyle name="ผลรวม 4 4 2 4 5 2" xfId="49655" xr:uid="{13F7373D-9CB3-47AA-AA70-9CDB913C030E}"/>
    <cellStyle name="ผลรวม 4 4 2 4 6" xfId="30707" xr:uid="{CB5EAC28-B44A-41D6-B9A7-7E563836E877}"/>
    <cellStyle name="ผลรวม 4 4 2 5" xfId="6892" xr:uid="{14A3FEDD-DEC6-48DA-9673-8A170E201435}"/>
    <cellStyle name="ผลรวม 4 4 2 5 2" xfId="12271" xr:uid="{627ABB32-342D-4D87-987F-225D98F640AD}"/>
    <cellStyle name="ผลรวม 4 4 2 5 2 2" xfId="36303" xr:uid="{10BBA160-26BD-4593-931D-8040AED3D641}"/>
    <cellStyle name="ผลรวม 4 4 2 5 3" xfId="17007" xr:uid="{17F5589E-5A2A-43EB-A2F3-C0D044D2020E}"/>
    <cellStyle name="ผลรวม 4 4 2 5 3 2" xfId="41037" xr:uid="{975E18F1-8CBC-4655-B5DF-CF656E8D8568}"/>
    <cellStyle name="ผลรวม 4 4 2 5 4" xfId="22012" xr:uid="{40644FFB-895C-409F-B865-3552E6932E03}"/>
    <cellStyle name="ผลรวม 4 4 2 5 4 2" xfId="45807" xr:uid="{6295E149-80B9-4A65-A48C-F401BA94990F}"/>
    <cellStyle name="ผลรวม 4 4 2 5 5" xfId="26616" xr:uid="{E36C67D7-AB5A-445A-8EFA-358414BA47FA}"/>
    <cellStyle name="ผลรวม 4 4 2 5 5 2" xfId="50382" xr:uid="{C97FD8B7-FE83-4D5B-8849-B9CFA3974C40}"/>
    <cellStyle name="ผลรวม 4 4 2 5 6" xfId="31435" xr:uid="{89AE81F0-7C99-40C0-9E56-BF9B2B0F20A5}"/>
    <cellStyle name="ผลรวม 4 4 2 6" xfId="7625" xr:uid="{FD29E14A-1118-4090-9294-00AACCC33FD0}"/>
    <cellStyle name="ผลรวม 4 4 2 6 2" xfId="13004" xr:uid="{9A091F84-5649-4E4A-B0D1-EC14D13F089A}"/>
    <cellStyle name="ผลรวม 4 4 2 6 2 2" xfId="37034" xr:uid="{BA45D9FF-07F6-4572-96E3-62F7DE7C5DD8}"/>
    <cellStyle name="ผลรวม 4 4 2 6 3" xfId="17738" xr:uid="{E5D120A5-ACB5-4578-B431-44A94EC67A9D}"/>
    <cellStyle name="ผลรวม 4 4 2 6 3 2" xfId="41768" xr:uid="{C209129B-D472-4D84-B717-4B6F0D2954B2}"/>
    <cellStyle name="ผลรวม 4 4 2 6 4" xfId="22743" xr:uid="{F8F64791-6564-48D0-A9EA-5411EB1C4403}"/>
    <cellStyle name="ผลรวม 4 4 2 6 4 2" xfId="46529" xr:uid="{0FE5AE34-CF3A-43C8-9A65-D02F3CBF8787}"/>
    <cellStyle name="ผลรวม 4 4 2 6 5" xfId="27338" xr:uid="{8E0C9E90-AABB-4B0C-AC6D-4C6AF7B54AC9}"/>
    <cellStyle name="ผลรวม 4 4 2 6 5 2" xfId="51104" xr:uid="{A8E0D585-6BA7-4A81-9F27-613502B205C9}"/>
    <cellStyle name="ผลรวม 4 4 2 6 6" xfId="32157" xr:uid="{6A2665A3-3469-4D6E-A602-042135CF1300}"/>
    <cellStyle name="ผลรวม 4 4 2 7" xfId="8845" xr:uid="{6BFD8C39-83C0-4184-884F-6E9BA82E854B}"/>
    <cellStyle name="ผลรวม 4 4 2 7 2" xfId="33059" xr:uid="{5D2A1543-6163-4B7F-A8A7-E5BC3B8A3D0F}"/>
    <cellStyle name="ผลรวม 4 4 2 8" xfId="13762" xr:uid="{C77B2BB6-E0DF-45F5-B875-44CAF5948C6D}"/>
    <cellStyle name="ผลรวม 4 4 2 8 2" xfId="37792" xr:uid="{4FE06D8E-BADD-4546-B1EA-B48A692EC9D8}"/>
    <cellStyle name="ผลรวม 4 4 2 9" xfId="18736" xr:uid="{04D3EE05-2078-43D0-B4C4-EA029F1220B4}"/>
    <cellStyle name="ผลรวม 4 4 2 9 2" xfId="42574" xr:uid="{B10C80BD-76BA-4A48-B941-2C7CE33465C6}"/>
    <cellStyle name="ผลรวม 4 4 3" xfId="3687" xr:uid="{6618D8CE-AF31-4306-9243-C33B175DA486}"/>
    <cellStyle name="ผลรวม 4 4 3 10" xfId="23647" xr:uid="{59CACEA3-0D6C-4247-A83F-03BB9061EC64}"/>
    <cellStyle name="ผลรวม 4 4 3 10 2" xfId="47413" xr:uid="{75F4CBCE-4936-4F3F-A9DC-E2E6F7BE35FA}"/>
    <cellStyle name="ผลรวม 4 4 3 11" xfId="28451" xr:uid="{03580F53-53C6-498E-887E-80EAAB6A2B11}"/>
    <cellStyle name="ผลรวม 4 4 3 2" xfId="4490" xr:uid="{7071BD75-C77A-4BCE-8653-B2D4B0CDBAAB}"/>
    <cellStyle name="ผลรวม 4 4 3 2 2" xfId="9870" xr:uid="{C282B6BD-EDCB-4728-8A53-197497D57346}"/>
    <cellStyle name="ผลรวม 4 4 3 2 2 2" xfId="34082" xr:uid="{094BD4DA-00E6-43BB-94CF-B7801693C1BF}"/>
    <cellStyle name="ผลรวม 4 4 3 2 3" xfId="14785" xr:uid="{7370535F-0932-491C-A270-3110C6298BA3}"/>
    <cellStyle name="ผลรวม 4 4 3 2 3 2" xfId="38815" xr:uid="{98657B3C-D753-422F-B8FE-6E98BC03EB68}"/>
    <cellStyle name="ผลรวม 4 4 3 2 4" xfId="20019" xr:uid="{0FEAF7BE-9A5B-413E-A8FE-6886C42813A2}"/>
    <cellStyle name="ผลรวม 4 4 3 2 4 2" xfId="43840" xr:uid="{798B5CE2-8409-467E-B9FD-4CF8C77FA67E}"/>
    <cellStyle name="ผลรวม 4 4 3 2 5" xfId="24649" xr:uid="{9C16FA51-135B-4114-81C1-9A5AEAE6AD9B}"/>
    <cellStyle name="ผลรวม 4 4 3 2 5 2" xfId="48415" xr:uid="{6AD0D54E-5D09-4E7E-BF8A-0EFE872517B2}"/>
    <cellStyle name="ผลรวม 4 4 3 2 6" xfId="29241" xr:uid="{5045AA76-E5EC-4295-8DE1-00391C0BB07A}"/>
    <cellStyle name="ผลรวม 4 4 3 3" xfId="5596" xr:uid="{3B2CC2C0-EB65-4679-8030-6BD428CC23D7}"/>
    <cellStyle name="ผลรวม 4 4 3 3 2" xfId="10975" xr:uid="{169CD3EF-1428-40F6-998A-3D5DC5D0C1EA}"/>
    <cellStyle name="ผลรวม 4 4 3 3 2 2" xfId="35012" xr:uid="{1BE46715-C785-48AE-A794-9880968B1C3A}"/>
    <cellStyle name="ผลรวม 4 4 3 3 3" xfId="15716" xr:uid="{AAF246E2-CD5D-457A-B2B8-C4230CAA530F}"/>
    <cellStyle name="ผลรวม 4 4 3 3 3 2" xfId="39746" xr:uid="{F0ED92AC-D9EB-4D74-913D-6149C253091B}"/>
    <cellStyle name="ผลรวม 4 4 3 3 4" xfId="20764" xr:uid="{AEEC1BED-ADFA-4B6B-AB88-5D2E0C76C78E}"/>
    <cellStyle name="ผลรวม 4 4 3 3 4 2" xfId="44574" xr:uid="{85D0B485-7778-4513-AD32-9244F76651B3}"/>
    <cellStyle name="ผลรวม 4 4 3 3 5" xfId="25383" xr:uid="{EF5D5F33-9B68-4B0F-9E0A-9CE7428F1449}"/>
    <cellStyle name="ผลรวม 4 4 3 3 5 2" xfId="49149" xr:uid="{FEB9CB6D-9D15-4923-A60F-ED458F9C86F8}"/>
    <cellStyle name="ผลรวม 4 4 3 3 6" xfId="30159" xr:uid="{5DD64E32-753B-4B85-A2CC-9AE30641BBC5}"/>
    <cellStyle name="ผลรวม 4 4 3 4" xfId="6377" xr:uid="{05EFA7DF-9421-4B40-B0ED-80D8A46C5AC0}"/>
    <cellStyle name="ผลรวม 4 4 3 4 2" xfId="11756" xr:uid="{408338A1-3ADE-4284-B65F-A219405A2088}"/>
    <cellStyle name="ผลรวม 4 4 3 4 2 2" xfId="35790" xr:uid="{5076E09F-817B-4EF2-A874-87B7393A2BF0}"/>
    <cellStyle name="ผลรวม 4 4 3 4 3" xfId="16494" xr:uid="{AB6D4A39-FB8F-4E6E-9735-FF1EDEE86581}"/>
    <cellStyle name="ผลรวม 4 4 3 4 3 2" xfId="40524" xr:uid="{CBD10CA7-059A-43DF-859B-574CD11505EA}"/>
    <cellStyle name="ผลรวม 4 4 3 4 4" xfId="21500" xr:uid="{8AEC6538-8ED9-4B4B-94E0-63D52278DDC6}"/>
    <cellStyle name="ผลรวม 4 4 3 4 4 2" xfId="45301" xr:uid="{EE4679CE-5110-4199-ABA1-1CFC7EB7BBCA}"/>
    <cellStyle name="ผลรวม 4 4 3 4 5" xfId="26110" xr:uid="{8EAED0EA-FEE4-4F4B-8DF2-0EB813CD39DD}"/>
    <cellStyle name="ผลรวม 4 4 3 4 5 2" xfId="49876" xr:uid="{B849C4F1-83E0-47AE-915A-173075932B07}"/>
    <cellStyle name="ผลรวม 4 4 3 4 6" xfId="30928" xr:uid="{8F9E5E8B-0BDE-4095-BCF0-24B6000ECEEB}"/>
    <cellStyle name="ผลรวม 4 4 3 5" xfId="7116" xr:uid="{D50DB84D-5AAE-4AC9-A321-B8D6C85ACED5}"/>
    <cellStyle name="ผลรวม 4 4 3 5 2" xfId="12495" xr:uid="{3B382AA9-3E21-4CD8-9C5D-4E0594E6AB18}"/>
    <cellStyle name="ผลรวม 4 4 3 5 2 2" xfId="36527" xr:uid="{8797A700-99F2-440C-BF89-40CA5BE6A195}"/>
    <cellStyle name="ผลรวม 4 4 3 5 3" xfId="17231" xr:uid="{5BBE48B1-55FF-4F87-84A7-DB5A840C9FBF}"/>
    <cellStyle name="ผลรวม 4 4 3 5 3 2" xfId="41261" xr:uid="{1BDAFC40-CD20-4371-86B6-D43126FBE09C}"/>
    <cellStyle name="ผลรวม 4 4 3 5 4" xfId="22236" xr:uid="{33204EE4-EBD0-4EBA-BA1E-D66EC476BC66}"/>
    <cellStyle name="ผลรวม 4 4 3 5 4 2" xfId="46028" xr:uid="{F0F78D10-E296-4328-A774-BA6FCD4421AE}"/>
    <cellStyle name="ผลรวม 4 4 3 5 5" xfId="26837" xr:uid="{75446ACF-834A-4BB6-A0C6-BA9F2799B486}"/>
    <cellStyle name="ผลรวม 4 4 3 5 5 2" xfId="50603" xr:uid="{184EAE0D-F402-46C6-A56A-DA881D1AD9C7}"/>
    <cellStyle name="ผลรวม 4 4 3 5 6" xfId="31656" xr:uid="{C6AE345B-F935-4774-9390-CD0AF8EC8E88}"/>
    <cellStyle name="ผลรวม 4 4 3 6" xfId="7849" xr:uid="{6CAD5CB7-8D05-4935-B5D2-6BDD654316EF}"/>
    <cellStyle name="ผลรวม 4 4 3 6 2" xfId="13228" xr:uid="{2FB50DB8-3A27-476A-829E-00BF44C1A865}"/>
    <cellStyle name="ผลรวม 4 4 3 6 2 2" xfId="37258" xr:uid="{5BA02FBC-08F4-4C09-922C-78C8BD00131F}"/>
    <cellStyle name="ผลรวม 4 4 3 6 3" xfId="17962" xr:uid="{4D3561B6-B2CC-426E-A9B6-07A14FAB55E6}"/>
    <cellStyle name="ผลรวม 4 4 3 6 3 2" xfId="41992" xr:uid="{886FA85C-1571-4204-9B7D-A3A065888450}"/>
    <cellStyle name="ผลรวม 4 4 3 6 4" xfId="22967" xr:uid="{4547ED3F-CCE5-4C8F-8C8B-FC228D1CDB4B}"/>
    <cellStyle name="ผลรวม 4 4 3 6 4 2" xfId="46750" xr:uid="{92686B74-0625-41AC-ADFD-5699374CB44A}"/>
    <cellStyle name="ผลรวม 4 4 3 6 5" xfId="27559" xr:uid="{69C2B8DD-ABA6-4577-BDB7-82B4FD50D78F}"/>
    <cellStyle name="ผลรวม 4 4 3 6 5 2" xfId="51325" xr:uid="{33869C4A-933C-443C-AB4F-471F4BA012FF}"/>
    <cellStyle name="ผลรวม 4 4 3 6 6" xfId="32378" xr:uid="{7A2AB439-72EB-4700-8862-F7C5C5C91E79}"/>
    <cellStyle name="ผลรวม 4 4 3 7" xfId="9069" xr:uid="{9511BF3C-9992-4BD3-B57A-B95CBD335E3D}"/>
    <cellStyle name="ผลรวม 4 4 3 7 2" xfId="33283" xr:uid="{1D581E77-024E-4BB6-A02B-9B938B83398B}"/>
    <cellStyle name="ผลรวม 4 4 3 8" xfId="13986" xr:uid="{FF0A7BF9-543A-41BB-A8A2-052A55946C14}"/>
    <cellStyle name="ผลรวม 4 4 3 8 2" xfId="38016" xr:uid="{41EA489D-1FFB-4BDA-9BE5-D6EF6585B7DC}"/>
    <cellStyle name="ผลรวม 4 4 3 9" xfId="18960" xr:uid="{C0A9051C-8527-42E2-A057-D36710FEF069}"/>
    <cellStyle name="ผลรวม 4 4 3 9 2" xfId="42795" xr:uid="{57643846-0795-4161-904C-D7C6E1ED890E}"/>
    <cellStyle name="ผลรวม 4 4 4" xfId="3990" xr:uid="{BA059044-609A-45F2-A2DB-6CAB1BC065D7}"/>
    <cellStyle name="ผลรวม 4 4 4 2" xfId="9370" xr:uid="{AA784A7C-5726-458C-B79F-4B296AA4CA5C}"/>
    <cellStyle name="ผลรวม 4 4 4 2 2" xfId="33584" xr:uid="{62273399-B813-412C-B840-361481455A02}"/>
    <cellStyle name="ผลรวม 4 4 4 3" xfId="14287" xr:uid="{EA411677-3B35-4EE5-BA55-D93A2A805ABC}"/>
    <cellStyle name="ผลรวม 4 4 4 3 2" xfId="38317" xr:uid="{013304FD-E972-42AF-B7BB-5E27A428BF7C}"/>
    <cellStyle name="ผลรวม 4 4 4 4" xfId="19519" xr:uid="{89E43809-22BE-4D31-A417-E79273145AC8}"/>
    <cellStyle name="ผลรวม 4 4 4 4 2" xfId="43346" xr:uid="{2D590020-9CDF-4983-97AA-8031855D770B}"/>
    <cellStyle name="ผลรวม 4 4 4 5" xfId="24155" xr:uid="{B147A1ED-51CB-4882-B5D0-2D920C0F3297}"/>
    <cellStyle name="ผลรวม 4 4 4 5 2" xfId="47921" xr:uid="{0A38E9AC-A433-4BF6-99DE-69DF4BFDB2A8}"/>
    <cellStyle name="ผลรวม 4 4 4 6" xfId="28749" xr:uid="{6D3443FA-AE9A-46A9-8DCA-B0C241D2D2B6}"/>
    <cellStyle name="ผลรวม 4 4 5" xfId="5095" xr:uid="{E4A3ADCE-82CA-4DCD-9FD4-939F4B27BBB0}"/>
    <cellStyle name="ผลรวม 4 4 5 2" xfId="10474" xr:uid="{BFC2B29A-A6A1-4F92-85BE-ACFD62ED7215}"/>
    <cellStyle name="ผลรวม 4 4 5 2 2" xfId="34513" xr:uid="{EE5F99B1-7C89-4435-B8D4-F3FCC1DEF9F6}"/>
    <cellStyle name="ผลรวม 4 4 5 3" xfId="15217" xr:uid="{0A248354-14B1-43AB-A601-F50EB154867E}"/>
    <cellStyle name="ผลรวม 4 4 5 3 2" xfId="39247" xr:uid="{A16FB27C-5BC4-41BB-97F4-6C41BC3A78E6}"/>
    <cellStyle name="ผลรวม 4 4 5 4" xfId="20265" xr:uid="{1C9237B2-866B-404B-BE78-CBD6F8F965D8}"/>
    <cellStyle name="ผลรวม 4 4 5 4 2" xfId="44081" xr:uid="{D4728C77-D8DF-45F4-9A3E-709616C49A03}"/>
    <cellStyle name="ผลรวม 4 4 5 5" xfId="24890" xr:uid="{6E469A59-24CE-4EC0-9276-464153148CF5}"/>
    <cellStyle name="ผลรวม 4 4 5 5 2" xfId="48656" xr:uid="{308A392D-88C9-4F12-A337-55955BB8E6CE}"/>
    <cellStyle name="ผลรวม 4 4 5 6" xfId="29666" xr:uid="{1D3DF7A0-0194-440A-A50A-3624424199E0}"/>
    <cellStyle name="ผลรวม 4 4 6" xfId="5876" xr:uid="{B28FE11A-032F-42E1-83E9-0B976A3AE3BB}"/>
    <cellStyle name="ผลรวม 4 4 6 2" xfId="11255" xr:uid="{FC9C8BFB-04E7-4C75-BD79-39A9AB78DE25}"/>
    <cellStyle name="ผลรวม 4 4 6 2 2" xfId="35291" xr:uid="{C1FED351-D783-407C-83BD-556DE786F3B7}"/>
    <cellStyle name="ผลรวม 4 4 6 3" xfId="15995" xr:uid="{F7C4E766-EF1B-484E-85FA-DF64B10AADCF}"/>
    <cellStyle name="ผลรวม 4 4 6 3 2" xfId="40025" xr:uid="{04ED094D-5862-41BD-9199-B35A74564186}"/>
    <cellStyle name="ผลรวม 4 4 6 4" xfId="21002" xr:uid="{AE96E050-62E6-4639-9598-EB2C114ECCEF}"/>
    <cellStyle name="ผลรวม 4 4 6 4 2" xfId="44809" xr:uid="{41830B3F-03A7-4E9E-815C-41F376E76099}"/>
    <cellStyle name="ผลรวม 4 4 6 5" xfId="25618" xr:uid="{0D0DC46D-8AD6-45D3-B183-177633D9BED8}"/>
    <cellStyle name="ผลรวม 4 4 6 5 2" xfId="49384" xr:uid="{BB8A3240-D351-4C1E-90D0-804B08D2E776}"/>
    <cellStyle name="ผลรวม 4 4 6 6" xfId="30435" xr:uid="{312AEDAF-AB6D-4616-9C63-31FAA97E21EA}"/>
    <cellStyle name="ผลรวม 4 4 7" xfId="6616" xr:uid="{9B85BA62-08C0-4FC4-A700-32F0356950E2}"/>
    <cellStyle name="ผลรวม 4 4 7 2" xfId="11995" xr:uid="{1FB19F44-774C-4918-8454-D19F6522D1D3}"/>
    <cellStyle name="ผลรวม 4 4 7 2 2" xfId="36029" xr:uid="{6D71DDD2-9EB7-43E6-92E1-AAEE479D61E9}"/>
    <cellStyle name="ผลรวม 4 4 7 3" xfId="16733" xr:uid="{12A38B39-DFF5-433C-96EE-882CBB680DBB}"/>
    <cellStyle name="ผลรวม 4 4 7 3 2" xfId="40763" xr:uid="{AECB359B-1F25-46C2-A910-71D176C5127E}"/>
    <cellStyle name="ผลรวม 4 4 7 4" xfId="21738" xr:uid="{7879A1E3-9150-46A9-9042-4885E9F8437B}"/>
    <cellStyle name="ผลรวม 4 4 7 4 2" xfId="45536" xr:uid="{94D57FC0-A746-44A6-85F0-5E38EBAE52F4}"/>
    <cellStyle name="ผลรวม 4 4 7 5" xfId="26345" xr:uid="{498BDCFD-147A-4278-9116-C7366B312859}"/>
    <cellStyle name="ผลรวม 4 4 7 5 2" xfId="50111" xr:uid="{A2D2AD60-D2A9-474B-BF6D-78294E765757}"/>
    <cellStyle name="ผลรวม 4 4 7 6" xfId="31164" xr:uid="{8D181951-C44F-47B2-A263-04E08B14B555}"/>
    <cellStyle name="ผลรวม 4 4 8" xfId="7349" xr:uid="{70D3EF91-8E66-474A-8928-866A18A57CEC}"/>
    <cellStyle name="ผลรวม 4 4 8 2" xfId="12728" xr:uid="{222198DA-047E-4977-BC76-ABDEF57E3537}"/>
    <cellStyle name="ผลรวม 4 4 8 2 2" xfId="36760" xr:uid="{A8BB0C5E-9BB0-44B4-A8B6-1B18288BEBDE}"/>
    <cellStyle name="ผลรวม 4 4 8 3" xfId="17464" xr:uid="{2A554C4C-668C-454B-8104-0DA38E649AD3}"/>
    <cellStyle name="ผลรวม 4 4 8 3 2" xfId="41494" xr:uid="{36E016B5-A477-468A-B15F-8AA05EF15227}"/>
    <cellStyle name="ผลรวม 4 4 8 4" xfId="22469" xr:uid="{401820A8-DB52-4F7D-A381-22DF3CEDFDAE}"/>
    <cellStyle name="ผลรวม 4 4 8 4 2" xfId="46258" xr:uid="{BA34AE4D-46EB-4C61-BAED-7FB495AB5B72}"/>
    <cellStyle name="ผลรวม 4 4 8 5" xfId="27067" xr:uid="{5C25F0D6-49B3-4848-8419-BE3C74F3DB07}"/>
    <cellStyle name="ผลรวม 4 4 8 5 2" xfId="50833" xr:uid="{A5ED64C2-BB5A-44CB-ABED-6FD6D4E17DE3}"/>
    <cellStyle name="ผลรวม 4 4 8 6" xfId="31886" xr:uid="{1C04DE8B-FC5F-4D84-B977-014AF29B2B84}"/>
    <cellStyle name="ผลรวม 4 4 9" xfId="8566" xr:uid="{5506CBBE-72D8-43AF-9128-DDE99B7ED542}"/>
    <cellStyle name="ผลรวม 4 4 9 2" xfId="32782" xr:uid="{0B6CC1A3-9ADA-429A-A964-D4AFF6E92D9D}"/>
    <cellStyle name="ผลรวม 4 5" xfId="3423" xr:uid="{C741FE2B-A4C3-478E-8E5F-588F70F0DF33}"/>
    <cellStyle name="ผลรวม 4 5 10" xfId="23413" xr:uid="{0D01AC66-1FAC-47A7-A9D2-36CA2EC2F370}"/>
    <cellStyle name="ผลรวม 4 5 10 2" xfId="47180" xr:uid="{F634757C-F953-4E00-97C6-921447ED53E7}"/>
    <cellStyle name="ผลรวม 4 5 11" xfId="28191" xr:uid="{9EC20B2A-CD0D-4C56-BFDD-6954DE11691B}"/>
    <cellStyle name="ผลรวม 4 5 2" xfId="4226" xr:uid="{6C5223F6-3089-4DA8-B3A2-728C68B8A26F}"/>
    <cellStyle name="ผลรวม 4 5 2 2" xfId="9606" xr:uid="{C46D3978-C4C0-4044-B492-BED13DCF899E}"/>
    <cellStyle name="ผลรวม 4 5 2 2 2" xfId="33818" xr:uid="{53399B36-D322-410B-B07C-15CF78B7EB7F}"/>
    <cellStyle name="ผลรวม 4 5 2 3" xfId="14521" xr:uid="{A5FD0F7E-552B-4A10-A74B-F401768F5D91}"/>
    <cellStyle name="ผลรวม 4 5 2 3 2" xfId="38551" xr:uid="{C9251FA1-B4BE-4469-AE6A-67A771CE153E}"/>
    <cellStyle name="ผลรวม 4 5 2 4" xfId="19755" xr:uid="{FAE5CF3F-1F8A-4148-8C88-6D1D9BB76BF1}"/>
    <cellStyle name="ผลรวม 4 5 2 4 2" xfId="43580" xr:uid="{2D718094-C29D-496E-AA94-41DA1520FFD7}"/>
    <cellStyle name="ผลรวม 4 5 2 5" xfId="24389" xr:uid="{3047FC90-6C24-4D02-913A-9AE1CFC38DA4}"/>
    <cellStyle name="ผลรวม 4 5 2 5 2" xfId="48155" xr:uid="{B8F56856-E897-417C-AD32-11ECD959BB92}"/>
    <cellStyle name="ผลรวม 4 5 2 6" xfId="28981" xr:uid="{1CB4BEDF-12E1-4F24-B0F8-1E32D6E5ED70}"/>
    <cellStyle name="ผลรวม 4 5 3" xfId="5332" xr:uid="{5A9AA4A7-F741-4CCC-846C-79213946A959}"/>
    <cellStyle name="ผลรวม 4 5 3 2" xfId="10711" xr:uid="{A4C1A6D2-5A91-4C4E-8310-8720E4AB8DB2}"/>
    <cellStyle name="ผลรวม 4 5 3 2 2" xfId="34748" xr:uid="{96A54A15-69B3-4E80-936A-C314A9970DAE}"/>
    <cellStyle name="ผลรวม 4 5 3 3" xfId="15452" xr:uid="{82591E40-8516-4E18-B235-1FF8C2A3CDFD}"/>
    <cellStyle name="ผลรวม 4 5 3 3 2" xfId="39482" xr:uid="{B08C373E-BB5F-4225-AA10-E2881FF5ED5E}"/>
    <cellStyle name="ผลรวม 4 5 3 4" xfId="20500" xr:uid="{EBCA768E-57DA-403D-878C-C9701E0D644D}"/>
    <cellStyle name="ผลรวม 4 5 3 4 2" xfId="44314" xr:uid="{AEACAE1B-16E6-4B43-BF39-59C7902F5AEA}"/>
    <cellStyle name="ผลรวม 4 5 3 5" xfId="25123" xr:uid="{440BE807-EF27-4300-A712-1A1A27710494}"/>
    <cellStyle name="ผลรวม 4 5 3 5 2" xfId="48889" xr:uid="{A78C4022-09E2-4E21-8738-D9D7517B82BF}"/>
    <cellStyle name="ผลรวม 4 5 3 6" xfId="29899" xr:uid="{3A9DA8A7-1D89-46EC-A367-5F3F34D41E09}"/>
    <cellStyle name="ผลรวม 4 5 4" xfId="6113" xr:uid="{9DCADC9C-BE12-41D3-9A8C-38EB57578CE4}"/>
    <cellStyle name="ผลรวม 4 5 4 2" xfId="11492" xr:uid="{00D336FB-DCFA-4308-A307-22C84E422205}"/>
    <cellStyle name="ผลรวม 4 5 4 2 2" xfId="35526" xr:uid="{88FBE691-098B-46D3-B1C7-8F6F625FB983}"/>
    <cellStyle name="ผลรวม 4 5 4 3" xfId="16230" xr:uid="{947C2756-861E-4B75-A4B3-1B2DC2F1C9C8}"/>
    <cellStyle name="ผลรวม 4 5 4 3 2" xfId="40260" xr:uid="{87CDDEAE-4F7C-4A00-A9B5-C0FCD6E8BE14}"/>
    <cellStyle name="ผลรวม 4 5 4 4" xfId="21236" xr:uid="{28EE1543-2F37-41EC-87F7-E4994DFA13B5}"/>
    <cellStyle name="ผลรวม 4 5 4 4 2" xfId="45041" xr:uid="{3FE6F39A-4E1B-4325-9F15-D42116D8A2D5}"/>
    <cellStyle name="ผลรวม 4 5 4 5" xfId="25850" xr:uid="{628AFB8D-5D18-46A7-916B-090B6F78DFE6}"/>
    <cellStyle name="ผลรวม 4 5 4 5 2" xfId="49616" xr:uid="{3C25F2C3-E633-4A80-B382-47ADFFD9E588}"/>
    <cellStyle name="ผลรวม 4 5 4 6" xfId="30668" xr:uid="{B8C88CB3-850B-47AD-BB6D-AB7646ECEF8B}"/>
    <cellStyle name="ผลรวม 4 5 5" xfId="6852" xr:uid="{DBB05129-C64D-4892-A4BC-03D0A1B1F0EF}"/>
    <cellStyle name="ผลรวม 4 5 5 2" xfId="12231" xr:uid="{DD9FD8FA-ACB0-4D02-8632-00387BF7FDB5}"/>
    <cellStyle name="ผลรวม 4 5 5 2 2" xfId="36263" xr:uid="{E8B64228-BB0A-4796-8D16-FC22140366D8}"/>
    <cellStyle name="ผลรวม 4 5 5 3" xfId="16967" xr:uid="{7CFFB202-7C38-41AD-BFC2-6AA912D4EEF6}"/>
    <cellStyle name="ผลรวม 4 5 5 3 2" xfId="40997" xr:uid="{877B3661-9993-46BE-9CCB-F69724580599}"/>
    <cellStyle name="ผลรวม 4 5 5 4" xfId="21972" xr:uid="{92EDDBAC-F95E-4D00-B96D-4206430D00AA}"/>
    <cellStyle name="ผลรวม 4 5 5 4 2" xfId="45768" xr:uid="{12DC8ED9-05A6-4C54-B170-BE7BA2B929A8}"/>
    <cellStyle name="ผลรวม 4 5 5 5" xfId="26577" xr:uid="{0B89FF90-9E05-4242-998A-717BE68E143E}"/>
    <cellStyle name="ผลรวม 4 5 5 5 2" xfId="50343" xr:uid="{9B09E231-DCD4-4553-8EB7-B93DBA4080C9}"/>
    <cellStyle name="ผลรวม 4 5 5 6" xfId="31396" xr:uid="{517C0187-2F1A-45DE-8B90-D7D9888EFE62}"/>
    <cellStyle name="ผลรวม 4 5 6" xfId="7585" xr:uid="{B38BE288-8572-48D4-8293-14F4A4078397}"/>
    <cellStyle name="ผลรวม 4 5 6 2" xfId="12964" xr:uid="{85684552-2612-4CE9-A98D-A44DAF608E94}"/>
    <cellStyle name="ผลรวม 4 5 6 2 2" xfId="36994" xr:uid="{2DB1A5D9-EC33-49A1-9E9C-7F549D35FED1}"/>
    <cellStyle name="ผลรวม 4 5 6 3" xfId="17698" xr:uid="{54241E5B-38C1-4986-A3AD-B40AADA9677D}"/>
    <cellStyle name="ผลรวม 4 5 6 3 2" xfId="41728" xr:uid="{46D774E4-D666-400C-B6A1-E8C1C2E06B0B}"/>
    <cellStyle name="ผลรวม 4 5 6 4" xfId="22703" xr:uid="{FE8A028E-192D-44EA-AE13-FFFEC89E60CA}"/>
    <cellStyle name="ผลรวม 4 5 6 4 2" xfId="46490" xr:uid="{32FB40EE-D48D-484C-99A2-F08E4658FFE8}"/>
    <cellStyle name="ผลรวม 4 5 6 5" xfId="27299" xr:uid="{7828DAAE-BB02-4757-8C43-4570462139AE}"/>
    <cellStyle name="ผลรวม 4 5 6 5 2" xfId="51065" xr:uid="{448339C7-473C-4370-8432-C1A4040319FF}"/>
    <cellStyle name="ผลรวม 4 5 6 6" xfId="32118" xr:uid="{BE9A0EDD-4700-471B-8B02-CCE6F5ACB837}"/>
    <cellStyle name="ผลรวม 4 5 7" xfId="8805" xr:uid="{23A7D137-30BA-42FF-942C-B5F735EEFADC}"/>
    <cellStyle name="ผลรวม 4 5 7 2" xfId="33019" xr:uid="{D3645E2A-89B1-4E98-A549-D5ACC8C1DCAB}"/>
    <cellStyle name="ผลรวม 4 5 8" xfId="13722" xr:uid="{6F1B3C35-F2A6-4542-B422-489EAD6CFD12}"/>
    <cellStyle name="ผลรวม 4 5 8 2" xfId="37752" xr:uid="{D7617D0A-E5B3-4E52-A247-F1645921E975}"/>
    <cellStyle name="ผลรวม 4 5 9" xfId="18696" xr:uid="{1ABE3CF4-2897-486B-A691-533D98B794AC}"/>
    <cellStyle name="ผลรวม 4 5 9 2" xfId="42535" xr:uid="{1EA35D45-4241-42E9-8210-3DF9579386A9}"/>
    <cellStyle name="ผลรวม 4 6" xfId="3386" xr:uid="{E2F8B5FB-9598-4AB3-9502-378185C0E1B7}"/>
    <cellStyle name="ผลรวม 4 6 10" xfId="23376" xr:uid="{24C7B19B-AA67-4A49-AA1F-0BA91DFB32A9}"/>
    <cellStyle name="ผลรวม 4 6 10 2" xfId="47143" xr:uid="{D834AE69-11A5-456F-81AC-BE6B92B108FE}"/>
    <cellStyle name="ผลรวม 4 6 11" xfId="28154" xr:uid="{EF66A6A2-4E6C-4A7A-B591-7E0B4C75DCB1}"/>
    <cellStyle name="ผลรวม 4 6 2" xfId="4189" xr:uid="{8026E111-737E-4D13-9120-DC0A7D77FBA6}"/>
    <cellStyle name="ผลรวม 4 6 2 2" xfId="9569" xr:uid="{3FF35FF1-07C0-443F-99F8-FB68C8D771AB}"/>
    <cellStyle name="ผลรวม 4 6 2 2 2" xfId="33781" xr:uid="{1C7B1944-8149-41C9-BB90-6386DD54AF18}"/>
    <cellStyle name="ผลรวม 4 6 2 3" xfId="14484" xr:uid="{8DC6AFC9-FA15-4007-B6B8-A39B5322374A}"/>
    <cellStyle name="ผลรวม 4 6 2 3 2" xfId="38514" xr:uid="{37DB53D1-C472-47EF-AB0F-DCBCE1ACAEF3}"/>
    <cellStyle name="ผลรวม 4 6 2 4" xfId="19718" xr:uid="{18004DCB-3298-4EFD-A929-ADAA0F9CC059}"/>
    <cellStyle name="ผลรวม 4 6 2 4 2" xfId="43543" xr:uid="{82B65F58-927B-4A96-8AB3-51EFA93D8F94}"/>
    <cellStyle name="ผลรวม 4 6 2 5" xfId="24352" xr:uid="{D0A9A062-DD48-48B8-BC14-DE22605E7AA2}"/>
    <cellStyle name="ผลรวม 4 6 2 5 2" xfId="48118" xr:uid="{6C34CCA5-701B-4098-AF40-DD4B4C123333}"/>
    <cellStyle name="ผลรวม 4 6 2 6" xfId="28944" xr:uid="{4CBEDB46-4D82-425D-B0D7-6309FDEAD0D1}"/>
    <cellStyle name="ผลรวม 4 6 3" xfId="5295" xr:uid="{12309ACD-D5A5-488B-9A46-EBE1DF210F17}"/>
    <cellStyle name="ผลรวม 4 6 3 2" xfId="10674" xr:uid="{F20533CD-551E-416A-9AAF-FC294A1DA0A4}"/>
    <cellStyle name="ผลรวม 4 6 3 2 2" xfId="34711" xr:uid="{703105D1-F07E-4C3F-BAD5-893674F7AFD7}"/>
    <cellStyle name="ผลรวม 4 6 3 3" xfId="15415" xr:uid="{0A97D7B3-1C24-4D09-849D-6B908BC769F0}"/>
    <cellStyle name="ผลรวม 4 6 3 3 2" xfId="39445" xr:uid="{003EB5C0-5041-4052-BDF8-BCF1BA3FEBC1}"/>
    <cellStyle name="ผลรวม 4 6 3 4" xfId="20463" xr:uid="{B0C947CC-4B2B-4EF2-8C62-924446147D25}"/>
    <cellStyle name="ผลรวม 4 6 3 4 2" xfId="44277" xr:uid="{CDA97722-013C-4261-89C2-7A2E4828C536}"/>
    <cellStyle name="ผลรวม 4 6 3 5" xfId="25086" xr:uid="{EBCB7BDF-1A37-4C69-9B9B-461DAE470D45}"/>
    <cellStyle name="ผลรวม 4 6 3 5 2" xfId="48852" xr:uid="{EC9D7E91-053D-4B7D-836F-2BC82604D075}"/>
    <cellStyle name="ผลรวม 4 6 3 6" xfId="29862" xr:uid="{8C36A06F-818F-4F21-8677-87FA0986F6E4}"/>
    <cellStyle name="ผลรวม 4 6 4" xfId="6076" xr:uid="{BCAEF87E-0D73-49B1-B330-864ED2C5D9EC}"/>
    <cellStyle name="ผลรวม 4 6 4 2" xfId="11455" xr:uid="{635B7AAC-D57B-4956-A54D-DF4BC5833624}"/>
    <cellStyle name="ผลรวม 4 6 4 2 2" xfId="35489" xr:uid="{9EB93490-7523-4B9E-80FF-1A76DD4C5CA6}"/>
    <cellStyle name="ผลรวม 4 6 4 3" xfId="16193" xr:uid="{15BA2171-1C95-48E6-B9A6-012E6400862E}"/>
    <cellStyle name="ผลรวม 4 6 4 3 2" xfId="40223" xr:uid="{10AA8116-44B8-43F9-8071-65BD29AB7492}"/>
    <cellStyle name="ผลรวม 4 6 4 4" xfId="21199" xr:uid="{409BCA10-FF6F-46CA-95FE-51E43BBEDC37}"/>
    <cellStyle name="ผลรวม 4 6 4 4 2" xfId="45004" xr:uid="{C86866D9-13C7-4F5C-AC08-442E39C649D9}"/>
    <cellStyle name="ผลรวม 4 6 4 5" xfId="25813" xr:uid="{88268C2A-4B58-4A27-98C3-82190A7CAAAB}"/>
    <cellStyle name="ผลรวม 4 6 4 5 2" xfId="49579" xr:uid="{8355E425-36AC-4B7E-BC93-9FC6ECC12D3C}"/>
    <cellStyle name="ผลรวม 4 6 4 6" xfId="30631" xr:uid="{031C2224-B5CE-40D9-BC9C-1A6928BA1504}"/>
    <cellStyle name="ผลรวม 4 6 5" xfId="6815" xr:uid="{0964B53F-B35F-4DAE-A709-BC014620C440}"/>
    <cellStyle name="ผลรวม 4 6 5 2" xfId="12194" xr:uid="{A8E350D4-D66C-4AF2-BD51-F311EFF90FE4}"/>
    <cellStyle name="ผลรวม 4 6 5 2 2" xfId="36226" xr:uid="{1D5C377A-5F15-428C-AFE1-EE787A8F8543}"/>
    <cellStyle name="ผลรวม 4 6 5 3" xfId="16930" xr:uid="{64ADCC6D-D883-4FFF-9B1C-C30528257B7F}"/>
    <cellStyle name="ผลรวม 4 6 5 3 2" xfId="40960" xr:uid="{E152875B-8879-4B6B-95D2-15712AD3663C}"/>
    <cellStyle name="ผลรวม 4 6 5 4" xfId="21935" xr:uid="{A00774B0-7C0F-4F83-8DA4-7E3C0AAB1428}"/>
    <cellStyle name="ผลรวม 4 6 5 4 2" xfId="45731" xr:uid="{8BC3195C-1CBF-44E7-8262-6E9610277229}"/>
    <cellStyle name="ผลรวม 4 6 5 5" xfId="26540" xr:uid="{AB44FB69-3283-45F7-B463-182298E1A211}"/>
    <cellStyle name="ผลรวม 4 6 5 5 2" xfId="50306" xr:uid="{18020731-E279-41AD-8B85-F238EF3DA48D}"/>
    <cellStyle name="ผลรวม 4 6 5 6" xfId="31359" xr:uid="{3FCFF805-33CE-467F-8CEA-BA329E323E19}"/>
    <cellStyle name="ผลรวม 4 6 6" xfId="7548" xr:uid="{8ADE3E47-60F1-4A93-9E0D-A2ECBE5084CF}"/>
    <cellStyle name="ผลรวม 4 6 6 2" xfId="12927" xr:uid="{E544BA30-4D18-4805-A751-4978BC350A7A}"/>
    <cellStyle name="ผลรวม 4 6 6 2 2" xfId="36957" xr:uid="{D6FDF185-ACA3-449B-BED0-B77D583EDAB3}"/>
    <cellStyle name="ผลรวม 4 6 6 3" xfId="17661" xr:uid="{F0A36006-85E4-4904-872B-69A4D7DB7730}"/>
    <cellStyle name="ผลรวม 4 6 6 3 2" xfId="41691" xr:uid="{FE949C78-7965-4C0F-AE86-5EEA671393FE}"/>
    <cellStyle name="ผลรวม 4 6 6 4" xfId="22666" xr:uid="{AB88ECE0-EC18-4C64-A768-F1B120E5F416}"/>
    <cellStyle name="ผลรวม 4 6 6 4 2" xfId="46453" xr:uid="{76FA6A6D-BFB8-44FF-9CE8-845868D081B5}"/>
    <cellStyle name="ผลรวม 4 6 6 5" xfId="27262" xr:uid="{779E2819-5F80-4210-9E7B-8C71BF568B61}"/>
    <cellStyle name="ผลรวม 4 6 6 5 2" xfId="51028" xr:uid="{1BFE4FA4-8956-4F26-B550-5B6456E1294F}"/>
    <cellStyle name="ผลรวม 4 6 6 6" xfId="32081" xr:uid="{F1205C8F-1D64-4846-9F30-294D991F0799}"/>
    <cellStyle name="ผลรวม 4 6 7" xfId="8768" xr:uid="{856B86D6-DFEC-4BB1-948E-6C47B7C386E1}"/>
    <cellStyle name="ผลรวม 4 6 7 2" xfId="32982" xr:uid="{7B5E1DEE-A581-4D92-9397-BC9AF5B66CF8}"/>
    <cellStyle name="ผลรวม 4 6 8" xfId="13685" xr:uid="{794AE919-218D-4FD5-9608-CA7E4AE202D0}"/>
    <cellStyle name="ผลรวม 4 6 8 2" xfId="37715" xr:uid="{130C2C80-B5A3-49EF-BBAA-F6756715EBF6}"/>
    <cellStyle name="ผลรวม 4 6 9" xfId="18659" xr:uid="{720C572A-96FA-4194-B739-733220868334}"/>
    <cellStyle name="ผลรวม 4 6 9 2" xfId="42498" xr:uid="{B765BB00-F5D4-4BF5-9B43-7DBDE08E0D9C}"/>
    <cellStyle name="ผลรวม 4 7" xfId="3947" xr:uid="{983099F5-1CAF-427C-B118-3376D31D5794}"/>
    <cellStyle name="ผลรวม 4 7 2" xfId="9327" xr:uid="{238D65F7-7F4F-46B2-B8AB-0D714D185ECB}"/>
    <cellStyle name="ผลรวม 4 7 2 2" xfId="33541" xr:uid="{1D6F9CCE-D4C4-4D61-9F37-4ADEED0A8323}"/>
    <cellStyle name="ผลรวม 4 7 3" xfId="14244" xr:uid="{9C1DEA32-D442-44E9-BEE7-B7D839C39B5A}"/>
    <cellStyle name="ผลรวม 4 7 3 2" xfId="38274" xr:uid="{3033B23F-2D37-45C3-8338-F5B1C852986E}"/>
    <cellStyle name="ผลรวม 4 7 4" xfId="19453" xr:uid="{D81B7D29-4B7F-4CD8-8F12-F208711634EC}"/>
    <cellStyle name="ผลรวม 4 7 4 2" xfId="43281" xr:uid="{63CCD699-F413-4AC2-8C98-429E33C95EB9}"/>
    <cellStyle name="ผลรวม 4 7 5" xfId="24090" xr:uid="{8B9D6138-C708-4451-B2BB-05754A472ABB}"/>
    <cellStyle name="ผลรวม 4 7 5 2" xfId="47856" xr:uid="{162A0A8D-8E47-4C15-B9C4-017190BE5AD1}"/>
    <cellStyle name="ผลรวม 4 7 6" xfId="28707" xr:uid="{29A32B3A-99BF-434A-8E60-8D177DDAFAD9}"/>
    <cellStyle name="ผลรวม 4 8" xfId="4985" xr:uid="{9984AD96-62EB-4169-BC2F-4C3AEB83EC08}"/>
    <cellStyle name="ผลรวม 4 8 2" xfId="10364" xr:uid="{1A421CDF-BD65-4C3C-A762-836F6940B3FB}"/>
    <cellStyle name="ผลรวม 4 8 2 2" xfId="34467" xr:uid="{4DCF228C-DDF7-4C36-8836-D9A78580E466}"/>
    <cellStyle name="ผลรวม 4 8 3" xfId="15171" xr:uid="{8540B053-ECD3-46C2-B212-8D0A1D279FDE}"/>
    <cellStyle name="ผลรวม 4 8 3 2" xfId="39201" xr:uid="{847BF21E-B261-40E8-ACF2-87D88DB602EB}"/>
    <cellStyle name="ผลรวม 4 8 4" xfId="19170" xr:uid="{ADBF80C5-55C5-4F1C-8D60-F0956DA9B39A}"/>
    <cellStyle name="ผลรวม 4 8 4 2" xfId="43002" xr:uid="{B0844EDA-45B5-4485-A1D3-89470465F7D7}"/>
    <cellStyle name="ผลรวม 4 8 5" xfId="23849" xr:uid="{2AFD9010-731D-49E8-BE4D-DD45E4F2F025}"/>
    <cellStyle name="ผลรวม 4 8 5 2" xfId="47615" xr:uid="{1B5E3308-F3DB-4F8C-A634-8B1489817EE2}"/>
    <cellStyle name="ผลรวม 4 8 6" xfId="29621" xr:uid="{9D76B304-49FE-48FF-82E3-CE2C03B15BB5}"/>
    <cellStyle name="ผลรวม 4 9" xfId="5821" xr:uid="{F106C3C6-EBFB-434F-AE19-59B2D4980894}"/>
    <cellStyle name="ผลรวม 4 9 2" xfId="11200" xr:uid="{55238C73-8D5C-4A09-8926-D6C374490D14}"/>
    <cellStyle name="ผลรวม 4 9 2 2" xfId="35237" xr:uid="{1D873160-DA2B-4999-86F6-A362423005EE}"/>
    <cellStyle name="ผลรวม 4 9 3" xfId="15941" xr:uid="{2990E145-2980-4E8E-AF7D-D02D4B7D05C4}"/>
    <cellStyle name="ผลรวม 4 9 3 2" xfId="39971" xr:uid="{2210523E-EC44-4EA4-88AC-12E8F7F8C3AE}"/>
    <cellStyle name="ผลรวม 4 9 4" xfId="19194" xr:uid="{08B7C60C-8007-4B06-A7B9-6DE6E540A5AA}"/>
    <cellStyle name="ผลรวม 4 9 4 2" xfId="43026" xr:uid="{EB6D5D22-9FAA-4502-92C3-5154808BB15A}"/>
    <cellStyle name="ผลรวม 4 9 5" xfId="23873" xr:uid="{9FFAF9CE-9655-49B2-BEEB-7A9C4284850E}"/>
    <cellStyle name="ผลรวม 4 9 5 2" xfId="47639" xr:uid="{70E4777C-6242-4F78-AEE5-952ECC7C1BEC}"/>
    <cellStyle name="ผลรวม 4 9 6" xfId="30382" xr:uid="{60445AD4-1035-42A8-B6C9-7CB706BDD79A}"/>
    <cellStyle name="ผลรวม 5" xfId="2095" xr:uid="{60EF36D9-B98F-49E9-9E69-FECFD9DDB618}"/>
    <cellStyle name="ผลรวม 5 2" xfId="2414" xr:uid="{31E36B81-756E-417C-9933-B37548571AD5}"/>
    <cellStyle name="ผลรวม 5 2 2" xfId="9303" xr:uid="{217831DD-3EF3-413B-9CB6-0510320286B0}"/>
    <cellStyle name="ผลรวม 5 2 3" xfId="33517" xr:uid="{46C98DB5-F323-4A56-A7D2-C0E833669ADE}"/>
    <cellStyle name="ผลรวม 5 3" xfId="14220" xr:uid="{453EA70F-8CE0-429B-8BE8-D4F398929432}"/>
    <cellStyle name="ผลรวม 5 3 2" xfId="38250" xr:uid="{E121A112-DC74-4DE7-A49E-C5459DFE8896}"/>
    <cellStyle name="ผลรวม 5 4" xfId="19374" xr:uid="{22C98DB4-766F-41A3-B1E6-FAC9EBF4C2BD}"/>
    <cellStyle name="ผลรวม 5 4 2" xfId="43202" xr:uid="{9B35990C-09EE-41E7-AED6-286A0AC63B83}"/>
    <cellStyle name="ผลรวม 5 5" xfId="3923" xr:uid="{E0371A3C-98FF-4CD4-A4A5-54E0F2685D18}"/>
    <cellStyle name="ผลรวม 5 6" xfId="28683" xr:uid="{A8477177-A61F-46AF-B1E3-3A50DCA1E7C4}"/>
    <cellStyle name="ผลรวม 6" xfId="1846" xr:uid="{79DAD61E-A349-49A3-82DF-D9E7077EBC90}"/>
    <cellStyle name="ผลรวม 6 2" xfId="10266" xr:uid="{F20FFD77-0EA9-4193-99CA-6ED5D628BC97}"/>
    <cellStyle name="ผลรวม 6 2 2" xfId="34413" xr:uid="{D4DAE747-83A8-43AC-9ADB-6C88B973925C}"/>
    <cellStyle name="ผลรวม 6 3" xfId="15117" xr:uid="{EAD0637A-5084-44CC-A7AC-42103F9B0EAF}"/>
    <cellStyle name="ผลรวม 6 3 2" xfId="39147" xr:uid="{A4F84B3F-373F-4273-930E-897B9014D297}"/>
    <cellStyle name="ผลรวม 6 4" xfId="19212" xr:uid="{2FF7287C-00F5-42DC-B85D-79B2E54B2AF8}"/>
    <cellStyle name="ผลรวม 6 4 2" xfId="43043" xr:uid="{80241EE3-389D-4F72-85AD-CB4E2E0DA231}"/>
    <cellStyle name="ผลรวม 6 5" xfId="23888" xr:uid="{D83D4464-541D-4AD8-BB89-0E9CAFE4CA65}"/>
    <cellStyle name="ผลรวม 6 5 2" xfId="47654" xr:uid="{B197851F-B512-4291-8B55-A7CD47FEE3D3}"/>
    <cellStyle name="ผลรวม 6 6" xfId="4887" xr:uid="{7F9970D0-C857-4BC1-8C94-9D6BAAEDAD3E}"/>
    <cellStyle name="ผลรวม 6 7" xfId="29569" xr:uid="{CE99A061-BCF4-4760-A4B4-6C2A5E81D87A}"/>
    <cellStyle name="ผลรวม 7" xfId="4949" xr:uid="{B593152F-7DDD-49D6-B2B5-17C47A67A3D2}"/>
    <cellStyle name="ผลรวม 7 2" xfId="10328" xr:uid="{9FC488FC-41E4-441B-85F1-214988581CF8}"/>
    <cellStyle name="ผลรวม 7 2 2" xfId="34432" xr:uid="{9B128618-FDD6-4E9A-9C16-02724B218884}"/>
    <cellStyle name="ผลรวม 7 3" xfId="15136" xr:uid="{84DA1144-96A2-4ED0-A91F-A4181B837EF2}"/>
    <cellStyle name="ผลรวม 7 3 2" xfId="39166" xr:uid="{9096C225-564E-4F34-820E-017F83AF5DFC}"/>
    <cellStyle name="ผลรวม 7 4" xfId="20217" xr:uid="{04ABFD38-7C4D-4F51-881B-2EB46A1A0D9A}"/>
    <cellStyle name="ผลรวม 7 4 2" xfId="44034" xr:uid="{3919E9B4-7F59-43C5-AEB5-A42CD52D4352}"/>
    <cellStyle name="ผลรวม 7 5" xfId="24843" xr:uid="{50421412-2E3F-4074-9EDD-49FFC638E628}"/>
    <cellStyle name="ผลรวม 7 5 2" xfId="48609" xr:uid="{2F340195-7257-4FF6-87D2-BA7CA45892CB}"/>
    <cellStyle name="ผลรวม 7 6" xfId="29587" xr:uid="{4D972CF1-7C3B-46A9-8DAD-2EC77480DEC0}"/>
    <cellStyle name="ผลรวม 8" xfId="4884" xr:uid="{E53DA648-9693-41B8-AD83-D8E3D90B08B7}"/>
    <cellStyle name="ผลรวม 8 2" xfId="10263" xr:uid="{F97B2CCD-7C49-437C-B914-5ED8F88DC3B0}"/>
    <cellStyle name="ผลรวม 8 2 2" xfId="34410" xr:uid="{BE9945EA-9FC1-49C7-88E5-EAB331CB3B2E}"/>
    <cellStyle name="ผลรวม 8 3" xfId="15114" xr:uid="{665DBAA2-4038-46D5-A61B-596D9E983471}"/>
    <cellStyle name="ผลรวม 8 3 2" xfId="39144" xr:uid="{E263BBF8-F3A2-4070-A5AF-1D292C71A2FF}"/>
    <cellStyle name="ผลรวม 8 4" xfId="20957" xr:uid="{8BE277F2-E8F8-4002-B18E-659FE14979DA}"/>
    <cellStyle name="ผลรวม 8 4 2" xfId="44765" xr:uid="{4AA5FE85-2788-4080-9070-7104A0B9C98E}"/>
    <cellStyle name="ผลรวม 8 5" xfId="25574" xr:uid="{F8966969-48BE-41BA-B77C-D0AC6DFFB1F4}"/>
    <cellStyle name="ผลรวม 8 5 2" xfId="49340" xr:uid="{7295A14F-1DD8-483D-83F8-C9D93CAE8FB3}"/>
    <cellStyle name="ผลรวม 8 6" xfId="29566" xr:uid="{B0F138F8-D8FB-4A29-81C1-D1EFEBE6FB69}"/>
    <cellStyle name="ผลรวม 9" xfId="4956" xr:uid="{693ABD5C-1B91-4D54-A12D-55F8FE84A8A6}"/>
    <cellStyle name="ผลรวม 9 2" xfId="10335" xr:uid="{434A596F-7C83-4E4F-B99C-7576CE1BC057}"/>
    <cellStyle name="ผลรวม 9 2 2" xfId="34439" xr:uid="{650A82B8-78DC-4297-AAE9-40AF5B948AD4}"/>
    <cellStyle name="ผลรวม 9 3" xfId="15143" xr:uid="{6A993F6D-5F60-4AFA-9541-96EC7E7B9CC4}"/>
    <cellStyle name="ผลรวม 9 3 2" xfId="39173" xr:uid="{10739D7F-6565-4DEE-9050-13A53DCCE3AE}"/>
    <cellStyle name="ผลรวม 9 4" xfId="21693" xr:uid="{63D1FDCB-B937-4FE8-B633-B75F0EBB149D}"/>
    <cellStyle name="ผลรวม 9 4 2" xfId="45492" xr:uid="{A5B25985-D8E4-4C9F-8208-CE1D62B19724}"/>
    <cellStyle name="ผลรวม 9 5" xfId="26301" xr:uid="{1DA7B17F-FB86-4A6F-AB6F-9ADA0C4AA97D}"/>
    <cellStyle name="ผลรวม 9 5 2" xfId="50067" xr:uid="{FCD3C814-D33E-4B05-A9DC-D0BE7203CB57}"/>
    <cellStyle name="ผลรวม 9 6" xfId="29594" xr:uid="{192673C5-FDF6-4BAA-AC89-6C8B2AEC0F1A}"/>
    <cellStyle name="ฤธถ [0]_95" xfId="1672" xr:uid="{00000000-0005-0000-0000-00008B060000}"/>
    <cellStyle name="ฤธถ_95" xfId="1673" xr:uid="{00000000-0005-0000-0000-00008C060000}"/>
    <cellStyle name="ล๋ศญ [0]_95" xfId="1674" xr:uid="{00000000-0005-0000-0000-00008D060000}"/>
    <cellStyle name="ล๋ศญ_95" xfId="1675" xr:uid="{00000000-0005-0000-0000-00008E060000}"/>
    <cellStyle name="ลักษณะ 1" xfId="1676" xr:uid="{00000000-0005-0000-0000-00008F060000}"/>
    <cellStyle name="ลักษณะ 1 2" xfId="1677" xr:uid="{00000000-0005-0000-0000-000090060000}"/>
    <cellStyle name="ลักษณะ 1 3" xfId="1678" xr:uid="{00000000-0005-0000-0000-000091060000}"/>
    <cellStyle name="วฅมุ_4ฟ๙ฝวภ๛" xfId="1679" xr:uid="{00000000-0005-0000-0000-000092060000}"/>
    <cellStyle name="ส่วนที่ถูกเน้น1" xfId="1680" xr:uid="{00000000-0005-0000-0000-000093060000}"/>
    <cellStyle name="ส่วนที่ถูกเน้น1 2" xfId="1681" xr:uid="{00000000-0005-0000-0000-000094060000}"/>
    <cellStyle name="ส่วนที่ถูกเน้น2" xfId="1682" xr:uid="{00000000-0005-0000-0000-000095060000}"/>
    <cellStyle name="ส่วนที่ถูกเน้น3" xfId="1683" xr:uid="{00000000-0005-0000-0000-000096060000}"/>
    <cellStyle name="ส่วนที่ถูกเน้น3 2" xfId="1684" xr:uid="{00000000-0005-0000-0000-000097060000}"/>
    <cellStyle name="ส่วนที่ถูกเน้น4" xfId="1685" xr:uid="{00000000-0005-0000-0000-000098060000}"/>
    <cellStyle name="ส่วนที่ถูกเน้น4 2" xfId="1686" xr:uid="{00000000-0005-0000-0000-000099060000}"/>
    <cellStyle name="ส่วนที่ถูกเน้น5" xfId="1687" xr:uid="{00000000-0005-0000-0000-00009A060000}"/>
    <cellStyle name="ส่วนที่ถูกเน้น5 2" xfId="1688" xr:uid="{00000000-0005-0000-0000-00009B060000}"/>
    <cellStyle name="ส่วนที่ถูกเน้น6" xfId="1689" xr:uid="{00000000-0005-0000-0000-00009C060000}"/>
    <cellStyle name="ส่วนที่ถูกเน้น6 2" xfId="1690" xr:uid="{00000000-0005-0000-0000-00009D060000}"/>
    <cellStyle name="หมายเหตุ" xfId="1691" xr:uid="{00000000-0005-0000-0000-00009E060000}"/>
    <cellStyle name="หมายเหตุ 10" xfId="8115" xr:uid="{838660C7-8C7D-455A-ACE1-06CA7257E3EF}"/>
    <cellStyle name="หมายเหตุ 10 2" xfId="32593" xr:uid="{A843C463-01CC-4702-BEBB-DFBF583D744D}"/>
    <cellStyle name="หมายเหตุ 11" xfId="8259" xr:uid="{6755C3DF-3F78-4F9D-844D-9B7FB914D626}"/>
    <cellStyle name="หมายเหตุ 11 2" xfId="32631" xr:uid="{D69024EC-DE39-4C52-B092-ADED6D894229}"/>
    <cellStyle name="หมายเหตุ 12" xfId="18282" xr:uid="{DD600D9C-19D4-47EB-A5C2-86C4C838F799}"/>
    <cellStyle name="หมายเหตุ 12 2" xfId="42235" xr:uid="{68F7C547-7DB2-46BC-9A38-2045315AA8E8}"/>
    <cellStyle name="หมายเหตุ 13" xfId="2561" xr:uid="{6B542C2B-E78E-4606-863B-83343AF95803}"/>
    <cellStyle name="หมายเหตุ 14" xfId="2926" xr:uid="{502F76A7-F816-411C-B1B3-59DB2DE12A9B}"/>
    <cellStyle name="หมายเหตุ 2" xfId="1692" xr:uid="{00000000-0005-0000-0000-00009F060000}"/>
    <cellStyle name="หมายเหตุ 2 10" xfId="8445" xr:uid="{35A7FC1F-A766-47EC-A9EC-5C25D2363118}"/>
    <cellStyle name="หมายเหตุ 2 10 2" xfId="32726" xr:uid="{CD101D82-2985-4D90-B353-CE0E4EB5DC24}"/>
    <cellStyle name="หมายเหตุ 2 11" xfId="18283" xr:uid="{D4A340BB-F3CF-435F-90A2-932D76804373}"/>
    <cellStyle name="หมายเหตุ 2 11 2" xfId="42236" xr:uid="{7B747EB3-D71C-44CB-A0E2-E8FC4718A949}"/>
    <cellStyle name="หมายเหตุ 2 12" xfId="2659" xr:uid="{879E1F21-A51D-44DC-ADDC-94C4CCB4CD58}"/>
    <cellStyle name="หมายเหตุ 2 13" xfId="2538" xr:uid="{32B5F0D7-63FD-4D84-9CAC-165F29777D45}"/>
    <cellStyle name="หมายเหตุ 2 2" xfId="1693" xr:uid="{00000000-0005-0000-0000-0000A0060000}"/>
    <cellStyle name="หมายเหตุ 2 2 10" xfId="6595" xr:uid="{87971FEB-4804-4272-B052-8975B2D31CF4}"/>
    <cellStyle name="หมายเหตุ 2 2 10 2" xfId="11974" xr:uid="{B198B2E8-3BFA-4846-8028-99B700693092}"/>
    <cellStyle name="หมายเหตุ 2 2 10 2 2" xfId="36008" xr:uid="{9538A6ED-F16B-4FE1-9E09-4768E5541E94}"/>
    <cellStyle name="หมายเหตุ 2 2 10 3" xfId="16712" xr:uid="{27D60121-DDC8-421A-A703-52E5D6CDC40A}"/>
    <cellStyle name="หมายเหตุ 2 2 10 3 2" xfId="40742" xr:uid="{55829837-FEFC-496B-B33C-BB50040B0FAE}"/>
    <cellStyle name="หมายเหตุ 2 2 10 4" xfId="21716" xr:uid="{FC5895BD-EDC0-4109-BCC3-432FF0069E7A}"/>
    <cellStyle name="หมายเหตุ 2 2 10 4 2" xfId="45515" xr:uid="{916F514A-9165-47AB-8FBE-39403CFBACB1}"/>
    <cellStyle name="หมายเหตุ 2 2 10 5" xfId="26324" xr:uid="{5BB76BE4-ED35-408C-B764-3920F0C9BBE8}"/>
    <cellStyle name="หมายเหตุ 2 2 10 5 2" xfId="50090" xr:uid="{D1B7CD77-C991-4256-9D35-AA984A4A5CE3}"/>
    <cellStyle name="หมายเหตุ 2 2 10 6" xfId="31144" xr:uid="{D5D741F2-C981-449E-B080-04D10E9248DF}"/>
    <cellStyle name="หมายเหตุ 2 2 11" xfId="7330" xr:uid="{6999702A-61D2-434D-86BD-11A1850857CE}"/>
    <cellStyle name="หมายเหตุ 2 2 11 2" xfId="12709" xr:uid="{B15406BF-CC41-496E-B5FA-0E7BF5B54483}"/>
    <cellStyle name="หมายเหตุ 2 2 11 2 2" xfId="36741" xr:uid="{7E338E36-3BA7-4F2F-A80D-779E60F20278}"/>
    <cellStyle name="หมายเหตุ 2 2 11 3" xfId="17445" xr:uid="{8FD46213-EA82-454C-AD0C-35A530F0830E}"/>
    <cellStyle name="หมายเหตุ 2 2 11 3 2" xfId="41475" xr:uid="{76B6EA31-4DCC-4E5F-8601-2D2CD6FF3667}"/>
    <cellStyle name="หมายเหตุ 2 2 11 4" xfId="22450" xr:uid="{1F33B1ED-2F7A-499F-81DC-03BC3FD999F8}"/>
    <cellStyle name="หมายเหตุ 2 2 11 4 2" xfId="46240" xr:uid="{188EB0DE-C2C4-4FC6-AD95-3AFBFDB6A2B5}"/>
    <cellStyle name="หมายเหตุ 2 2 11 5" xfId="27049" xr:uid="{6AFFA78D-C472-4E39-85C6-6A034792BB53}"/>
    <cellStyle name="หมายเหตุ 2 2 11 5 2" xfId="50815" xr:uid="{2068121C-8928-40F1-9D14-F34C7E75D74D}"/>
    <cellStyle name="หมายเหตุ 2 2 11 6" xfId="31868" xr:uid="{2EC1D340-1744-428A-A6A8-046F57BD8E0F}"/>
    <cellStyle name="หมายเหตุ 2 2 12" xfId="8535" xr:uid="{9DBCF35F-262C-4D27-B4B9-F33EAC7132E1}"/>
    <cellStyle name="หมายเหตุ 2 2 12 2" xfId="32762" xr:uid="{F48C72E3-2E6C-4261-984D-132B1B976A2A}"/>
    <cellStyle name="หมายเหตุ 2 2 13" xfId="13469" xr:uid="{D5CFECBB-F36F-4277-A8C6-EC8504EB4E60}"/>
    <cellStyle name="หมายเหตุ 2 2 13 2" xfId="37499" xr:uid="{CB43977A-631E-4E5F-8674-CDBB64CA6375}"/>
    <cellStyle name="หมายเหตุ 2 2 14" xfId="18430" xr:uid="{E1134DCF-D6F5-4E54-828C-A88BC3C51F5A}"/>
    <cellStyle name="หมายเหตุ 2 2 14 2" xfId="42285" xr:uid="{B6E9B690-C7AB-485E-AE52-3E1E9B7B2C91}"/>
    <cellStyle name="หมายเหตุ 2 2 15" xfId="3149" xr:uid="{259D86C9-A6BA-4A53-BDA6-B23FAC5C05F8}"/>
    <cellStyle name="หมายเหตุ 2 2 16" xfId="27939" xr:uid="{CD758D84-A8A8-4C09-A028-01D8B738CE08}"/>
    <cellStyle name="หมายเหตุ 2 2 2" xfId="2349" xr:uid="{BE108CEA-68C4-46F8-95AB-F1B34E187EB5}"/>
    <cellStyle name="หมายเหตุ 2 2 2 10" xfId="13634" xr:uid="{58829186-5065-41CA-9E91-0BB4D7507600}"/>
    <cellStyle name="หมายเหตุ 2 2 2 10 2" xfId="37664" xr:uid="{FDBF4E0D-FBD7-46C1-86C6-3C227A489E8C}"/>
    <cellStyle name="หมายเหตุ 2 2 2 11" xfId="18606" xr:uid="{F68D4553-3614-48B3-BCE5-6DE1527E6D0E}"/>
    <cellStyle name="หมายเหตุ 2 2 2 11 2" xfId="42447" xr:uid="{C4A83571-6C1C-48C1-A27F-50C224902B30}"/>
    <cellStyle name="หมายเหตุ 2 2 2 12" xfId="3325" xr:uid="{790EFC52-2E9E-4E88-992E-82EAFC840E9A}"/>
    <cellStyle name="หมายเหตุ 2 2 2 13" xfId="28103" xr:uid="{340B9354-063E-4005-A8B7-37C6A262E931}"/>
    <cellStyle name="หมายเหตุ 2 2 2 2" xfId="2457" xr:uid="{A9D63BB3-C54C-4FD1-81E0-F7074DF2AE66}"/>
    <cellStyle name="หมายเหตุ 2 2 2 2 10" xfId="3608" xr:uid="{523496D2-79C0-45AB-B721-4D465D7ACC0F}"/>
    <cellStyle name="หมายเหตุ 2 2 2 2 11" xfId="28373" xr:uid="{92120484-7AFF-4F15-8A37-3E249833B96B}"/>
    <cellStyle name="หมายเหตุ 2 2 2 2 2" xfId="4411" xr:uid="{D0F37B03-03B5-49CC-904C-FD6F4F1373F1}"/>
    <cellStyle name="หมายเหตุ 2 2 2 2 2 2" xfId="9791" xr:uid="{6E350796-A70B-4E37-B3CD-25BFBC6F69BE}"/>
    <cellStyle name="หมายเหตุ 2 2 2 2 2 2 2" xfId="34003" xr:uid="{CF470B55-6B22-4F8C-AD38-24CBF7EB0F54}"/>
    <cellStyle name="หมายเหตุ 2 2 2 2 2 3" xfId="14706" xr:uid="{EC4662AE-C7B3-4BD4-83E0-79B0DB3AE17B}"/>
    <cellStyle name="หมายเหตุ 2 2 2 2 2 3 2" xfId="38736" xr:uid="{ECEF442E-7594-4930-AD77-40372126754D}"/>
    <cellStyle name="หมายเหตุ 2 2 2 2 2 4" xfId="19940" xr:uid="{2A337124-20A5-47D6-A5C2-C26166846AF7}"/>
    <cellStyle name="หมายเหตุ 2 2 2 2 2 4 2" xfId="43762" xr:uid="{3600CB84-4F7E-4C2A-A0F3-0CB640467000}"/>
    <cellStyle name="หมายเหตุ 2 2 2 2 2 5" xfId="24571" xr:uid="{661A2FC7-82F7-4473-A684-383F526B4CCF}"/>
    <cellStyle name="หมายเหตุ 2 2 2 2 2 5 2" xfId="48337" xr:uid="{86B3EFD8-1D2C-4B4B-9979-B0AA44B4B570}"/>
    <cellStyle name="หมายเหตุ 2 2 2 2 2 6" xfId="29163" xr:uid="{C556A3D1-E86C-45E2-A741-4974775AFE4D}"/>
    <cellStyle name="หมายเหตุ 2 2 2 2 3" xfId="5517" xr:uid="{E8D2AE5F-CEAD-400C-A76C-4CA1588240E5}"/>
    <cellStyle name="หมายเหตุ 2 2 2 2 3 2" xfId="10896" xr:uid="{F1617DC0-7DDC-4585-9AB7-8AC0EC5E7C15}"/>
    <cellStyle name="หมายเหตุ 2 2 2 2 3 2 2" xfId="34933" xr:uid="{698EC660-8655-43C2-AF86-10732E11EEBF}"/>
    <cellStyle name="หมายเหตุ 2 2 2 2 3 3" xfId="15637" xr:uid="{F2A931A0-19E5-4AB5-BDC7-4E8D51AA00C7}"/>
    <cellStyle name="หมายเหตุ 2 2 2 2 3 3 2" xfId="39667" xr:uid="{AD2C96D7-0FFB-4FBF-ADA6-127F20E7EDDB}"/>
    <cellStyle name="หมายเหตุ 2 2 2 2 3 4" xfId="20685" xr:uid="{32F0C43F-0CC6-40B1-A523-2AEE0BC48953}"/>
    <cellStyle name="หมายเหตุ 2 2 2 2 3 4 2" xfId="44496" xr:uid="{05F67F46-E09A-42C8-ABCB-03C9C8C669D7}"/>
    <cellStyle name="หมายเหตุ 2 2 2 2 3 5" xfId="25305" xr:uid="{F3DE6D50-C8B8-4397-B0EF-4A2EA0443CB6}"/>
    <cellStyle name="หมายเหตุ 2 2 2 2 3 5 2" xfId="49071" xr:uid="{CA397775-C2FA-49AD-8505-40D93B8F7AE4}"/>
    <cellStyle name="หมายเหตุ 2 2 2 2 3 6" xfId="30081" xr:uid="{D62004C5-27AE-451A-8A53-C973B67CAD3F}"/>
    <cellStyle name="หมายเหตุ 2 2 2 2 4" xfId="6298" xr:uid="{CAA9E566-25E9-42DB-AEE1-B934F1FCA5EC}"/>
    <cellStyle name="หมายเหตุ 2 2 2 2 4 2" xfId="11677" xr:uid="{67AA9912-3D13-4705-9255-22CE4D27ED05}"/>
    <cellStyle name="หมายเหตุ 2 2 2 2 4 2 2" xfId="35711" xr:uid="{59098AC6-4195-4637-B686-5CF27F233EB2}"/>
    <cellStyle name="หมายเหตุ 2 2 2 2 4 3" xfId="16415" xr:uid="{8E470BF4-10B2-4344-A0B8-3683CC0592EE}"/>
    <cellStyle name="หมายเหตุ 2 2 2 2 4 3 2" xfId="40445" xr:uid="{D0ECDEFC-07A2-4938-9DAB-F1B74C29CB8B}"/>
    <cellStyle name="หมายเหตุ 2 2 2 2 4 4" xfId="21421" xr:uid="{375B29A3-2BE1-4E32-A45F-AB7FD469312B}"/>
    <cellStyle name="หมายเหตุ 2 2 2 2 4 4 2" xfId="45223" xr:uid="{480FF32F-C09B-41E3-B7C3-64F683D02DDC}"/>
    <cellStyle name="หมายเหตุ 2 2 2 2 4 5" xfId="26032" xr:uid="{E69B9B17-F8BC-4F27-80FF-4A0F18A0F5A6}"/>
    <cellStyle name="หมายเหตุ 2 2 2 2 4 5 2" xfId="49798" xr:uid="{DF6D5A96-B09B-4B8F-8665-E09B0D3B558C}"/>
    <cellStyle name="หมายเหตุ 2 2 2 2 4 6" xfId="30850" xr:uid="{B10B047A-ACD3-4D8E-B4F9-9C5BA14AD67F}"/>
    <cellStyle name="หมายเหตุ 2 2 2 2 5" xfId="7037" xr:uid="{3F07A26A-DDDF-4D97-B1FA-50E2CAFE6596}"/>
    <cellStyle name="หมายเหตุ 2 2 2 2 5 2" xfId="12416" xr:uid="{4338F7A9-FEF6-4652-BD4B-B2DFC56F6EA4}"/>
    <cellStyle name="หมายเหตุ 2 2 2 2 5 2 2" xfId="36448" xr:uid="{5DB682B5-192C-44D3-96A3-90B232245CE9}"/>
    <cellStyle name="หมายเหตุ 2 2 2 2 5 3" xfId="17152" xr:uid="{C85841F5-D34B-4818-B814-BA48686B70E9}"/>
    <cellStyle name="หมายเหตุ 2 2 2 2 5 3 2" xfId="41182" xr:uid="{B27C917B-7255-43D9-B912-9D6208FA8FA7}"/>
    <cellStyle name="หมายเหตุ 2 2 2 2 5 4" xfId="22157" xr:uid="{69D47BBE-0AD7-483B-A37B-7034EF2AB7CC}"/>
    <cellStyle name="หมายเหตุ 2 2 2 2 5 4 2" xfId="45950" xr:uid="{6D924BFB-250C-4134-9E00-16AB0909304E}"/>
    <cellStyle name="หมายเหตุ 2 2 2 2 5 5" xfId="26759" xr:uid="{AB55D19D-40DE-4557-9F38-A80FF6B95573}"/>
    <cellStyle name="หมายเหตุ 2 2 2 2 5 5 2" xfId="50525" xr:uid="{12925E97-89B7-4584-955A-DB76BFE99B9B}"/>
    <cellStyle name="หมายเหตุ 2 2 2 2 5 6" xfId="31578" xr:uid="{811D9364-4ED6-41A7-82FE-B76B507042FA}"/>
    <cellStyle name="หมายเหตุ 2 2 2 2 6" xfId="7770" xr:uid="{D94DBB41-51ED-4E03-9831-FD9B12596579}"/>
    <cellStyle name="หมายเหตุ 2 2 2 2 6 2" xfId="13149" xr:uid="{72478A61-B6AB-49C7-A659-421EE4BA282F}"/>
    <cellStyle name="หมายเหตุ 2 2 2 2 6 2 2" xfId="37179" xr:uid="{99F235A3-956A-4BAC-978B-B7DD6CCD6249}"/>
    <cellStyle name="หมายเหตุ 2 2 2 2 6 3" xfId="17883" xr:uid="{48E3BB10-6EA8-40B2-811A-723F275D39F1}"/>
    <cellStyle name="หมายเหตุ 2 2 2 2 6 3 2" xfId="41913" xr:uid="{A2D9F84C-EB22-4485-B102-5D528B463569}"/>
    <cellStyle name="หมายเหตุ 2 2 2 2 6 4" xfId="22888" xr:uid="{18B87003-9A9C-4AFA-A46B-3431328BD4F0}"/>
    <cellStyle name="หมายเหตุ 2 2 2 2 6 4 2" xfId="46672" xr:uid="{CE7E1823-5814-4B7B-A26A-B96C462EE7B2}"/>
    <cellStyle name="หมายเหตุ 2 2 2 2 6 5" xfId="27481" xr:uid="{2D2A26C3-23E2-4500-BDCD-DF5B82C8677C}"/>
    <cellStyle name="หมายเหตุ 2 2 2 2 6 5 2" xfId="51247" xr:uid="{461F3B16-462C-4CD2-8050-81BE0EEB8299}"/>
    <cellStyle name="หมายเหตุ 2 2 2 2 6 6" xfId="32300" xr:uid="{3F96E4A0-68A1-46C7-B851-F562A561D72E}"/>
    <cellStyle name="หมายเหตุ 2 2 2 2 7" xfId="8990" xr:uid="{6285B52D-24DC-4036-8AA3-DE324EB4847C}"/>
    <cellStyle name="หมายเหตุ 2 2 2 2 7 2" xfId="33204" xr:uid="{CA9F1799-456E-490A-885D-20B947EFF52B}"/>
    <cellStyle name="หมายเหตุ 2 2 2 2 8" xfId="13907" xr:uid="{3C870350-07C0-4939-9693-3E67B4210390}"/>
    <cellStyle name="หมายเหตุ 2 2 2 2 8 2" xfId="37937" xr:uid="{AECBEBF4-69A8-48E0-8B08-36D04A9804D1}"/>
    <cellStyle name="หมายเหตุ 2 2 2 2 9" xfId="18881" xr:uid="{F5F0CBB2-5F22-47D7-ACEB-3ADC1B27143F}"/>
    <cellStyle name="หมายเหตุ 2 2 2 2 9 2" xfId="42717" xr:uid="{826974A2-4577-482E-94E9-DD33375E72D6}"/>
    <cellStyle name="หมายเหตุ 2 2 2 3" xfId="3832" xr:uid="{EE540C3E-5220-41DA-A1EF-91B3CDBF6834}"/>
    <cellStyle name="หมายเหตุ 2 2 2 3 10" xfId="23785" xr:uid="{EA87BB50-37DE-4AE1-9FD3-0A6AA98E23A5}"/>
    <cellStyle name="หมายเหตุ 2 2 2 3 10 2" xfId="47551" xr:uid="{393A1BCB-D172-4A24-BB22-65D169E299E7}"/>
    <cellStyle name="หมายเหตุ 2 2 2 3 11" xfId="28594" xr:uid="{DACD7CAE-83C0-4CBE-AB27-E3B9A05F50C0}"/>
    <cellStyle name="หมายเหตุ 2 2 2 3 2" xfId="4635" xr:uid="{80653EE8-684F-40FF-B2B5-3854BDBAFBCD}"/>
    <cellStyle name="หมายเหตุ 2 2 2 3 2 2" xfId="10015" xr:uid="{77F76212-DB47-4620-A0B2-7941E3A35B72}"/>
    <cellStyle name="หมายเหตุ 2 2 2 3 2 2 2" xfId="34227" xr:uid="{E4536076-EE2B-4C7D-84DE-4F47B6832B47}"/>
    <cellStyle name="หมายเหตุ 2 2 2 3 2 3" xfId="14930" xr:uid="{C23A0B34-6DA9-4BC5-B40B-A87A4F3CBA5B}"/>
    <cellStyle name="หมายเหตุ 2 2 2 3 2 3 2" xfId="38960" xr:uid="{25AA3CDA-401A-41E2-A9D8-460409064EF2}"/>
    <cellStyle name="หมายเหตุ 2 2 2 3 2 4" xfId="20164" xr:uid="{D9F4368E-9528-4645-AF19-79DF5F3A37B1}"/>
    <cellStyle name="หมายเหตุ 2 2 2 3 2 4 2" xfId="43983" xr:uid="{E3F05FF2-0135-4D7D-B28A-29B057106835}"/>
    <cellStyle name="หมายเหตุ 2 2 2 3 2 5" xfId="24792" xr:uid="{4F556C3F-F080-42BE-9C53-2DBD47D9EBC2}"/>
    <cellStyle name="หมายเหตุ 2 2 2 3 2 5 2" xfId="48558" xr:uid="{9ED5A60C-85DD-4897-8336-190A1B7A4F4A}"/>
    <cellStyle name="หมายเหตุ 2 2 2 3 2 6" xfId="29384" xr:uid="{9D48A5D2-3F36-4393-B2D3-60C055D9CA74}"/>
    <cellStyle name="หมายเหตุ 2 2 2 3 3" xfId="5741" xr:uid="{3FE01EFD-6242-4192-921F-5A4D5DA56FFE}"/>
    <cellStyle name="หมายเหตุ 2 2 2 3 3 2" xfId="11120" xr:uid="{2E3B6AED-7312-425E-9B8C-123596A2DE78}"/>
    <cellStyle name="หมายเหตุ 2 2 2 3 3 2 2" xfId="35157" xr:uid="{B8F0DF70-ABA7-47E5-B0B4-D9FF1B19D428}"/>
    <cellStyle name="หมายเหตุ 2 2 2 3 3 3" xfId="15861" xr:uid="{C92C74F0-A593-4C79-918A-85DB88C370E3}"/>
    <cellStyle name="หมายเหตุ 2 2 2 3 3 3 2" xfId="39891" xr:uid="{B2C1A29D-0E73-409E-8F1B-6803A4458E35}"/>
    <cellStyle name="หมายเหตุ 2 2 2 3 3 4" xfId="20909" xr:uid="{81FEF723-C019-48AC-BEC6-C67A1E770745}"/>
    <cellStyle name="หมายเหตุ 2 2 2 3 3 4 2" xfId="44717" xr:uid="{555C1F76-D897-4F16-B291-7CB25CD30A8B}"/>
    <cellStyle name="หมายเหตุ 2 2 2 3 3 5" xfId="25526" xr:uid="{CE63339E-BB3C-4F6A-8099-0A413B453AD5}"/>
    <cellStyle name="หมายเหตุ 2 2 2 3 3 5 2" xfId="49292" xr:uid="{1EFE6EE7-4734-45A9-9C47-B4D67E97DAC6}"/>
    <cellStyle name="หมายเหตุ 2 2 2 3 3 6" xfId="30302" xr:uid="{96544CFF-B0C7-4E5A-9DCE-5D5E225D4151}"/>
    <cellStyle name="หมายเหตุ 2 2 2 3 4" xfId="6522" xr:uid="{15F5856E-FCB4-4EC0-BAC0-8C93D6099CC4}"/>
    <cellStyle name="หมายเหตุ 2 2 2 3 4 2" xfId="11901" xr:uid="{F4288C39-F837-4265-8EED-A016F19F297C}"/>
    <cellStyle name="หมายเหตุ 2 2 2 3 4 2 2" xfId="35935" xr:uid="{A818EAA6-E057-4DCB-9351-17697930D15B}"/>
    <cellStyle name="หมายเหตุ 2 2 2 3 4 3" xfId="16639" xr:uid="{458F5D02-CB0A-4A84-9A10-76C000B778ED}"/>
    <cellStyle name="หมายเหตุ 2 2 2 3 4 3 2" xfId="40669" xr:uid="{CA468DA3-DB48-40BB-B2DC-FE8E85DA142A}"/>
    <cellStyle name="หมายเหตุ 2 2 2 3 4 4" xfId="21645" xr:uid="{35A673ED-FBEF-4301-BF4D-64A6627C586D}"/>
    <cellStyle name="หมายเหตุ 2 2 2 3 4 4 2" xfId="45444" xr:uid="{C25A5C80-AE30-4A9B-8ADF-7FC1C8134997}"/>
    <cellStyle name="หมายเหตุ 2 2 2 3 4 5" xfId="26253" xr:uid="{060F54BE-71D3-43AD-BA42-F9EC6BB78F09}"/>
    <cellStyle name="หมายเหตุ 2 2 2 3 4 5 2" xfId="50019" xr:uid="{9C79EF01-5869-4500-BF69-B4397E41728C}"/>
    <cellStyle name="หมายเหตุ 2 2 2 3 4 6" xfId="31071" xr:uid="{894C3C18-3FC1-4118-8E6A-17E21FF8216C}"/>
    <cellStyle name="หมายเหตุ 2 2 2 3 5" xfId="7261" xr:uid="{F65EBB91-CBDF-4B16-9E90-8F245E18F520}"/>
    <cellStyle name="หมายเหตุ 2 2 2 3 5 2" xfId="12640" xr:uid="{7F270BF4-F172-4CB0-BED2-23344E485271}"/>
    <cellStyle name="หมายเหตุ 2 2 2 3 5 2 2" xfId="36672" xr:uid="{B3CEC8B7-E1CE-4C81-9797-915AA13665D2}"/>
    <cellStyle name="หมายเหตุ 2 2 2 3 5 3" xfId="17376" xr:uid="{089B5FA5-CD86-46FF-8372-FF98E418B538}"/>
    <cellStyle name="หมายเหตุ 2 2 2 3 5 3 2" xfId="41406" xr:uid="{BC4AC247-97E5-47B0-B4B9-26E1269702A7}"/>
    <cellStyle name="หมายเหตุ 2 2 2 3 5 4" xfId="22381" xr:uid="{4AA2A217-9604-4589-B95F-71854A1E4819}"/>
    <cellStyle name="หมายเหตุ 2 2 2 3 5 4 2" xfId="46171" xr:uid="{E9AFD55B-941A-4C88-871C-CE0CFDE0D5FE}"/>
    <cellStyle name="หมายเหตุ 2 2 2 3 5 5" xfId="26980" xr:uid="{3F590994-2862-4ACE-9C26-28C5C7191462}"/>
    <cellStyle name="หมายเหตุ 2 2 2 3 5 5 2" xfId="50746" xr:uid="{75C5BB01-9B2A-463B-A919-0D8654F2F7EF}"/>
    <cellStyle name="หมายเหตุ 2 2 2 3 5 6" xfId="31799" xr:uid="{2EA9CCE6-E2DB-4F4C-B9AF-FFCBDFB21DBB}"/>
    <cellStyle name="หมายเหตุ 2 2 2 3 6" xfId="7994" xr:uid="{C4A5BC28-5DBF-4C71-A167-F8DFA4471F07}"/>
    <cellStyle name="หมายเหตุ 2 2 2 3 6 2" xfId="13373" xr:uid="{4291F54D-C0E3-4863-BE04-1056B62F37E8}"/>
    <cellStyle name="หมายเหตุ 2 2 2 3 6 2 2" xfId="37403" xr:uid="{F4E216EE-67FA-4EEE-835F-ADD199B39BD9}"/>
    <cellStyle name="หมายเหตุ 2 2 2 3 6 3" xfId="18107" xr:uid="{581651C7-E263-417D-AE24-FE6E12218795}"/>
    <cellStyle name="หมายเหตุ 2 2 2 3 6 3 2" xfId="42137" xr:uid="{FFD374FD-69F8-4DDA-8690-1B28CC49B927}"/>
    <cellStyle name="หมายเหตุ 2 2 2 3 6 4" xfId="23112" xr:uid="{D02761B3-17AD-47DF-9788-F7A937E170C8}"/>
    <cellStyle name="หมายเหตุ 2 2 2 3 6 4 2" xfId="46893" xr:uid="{F9149879-B0EF-4B4B-98FA-C521365B6E7F}"/>
    <cellStyle name="หมายเหตุ 2 2 2 3 6 5" xfId="27702" xr:uid="{E921F3FA-BCD2-48B0-9704-9F088ACAC606}"/>
    <cellStyle name="หมายเหตุ 2 2 2 3 6 5 2" xfId="51468" xr:uid="{11723C50-CA78-4690-9F32-93405BE6ADF5}"/>
    <cellStyle name="หมายเหตุ 2 2 2 3 6 6" xfId="32521" xr:uid="{B84DBF33-2330-4656-85E4-E3D44FB30F28}"/>
    <cellStyle name="หมายเหตุ 2 2 2 3 7" xfId="9214" xr:uid="{99D1CB99-3F2B-437B-89EC-CCA1E42AA9C9}"/>
    <cellStyle name="หมายเหตุ 2 2 2 3 7 2" xfId="33428" xr:uid="{1B7557B6-FA83-4DA6-8E18-DA2CA46C5151}"/>
    <cellStyle name="หมายเหตุ 2 2 2 3 8" xfId="14131" xr:uid="{D45F43FE-F6DF-4AFD-A332-B52BC3629AD2}"/>
    <cellStyle name="หมายเหตุ 2 2 2 3 8 2" xfId="38161" xr:uid="{ED809B75-2FC1-4E0A-A3F9-3049AC4A6EE9}"/>
    <cellStyle name="หมายเหตุ 2 2 2 3 9" xfId="19105" xr:uid="{748F04E9-0893-403B-8D1D-8A9686BB3CA4}"/>
    <cellStyle name="หมายเหตุ 2 2 2 3 9 2" xfId="42938" xr:uid="{FE926E0A-BC85-4DD9-B197-5E3BE4D61AD6}"/>
    <cellStyle name="หมายเหตุ 2 2 2 4" xfId="4136" xr:uid="{DA336DC5-58E4-4D69-AB4D-B6BFD0A7EDC8}"/>
    <cellStyle name="หมายเหตุ 2 2 2 4 2" xfId="9516" xr:uid="{D128296C-6ACC-42A1-B3C7-1F44B79F1D1C}"/>
    <cellStyle name="หมายเหตุ 2 2 2 4 2 2" xfId="33730" xr:uid="{637C7B7C-D074-40FD-9881-C2B853BDB5B9}"/>
    <cellStyle name="หมายเหตุ 2 2 2 4 3" xfId="14433" xr:uid="{2B15C93B-968D-4BA3-9C87-476BFCA021DC}"/>
    <cellStyle name="หมายเหตุ 2 2 2 4 3 2" xfId="38463" xr:uid="{C24EAFF8-2F1C-454C-8395-6B532FEFAA39}"/>
    <cellStyle name="หมายเหตุ 2 2 2 4 4" xfId="19665" xr:uid="{4FDAFE5D-5403-4C72-9CB9-8BF028A01C1A}"/>
    <cellStyle name="หมายเหตุ 2 2 2 4 4 2" xfId="43490" xr:uid="{95654555-546F-4F1E-883A-F85D07DFEAE1}"/>
    <cellStyle name="หมายเหตุ 2 2 2 4 5" xfId="24299" xr:uid="{80C32D5A-691C-4DE9-AE0C-B07C3C33426D}"/>
    <cellStyle name="หมายเหตุ 2 2 2 4 5 2" xfId="48065" xr:uid="{1D008B8B-ABA6-4BE0-AFBC-9F09E6037A8B}"/>
    <cellStyle name="หมายเหตุ 2 2 2 4 6" xfId="28893" xr:uid="{FB207DC0-C0E7-4618-B94D-52A211DEE791}"/>
    <cellStyle name="หมายเหตุ 2 2 2 5" xfId="5241" xr:uid="{3DCA77F2-87AA-46BF-9BBB-AE7C44FC8EF7}"/>
    <cellStyle name="หมายเหตุ 2 2 2 5 2" xfId="10620" xr:uid="{8923C055-67D6-43D6-80C6-94895CCDB112}"/>
    <cellStyle name="หมายเหตุ 2 2 2 5 2 2" xfId="34659" xr:uid="{77194A39-B805-414E-9FB4-A7153053CF62}"/>
    <cellStyle name="หมายเหตุ 2 2 2 5 3" xfId="15363" xr:uid="{262DB5BA-EF7A-4A79-8824-BE39808CA24B}"/>
    <cellStyle name="หมายเหตุ 2 2 2 5 3 2" xfId="39393" xr:uid="{3A4DC985-475D-4E07-B13E-E8BA54FB2392}"/>
    <cellStyle name="หมายเหตุ 2 2 2 5 4" xfId="20411" xr:uid="{8CF61959-D29D-4269-A528-CE60029126E2}"/>
    <cellStyle name="หมายเหตุ 2 2 2 5 4 2" xfId="44225" xr:uid="{6C2B604C-5B0D-42B3-BE63-7DF7DC4A8CF7}"/>
    <cellStyle name="หมายเหตุ 2 2 2 5 5" xfId="25034" xr:uid="{F32F7BA5-7B04-43C5-A90C-4854AA20B840}"/>
    <cellStyle name="หมายเหตุ 2 2 2 5 5 2" xfId="48800" xr:uid="{2193759D-4A1E-45D6-B29C-4B7822A1CA97}"/>
    <cellStyle name="หมายเหตุ 2 2 2 5 6" xfId="29810" xr:uid="{4E5C1566-BE2A-4C42-92E0-AE3B59C3A941}"/>
    <cellStyle name="หมายเหตุ 2 2 2 6" xfId="6022" xr:uid="{BF20E1C3-E409-4115-8678-6F2208236DF0}"/>
    <cellStyle name="หมายเหตุ 2 2 2 6 2" xfId="11401" xr:uid="{885E1642-11A5-4F89-8FC7-D74DB8EA9392}"/>
    <cellStyle name="หมายเหตุ 2 2 2 6 2 2" xfId="35437" xr:uid="{52A648D5-B89F-46B2-8997-590E8609F718}"/>
    <cellStyle name="หมายเหตุ 2 2 2 6 3" xfId="16141" xr:uid="{FE1E1CDB-2115-45B5-BDB7-90F494001C41}"/>
    <cellStyle name="หมายเหตุ 2 2 2 6 3 2" xfId="40171" xr:uid="{33C3739D-AE6D-4D7E-86C2-19508CC1E2A2}"/>
    <cellStyle name="หมายเหตุ 2 2 2 6 4" xfId="21148" xr:uid="{BF0307D3-7611-4BF9-A155-A97E23A28551}"/>
    <cellStyle name="หมายเหตุ 2 2 2 6 4 2" xfId="44953" xr:uid="{084F7959-32FB-4938-BC8F-276651A9F402}"/>
    <cellStyle name="หมายเหตุ 2 2 2 6 5" xfId="25762" xr:uid="{48E9CF32-814D-4F92-B7B6-4206141D5DC5}"/>
    <cellStyle name="หมายเหตุ 2 2 2 6 5 2" xfId="49528" xr:uid="{5ED93551-F651-4D36-AEBD-1DE2D3D6581C}"/>
    <cellStyle name="หมายเหตุ 2 2 2 6 6" xfId="30579" xr:uid="{B702548C-8D6F-47C3-99D3-1D8580BD3A2F}"/>
    <cellStyle name="หมายเหตุ 2 2 2 7" xfId="6762" xr:uid="{77AF1946-3ED7-476E-A2FE-E8CE295898EC}"/>
    <cellStyle name="หมายเหตุ 2 2 2 7 2" xfId="12141" xr:uid="{9F99E465-7DEF-41E9-AFF4-D6A0DE072589}"/>
    <cellStyle name="หมายเหตุ 2 2 2 7 2 2" xfId="36175" xr:uid="{48FF2897-A62F-42B9-8FD7-741ABF8F3642}"/>
    <cellStyle name="หมายเหตุ 2 2 2 7 3" xfId="16879" xr:uid="{E9B1A556-B500-445D-9015-7A9CD4DBE537}"/>
    <cellStyle name="หมายเหตุ 2 2 2 7 3 2" xfId="40909" xr:uid="{0C34AD99-CE1D-4E28-AA83-80944BBDD05C}"/>
    <cellStyle name="หมายเหตุ 2 2 2 7 4" xfId="21884" xr:uid="{5E711037-F630-4B5E-96D1-53423A85C6D2}"/>
    <cellStyle name="หมายเหตุ 2 2 2 7 4 2" xfId="45680" xr:uid="{812A0BE0-CE17-4BE7-B7CF-455E67FC297C}"/>
    <cellStyle name="หมายเหตุ 2 2 2 7 5" xfId="26489" xr:uid="{6F454115-0A56-4E2E-921D-14B5664EE7FB}"/>
    <cellStyle name="หมายเหตุ 2 2 2 7 5 2" xfId="50255" xr:uid="{A4F96614-09E7-44D3-8FC3-7C914F51FDE5}"/>
    <cellStyle name="หมายเหตุ 2 2 2 7 6" xfId="31308" xr:uid="{6A0B749D-EE35-4915-B3EB-870789A7DB2A}"/>
    <cellStyle name="หมายเหตุ 2 2 2 8" xfId="7495" xr:uid="{DCB3D221-0FD0-4805-AEFA-5D85624A1829}"/>
    <cellStyle name="หมายเหตุ 2 2 2 8 2" xfId="12874" xr:uid="{3CD6607E-C169-47E1-A686-646842BD5CA5}"/>
    <cellStyle name="หมายเหตุ 2 2 2 8 2 2" xfId="36906" xr:uid="{3F8499DC-1937-4565-8107-0F5180ECD3B4}"/>
    <cellStyle name="หมายเหตุ 2 2 2 8 3" xfId="17610" xr:uid="{8817B9CE-BC3C-4288-9857-B6668DC8B5CE}"/>
    <cellStyle name="หมายเหตุ 2 2 2 8 3 2" xfId="41640" xr:uid="{E8BFD055-049B-45A6-9BB0-F4C10D2D7146}"/>
    <cellStyle name="หมายเหตุ 2 2 2 8 4" xfId="22615" xr:uid="{565E0C8E-9F10-4221-88AD-AA16DC13388C}"/>
    <cellStyle name="หมายเหตุ 2 2 2 8 4 2" xfId="46402" xr:uid="{21A2A489-5D58-4275-9C65-6806DC0D5ADE}"/>
    <cellStyle name="หมายเหตุ 2 2 2 8 5" xfId="27211" xr:uid="{F62FA327-9E20-4646-A71E-325A28FEF058}"/>
    <cellStyle name="หมายเหตุ 2 2 2 8 5 2" xfId="50977" xr:uid="{62B616FB-3AB0-4865-BE15-12BCA0E577B0}"/>
    <cellStyle name="หมายเหตุ 2 2 2 8 6" xfId="32030" xr:uid="{127C4208-EC6D-46DB-82CF-FE21717C404F}"/>
    <cellStyle name="หมายเหตุ 2 2 2 9" xfId="8712" xr:uid="{698FE0C7-D31A-4B5B-A6C5-EA3D88EA85E4}"/>
    <cellStyle name="หมายเหตุ 2 2 2 9 2" xfId="32928" xr:uid="{F0DFAD1B-5363-46B2-975D-C63826247F42}"/>
    <cellStyle name="หมายเหตุ 2 2 3" xfId="2371" xr:uid="{A7DE0058-B31B-43A0-969A-D06125C2820C}"/>
    <cellStyle name="หมายเหตุ 2 2 3 10" xfId="13658" xr:uid="{5870A8CE-F9F0-4303-9A0A-0FC0F6641EA1}"/>
    <cellStyle name="หมายเหตุ 2 2 3 10 2" xfId="37688" xr:uid="{A61B8BD6-FBDB-4C24-A5D4-16499300FF90}"/>
    <cellStyle name="หมายเหตุ 2 2 3 11" xfId="18630" xr:uid="{05100D4B-016F-4269-B6B3-75BCAEBD94AC}"/>
    <cellStyle name="หมายเหตุ 2 2 3 11 2" xfId="42471" xr:uid="{3CAC2737-0DB9-4A7D-96D3-D6637BDD67A7}"/>
    <cellStyle name="หมายเหตุ 2 2 3 12" xfId="3349" xr:uid="{E55B7786-02A4-46E5-AC49-9237A871EFC7}"/>
    <cellStyle name="หมายเหตุ 2 2 3 13" xfId="28127" xr:uid="{21E600CD-53A7-4ABB-BAD0-6F6C136AC42A}"/>
    <cellStyle name="หมายเหตุ 2 2 3 2" xfId="3630" xr:uid="{D77012D9-B159-4083-83B7-42B64F6B4D30}"/>
    <cellStyle name="หมายเหตุ 2 2 3 2 10" xfId="28395" xr:uid="{5D19E393-CC04-41B4-B754-8259651B9F90}"/>
    <cellStyle name="หมายเหตุ 2 2 3 2 2" xfId="4433" xr:uid="{19076681-BC2C-4423-80C6-B1346A0A6132}"/>
    <cellStyle name="หมายเหตุ 2 2 3 2 2 2" xfId="9813" xr:uid="{2FA24F07-2C4C-4464-B3E8-A5197A46F045}"/>
    <cellStyle name="หมายเหตุ 2 2 3 2 2 2 2" xfId="34025" xr:uid="{665D1387-1B41-4444-BF8F-E7502BAA013A}"/>
    <cellStyle name="หมายเหตุ 2 2 3 2 2 3" xfId="14728" xr:uid="{32E6F768-2F14-44FB-8642-81A9ABBDBF05}"/>
    <cellStyle name="หมายเหตุ 2 2 3 2 2 3 2" xfId="38758" xr:uid="{A0F20E7D-D26A-4793-BA6E-7CF2489F3D4D}"/>
    <cellStyle name="หมายเหตุ 2 2 3 2 2 4" xfId="19962" xr:uid="{6F351CFD-C164-4FF6-8B30-EC9D3FB0A0FC}"/>
    <cellStyle name="หมายเหตุ 2 2 3 2 2 4 2" xfId="43784" xr:uid="{F3803DC5-57FF-4D01-A553-E80CFDDCD3E5}"/>
    <cellStyle name="หมายเหตุ 2 2 3 2 2 5" xfId="24593" xr:uid="{1F984C45-3D86-4EB8-8F51-75BC55C99CC2}"/>
    <cellStyle name="หมายเหตุ 2 2 3 2 2 5 2" xfId="48359" xr:uid="{552D4FE9-6308-4038-A90E-0836641F177A}"/>
    <cellStyle name="หมายเหตุ 2 2 3 2 2 6" xfId="29185" xr:uid="{C51B0A50-DF2A-4510-873D-8529C9F584B5}"/>
    <cellStyle name="หมายเหตุ 2 2 3 2 3" xfId="5539" xr:uid="{AC7D9209-D3E5-4B44-9876-4CA528FE29D7}"/>
    <cellStyle name="หมายเหตุ 2 2 3 2 3 2" xfId="10918" xr:uid="{0EEE2BF5-85B4-4DC8-BA20-EA4A99408759}"/>
    <cellStyle name="หมายเหตุ 2 2 3 2 3 2 2" xfId="34955" xr:uid="{77950F48-A16D-4CA6-B92F-258CA0A4CB41}"/>
    <cellStyle name="หมายเหตุ 2 2 3 2 3 3" xfId="15659" xr:uid="{E113E4F2-D9B5-4E6F-9295-2AEBD8A1BD7B}"/>
    <cellStyle name="หมายเหตุ 2 2 3 2 3 3 2" xfId="39689" xr:uid="{44F64C51-DE0E-432A-8673-AB3BFD760449}"/>
    <cellStyle name="หมายเหตุ 2 2 3 2 3 4" xfId="20707" xr:uid="{CEEB52A5-E0DB-45C1-8276-FFE83C08409A}"/>
    <cellStyle name="หมายเหตุ 2 2 3 2 3 4 2" xfId="44518" xr:uid="{B3C5B661-3F29-49C2-A747-133759B18AE7}"/>
    <cellStyle name="หมายเหตุ 2 2 3 2 3 5" xfId="25327" xr:uid="{AAC5F2B8-EEE3-4B71-84FF-9DB364BFACAD}"/>
    <cellStyle name="หมายเหตุ 2 2 3 2 3 5 2" xfId="49093" xr:uid="{50BE1191-DC34-4F33-B324-872D2C200EF6}"/>
    <cellStyle name="หมายเหตุ 2 2 3 2 3 6" xfId="30103" xr:uid="{C0A7089E-9EC5-4258-8B75-5D27DF6952A9}"/>
    <cellStyle name="หมายเหตุ 2 2 3 2 4" xfId="6320" xr:uid="{9D352E20-A3C5-42DA-9B7D-A65832CD96DD}"/>
    <cellStyle name="หมายเหตุ 2 2 3 2 4 2" xfId="11699" xr:uid="{818F2B7F-E11E-490A-BA79-695C02AAE87C}"/>
    <cellStyle name="หมายเหตุ 2 2 3 2 4 2 2" xfId="35733" xr:uid="{0EB26522-3498-4871-B8D7-A6F79BF5EB53}"/>
    <cellStyle name="หมายเหตุ 2 2 3 2 4 3" xfId="16437" xr:uid="{E95D042D-90B8-4856-ADF8-FDCEB968B25F}"/>
    <cellStyle name="หมายเหตุ 2 2 3 2 4 3 2" xfId="40467" xr:uid="{D258ABA2-52DC-4C54-947D-D628D8A3D269}"/>
    <cellStyle name="หมายเหตุ 2 2 3 2 4 4" xfId="21443" xr:uid="{0C4345A3-B874-4095-B14C-CFB8C2778103}"/>
    <cellStyle name="หมายเหตุ 2 2 3 2 4 4 2" xfId="45245" xr:uid="{2DF43977-3184-4EF9-8ED8-4CE574249313}"/>
    <cellStyle name="หมายเหตุ 2 2 3 2 4 5" xfId="26054" xr:uid="{23E03280-886D-462E-AFAA-57DFF04FB849}"/>
    <cellStyle name="หมายเหตุ 2 2 3 2 4 5 2" xfId="49820" xr:uid="{77B59947-762D-44D9-B151-10D20559EADE}"/>
    <cellStyle name="หมายเหตุ 2 2 3 2 4 6" xfId="30872" xr:uid="{14C0DFC8-AFC4-4B5D-BEEE-6F71705F3463}"/>
    <cellStyle name="หมายเหตุ 2 2 3 2 5" xfId="7059" xr:uid="{08AC0D4A-5C5D-4F97-AB9B-B159ABDCC77B}"/>
    <cellStyle name="หมายเหตุ 2 2 3 2 5 2" xfId="12438" xr:uid="{56113097-50F9-4E0D-8075-747C2B5F4F81}"/>
    <cellStyle name="หมายเหตุ 2 2 3 2 5 2 2" xfId="36470" xr:uid="{1BAB0DBF-D5FF-480B-9DBB-017E9243AB40}"/>
    <cellStyle name="หมายเหตุ 2 2 3 2 5 3" xfId="17174" xr:uid="{F2436D00-76EF-4F3B-B9DF-8F150EE29138}"/>
    <cellStyle name="หมายเหตุ 2 2 3 2 5 3 2" xfId="41204" xr:uid="{075A30CA-6046-4AA2-B4CC-B1C5E8B910E7}"/>
    <cellStyle name="หมายเหตุ 2 2 3 2 5 4" xfId="22179" xr:uid="{818806DF-D123-4A8D-98E3-000E201799DF}"/>
    <cellStyle name="หมายเหตุ 2 2 3 2 5 4 2" xfId="45972" xr:uid="{E8D3D8D3-5202-4DC9-B87F-B1EA87ABE2C0}"/>
    <cellStyle name="หมายเหตุ 2 2 3 2 5 5" xfId="26781" xr:uid="{EBD42D8B-265C-42FA-B7D9-93503B442D46}"/>
    <cellStyle name="หมายเหตุ 2 2 3 2 5 5 2" xfId="50547" xr:uid="{A2A2652A-4CD0-472B-A044-E1DBA52976BA}"/>
    <cellStyle name="หมายเหตุ 2 2 3 2 5 6" xfId="31600" xr:uid="{9153E42A-7128-4021-9E3C-9BFEF3F68DC2}"/>
    <cellStyle name="หมายเหตุ 2 2 3 2 6" xfId="7792" xr:uid="{7CD2321F-D696-4F94-81D0-72CA6E22C3DC}"/>
    <cellStyle name="หมายเหตุ 2 2 3 2 6 2" xfId="13171" xr:uid="{ED6F7B94-8962-41BC-8D97-3DBBC62E047B}"/>
    <cellStyle name="หมายเหตุ 2 2 3 2 6 2 2" xfId="37201" xr:uid="{733FC545-4FFB-4C87-AF3E-C55F7BC5C97E}"/>
    <cellStyle name="หมายเหตุ 2 2 3 2 6 3" xfId="17905" xr:uid="{AEC18756-C47D-4D89-B72A-1182BF9171CD}"/>
    <cellStyle name="หมายเหตุ 2 2 3 2 6 3 2" xfId="41935" xr:uid="{5BBDBD4B-1B3C-4348-9C27-6EEF6FB00E8D}"/>
    <cellStyle name="หมายเหตุ 2 2 3 2 6 4" xfId="22910" xr:uid="{C970BF20-72F1-4746-9613-FB9AFBD1DBBB}"/>
    <cellStyle name="หมายเหตุ 2 2 3 2 6 4 2" xfId="46694" xr:uid="{FD1CDAA3-5879-4DD2-A644-EC8D12E64829}"/>
    <cellStyle name="หมายเหตุ 2 2 3 2 6 5" xfId="27503" xr:uid="{D7AF28E8-BFEA-41BB-BF70-8364F29B83E4}"/>
    <cellStyle name="หมายเหตุ 2 2 3 2 6 5 2" xfId="51269" xr:uid="{29FCCE93-81F5-4A22-9607-421B9F4D2BC9}"/>
    <cellStyle name="หมายเหตุ 2 2 3 2 6 6" xfId="32322" xr:uid="{702F165A-FCFF-4FCC-B026-2C3D50C75EA0}"/>
    <cellStyle name="หมายเหตุ 2 2 3 2 7" xfId="9012" xr:uid="{0B314016-0373-4F38-A913-54946C6C1CEC}"/>
    <cellStyle name="หมายเหตุ 2 2 3 2 7 2" xfId="33226" xr:uid="{FF8B8CB0-45F2-4C9F-907B-06ED5A2576C5}"/>
    <cellStyle name="หมายเหตุ 2 2 3 2 8" xfId="13929" xr:uid="{FA72ABB8-09BB-4657-BCAB-EAE5BC8BC4C4}"/>
    <cellStyle name="หมายเหตุ 2 2 3 2 8 2" xfId="37959" xr:uid="{ECE4B3C0-4CDB-414F-926F-9B35B210EDC8}"/>
    <cellStyle name="หมายเหตุ 2 2 3 2 9" xfId="18903" xr:uid="{AB287DAC-B007-42ED-8998-086C9BEF8653}"/>
    <cellStyle name="หมายเหตุ 2 2 3 2 9 2" xfId="42739" xr:uid="{F4221D09-9F67-4E25-B227-63ECBFA6A1D5}"/>
    <cellStyle name="หมายเหตุ 2 2 3 3" xfId="3854" xr:uid="{34995226-1074-4952-8AEA-4E18F342B000}"/>
    <cellStyle name="หมายเหตุ 2 2 3 3 10" xfId="23807" xr:uid="{AF50203E-87B7-4199-8E6D-C21F4250F92C}"/>
    <cellStyle name="หมายเหตุ 2 2 3 3 10 2" xfId="47573" xr:uid="{870FFF5D-247B-4C1F-AEA9-6C2F0BFAB314}"/>
    <cellStyle name="หมายเหตุ 2 2 3 3 11" xfId="28616" xr:uid="{BBBCD515-7782-4857-BCA1-42C009E5D92C}"/>
    <cellStyle name="หมายเหตุ 2 2 3 3 2" xfId="4657" xr:uid="{AC2009CD-1724-4C5D-A35A-5B303BFE5A08}"/>
    <cellStyle name="หมายเหตุ 2 2 3 3 2 2" xfId="10037" xr:uid="{674655D6-188A-4E21-A9B8-07498B30E999}"/>
    <cellStyle name="หมายเหตุ 2 2 3 3 2 2 2" xfId="34249" xr:uid="{16C8C37F-6EB2-4507-B93C-7689ACE8FCA6}"/>
    <cellStyle name="หมายเหตุ 2 2 3 3 2 3" xfId="14952" xr:uid="{B13212BF-B1B1-43C1-8573-72F30E835547}"/>
    <cellStyle name="หมายเหตุ 2 2 3 3 2 3 2" xfId="38982" xr:uid="{1A4DF1F4-FCD8-4F93-9D1F-8C8647F585D5}"/>
    <cellStyle name="หมายเหตุ 2 2 3 3 2 4" xfId="20186" xr:uid="{06A88E73-A171-49E1-8042-B7EAA61E4538}"/>
    <cellStyle name="หมายเหตุ 2 2 3 3 2 4 2" xfId="44005" xr:uid="{2736C835-D204-40E6-A4CE-9E0A7586C699}"/>
    <cellStyle name="หมายเหตุ 2 2 3 3 2 5" xfId="24814" xr:uid="{F41EA06E-C378-4E50-AFDA-914EE095F8E6}"/>
    <cellStyle name="หมายเหตุ 2 2 3 3 2 5 2" xfId="48580" xr:uid="{52F1458C-7E31-4A4F-A794-64C7AF832014}"/>
    <cellStyle name="หมายเหตุ 2 2 3 3 2 6" xfId="29406" xr:uid="{E88D7BCF-DB5E-4D2F-B631-745ED30BFECC}"/>
    <cellStyle name="หมายเหตุ 2 2 3 3 3" xfId="5763" xr:uid="{0C46E2C0-29D0-4910-B7E0-2A0030177A4B}"/>
    <cellStyle name="หมายเหตุ 2 2 3 3 3 2" xfId="11142" xr:uid="{92AD04B9-E23B-4DAA-A447-319CD52B07C6}"/>
    <cellStyle name="หมายเหตุ 2 2 3 3 3 2 2" xfId="35179" xr:uid="{E2D8F6B6-2573-4AEE-B384-CE16A6DD8991}"/>
    <cellStyle name="หมายเหตุ 2 2 3 3 3 3" xfId="15883" xr:uid="{A9C6868B-C436-4424-8F91-952F3BE10AB5}"/>
    <cellStyle name="หมายเหตุ 2 2 3 3 3 3 2" xfId="39913" xr:uid="{34309D6F-578B-4B6C-A591-FDE6A9130545}"/>
    <cellStyle name="หมายเหตุ 2 2 3 3 3 4" xfId="20931" xr:uid="{A5C58A30-DFF4-4C47-B374-5A24B4FD6BAD}"/>
    <cellStyle name="หมายเหตุ 2 2 3 3 3 4 2" xfId="44739" xr:uid="{E6D1F35E-59FA-40AE-8C0E-FA71AFB8CA2F}"/>
    <cellStyle name="หมายเหตุ 2 2 3 3 3 5" xfId="25548" xr:uid="{CB5A3780-ED3E-4E52-B91D-104005C3C063}"/>
    <cellStyle name="หมายเหตุ 2 2 3 3 3 5 2" xfId="49314" xr:uid="{FEE89DDD-3659-4513-8795-CEBD6FDCE1DF}"/>
    <cellStyle name="หมายเหตุ 2 2 3 3 3 6" xfId="30324" xr:uid="{EBDD8808-4530-4B3F-B1E9-EBBE020CC6A4}"/>
    <cellStyle name="หมายเหตุ 2 2 3 3 4" xfId="6544" xr:uid="{25100BEC-8AD7-4C37-824E-61347A4A6AAE}"/>
    <cellStyle name="หมายเหตุ 2 2 3 3 4 2" xfId="11923" xr:uid="{26ECC036-D173-4760-B187-D89A2FB9A0D2}"/>
    <cellStyle name="หมายเหตุ 2 2 3 3 4 2 2" xfId="35957" xr:uid="{D9EFD312-4F32-4947-B527-2F335DC58D4A}"/>
    <cellStyle name="หมายเหตุ 2 2 3 3 4 3" xfId="16661" xr:uid="{7CB9DCB9-C2FE-47A4-BB05-FC95E6908D69}"/>
    <cellStyle name="หมายเหตุ 2 2 3 3 4 3 2" xfId="40691" xr:uid="{CA542024-DD49-4C7A-8070-0EB45084CF00}"/>
    <cellStyle name="หมายเหตุ 2 2 3 3 4 4" xfId="21667" xr:uid="{7C92B695-2DA9-490D-8AB8-7D5F7080C8F5}"/>
    <cellStyle name="หมายเหตุ 2 2 3 3 4 4 2" xfId="45466" xr:uid="{5DFE567E-B61B-48F5-B4A9-BA66BC66619F}"/>
    <cellStyle name="หมายเหตุ 2 2 3 3 4 5" xfId="26275" xr:uid="{CFD81B86-5AF7-423F-8385-4BD70ED306DA}"/>
    <cellStyle name="หมายเหตุ 2 2 3 3 4 5 2" xfId="50041" xr:uid="{F950C1F7-865B-4B1B-ACB7-5273C0738CFA}"/>
    <cellStyle name="หมายเหตุ 2 2 3 3 4 6" xfId="31093" xr:uid="{FB93F1DD-C31A-456E-A194-A75314E3B100}"/>
    <cellStyle name="หมายเหตุ 2 2 3 3 5" xfId="7283" xr:uid="{D8B03359-0924-48D3-BF36-30F1A89335AA}"/>
    <cellStyle name="หมายเหตุ 2 2 3 3 5 2" xfId="12662" xr:uid="{32369867-4CCA-486C-9499-9C46C215072F}"/>
    <cellStyle name="หมายเหตุ 2 2 3 3 5 2 2" xfId="36694" xr:uid="{001F0F43-8E4B-4306-9115-42AF7B282409}"/>
    <cellStyle name="หมายเหตุ 2 2 3 3 5 3" xfId="17398" xr:uid="{5D785A37-D745-438D-948D-9E8CAA845974}"/>
    <cellStyle name="หมายเหตุ 2 2 3 3 5 3 2" xfId="41428" xr:uid="{DF99D80F-065F-41F3-8190-49380D17F0CB}"/>
    <cellStyle name="หมายเหตุ 2 2 3 3 5 4" xfId="22403" xr:uid="{2060D37E-A8C5-4106-8E10-B234DD5E7F22}"/>
    <cellStyle name="หมายเหตุ 2 2 3 3 5 4 2" xfId="46193" xr:uid="{14DEB7AD-9C16-473D-BC5D-325C0822B5D4}"/>
    <cellStyle name="หมายเหตุ 2 2 3 3 5 5" xfId="27002" xr:uid="{6636035F-37C6-4B16-9008-D3C3BCFBDC14}"/>
    <cellStyle name="หมายเหตุ 2 2 3 3 5 5 2" xfId="50768" xr:uid="{0550217F-751B-47B0-8152-CE826477D547}"/>
    <cellStyle name="หมายเหตุ 2 2 3 3 5 6" xfId="31821" xr:uid="{2E9B6546-2B26-4C2B-8611-86F5079D6E19}"/>
    <cellStyle name="หมายเหตุ 2 2 3 3 6" xfId="8016" xr:uid="{5D001DED-11AD-49EA-9FDE-459AD8EC7534}"/>
    <cellStyle name="หมายเหตุ 2 2 3 3 6 2" xfId="13395" xr:uid="{FFD5865F-51A5-4167-AEA4-183E60973D63}"/>
    <cellStyle name="หมายเหตุ 2 2 3 3 6 2 2" xfId="37425" xr:uid="{50FCCC24-B888-40D9-9F02-BA3D206B14FD}"/>
    <cellStyle name="หมายเหตุ 2 2 3 3 6 3" xfId="18129" xr:uid="{6D4038CA-FE95-494E-A871-B57671BCD45A}"/>
    <cellStyle name="หมายเหตุ 2 2 3 3 6 3 2" xfId="42159" xr:uid="{31D89732-E50D-42DA-9325-294538BAAFA1}"/>
    <cellStyle name="หมายเหตุ 2 2 3 3 6 4" xfId="23134" xr:uid="{0DD64037-03BB-48B4-8927-81792ADB5EAA}"/>
    <cellStyle name="หมายเหตุ 2 2 3 3 6 4 2" xfId="46915" xr:uid="{35239C4C-0571-455F-B813-D2827F3D0808}"/>
    <cellStyle name="หมายเหตุ 2 2 3 3 6 5" xfId="27724" xr:uid="{1979E86C-EA1A-441B-9BC6-6CF313EC04E4}"/>
    <cellStyle name="หมายเหตุ 2 2 3 3 6 5 2" xfId="51490" xr:uid="{B4D58F3D-74DE-4103-BD68-4D8245BB40FD}"/>
    <cellStyle name="หมายเหตุ 2 2 3 3 6 6" xfId="32543" xr:uid="{4418ACA6-493F-4403-8032-096F411F695B}"/>
    <cellStyle name="หมายเหตุ 2 2 3 3 7" xfId="9236" xr:uid="{2C49FE3C-6505-4043-86B6-A2114E7320A9}"/>
    <cellStyle name="หมายเหตุ 2 2 3 3 7 2" xfId="33450" xr:uid="{07524E8F-3C15-4011-8D57-0F932F44C724}"/>
    <cellStyle name="หมายเหตุ 2 2 3 3 8" xfId="14153" xr:uid="{54B7BCD6-B738-4D73-9097-987496EF3531}"/>
    <cellStyle name="หมายเหตุ 2 2 3 3 8 2" xfId="38183" xr:uid="{174DAE60-E380-4DAE-A3D7-B9386E8749B8}"/>
    <cellStyle name="หมายเหตุ 2 2 3 3 9" xfId="19127" xr:uid="{88309629-D240-4D33-84DF-4FE1351105BC}"/>
    <cellStyle name="หมายเหตุ 2 2 3 3 9 2" xfId="42960" xr:uid="{5FE389D0-B00A-43CA-A32E-0529FF1A1AD9}"/>
    <cellStyle name="หมายเหตุ 2 2 3 4" xfId="4160" xr:uid="{F905B6D0-D6F9-4D77-8A55-2D32E49B1C0A}"/>
    <cellStyle name="หมายเหตุ 2 2 3 4 2" xfId="9540" xr:uid="{CDA31909-4B1F-4F7D-861B-E9FE6435EBAF}"/>
    <cellStyle name="หมายเหตุ 2 2 3 4 2 2" xfId="33754" xr:uid="{07B34FC6-9D0D-4FA0-86E2-BFDDC1B7E242}"/>
    <cellStyle name="หมายเหตุ 2 2 3 4 3" xfId="14457" xr:uid="{244031C3-1502-469D-949D-A75030569C38}"/>
    <cellStyle name="หมายเหตุ 2 2 3 4 3 2" xfId="38487" xr:uid="{E718B9F7-5FAB-456B-BA9E-17324164306B}"/>
    <cellStyle name="หมายเหตุ 2 2 3 4 4" xfId="19689" xr:uid="{F88CAE83-F120-4552-9706-281A4B8562B1}"/>
    <cellStyle name="หมายเหตุ 2 2 3 4 4 2" xfId="43514" xr:uid="{F4784C92-C771-4A11-939D-1BD161540CDC}"/>
    <cellStyle name="หมายเหตุ 2 2 3 4 5" xfId="24323" xr:uid="{4B8BE9B4-8BC4-4C49-94E9-E5596E30C58B}"/>
    <cellStyle name="หมายเหตุ 2 2 3 4 5 2" xfId="48089" xr:uid="{D79982FB-3BD9-4057-BCF6-3DEF5BDB227A}"/>
    <cellStyle name="หมายเหตุ 2 2 3 4 6" xfId="28917" xr:uid="{93B93B51-02C4-40A2-90FF-531F93D9985B}"/>
    <cellStyle name="หมายเหตุ 2 2 3 5" xfId="5265" xr:uid="{071C9EE2-D083-4359-B80A-FC211F92CB08}"/>
    <cellStyle name="หมายเหตุ 2 2 3 5 2" xfId="10644" xr:uid="{19421102-531A-49E1-8666-A8EB4779ED9A}"/>
    <cellStyle name="หมายเหตุ 2 2 3 5 2 2" xfId="34683" xr:uid="{10D68C2E-EB11-436E-AF2F-1099FA120FBC}"/>
    <cellStyle name="หมายเหตุ 2 2 3 5 3" xfId="15387" xr:uid="{3DA3AF4F-711C-4D3C-9B09-F8EC5B86B967}"/>
    <cellStyle name="หมายเหตุ 2 2 3 5 3 2" xfId="39417" xr:uid="{C34F7104-CC46-40D7-97D2-3A99ED94E727}"/>
    <cellStyle name="หมายเหตุ 2 2 3 5 4" xfId="20435" xr:uid="{983AD897-ADF3-4D32-8366-8E0F610A8ACD}"/>
    <cellStyle name="หมายเหตุ 2 2 3 5 4 2" xfId="44249" xr:uid="{A994441C-0D25-4031-9B98-65160AFA6C06}"/>
    <cellStyle name="หมายเหตุ 2 2 3 5 5" xfId="25058" xr:uid="{B50D738E-2B6D-4696-9A73-99243136755D}"/>
    <cellStyle name="หมายเหตุ 2 2 3 5 5 2" xfId="48824" xr:uid="{E8D50D94-660A-4316-9E41-A890403EDC7C}"/>
    <cellStyle name="หมายเหตุ 2 2 3 5 6" xfId="29834" xr:uid="{8D8031A2-BFFC-4E95-BEB0-B197DA667A56}"/>
    <cellStyle name="หมายเหตุ 2 2 3 6" xfId="6046" xr:uid="{9FB6E68B-429B-41D7-9A23-987FB029C7E7}"/>
    <cellStyle name="หมายเหตุ 2 2 3 6 2" xfId="11425" xr:uid="{AF863C5F-4296-4630-ABAF-81F105954500}"/>
    <cellStyle name="หมายเหตุ 2 2 3 6 2 2" xfId="35461" xr:uid="{AAFB3370-29D1-4357-8C1A-18F1D9748E98}"/>
    <cellStyle name="หมายเหตุ 2 2 3 6 3" xfId="16165" xr:uid="{18CBBD47-7BE7-4F6A-9E99-248E5BAA057C}"/>
    <cellStyle name="หมายเหตุ 2 2 3 6 3 2" xfId="40195" xr:uid="{C490637D-36DC-447A-BB7D-81B37DD5C576}"/>
    <cellStyle name="หมายเหตุ 2 2 3 6 4" xfId="21172" xr:uid="{5870ACDA-5E19-4E24-A6A2-EAB890D41F87}"/>
    <cellStyle name="หมายเหตุ 2 2 3 6 4 2" xfId="44977" xr:uid="{B4DB88C6-9451-428B-8271-D3B71639CBD3}"/>
    <cellStyle name="หมายเหตุ 2 2 3 6 5" xfId="25786" xr:uid="{98797456-3A76-4250-86C2-86089429BE91}"/>
    <cellStyle name="หมายเหตุ 2 2 3 6 5 2" xfId="49552" xr:uid="{5F6800AB-5B2C-4272-AE6B-1F467E11231D}"/>
    <cellStyle name="หมายเหตุ 2 2 3 6 6" xfId="30603" xr:uid="{18D3B7E8-FD74-42BC-8E4A-E35853E74B4A}"/>
    <cellStyle name="หมายเหตุ 2 2 3 7" xfId="6786" xr:uid="{3C2BEC31-3CDB-4AB7-A158-2301B849B1FD}"/>
    <cellStyle name="หมายเหตุ 2 2 3 7 2" xfId="12165" xr:uid="{C96F9E32-6E55-453B-B92A-068602ACB918}"/>
    <cellStyle name="หมายเหตุ 2 2 3 7 2 2" xfId="36199" xr:uid="{CBBEA649-1A35-49DA-BCB5-CB6702550470}"/>
    <cellStyle name="หมายเหตุ 2 2 3 7 3" xfId="16903" xr:uid="{CA615AB5-DEEF-4959-B930-9A528B389B35}"/>
    <cellStyle name="หมายเหตุ 2 2 3 7 3 2" xfId="40933" xr:uid="{1C458DC0-A791-420E-8860-8742F9F9273B}"/>
    <cellStyle name="หมายเหตุ 2 2 3 7 4" xfId="21908" xr:uid="{322FEA7D-6B65-40CD-9B83-2FACD071CE9B}"/>
    <cellStyle name="หมายเหตุ 2 2 3 7 4 2" xfId="45704" xr:uid="{B5E2C71B-CE79-4374-8A71-1246D867987F}"/>
    <cellStyle name="หมายเหตุ 2 2 3 7 5" xfId="26513" xr:uid="{92A8BC6C-E6CB-4DE9-854B-9D5B79E0F878}"/>
    <cellStyle name="หมายเหตุ 2 2 3 7 5 2" xfId="50279" xr:uid="{183BA1CA-6267-482E-B6B0-9A68D62702BD}"/>
    <cellStyle name="หมายเหตุ 2 2 3 7 6" xfId="31332" xr:uid="{D1DBA713-3342-4EB5-8763-69D8F2D47A2B}"/>
    <cellStyle name="หมายเหตุ 2 2 3 8" xfId="7519" xr:uid="{8565367C-BF15-498A-B932-8C7901DDF987}"/>
    <cellStyle name="หมายเหตุ 2 2 3 8 2" xfId="12898" xr:uid="{F9A57BC8-8759-49FC-AEF6-713F18A4E487}"/>
    <cellStyle name="หมายเหตุ 2 2 3 8 2 2" xfId="36930" xr:uid="{3365412E-EEC4-4FF1-B1F8-9F31B31648E3}"/>
    <cellStyle name="หมายเหตุ 2 2 3 8 3" xfId="17634" xr:uid="{CD30CE51-2E54-4299-9DFE-709DF2E2D0A4}"/>
    <cellStyle name="หมายเหตุ 2 2 3 8 3 2" xfId="41664" xr:uid="{FF19B851-FA7D-4A61-B1BD-7011E7092730}"/>
    <cellStyle name="หมายเหตุ 2 2 3 8 4" xfId="22639" xr:uid="{81446DE6-8DA8-4F30-9557-04A29ECC8F90}"/>
    <cellStyle name="หมายเหตุ 2 2 3 8 4 2" xfId="46426" xr:uid="{164B5C64-BCDA-437C-A6B1-E2AEC36D4185}"/>
    <cellStyle name="หมายเหตุ 2 2 3 8 5" xfId="27235" xr:uid="{A7320E0D-AFF2-4CCF-A0E8-B98CDEC0E469}"/>
    <cellStyle name="หมายเหตุ 2 2 3 8 5 2" xfId="51001" xr:uid="{43F5E2EB-8708-4C20-BBF7-A67E400FF1CC}"/>
    <cellStyle name="หมายเหตุ 2 2 3 8 6" xfId="32054" xr:uid="{C783A6E9-D045-428D-A6C6-051DCA294F41}"/>
    <cellStyle name="หมายเหตุ 2 2 3 9" xfId="8736" xr:uid="{BA88A5DB-DEA1-4C15-9A37-B3F88463100A}"/>
    <cellStyle name="หมายเหตุ 2 2 3 9 2" xfId="32952" xr:uid="{EAC4A30F-FE26-4413-AD91-C408D060CFF1}"/>
    <cellStyle name="หมายเหตุ 2 2 4" xfId="3369" xr:uid="{A612C3A2-B6B0-4666-9A0C-DFCFF102319C}"/>
    <cellStyle name="หมายเหตุ 2 2 4 10" xfId="13678" xr:uid="{F4841200-5F06-4164-A830-A8B9C9133974}"/>
    <cellStyle name="หมายเหตุ 2 2 4 10 2" xfId="37708" xr:uid="{4DF20C1F-E7B5-44DD-AC27-A412E15692E0}"/>
    <cellStyle name="หมายเหตุ 2 2 4 11" xfId="18650" xr:uid="{E3106540-A9B4-4EFE-BA22-EC271E94E7DF}"/>
    <cellStyle name="หมายเหตุ 2 2 4 11 2" xfId="42491" xr:uid="{ABB3D9B4-4742-430D-8349-AECA90CC559B}"/>
    <cellStyle name="หมายเหตุ 2 2 4 12" xfId="28147" xr:uid="{E4E2DA54-59DF-4272-965A-533B3DF31CAF}"/>
    <cellStyle name="หมายเหตุ 2 2 4 2" xfId="3650" xr:uid="{E49540B0-32C9-407E-8C9F-A31F07CB094E}"/>
    <cellStyle name="หมายเหตุ 2 2 4 2 10" xfId="28415" xr:uid="{39A2609C-F1F0-4E8F-A4CE-64CBE1E7C11E}"/>
    <cellStyle name="หมายเหตุ 2 2 4 2 2" xfId="4453" xr:uid="{2DECA844-30A4-47C6-A734-4427C5149258}"/>
    <cellStyle name="หมายเหตุ 2 2 4 2 2 2" xfId="9833" xr:uid="{43A56136-D61B-46E2-B245-6E04476354E4}"/>
    <cellStyle name="หมายเหตุ 2 2 4 2 2 2 2" xfId="34045" xr:uid="{234A7BB1-F15A-46FB-8D01-F308A04B6122}"/>
    <cellStyle name="หมายเหตุ 2 2 4 2 2 3" xfId="14748" xr:uid="{A724A9C1-B343-4EFE-8A13-64583F42BEAD}"/>
    <cellStyle name="หมายเหตุ 2 2 4 2 2 3 2" xfId="38778" xr:uid="{3A357E60-385E-4EA3-845A-2B4EF5FB9201}"/>
    <cellStyle name="หมายเหตุ 2 2 4 2 2 4" xfId="19982" xr:uid="{0B6F4C87-4EBB-4A80-B3F9-BC574C5A64AA}"/>
    <cellStyle name="หมายเหตุ 2 2 4 2 2 4 2" xfId="43804" xr:uid="{365D8510-960C-4DB3-9FC7-B3F4ACFBD59B}"/>
    <cellStyle name="หมายเหตุ 2 2 4 2 2 5" xfId="24613" xr:uid="{AE7BB8A5-3F01-4A3E-A7C9-FAF5EF502A16}"/>
    <cellStyle name="หมายเหตุ 2 2 4 2 2 5 2" xfId="48379" xr:uid="{4D568835-D334-465C-B6F2-CA46C3EE7248}"/>
    <cellStyle name="หมายเหตุ 2 2 4 2 2 6" xfId="29205" xr:uid="{D61646E1-6F96-4BA5-9CC8-28D30421CA80}"/>
    <cellStyle name="หมายเหตุ 2 2 4 2 3" xfId="5559" xr:uid="{70A3A219-12E8-44E4-A330-C60EA5701D34}"/>
    <cellStyle name="หมายเหตุ 2 2 4 2 3 2" xfId="10938" xr:uid="{14A0B084-77CD-4E98-BE9A-41BADF311766}"/>
    <cellStyle name="หมายเหตุ 2 2 4 2 3 2 2" xfId="34975" xr:uid="{CC86D2B7-D578-4729-8077-E6ED6AE9137A}"/>
    <cellStyle name="หมายเหตุ 2 2 4 2 3 3" xfId="15679" xr:uid="{A8EE8186-EB0A-4A0D-9AEF-3CA241B1593C}"/>
    <cellStyle name="หมายเหตุ 2 2 4 2 3 3 2" xfId="39709" xr:uid="{24CF90D2-F32F-4AF7-BBE4-1B15056B8278}"/>
    <cellStyle name="หมายเหตุ 2 2 4 2 3 4" xfId="20727" xr:uid="{9867558C-2E0C-40C6-B77F-075E7F6C986F}"/>
    <cellStyle name="หมายเหตุ 2 2 4 2 3 4 2" xfId="44538" xr:uid="{614F3F17-FEDB-42B7-8085-D813D86F3DC1}"/>
    <cellStyle name="หมายเหตุ 2 2 4 2 3 5" xfId="25347" xr:uid="{46E304FC-465F-40A4-A248-4960C6B688B2}"/>
    <cellStyle name="หมายเหตุ 2 2 4 2 3 5 2" xfId="49113" xr:uid="{C114FEE8-8045-4A3F-9D3A-DCE60946B71C}"/>
    <cellStyle name="หมายเหตุ 2 2 4 2 3 6" xfId="30123" xr:uid="{A30AB242-77DE-4C60-A78D-F3816A0BCBD4}"/>
    <cellStyle name="หมายเหตุ 2 2 4 2 4" xfId="6340" xr:uid="{599660EA-EF5B-4F22-AD43-056C24C3930F}"/>
    <cellStyle name="หมายเหตุ 2 2 4 2 4 2" xfId="11719" xr:uid="{27637395-6CED-482B-8471-EA132D7AF7A9}"/>
    <cellStyle name="หมายเหตุ 2 2 4 2 4 2 2" xfId="35753" xr:uid="{D90C1B24-6204-4F75-BE7A-F313B4603DA0}"/>
    <cellStyle name="หมายเหตุ 2 2 4 2 4 3" xfId="16457" xr:uid="{4E787EAE-FD24-441D-9349-49ACCDCF4527}"/>
    <cellStyle name="หมายเหตุ 2 2 4 2 4 3 2" xfId="40487" xr:uid="{A80D5F58-8B61-4F2B-9D0C-933EFF69FFA3}"/>
    <cellStyle name="หมายเหตุ 2 2 4 2 4 4" xfId="21463" xr:uid="{712C6C43-4490-407C-97F6-77CFEFFF14D3}"/>
    <cellStyle name="หมายเหตุ 2 2 4 2 4 4 2" xfId="45265" xr:uid="{A577C6C3-E15F-449D-B094-438B929DA0A5}"/>
    <cellStyle name="หมายเหตุ 2 2 4 2 4 5" xfId="26074" xr:uid="{D635AA66-BAA1-42A3-B95C-8DD2DEDCCA53}"/>
    <cellStyle name="หมายเหตุ 2 2 4 2 4 5 2" xfId="49840" xr:uid="{3BDC0631-82AE-4B69-BAC3-75BF16EC0405}"/>
    <cellStyle name="หมายเหตุ 2 2 4 2 4 6" xfId="30892" xr:uid="{5A6552CC-1C90-40B6-ACE7-DA96D1C16AC5}"/>
    <cellStyle name="หมายเหตุ 2 2 4 2 5" xfId="7079" xr:uid="{CE87B116-6DD9-4FED-94EE-4351120EDC66}"/>
    <cellStyle name="หมายเหตุ 2 2 4 2 5 2" xfId="12458" xr:uid="{4B03D092-432E-48A2-8015-8F3B6A64F48D}"/>
    <cellStyle name="หมายเหตุ 2 2 4 2 5 2 2" xfId="36490" xr:uid="{FC89097D-9B33-44F2-B8F9-8CB1076AE577}"/>
    <cellStyle name="หมายเหตุ 2 2 4 2 5 3" xfId="17194" xr:uid="{99AC31DC-9788-48FB-8DB3-347E1EA0138E}"/>
    <cellStyle name="หมายเหตุ 2 2 4 2 5 3 2" xfId="41224" xr:uid="{33B86BE5-2DB3-4322-9B8F-75E44C4D550D}"/>
    <cellStyle name="หมายเหตุ 2 2 4 2 5 4" xfId="22199" xr:uid="{1A9C2D38-BC7C-434E-B6DD-C0635E32F005}"/>
    <cellStyle name="หมายเหตุ 2 2 4 2 5 4 2" xfId="45992" xr:uid="{79889DED-2C33-465F-BABD-5DEE2C33E69E}"/>
    <cellStyle name="หมายเหตุ 2 2 4 2 5 5" xfId="26801" xr:uid="{AD1DDAFF-37AD-4E91-9036-A237E1F69374}"/>
    <cellStyle name="หมายเหตุ 2 2 4 2 5 5 2" xfId="50567" xr:uid="{E4A820DE-0428-4F27-895D-45900CAF4C3A}"/>
    <cellStyle name="หมายเหตุ 2 2 4 2 5 6" xfId="31620" xr:uid="{FCEECAC0-44F9-4A8F-860B-EF84B45F117B}"/>
    <cellStyle name="หมายเหตุ 2 2 4 2 6" xfId="7812" xr:uid="{F112321D-076A-456B-B0A0-1DB1F5F6B041}"/>
    <cellStyle name="หมายเหตุ 2 2 4 2 6 2" xfId="13191" xr:uid="{0FD4E780-749D-4DC7-B58E-96DE34FFEB15}"/>
    <cellStyle name="หมายเหตุ 2 2 4 2 6 2 2" xfId="37221" xr:uid="{1A425864-77D3-491A-9513-944157494CC0}"/>
    <cellStyle name="หมายเหตุ 2 2 4 2 6 3" xfId="17925" xr:uid="{F6804E32-BDFD-471F-986E-937ED1D9B3C2}"/>
    <cellStyle name="หมายเหตุ 2 2 4 2 6 3 2" xfId="41955" xr:uid="{BD54A9CC-EF8E-45C5-9155-968C26B93585}"/>
    <cellStyle name="หมายเหตุ 2 2 4 2 6 4" xfId="22930" xr:uid="{C8B06118-CFBA-4694-8F3E-5693C2BA63E6}"/>
    <cellStyle name="หมายเหตุ 2 2 4 2 6 4 2" xfId="46714" xr:uid="{86C2ADE7-B0EB-43C0-856B-456D76C6784D}"/>
    <cellStyle name="หมายเหตุ 2 2 4 2 6 5" xfId="27523" xr:uid="{8F6A5E13-81E7-4F06-AD4B-84FFFC5B23A2}"/>
    <cellStyle name="หมายเหตุ 2 2 4 2 6 5 2" xfId="51289" xr:uid="{8CD9B36C-1720-4396-A254-068811A9D020}"/>
    <cellStyle name="หมายเหตุ 2 2 4 2 6 6" xfId="32342" xr:uid="{B4EA6782-FE55-4148-8771-9A35D2DEEC90}"/>
    <cellStyle name="หมายเหตุ 2 2 4 2 7" xfId="9032" xr:uid="{02548DBD-2EFC-4B96-8145-6210F0981911}"/>
    <cellStyle name="หมายเหตุ 2 2 4 2 7 2" xfId="33246" xr:uid="{E8C9E2BD-635C-4106-ADB2-30CB627DF418}"/>
    <cellStyle name="หมายเหตุ 2 2 4 2 8" xfId="13949" xr:uid="{7949695F-1E56-4FB2-86D4-1C9B81C4991E}"/>
    <cellStyle name="หมายเหตุ 2 2 4 2 8 2" xfId="37979" xr:uid="{58C76A00-B4A0-47C2-9B21-C7BC669466D7}"/>
    <cellStyle name="หมายเหตุ 2 2 4 2 9" xfId="18923" xr:uid="{F3054016-A675-4B7B-A5B1-0CA6B41B21AC}"/>
    <cellStyle name="หมายเหตุ 2 2 4 2 9 2" xfId="42759" xr:uid="{E6A5CF01-812C-4C65-BF9E-218F393B9BA4}"/>
    <cellStyle name="หมายเหตุ 2 2 4 3" xfId="3874" xr:uid="{D6ED0044-49A3-447A-B276-CC6F84C88DA9}"/>
    <cellStyle name="หมายเหตุ 2 2 4 3 10" xfId="23827" xr:uid="{9B90B6BA-29DE-4C8A-9F36-25E0CBCCB0CC}"/>
    <cellStyle name="หมายเหตุ 2 2 4 3 10 2" xfId="47593" xr:uid="{F358A056-AB2A-4FFA-9593-2926E0269832}"/>
    <cellStyle name="หมายเหตุ 2 2 4 3 11" xfId="28636" xr:uid="{1F5339CD-9134-4606-9DD2-0B4CEDD330BD}"/>
    <cellStyle name="หมายเหตุ 2 2 4 3 2" xfId="4677" xr:uid="{AFB0A20D-7887-47A7-B65E-5AD61C054F88}"/>
    <cellStyle name="หมายเหตุ 2 2 4 3 2 2" xfId="10057" xr:uid="{41F50817-5CBB-4D8F-BCFE-A21F44352654}"/>
    <cellStyle name="หมายเหตุ 2 2 4 3 2 2 2" xfId="34269" xr:uid="{DE0AA337-A8B6-47B6-A22F-2F0F90C1D358}"/>
    <cellStyle name="หมายเหตุ 2 2 4 3 2 3" xfId="14972" xr:uid="{87D5D8BE-D734-4F40-ABD7-A179AF276B46}"/>
    <cellStyle name="หมายเหตุ 2 2 4 3 2 3 2" xfId="39002" xr:uid="{26088BEC-5EBC-4371-A791-ED3C3C54D042}"/>
    <cellStyle name="หมายเหตุ 2 2 4 3 2 4" xfId="20206" xr:uid="{B8FB6442-A0AB-43C2-BCBF-138C54CB05AA}"/>
    <cellStyle name="หมายเหตุ 2 2 4 3 2 4 2" xfId="44025" xr:uid="{1FFAD9C0-B1DE-4308-BE05-1B1B44FA0400}"/>
    <cellStyle name="หมายเหตุ 2 2 4 3 2 5" xfId="24834" xr:uid="{3EDBE3A6-7303-491F-BBEA-EFA35148A08C}"/>
    <cellStyle name="หมายเหตุ 2 2 4 3 2 5 2" xfId="48600" xr:uid="{27DCE05B-B851-42D8-9AAF-5F6897639DE0}"/>
    <cellStyle name="หมายเหตุ 2 2 4 3 2 6" xfId="29426" xr:uid="{91933EA2-0622-4485-BB88-C937CDF845E2}"/>
    <cellStyle name="หมายเหตุ 2 2 4 3 3" xfId="5783" xr:uid="{0592552B-B14B-4E59-80B1-A881492D5144}"/>
    <cellStyle name="หมายเหตุ 2 2 4 3 3 2" xfId="11162" xr:uid="{2D050219-8805-48A2-AE1C-13814D5A3EF3}"/>
    <cellStyle name="หมายเหตุ 2 2 4 3 3 2 2" xfId="35199" xr:uid="{FBCE0979-4AC2-4CB2-9506-A103CD6458AE}"/>
    <cellStyle name="หมายเหตุ 2 2 4 3 3 3" xfId="15903" xr:uid="{38904170-00F0-46CA-B7AF-F870E6F86174}"/>
    <cellStyle name="หมายเหตุ 2 2 4 3 3 3 2" xfId="39933" xr:uid="{D586899C-91EF-4E93-92A8-C62A15466122}"/>
    <cellStyle name="หมายเหตุ 2 2 4 3 3 4" xfId="20951" xr:uid="{1EC078A6-E116-4C42-A610-C6BE7A182923}"/>
    <cellStyle name="หมายเหตุ 2 2 4 3 3 4 2" xfId="44759" xr:uid="{12E809AF-D9E7-4376-8563-0F7FA274E35F}"/>
    <cellStyle name="หมายเหตุ 2 2 4 3 3 5" xfId="25568" xr:uid="{1A33DC78-AE45-4C34-BE4F-24B4259141FE}"/>
    <cellStyle name="หมายเหตุ 2 2 4 3 3 5 2" xfId="49334" xr:uid="{CD45653F-E6A6-44D6-A474-F244879F5F6F}"/>
    <cellStyle name="หมายเหตุ 2 2 4 3 3 6" xfId="30344" xr:uid="{DF2C9D2D-BC56-4706-9EF8-9A37D88CF745}"/>
    <cellStyle name="หมายเหตุ 2 2 4 3 4" xfId="6564" xr:uid="{BBFB9AAF-F3E7-46E8-B797-B9F3BD584F1E}"/>
    <cellStyle name="หมายเหตุ 2 2 4 3 4 2" xfId="11943" xr:uid="{B966ACC4-E5DC-4F64-A9EE-CEA3B7256CD1}"/>
    <cellStyle name="หมายเหตุ 2 2 4 3 4 2 2" xfId="35977" xr:uid="{C0DF5F95-CCC7-49E5-B110-D08C5FF936A5}"/>
    <cellStyle name="หมายเหตุ 2 2 4 3 4 3" xfId="16681" xr:uid="{615A2E8A-17B8-4208-853D-5FFA6474BE8B}"/>
    <cellStyle name="หมายเหตุ 2 2 4 3 4 3 2" xfId="40711" xr:uid="{A800FAA8-B32C-4C15-A1BF-020079AD25D5}"/>
    <cellStyle name="หมายเหตุ 2 2 4 3 4 4" xfId="21687" xr:uid="{872C040D-42A1-4B97-8210-1E547A3FBF95}"/>
    <cellStyle name="หมายเหตุ 2 2 4 3 4 4 2" xfId="45486" xr:uid="{F2EF26D7-4C02-49DA-B743-C6D51E040BFA}"/>
    <cellStyle name="หมายเหตุ 2 2 4 3 4 5" xfId="26295" xr:uid="{4AADCCBF-85A8-4876-B442-3C1F0F4ECB9C}"/>
    <cellStyle name="หมายเหตุ 2 2 4 3 4 5 2" xfId="50061" xr:uid="{D41E7CAA-FBD3-4032-9B36-821A62B8D028}"/>
    <cellStyle name="หมายเหตุ 2 2 4 3 4 6" xfId="31113" xr:uid="{48670D11-2E1A-4574-9738-95B0A712F342}"/>
    <cellStyle name="หมายเหตุ 2 2 4 3 5" xfId="7303" xr:uid="{BEF671D1-C26D-496D-BB2B-CEF89774229B}"/>
    <cellStyle name="หมายเหตุ 2 2 4 3 5 2" xfId="12682" xr:uid="{8C43C1CC-5AC4-420A-BD41-3C54C8E970FD}"/>
    <cellStyle name="หมายเหตุ 2 2 4 3 5 2 2" xfId="36714" xr:uid="{94D901D1-24A2-49AF-A72D-867BCEF1795F}"/>
    <cellStyle name="หมายเหตุ 2 2 4 3 5 3" xfId="17418" xr:uid="{DAD74B9A-56C6-45D2-BDDE-AC0CCBDD082A}"/>
    <cellStyle name="หมายเหตุ 2 2 4 3 5 3 2" xfId="41448" xr:uid="{F988DD46-1A26-4786-B06E-EF430E0DF575}"/>
    <cellStyle name="หมายเหตุ 2 2 4 3 5 4" xfId="22423" xr:uid="{2017A256-D9D7-41AE-BFC9-01D83FDCAB69}"/>
    <cellStyle name="หมายเหตุ 2 2 4 3 5 4 2" xfId="46213" xr:uid="{67D89A5E-B7AD-4251-83CC-57B3170FC6A4}"/>
    <cellStyle name="หมายเหตุ 2 2 4 3 5 5" xfId="27022" xr:uid="{BF891321-8D9E-4682-A998-D1374094AE16}"/>
    <cellStyle name="หมายเหตุ 2 2 4 3 5 5 2" xfId="50788" xr:uid="{AE6DC52D-FDE8-49BE-8B88-9B2F3ADCAFB5}"/>
    <cellStyle name="หมายเหตุ 2 2 4 3 5 6" xfId="31841" xr:uid="{2CFA7F80-82F1-4EC4-953F-3FE6F65FD5EA}"/>
    <cellStyle name="หมายเหตุ 2 2 4 3 6" xfId="8036" xr:uid="{ADAA4E0D-E54B-4267-AC9E-0AA69D54A355}"/>
    <cellStyle name="หมายเหตุ 2 2 4 3 6 2" xfId="13415" xr:uid="{750F2458-AAFE-4082-AE1E-5A864C577A7B}"/>
    <cellStyle name="หมายเหตุ 2 2 4 3 6 2 2" xfId="37445" xr:uid="{E7A223EB-3743-4D5C-AB6A-652C5735B372}"/>
    <cellStyle name="หมายเหตุ 2 2 4 3 6 3" xfId="18149" xr:uid="{020C9F68-57E9-4713-A7F6-1A904A7C2CDC}"/>
    <cellStyle name="หมายเหตุ 2 2 4 3 6 3 2" xfId="42179" xr:uid="{6D3BF5D4-2663-4389-9461-B87C0AFC5350}"/>
    <cellStyle name="หมายเหตุ 2 2 4 3 6 4" xfId="23154" xr:uid="{17C8918A-4C63-4461-94D3-3E6756BEB0A7}"/>
    <cellStyle name="หมายเหตุ 2 2 4 3 6 4 2" xfId="46935" xr:uid="{44EAC269-13D2-428B-8227-E536D25499B0}"/>
    <cellStyle name="หมายเหตุ 2 2 4 3 6 5" xfId="27744" xr:uid="{B1082429-0366-40DE-BC36-E98649EF9EED}"/>
    <cellStyle name="หมายเหตุ 2 2 4 3 6 5 2" xfId="51510" xr:uid="{8082E0B2-3ACB-46F1-9E9F-625888D12A5B}"/>
    <cellStyle name="หมายเหตุ 2 2 4 3 6 6" xfId="32563" xr:uid="{17F28772-6141-4355-ABEF-3BE6C91F8628}"/>
    <cellStyle name="หมายเหตุ 2 2 4 3 7" xfId="9256" xr:uid="{A0CD25BD-AE84-464F-B155-B1B6A5D1A128}"/>
    <cellStyle name="หมายเหตุ 2 2 4 3 7 2" xfId="33470" xr:uid="{1776968B-C848-4C2D-A887-29F74C9D39C1}"/>
    <cellStyle name="หมายเหตุ 2 2 4 3 8" xfId="14173" xr:uid="{5F187768-E09D-4759-94EA-DF350361071A}"/>
    <cellStyle name="หมายเหตุ 2 2 4 3 8 2" xfId="38203" xr:uid="{827E2237-F27C-4C49-958F-31F1E552CAE5}"/>
    <cellStyle name="หมายเหตุ 2 2 4 3 9" xfId="19147" xr:uid="{55762F7C-D257-43ED-B683-7FB94F9FFCB3}"/>
    <cellStyle name="หมายเหตุ 2 2 4 3 9 2" xfId="42980" xr:uid="{5CB4DB1D-4E87-43A1-AEFC-AE4B55DDF046}"/>
    <cellStyle name="หมายเหตุ 2 2 4 4" xfId="4180" xr:uid="{9CFB0207-AF3E-469B-BA37-F333C42C95B1}"/>
    <cellStyle name="หมายเหตุ 2 2 4 4 2" xfId="9560" xr:uid="{17B53CBD-8AEA-46F2-9693-93FBE94E6FE5}"/>
    <cellStyle name="หมายเหตุ 2 2 4 4 2 2" xfId="33774" xr:uid="{06235A5F-9804-4F97-9EC5-980A85A90607}"/>
    <cellStyle name="หมายเหตุ 2 2 4 4 3" xfId="14477" xr:uid="{F8AD054B-EE10-40DB-9810-D432494C229F}"/>
    <cellStyle name="หมายเหตุ 2 2 4 4 3 2" xfId="38507" xr:uid="{E7C64FF1-97B1-4EC0-A501-D7BA331E8CB4}"/>
    <cellStyle name="หมายเหตุ 2 2 4 4 4" xfId="19709" xr:uid="{A714E8BB-59EC-43CE-A84B-851932A684A6}"/>
    <cellStyle name="หมายเหตุ 2 2 4 4 4 2" xfId="43534" xr:uid="{77A636BC-BE8B-43D5-AD46-4AC92F442850}"/>
    <cellStyle name="หมายเหตุ 2 2 4 4 5" xfId="24343" xr:uid="{836426BE-91F1-4D53-ACE8-96EF25AC4EBC}"/>
    <cellStyle name="หมายเหตุ 2 2 4 4 5 2" xfId="48109" xr:uid="{AA364DDE-D9F8-462D-88D8-04729C310DE0}"/>
    <cellStyle name="หมายเหตุ 2 2 4 4 6" xfId="28937" xr:uid="{D37586B5-3488-4970-92D6-EE0EC24DE246}"/>
    <cellStyle name="หมายเหตุ 2 2 4 5" xfId="5285" xr:uid="{BE676B75-2DFA-4633-9E05-D29EF58798FD}"/>
    <cellStyle name="หมายเหตุ 2 2 4 5 2" xfId="10664" xr:uid="{87C8E956-654F-413B-A5DD-7B1EED795440}"/>
    <cellStyle name="หมายเหตุ 2 2 4 5 2 2" xfId="34703" xr:uid="{175F3D3C-C886-48D6-A8ED-8DA71AE27C0F}"/>
    <cellStyle name="หมายเหตุ 2 2 4 5 3" xfId="15407" xr:uid="{E111855F-9AD4-45A3-B733-02781D549CBC}"/>
    <cellStyle name="หมายเหตุ 2 2 4 5 3 2" xfId="39437" xr:uid="{0DBF122C-2BDA-4AC4-85E3-7C3063531F3B}"/>
    <cellStyle name="หมายเหตุ 2 2 4 5 4" xfId="20455" xr:uid="{72F727B2-86AB-4219-A1A3-B7A715C2D508}"/>
    <cellStyle name="หมายเหตุ 2 2 4 5 4 2" xfId="44269" xr:uid="{AE923670-F697-4938-A378-86D92DED5E01}"/>
    <cellStyle name="หมายเหตุ 2 2 4 5 5" xfId="25078" xr:uid="{1A968E84-54B9-4AE7-8D52-CE3B0DB5C9B5}"/>
    <cellStyle name="หมายเหตุ 2 2 4 5 5 2" xfId="48844" xr:uid="{A694CAF4-B1B5-4B68-8115-20F20D439EC1}"/>
    <cellStyle name="หมายเหตุ 2 2 4 5 6" xfId="29854" xr:uid="{D7D59B91-42B6-4450-BCA6-7D6A8822DF90}"/>
    <cellStyle name="หมายเหตุ 2 2 4 6" xfId="6066" xr:uid="{B60B3675-F62B-4004-8213-BB158BD2AFD7}"/>
    <cellStyle name="หมายเหตุ 2 2 4 6 2" xfId="11445" xr:uid="{30775B57-4526-427B-93BC-B930B65C2BA3}"/>
    <cellStyle name="หมายเหตุ 2 2 4 6 2 2" xfId="35481" xr:uid="{694B84F3-94D5-4592-975F-BA963D3B23AC}"/>
    <cellStyle name="หมายเหตุ 2 2 4 6 3" xfId="16185" xr:uid="{2553254E-A05F-466D-8F32-1F50BA11371B}"/>
    <cellStyle name="หมายเหตุ 2 2 4 6 3 2" xfId="40215" xr:uid="{C49187EF-5DB0-40A2-8C4E-686ED903AE11}"/>
    <cellStyle name="หมายเหตุ 2 2 4 6 4" xfId="21192" xr:uid="{2431018F-C505-4102-BB5F-7BB50E5630FC}"/>
    <cellStyle name="หมายเหตุ 2 2 4 6 4 2" xfId="44997" xr:uid="{363A7710-03BB-4CB5-85A8-E3478B6B5B9D}"/>
    <cellStyle name="หมายเหตุ 2 2 4 6 5" xfId="25806" xr:uid="{B25F30E1-7747-42DC-8438-937775A27AE3}"/>
    <cellStyle name="หมายเหตุ 2 2 4 6 5 2" xfId="49572" xr:uid="{722E1E18-51E3-4AD5-B920-92A740345C19}"/>
    <cellStyle name="หมายเหตุ 2 2 4 6 6" xfId="30623" xr:uid="{51BD6B95-4E02-4274-87A7-5B8BC36B9405}"/>
    <cellStyle name="หมายเหตุ 2 2 4 7" xfId="6806" xr:uid="{B8498D28-10B7-4F3E-A7C9-6C5947B9AA75}"/>
    <cellStyle name="หมายเหตุ 2 2 4 7 2" xfId="12185" xr:uid="{CAC5FED0-1D13-4127-B0F3-DF086D58503D}"/>
    <cellStyle name="หมายเหตุ 2 2 4 7 2 2" xfId="36219" xr:uid="{7973A912-5399-4603-9430-490EE2549C32}"/>
    <cellStyle name="หมายเหตุ 2 2 4 7 3" xfId="16923" xr:uid="{EBDC2CB7-B011-4778-933E-DB998FF94BEF}"/>
    <cellStyle name="หมายเหตุ 2 2 4 7 3 2" xfId="40953" xr:uid="{8C41AD2F-DDED-467B-8C96-5F7E63755063}"/>
    <cellStyle name="หมายเหตุ 2 2 4 7 4" xfId="21928" xr:uid="{85965DA6-97EA-43B3-8C7B-7E8C7793C738}"/>
    <cellStyle name="หมายเหตุ 2 2 4 7 4 2" xfId="45724" xr:uid="{2ECB06C4-B32F-4CF7-ADE4-4FA49ECD6979}"/>
    <cellStyle name="หมายเหตุ 2 2 4 7 5" xfId="26533" xr:uid="{0A184DE6-B817-4B4A-B7C4-E02EE9904214}"/>
    <cellStyle name="หมายเหตุ 2 2 4 7 5 2" xfId="50299" xr:uid="{102B61BA-097D-49B7-8966-F4F6C5AA085C}"/>
    <cellStyle name="หมายเหตุ 2 2 4 7 6" xfId="31352" xr:uid="{4E25D0E8-074B-411D-8F8F-AAC78B1355CD}"/>
    <cellStyle name="หมายเหตุ 2 2 4 8" xfId="7539" xr:uid="{AB3FFACB-5E11-49AD-826D-7E65DD9A2537}"/>
    <cellStyle name="หมายเหตุ 2 2 4 8 2" xfId="12918" xr:uid="{B9ACDF63-24BE-4003-B5BD-4EB5C55DC73A}"/>
    <cellStyle name="หมายเหตุ 2 2 4 8 2 2" xfId="36950" xr:uid="{4EB341DB-0D3C-4354-BB6A-E15792C6C2EF}"/>
    <cellStyle name="หมายเหตุ 2 2 4 8 3" xfId="17654" xr:uid="{A2F13FC4-F086-4D55-A701-78163AEA021C}"/>
    <cellStyle name="หมายเหตุ 2 2 4 8 3 2" xfId="41684" xr:uid="{C932E98D-4291-4A4F-9B47-DCEC26C100F2}"/>
    <cellStyle name="หมายเหตุ 2 2 4 8 4" xfId="22659" xr:uid="{19BD7948-9F93-4413-A247-5878B641F05F}"/>
    <cellStyle name="หมายเหตุ 2 2 4 8 4 2" xfId="46446" xr:uid="{9E5DE6AA-1911-429E-96EE-1146471B1430}"/>
    <cellStyle name="หมายเหตุ 2 2 4 8 5" xfId="27255" xr:uid="{D0520B22-B6BB-40A7-AB03-2F1310ABF35A}"/>
    <cellStyle name="หมายเหตุ 2 2 4 8 5 2" xfId="51021" xr:uid="{466F0707-1D5B-4A31-AFEE-1A635A2EDD62}"/>
    <cellStyle name="หมายเหตุ 2 2 4 8 6" xfId="32074" xr:uid="{AFD233B7-990D-4E65-AA70-5474F3AF9867}"/>
    <cellStyle name="หมายเหตุ 2 2 4 9" xfId="8756" xr:uid="{1206B158-7CFA-47DB-AF3D-E90D080A2F3A}"/>
    <cellStyle name="หมายเหตุ 2 2 4 9 2" xfId="32972" xr:uid="{84524084-FF83-4B8F-93AF-82007BC3C069}"/>
    <cellStyle name="หมายเหตุ 2 2 5" xfId="3444" xr:uid="{8B80DD1B-7D37-4743-993C-4EF773D932C4}"/>
    <cellStyle name="หมายเหตุ 2 2 5 10" xfId="23434" xr:uid="{8C146FE1-35ED-4D5B-A0BB-04129CEC309F}"/>
    <cellStyle name="หมายเหตุ 2 2 5 10 2" xfId="47201" xr:uid="{9DA46B7A-3C27-4A79-A3BB-31BAA0D418FE}"/>
    <cellStyle name="หมายเหตุ 2 2 5 11" xfId="28212" xr:uid="{72CC0F93-9809-4E38-AF5E-A08004669429}"/>
    <cellStyle name="หมายเหตุ 2 2 5 2" xfId="4247" xr:uid="{6FEEA040-D65D-4182-ACF4-A68DE9A23EAB}"/>
    <cellStyle name="หมายเหตุ 2 2 5 2 2" xfId="9627" xr:uid="{FE918349-CA05-4F90-8E0F-2B0AE21C4173}"/>
    <cellStyle name="หมายเหตุ 2 2 5 2 2 2" xfId="33839" xr:uid="{E097D4C1-B73E-41B8-AE9E-BA3081937F55}"/>
    <cellStyle name="หมายเหตุ 2 2 5 2 3" xfId="14542" xr:uid="{EFCB8286-697F-4020-B50E-3CF39B9049FE}"/>
    <cellStyle name="หมายเหตุ 2 2 5 2 3 2" xfId="38572" xr:uid="{C4F7D148-3CBA-482C-9BF8-97FE8A506582}"/>
    <cellStyle name="หมายเหตุ 2 2 5 2 4" xfId="19776" xr:uid="{DDE2C9C8-19BC-4219-9A36-50C9011450B8}"/>
    <cellStyle name="หมายเหตุ 2 2 5 2 4 2" xfId="43601" xr:uid="{FAD32BA6-3549-44A5-9417-F2F5C9291CC2}"/>
    <cellStyle name="หมายเหตุ 2 2 5 2 5" xfId="24410" xr:uid="{4A97B47A-8081-40CD-8BE3-C3CFEE3B956B}"/>
    <cellStyle name="หมายเหตุ 2 2 5 2 5 2" xfId="48176" xr:uid="{D37702E2-828F-4CCB-9397-CDAC3304ED00}"/>
    <cellStyle name="หมายเหตุ 2 2 5 2 6" xfId="29002" xr:uid="{F6059A93-BB1A-4406-B849-53852C481AE9}"/>
    <cellStyle name="หมายเหตุ 2 2 5 3" xfId="5353" xr:uid="{C894F265-6D1E-4D48-A921-3782CCFC01D9}"/>
    <cellStyle name="หมายเหตุ 2 2 5 3 2" xfId="10732" xr:uid="{BABB6827-A204-4524-A56F-58F8AFD8AA17}"/>
    <cellStyle name="หมายเหตุ 2 2 5 3 2 2" xfId="34769" xr:uid="{BC79B2E4-8903-48C3-8537-A9A49F68AFD0}"/>
    <cellStyle name="หมายเหตุ 2 2 5 3 3" xfId="15473" xr:uid="{D8EEA82A-A755-4743-A22B-2FC9B903B564}"/>
    <cellStyle name="หมายเหตุ 2 2 5 3 3 2" xfId="39503" xr:uid="{43A51E89-70C9-43FA-A231-0116973A2409}"/>
    <cellStyle name="หมายเหตุ 2 2 5 3 4" xfId="20521" xr:uid="{8DBD74E7-109C-4709-9B12-9DA0406FC415}"/>
    <cellStyle name="หมายเหตุ 2 2 5 3 4 2" xfId="44335" xr:uid="{832A41F3-02DD-40D0-A2EC-420E7EB7C4D3}"/>
    <cellStyle name="หมายเหตุ 2 2 5 3 5" xfId="25144" xr:uid="{0EC09127-7FA6-4C1D-89F7-E83ED8B78062}"/>
    <cellStyle name="หมายเหตุ 2 2 5 3 5 2" xfId="48910" xr:uid="{B1612098-E933-498D-8E68-BE323C985701}"/>
    <cellStyle name="หมายเหตุ 2 2 5 3 6" xfId="29920" xr:uid="{5A426C80-6CA0-49A1-883F-74F4B99A9285}"/>
    <cellStyle name="หมายเหตุ 2 2 5 4" xfId="6134" xr:uid="{5C4E1B6C-5865-4C33-8FC7-46D7E473B034}"/>
    <cellStyle name="หมายเหตุ 2 2 5 4 2" xfId="11513" xr:uid="{E4491565-1EF3-4635-9A97-F042F5494B04}"/>
    <cellStyle name="หมายเหตุ 2 2 5 4 2 2" xfId="35547" xr:uid="{D7C6CB93-0EB5-42F0-802C-B2BDA1E369CB}"/>
    <cellStyle name="หมายเหตุ 2 2 5 4 3" xfId="16251" xr:uid="{E07C6C8B-BC78-41CF-AFC1-6D6ED244FE27}"/>
    <cellStyle name="หมายเหตุ 2 2 5 4 3 2" xfId="40281" xr:uid="{159196FE-1C0B-442C-81DB-A0A3FB211AFE}"/>
    <cellStyle name="หมายเหตุ 2 2 5 4 4" xfId="21257" xr:uid="{4F6BB1BF-3CAC-4690-A089-13457817F164}"/>
    <cellStyle name="หมายเหตุ 2 2 5 4 4 2" xfId="45062" xr:uid="{B407D80B-C478-4E79-B675-FEB0EF078637}"/>
    <cellStyle name="หมายเหตุ 2 2 5 4 5" xfId="25871" xr:uid="{09369A13-FC19-4337-A4C4-CA70C470FFD3}"/>
    <cellStyle name="หมายเหตุ 2 2 5 4 5 2" xfId="49637" xr:uid="{1A924D9A-186A-46D4-8787-89365F2C074B}"/>
    <cellStyle name="หมายเหตุ 2 2 5 4 6" xfId="30689" xr:uid="{D0C5D8FC-8D06-44CB-A186-3AE04CD5F194}"/>
    <cellStyle name="หมายเหตุ 2 2 5 5" xfId="6873" xr:uid="{3B157E1F-7D11-4F95-8EC2-0223771D25A7}"/>
    <cellStyle name="หมายเหตุ 2 2 5 5 2" xfId="12252" xr:uid="{9ACAAC90-A95C-4A1C-BB8A-0FE3973BF33F}"/>
    <cellStyle name="หมายเหตุ 2 2 5 5 2 2" xfId="36284" xr:uid="{AEC2E303-F8A1-438A-AAA0-65BB5D1D116D}"/>
    <cellStyle name="หมายเหตุ 2 2 5 5 3" xfId="16988" xr:uid="{62AA4CA2-3C61-49DF-8B64-7533C65538DF}"/>
    <cellStyle name="หมายเหตุ 2 2 5 5 3 2" xfId="41018" xr:uid="{D1844558-DEF1-4CE4-8126-CE7E27640C5E}"/>
    <cellStyle name="หมายเหตุ 2 2 5 5 4" xfId="21993" xr:uid="{27AB8743-8B3A-4B71-9D75-D2EE18A254D1}"/>
    <cellStyle name="หมายเหตุ 2 2 5 5 4 2" xfId="45789" xr:uid="{548C13A5-72B3-4C91-BEF6-0B8EDC207045}"/>
    <cellStyle name="หมายเหตุ 2 2 5 5 5" xfId="26598" xr:uid="{CEC68E13-999B-403E-B8BD-C6EDC447F2E0}"/>
    <cellStyle name="หมายเหตุ 2 2 5 5 5 2" xfId="50364" xr:uid="{87CBB35D-2B1C-44BC-8A73-500AA76FCFD3}"/>
    <cellStyle name="หมายเหตุ 2 2 5 5 6" xfId="31417" xr:uid="{E91FCB4B-752E-449C-A5AA-AB3A43C5DAFF}"/>
    <cellStyle name="หมายเหตุ 2 2 5 6" xfId="7606" xr:uid="{73A3B349-1AB9-49D5-8460-F299A66DD6E9}"/>
    <cellStyle name="หมายเหตุ 2 2 5 6 2" xfId="12985" xr:uid="{F1152CC6-D62F-4834-BECE-280DFFB673BE}"/>
    <cellStyle name="หมายเหตุ 2 2 5 6 2 2" xfId="37015" xr:uid="{99949DBC-4CE8-401B-A3CD-AE7F0A9DB161}"/>
    <cellStyle name="หมายเหตุ 2 2 5 6 3" xfId="17719" xr:uid="{D85A0ED9-2EBB-4F8F-A53C-D40ED4F1E491}"/>
    <cellStyle name="หมายเหตุ 2 2 5 6 3 2" xfId="41749" xr:uid="{DC37629D-3117-48AA-A57F-F85ED67D510F}"/>
    <cellStyle name="หมายเหตุ 2 2 5 6 4" xfId="22724" xr:uid="{2420534F-0E76-4DA1-966C-7D4C2FBD4667}"/>
    <cellStyle name="หมายเหตุ 2 2 5 6 4 2" xfId="46511" xr:uid="{B926974D-9218-4274-8A59-F280471AD6EB}"/>
    <cellStyle name="หมายเหตุ 2 2 5 6 5" xfId="27320" xr:uid="{2B5EA0CF-E2E2-469C-AA7E-8A397F5FDE65}"/>
    <cellStyle name="หมายเหตุ 2 2 5 6 5 2" xfId="51086" xr:uid="{7C5E3125-81B1-4432-B8FB-073B8CA9EC4D}"/>
    <cellStyle name="หมายเหตุ 2 2 5 6 6" xfId="32139" xr:uid="{BBBBA630-1DC2-421A-B3D8-4C5AC353D92D}"/>
    <cellStyle name="หมายเหตุ 2 2 5 7" xfId="8826" xr:uid="{0294E2D3-C58B-462D-B9FA-DE51B60CC11C}"/>
    <cellStyle name="หมายเหตุ 2 2 5 7 2" xfId="33040" xr:uid="{567A730B-A1F9-4A7E-BAE2-FEA329DE1F26}"/>
    <cellStyle name="หมายเหตุ 2 2 5 8" xfId="13743" xr:uid="{2F4D6729-9C96-4BAC-A201-409F54270CA3}"/>
    <cellStyle name="หมายเหตุ 2 2 5 8 2" xfId="37773" xr:uid="{98336E79-29B4-4CF4-803E-A57845A0D0CC}"/>
    <cellStyle name="หมายเหตุ 2 2 5 9" xfId="18717" xr:uid="{1B20E576-67B7-485A-9CB8-6A52D9A843E3}"/>
    <cellStyle name="หมายเหตุ 2 2 5 9 2" xfId="42556" xr:uid="{04D5656D-B39C-4B4B-BD7B-F03A4750D484}"/>
    <cellStyle name="หมายเหตุ 2 2 6" xfId="3668" xr:uid="{8A733549-28F5-411F-A8AF-D70CF8F410FA}"/>
    <cellStyle name="หมายเหตุ 2 2 6 10" xfId="23632" xr:uid="{3F60AB3F-4AFB-40B7-A336-7B00F1F08061}"/>
    <cellStyle name="หมายเหตุ 2 2 6 10 2" xfId="47398" xr:uid="{856DBC7B-1A60-402D-BAF2-D3614E5CFB20}"/>
    <cellStyle name="หมายเหตุ 2 2 6 11" xfId="28433" xr:uid="{AB7C556F-1C8B-42FE-BC97-996D12EFBF4B}"/>
    <cellStyle name="หมายเหตุ 2 2 6 2" xfId="4471" xr:uid="{BC7AE198-2CAD-4347-9A26-8BC976C14DB2}"/>
    <cellStyle name="หมายเหตุ 2 2 6 2 2" xfId="9851" xr:uid="{0522626A-C63C-4905-8117-D0CE414AE435}"/>
    <cellStyle name="หมายเหตุ 2 2 6 2 2 2" xfId="34063" xr:uid="{C6204B32-49D7-4B11-8486-A4DE6B8DCB31}"/>
    <cellStyle name="หมายเหตุ 2 2 6 2 3" xfId="14766" xr:uid="{6E39EF61-A500-4B1F-9652-117EB645C5C1}"/>
    <cellStyle name="หมายเหตุ 2 2 6 2 3 2" xfId="38796" xr:uid="{9AC96F1B-0BA8-4BA4-8623-7492B7C1CCA5}"/>
    <cellStyle name="หมายเหตุ 2 2 6 2 4" xfId="20000" xr:uid="{7CADBF50-1391-4B35-892E-F2573BEFCC67}"/>
    <cellStyle name="หมายเหตุ 2 2 6 2 4 2" xfId="43822" xr:uid="{20300B85-684E-4915-AA6D-B44985EA2CD3}"/>
    <cellStyle name="หมายเหตุ 2 2 6 2 5" xfId="24631" xr:uid="{636749DF-E082-467E-A706-6398F94AAD18}"/>
    <cellStyle name="หมายเหตุ 2 2 6 2 5 2" xfId="48397" xr:uid="{B837FD9C-337E-46F7-84CE-25D54441E194}"/>
    <cellStyle name="หมายเหตุ 2 2 6 2 6" xfId="29223" xr:uid="{83522DAC-3A0F-4F16-A0AD-6ED926E993E7}"/>
    <cellStyle name="หมายเหตุ 2 2 6 3" xfId="5577" xr:uid="{EB7CB224-E854-467D-A678-4C7D49BDA926}"/>
    <cellStyle name="หมายเหตุ 2 2 6 3 2" xfId="10956" xr:uid="{2537C32C-E1D6-494C-9756-4E93FE787781}"/>
    <cellStyle name="หมายเหตุ 2 2 6 3 2 2" xfId="34993" xr:uid="{F25D3533-06CD-4280-9DB8-322D55C256D8}"/>
    <cellStyle name="หมายเหตุ 2 2 6 3 3" xfId="15697" xr:uid="{235AA369-E503-463D-9122-7C34CE240410}"/>
    <cellStyle name="หมายเหตุ 2 2 6 3 3 2" xfId="39727" xr:uid="{D756AA55-0E9E-4032-9F35-D732094561AD}"/>
    <cellStyle name="หมายเหตุ 2 2 6 3 4" xfId="20745" xr:uid="{F1BF36B2-887D-477B-A0A2-F579D9C10CC5}"/>
    <cellStyle name="หมายเหตุ 2 2 6 3 4 2" xfId="44556" xr:uid="{C7B940F1-BFCB-4438-8490-E0702299E18B}"/>
    <cellStyle name="หมายเหตุ 2 2 6 3 5" xfId="25365" xr:uid="{7444AED6-6E69-4EEF-A78E-797DFDFDDCE1}"/>
    <cellStyle name="หมายเหตุ 2 2 6 3 5 2" xfId="49131" xr:uid="{9157C607-209A-495C-828F-BD1BFE6C6191}"/>
    <cellStyle name="หมายเหตุ 2 2 6 3 6" xfId="30141" xr:uid="{1AFB9EB7-9873-4FF5-9CCC-A398D3BB9D33}"/>
    <cellStyle name="หมายเหตุ 2 2 6 4" xfId="6358" xr:uid="{DFAC7D88-0F7E-48AB-8DAF-71FE43BAE38C}"/>
    <cellStyle name="หมายเหตุ 2 2 6 4 2" xfId="11737" xr:uid="{8AE70C59-12AC-4369-9209-0767BA711596}"/>
    <cellStyle name="หมายเหตุ 2 2 6 4 2 2" xfId="35771" xr:uid="{C9D40157-89FA-4FB5-8400-A72982400802}"/>
    <cellStyle name="หมายเหตุ 2 2 6 4 3" xfId="16475" xr:uid="{FDA9CB77-75F4-4B5F-8747-BD2A52169457}"/>
    <cellStyle name="หมายเหตุ 2 2 6 4 3 2" xfId="40505" xr:uid="{C7004B12-28A7-4149-A52F-479CDFF9527F}"/>
    <cellStyle name="หมายเหตุ 2 2 6 4 4" xfId="21481" xr:uid="{4EDEDA77-2DAC-427A-B487-6B297C1F9AC8}"/>
    <cellStyle name="หมายเหตุ 2 2 6 4 4 2" xfId="45283" xr:uid="{564D6582-D172-46FD-9328-238EF38312E0}"/>
    <cellStyle name="หมายเหตุ 2 2 6 4 5" xfId="26092" xr:uid="{FDB9FD77-D643-409B-934B-897208AE2123}"/>
    <cellStyle name="หมายเหตุ 2 2 6 4 5 2" xfId="49858" xr:uid="{B190E083-0503-472D-AD99-033ECE7DC753}"/>
    <cellStyle name="หมายเหตุ 2 2 6 4 6" xfId="30910" xr:uid="{A54345A6-6C6F-46C6-A09F-004FAC378AC0}"/>
    <cellStyle name="หมายเหตุ 2 2 6 5" xfId="7097" xr:uid="{8930F988-0E83-48FA-B481-F40DB25705E4}"/>
    <cellStyle name="หมายเหตุ 2 2 6 5 2" xfId="12476" xr:uid="{2DD6F961-2966-4BD6-8A2C-AD2D75BF9A0A}"/>
    <cellStyle name="หมายเหตุ 2 2 6 5 2 2" xfId="36508" xr:uid="{9218FAB6-CF4B-43A0-AC5A-779601601193}"/>
    <cellStyle name="หมายเหตุ 2 2 6 5 3" xfId="17212" xr:uid="{3E1454D7-9087-4BB7-A56E-79D6E4D9C945}"/>
    <cellStyle name="หมายเหตุ 2 2 6 5 3 2" xfId="41242" xr:uid="{8881B1FE-9F29-4D9A-BCCB-EE21933CBF61}"/>
    <cellStyle name="หมายเหตุ 2 2 6 5 4" xfId="22217" xr:uid="{FBE87EED-84FA-4C79-B633-5E527F33CE1F}"/>
    <cellStyle name="หมายเหตุ 2 2 6 5 4 2" xfId="46010" xr:uid="{63061131-1C6E-436E-89FC-991BB82CAEE3}"/>
    <cellStyle name="หมายเหตุ 2 2 6 5 5" xfId="26819" xr:uid="{FEA4DFAA-7E0B-4E31-821A-AEFA7189E4CB}"/>
    <cellStyle name="หมายเหตุ 2 2 6 5 5 2" xfId="50585" xr:uid="{B7F3A224-820A-402A-9DEC-FD328E222B91}"/>
    <cellStyle name="หมายเหตุ 2 2 6 5 6" xfId="31638" xr:uid="{078EAC70-DBF5-4A98-B0D0-CCAA633949A8}"/>
    <cellStyle name="หมายเหตุ 2 2 6 6" xfId="7830" xr:uid="{C280DE4C-5C2B-4A35-B0A9-A4A61426F93B}"/>
    <cellStyle name="หมายเหตุ 2 2 6 6 2" xfId="13209" xr:uid="{52370B30-8AE9-4BA1-8996-33EF2804941F}"/>
    <cellStyle name="หมายเหตุ 2 2 6 6 2 2" xfId="37239" xr:uid="{D2EA28BB-C1DF-4EBB-8397-92A0D178CA69}"/>
    <cellStyle name="หมายเหตุ 2 2 6 6 3" xfId="17943" xr:uid="{BF8A8E2A-0E8A-488F-8E99-64630A39D6D0}"/>
    <cellStyle name="หมายเหตุ 2 2 6 6 3 2" xfId="41973" xr:uid="{6C356461-16F3-498C-A839-69B9FF797553}"/>
    <cellStyle name="หมายเหตุ 2 2 6 6 4" xfId="22948" xr:uid="{FB8CFDDD-C6A4-4E33-8ABE-3C52D7596519}"/>
    <cellStyle name="หมายเหตุ 2 2 6 6 4 2" xfId="46732" xr:uid="{21489E36-6452-4BDA-B112-B2C20FD3DDFE}"/>
    <cellStyle name="หมายเหตุ 2 2 6 6 5" xfId="27541" xr:uid="{C6C4B2B7-C135-4840-BDEC-9DBDEADADA1C}"/>
    <cellStyle name="หมายเหตุ 2 2 6 6 5 2" xfId="51307" xr:uid="{8A8048D5-D04D-4DC6-B88A-39C8FDAF6B46}"/>
    <cellStyle name="หมายเหตุ 2 2 6 6 6" xfId="32360" xr:uid="{623E6F13-40BB-48E2-B934-A9A7A79F5B42}"/>
    <cellStyle name="หมายเหตุ 2 2 6 7" xfId="9050" xr:uid="{30A3C749-8713-444B-AB1E-DCBF352BF642}"/>
    <cellStyle name="หมายเหตุ 2 2 6 7 2" xfId="33264" xr:uid="{5B4ECEEC-3108-4FAC-9956-65C933CEB5FE}"/>
    <cellStyle name="หมายเหตุ 2 2 6 8" xfId="13967" xr:uid="{4BC6780A-03F4-4E7C-AE56-E7A297F948D9}"/>
    <cellStyle name="หมายเหตุ 2 2 6 8 2" xfId="37997" xr:uid="{06098416-7A99-4CCA-B49F-8AEF3CF42227}"/>
    <cellStyle name="หมายเหตุ 2 2 6 9" xfId="18941" xr:uid="{A48520F3-BF35-43E3-8E0C-B7A7F9D2C58D}"/>
    <cellStyle name="หมายเหตุ 2 2 6 9 2" xfId="42777" xr:uid="{7D6F7D7B-A36A-476F-AF04-423857E2964B}"/>
    <cellStyle name="หมายเหตุ 2 2 7" xfId="3971" xr:uid="{FDA638F1-6DCD-4848-859C-D3A19881CC71}"/>
    <cellStyle name="หมายเหตุ 2 2 7 2" xfId="9351" xr:uid="{CD0448D4-5AE2-4FB5-8DC3-73250CC104CE}"/>
    <cellStyle name="หมายเหตุ 2 2 7 2 2" xfId="33565" xr:uid="{BA639B43-A34B-4F97-9F54-01565DCE07FD}"/>
    <cellStyle name="หมายเหตุ 2 2 7 3" xfId="14268" xr:uid="{3C198F0F-B2CA-4BD2-B330-6E46D6521578}"/>
    <cellStyle name="หมายเหตุ 2 2 7 3 2" xfId="38298" xr:uid="{668A6F2E-BD3A-444F-9DA6-56575DC7618D}"/>
    <cellStyle name="หมายเหตุ 2 2 7 4" xfId="19496" xr:uid="{0A0F72B6-E22B-40A9-A383-701A1B8E049A}"/>
    <cellStyle name="หมายเหตุ 2 2 7 4 2" xfId="43324" xr:uid="{B369F3A0-A386-4346-9E86-43E25795C10B}"/>
    <cellStyle name="หมายเหตุ 2 2 7 5" xfId="24133" xr:uid="{E3023038-5CF3-40A0-BEB1-A68F8F210AF4}"/>
    <cellStyle name="หมายเหตุ 2 2 7 5 2" xfId="47899" xr:uid="{CD2C7C12-C64E-4FC4-B652-889D4A65880C}"/>
    <cellStyle name="หมายเหตุ 2 2 7 6" xfId="28731" xr:uid="{A202BB82-0D0D-4853-A423-D63C38EBBEAA}"/>
    <cellStyle name="หมายเหตุ 2 2 8" xfId="5064" xr:uid="{CF986354-F039-445A-ABD1-EE1756C77C30}"/>
    <cellStyle name="หมายเหตุ 2 2 8 2" xfId="10443" xr:uid="{675CD2BE-9BD5-4D5A-A0DC-3A13005C8117}"/>
    <cellStyle name="หมายเหตุ 2 2 8 2 2" xfId="34493" xr:uid="{E973F526-C05D-4535-A950-08E3C1E27BA3}"/>
    <cellStyle name="หมายเหตุ 2 2 8 3" xfId="15197" xr:uid="{B4A6A3A1-9685-4BED-A85F-B019C761E2F9}"/>
    <cellStyle name="หมายเหตุ 2 2 8 3 2" xfId="39227" xr:uid="{F9E562F7-83C8-43C4-A074-04E2F235BC02}"/>
    <cellStyle name="หมายเหตุ 2 2 8 4" xfId="20242" xr:uid="{233CA68A-E93A-4A1F-9021-D669EB08CA34}"/>
    <cellStyle name="หมายเหตุ 2 2 8 4 2" xfId="44059" xr:uid="{5AF3C74F-4D40-4CA2-AFA0-47E0C6FCAE45}"/>
    <cellStyle name="หมายเหตุ 2 2 8 5" xfId="24868" xr:uid="{A571ED9E-2099-4BB5-B611-D2FB6B0CDDC1}"/>
    <cellStyle name="หมายเหตุ 2 2 8 5 2" xfId="48634" xr:uid="{FB628F3F-2D7F-42CD-AE66-5254C10B40FB}"/>
    <cellStyle name="หมายเหตุ 2 2 8 6" xfId="29647" xr:uid="{70FF6AC5-689B-423C-8A89-F0F1E2FBBF5B}"/>
    <cellStyle name="หมายเหตุ 2 2 9" xfId="5854" xr:uid="{75760246-36F3-4130-91B5-EB425E37A4FD}"/>
    <cellStyle name="หมายเหตุ 2 2 9 2" xfId="11233" xr:uid="{D7958ECC-BB6C-4500-B1E5-A3FF28D728AB}"/>
    <cellStyle name="หมายเหตุ 2 2 9 2 2" xfId="35269" xr:uid="{F4209A16-0687-456B-90B2-03C77F2EFCE4}"/>
    <cellStyle name="หมายเหตุ 2 2 9 3" xfId="15973" xr:uid="{8ED1581A-20E1-4287-A9EE-3A84992C7B15}"/>
    <cellStyle name="หมายเหตุ 2 2 9 3 2" xfId="40003" xr:uid="{C506E485-7DD4-41B5-9F2B-6982474D3F57}"/>
    <cellStyle name="หมายเหตุ 2 2 9 4" xfId="20980" xr:uid="{84115998-A37E-48A3-B8AE-12755CB40047}"/>
    <cellStyle name="หมายเหตุ 2 2 9 4 2" xfId="44788" xr:uid="{7DF91C28-E893-427D-A152-97242350C077}"/>
    <cellStyle name="หมายเหตุ 2 2 9 5" xfId="25597" xr:uid="{3C8EBC92-4810-4D6D-90CA-48C40B2A4DBD}"/>
    <cellStyle name="หมายเหตุ 2 2 9 5 2" xfId="49363" xr:uid="{3B784939-1F7E-4A94-A313-BAE5D2D1C360}"/>
    <cellStyle name="หมายเหตุ 2 2 9 6" xfId="30414" xr:uid="{51467487-684A-485A-A0A2-27659D9CD2ED}"/>
    <cellStyle name="หมายเหตุ 2 3" xfId="1694" xr:uid="{00000000-0005-0000-0000-0000A1060000}"/>
    <cellStyle name="หมายเหตุ 2 3 2" xfId="1830" xr:uid="{A5476853-47CF-43F1-BC1B-428E024634BA}"/>
    <cellStyle name="หมายเหตุ 2 3 2 2" xfId="8380" xr:uid="{5DDBFEDC-13C5-4E5E-A5A8-7E3C022BE9FA}"/>
    <cellStyle name="หมายเหตุ 2 3 2 3" xfId="32704" xr:uid="{972DF2A3-E76D-49FF-A04D-4715FBE9F0D1}"/>
    <cellStyle name="หมายเหตุ 2 3 3" xfId="13425" xr:uid="{58345C9A-B233-4638-8BEC-DB7738463DDF}"/>
    <cellStyle name="หมายเหตุ 2 3 3 2" xfId="37455" xr:uid="{C436C2FA-1ACE-4E0E-B79D-9B0E05F67521}"/>
    <cellStyle name="หมายเหตุ 2 3 4" xfId="19380" xr:uid="{7138C915-4930-448C-B2F3-6AC7203BC8FE}"/>
    <cellStyle name="หมายเหตุ 2 3 4 2" xfId="43208" xr:uid="{88FCCD7F-B568-43B5-9219-A3252941993F}"/>
    <cellStyle name="หมายเหตุ 2 3 5" xfId="24017" xr:uid="{56DA1BD4-B698-4323-9844-D423603FF910}"/>
    <cellStyle name="หมายเหตุ 2 3 5 2" xfId="47783" xr:uid="{2913375C-39FC-4BAB-A6A9-58008424985B}"/>
    <cellStyle name="หมายเหตุ 2 3 6" xfId="2995" xr:uid="{406DF9FD-1ACA-4E81-BBE4-500A61C89F95}"/>
    <cellStyle name="หมายเหตุ 2 3 7" xfId="27895" xr:uid="{92494C77-A015-4DD2-9DD6-E9661B24A72B}"/>
    <cellStyle name="หมายเหตุ 2 4" xfId="2098" xr:uid="{F5699A23-E049-406D-87D7-71A8A7FC999B}"/>
    <cellStyle name="หมายเหตุ 2 4 2" xfId="2417" xr:uid="{132B7F04-1E61-4FE0-9E42-BF4342E54987}"/>
    <cellStyle name="หมายเหตุ 2 4 2 2" xfId="9306" xr:uid="{F2075229-5CB2-4BBA-8138-7C3E70E96913}"/>
    <cellStyle name="หมายเหตุ 2 4 2 3" xfId="33520" xr:uid="{FC842AA2-88DB-46FA-8C1C-4DB0F52744FE}"/>
    <cellStyle name="หมายเหตุ 2 4 3" xfId="14223" xr:uid="{1A804CFE-36B0-4157-8C93-D57D5FEA0DD8}"/>
    <cellStyle name="หมายเหตุ 2 4 3 2" xfId="38253" xr:uid="{02B4534A-3CF1-4A36-A8F2-FE29B176B14D}"/>
    <cellStyle name="หมายเหตุ 2 4 4" xfId="19403" xr:uid="{BEC0BB3C-6CC0-4AAD-BE06-97F2AD270F8B}"/>
    <cellStyle name="หมายเหตุ 2 4 4 2" xfId="43231" xr:uid="{5136D4FC-7EA4-419E-808E-2D32CA21EF4A}"/>
    <cellStyle name="หมายเหตุ 2 4 5" xfId="24040" xr:uid="{CA81277B-3BB7-4FF1-9608-E528894DF707}"/>
    <cellStyle name="หมายเหตุ 2 4 5 2" xfId="47806" xr:uid="{A29D18DF-5ED6-4572-8BDC-3E14C3C337F7}"/>
    <cellStyle name="หมายเหตุ 2 4 6" xfId="3926" xr:uid="{BC4F6DF2-A3AB-4F31-9C07-49338E5242AE}"/>
    <cellStyle name="หมายเหตุ 2 4 7" xfId="28686" xr:uid="{5897663F-E391-4C2F-9235-35B135D92E52}"/>
    <cellStyle name="หมายเหตุ 2 5" xfId="1843" xr:uid="{42CBE3A6-8937-45C7-BE67-848BA1235B99}"/>
    <cellStyle name="หมายเหตุ 2 5 2" xfId="10270" xr:uid="{92F58DBF-A692-4854-A984-90800C9371DE}"/>
    <cellStyle name="หมายเหตุ 2 5 2 2" xfId="34417" xr:uid="{ABDAF41E-7DE9-4FCF-82BE-D8CADCF05A11}"/>
    <cellStyle name="หมายเหตุ 2 5 3" xfId="15121" xr:uid="{618B3183-83EF-44F5-B684-99E506AF5245}"/>
    <cellStyle name="หมายเหตุ 2 5 3 2" xfId="39151" xr:uid="{879DA39E-34F2-4CC6-9412-DED1BF171B8A}"/>
    <cellStyle name="หมายเหตุ 2 5 4" xfId="19196" xr:uid="{65BF9864-9FBA-407B-95D2-D0568FD5699C}"/>
    <cellStyle name="หมายเหตุ 2 5 4 2" xfId="43027" xr:uid="{B847BC21-23FE-4D3A-8C61-64FB6E21CE0E}"/>
    <cellStyle name="หมายเหตุ 2 5 5" xfId="23874" xr:uid="{BBC9D29C-7EE5-4CD0-8BD2-AE8944FCC483}"/>
    <cellStyle name="หมายเหตุ 2 5 5 2" xfId="47640" xr:uid="{CD66C790-616F-4FDA-9032-B23B560944A2}"/>
    <cellStyle name="หมายเหตุ 2 5 6" xfId="4891" xr:uid="{7480CBC3-6CDC-4063-8A7D-EE1F29B71DE5}"/>
    <cellStyle name="หมายเหตุ 2 5 7" xfId="29573" xr:uid="{379BF01C-6B30-41A5-BE86-A95114762E2C}"/>
    <cellStyle name="หมายเหตุ 2 6" xfId="4725" xr:uid="{878626B7-89AB-4BE0-9BDF-8575152A3D26}"/>
    <cellStyle name="หมายเหตุ 2 6 2" xfId="10105" xr:uid="{24D2037A-C652-43C6-8DEC-CEE648CA924C}"/>
    <cellStyle name="หมายเหตุ 2 6 2 2" xfId="34299" xr:uid="{66A99936-BFFF-483C-A41D-D127DFD25DEF}"/>
    <cellStyle name="หมายเหตุ 2 6 3" xfId="15002" xr:uid="{273467BA-4683-4EBF-B088-DD4F3398CD96}"/>
    <cellStyle name="หมายเหตุ 2 6 3 2" xfId="39032" xr:uid="{BF3737F5-37D8-4D19-AC85-1C46FCBFF0D1}"/>
    <cellStyle name="หมายเหตุ 2 6 4" xfId="19336" xr:uid="{6C418F29-AF04-441C-83E5-207DFD43B0F1}"/>
    <cellStyle name="หมายเหตุ 2 6 4 2" xfId="43165" xr:uid="{6AB45372-78FF-45EC-9435-6A32F44ABD42}"/>
    <cellStyle name="หมายเหตุ 2 6 5" xfId="23984" xr:uid="{47940414-5FDF-4278-9D17-7DBFB35B3F88}"/>
    <cellStyle name="หมายเหตุ 2 6 5 2" xfId="47750" xr:uid="{CEC55C0A-CCD3-4FD0-B8AE-54E1A322A16B}"/>
    <cellStyle name="หมายเหตุ 2 6 6" xfId="29456" xr:uid="{B58FD323-1A53-45A6-9757-481016C3DB93}"/>
    <cellStyle name="หมายเหตุ 2 7" xfId="5829" xr:uid="{94D0356D-B00C-4A40-8E86-586FA9155731}"/>
    <cellStyle name="หมายเหตุ 2 7 2" xfId="11208" xr:uid="{B275B17A-EEB8-44E2-9455-72168628A0CC}"/>
    <cellStyle name="หมายเหตุ 2 7 2 2" xfId="35244" xr:uid="{BB6592CD-FF96-45E2-87CD-EF968B79041E}"/>
    <cellStyle name="หมายเหตุ 2 7 3" xfId="15948" xr:uid="{7F088F97-EE9F-4A0D-8154-A2A22DA22B09}"/>
    <cellStyle name="หมายเหตุ 2 7 3 2" xfId="39978" xr:uid="{0CB58038-F3D1-448A-AB6E-7FC7363738D1}"/>
    <cellStyle name="หมายเหตุ 2 7 4" xfId="19233" xr:uid="{6FEA74CF-1F38-4A26-A33F-8E8429658D3C}"/>
    <cellStyle name="หมายเหตุ 2 7 4 2" xfId="43063" xr:uid="{5EF3DFEC-4416-40E6-B16D-75B9938116E7}"/>
    <cellStyle name="หมายเหตุ 2 7 5" xfId="23908" xr:uid="{11E78D0D-5A60-4475-BF54-FA21D0F5B1A3}"/>
    <cellStyle name="หมายเหตุ 2 7 5 2" xfId="47674" xr:uid="{4CD6DDB0-C724-4BA1-894C-600437D726E6}"/>
    <cellStyle name="หมายเหตุ 2 7 6" xfId="30389" xr:uid="{D8612D3A-7C65-4361-A402-469F66F29C4F}"/>
    <cellStyle name="หมายเหตุ 2 8" xfId="4856" xr:uid="{1720CAF8-77EC-413C-9011-1EA824116A48}"/>
    <cellStyle name="หมายเหตุ 2 8 2" xfId="10235" xr:uid="{90FD7580-7F11-44D5-9E5D-5B46FD09DD9B}"/>
    <cellStyle name="หมายเหตุ 2 8 2 2" xfId="34387" xr:uid="{EBCA9937-857D-4951-B77A-92AA537A5B59}"/>
    <cellStyle name="หมายเหตุ 2 8 3" xfId="15091" xr:uid="{88DF93C4-F60D-4C38-8B1B-6CA40B97DE0B}"/>
    <cellStyle name="หมายเหตุ 2 8 3 2" xfId="39121" xr:uid="{7E002A09-92BF-4265-AA36-60753EC47E33}"/>
    <cellStyle name="หมายเหตุ 2 8 4" xfId="29544" xr:uid="{59241568-89A5-4E4E-9492-725710D19FA9}"/>
    <cellStyle name="หมายเหตุ 2 9" xfId="8207" xr:uid="{C08E551A-E623-4264-9F1D-CC1AE8ACE6A9}"/>
    <cellStyle name="หมายเหตุ 2 9 2" xfId="32617" xr:uid="{87D6DA8A-E987-483E-A88B-B10FE419EB2B}"/>
    <cellStyle name="หมายเหตุ 3" xfId="1695" xr:uid="{00000000-0005-0000-0000-0000A2060000}"/>
    <cellStyle name="หมายเหตุ 3 10" xfId="4724" xr:uid="{72780619-9B24-4B1A-9978-DFE512C1B73F}"/>
    <cellStyle name="หมายเหตุ 3 10 2" xfId="10104" xr:uid="{F564704B-7095-4685-B1FD-7D9AFF90818D}"/>
    <cellStyle name="หมายเหตุ 3 10 2 2" xfId="34298" xr:uid="{A9EA2242-16F9-42C2-AF94-FFB04B0986BC}"/>
    <cellStyle name="หมายเหตุ 3 10 3" xfId="15001" xr:uid="{4C6DF08B-7405-463E-8A9C-B11E85029671}"/>
    <cellStyle name="หมายเหตุ 3 10 3 2" xfId="39031" xr:uid="{3C021046-D1FA-4612-AEA5-E97BA794979A}"/>
    <cellStyle name="หมายเหตุ 3 10 4" xfId="19447" xr:uid="{8FC16147-4B0E-411B-BFFB-3BAE7CD9EAFD}"/>
    <cellStyle name="หมายเหตุ 3 10 4 2" xfId="43275" xr:uid="{BB8BD1DD-C8FC-4F28-9F9B-CA7AA29786D1}"/>
    <cellStyle name="หมายเหตุ 3 10 5" xfId="24084" xr:uid="{6CA0E191-760A-4FCD-BD69-6DC198685691}"/>
    <cellStyle name="หมายเหตุ 3 10 5 2" xfId="47850" xr:uid="{2DEC4D86-A9BE-4911-A157-2BD0283ED429}"/>
    <cellStyle name="หมายเหตุ 3 10 6" xfId="29455" xr:uid="{B5DF9478-A4A3-4A15-80B6-C363656BF8DC}"/>
    <cellStyle name="หมายเหตุ 3 11" xfId="5796" xr:uid="{742760F5-0570-41D1-9B91-19C8C4D137DA}"/>
    <cellStyle name="หมายเหตุ 3 11 2" xfId="11175" xr:uid="{BE51F1A2-35BF-43B1-B43B-650D06B7C1B7}"/>
    <cellStyle name="หมายเหตุ 3 11 2 2" xfId="35212" xr:uid="{C9CB8B9A-9C39-4BE6-AA35-0BC96D57C465}"/>
    <cellStyle name="หมายเหตุ 3 11 3" xfId="15916" xr:uid="{58CC58D3-400D-468A-9BA0-A218F32095C8}"/>
    <cellStyle name="หมายเหตุ 3 11 3 2" xfId="39946" xr:uid="{7CD507F4-E571-4D81-9B1F-63AA5E67957B}"/>
    <cellStyle name="หมายเหตุ 3 11 4" xfId="19174" xr:uid="{5055068E-AC06-4848-9764-FD57CD0A2682}"/>
    <cellStyle name="หมายเหตุ 3 11 4 2" xfId="43006" xr:uid="{D0386756-96B5-433E-B654-172C6074CE5E}"/>
    <cellStyle name="หมายเหตุ 3 11 5" xfId="23853" xr:uid="{E9924F39-378E-487F-9627-BEEDA54E96C7}"/>
    <cellStyle name="หมายเหตุ 3 11 5 2" xfId="47619" xr:uid="{FE2ABCB9-FF82-4925-BAC0-207AF9C45E3A}"/>
    <cellStyle name="หมายเหตุ 3 11 6" xfId="30357" xr:uid="{2620530F-4EAB-4FDF-ACF1-58FAF3F8FDC0}"/>
    <cellStyle name="หมายเหตุ 3 12" xfId="6571" xr:uid="{D588FD06-6515-4313-BEF5-1CF192AA6030}"/>
    <cellStyle name="หมายเหตุ 3 12 2" xfId="11950" xr:uid="{57269E5A-1B6C-4113-8A70-6E20FD1CF151}"/>
    <cellStyle name="หมายเหตุ 3 12 2 2" xfId="35984" xr:uid="{45677BBB-60E5-4DF8-982D-440AB0B13AC5}"/>
    <cellStyle name="หมายเหตุ 3 12 3" xfId="16688" xr:uid="{042E43A9-4B1B-4181-9105-05E8B8613E83}"/>
    <cellStyle name="หมายเหตุ 3 12 3 2" xfId="40718" xr:uid="{08A9E1EA-FC8D-4B9F-884F-8DD11897657A}"/>
    <cellStyle name="หมายเหตุ 3 12 4" xfId="31120" xr:uid="{628B1769-9879-4E0D-9581-865607574E4F}"/>
    <cellStyle name="หมายเหตุ 3 13" xfId="8221" xr:uid="{5857758A-797F-4118-9A43-249AE7CF8A25}"/>
    <cellStyle name="หมายเหตุ 3 13 2" xfId="32621" xr:uid="{3049449A-C78B-4355-A283-AE77F7AC86B9}"/>
    <cellStyle name="หมายเหตุ 3 14" xfId="8444" xr:uid="{B801B13D-B9C1-4804-BF50-13A7FD285732}"/>
    <cellStyle name="หมายเหตุ 3 14 2" xfId="32725" xr:uid="{024F5848-58D4-4B7E-9AB3-C11630F1C332}"/>
    <cellStyle name="หมายเหตุ 3 15" xfId="18284" xr:uid="{42F1F0A6-D0D2-46E9-9260-FE5CDA508B5F}"/>
    <cellStyle name="หมายเหตุ 3 15 2" xfId="42237" xr:uid="{58F81ABB-9953-43E6-984F-E814FEB7E19E}"/>
    <cellStyle name="หมายเหตุ 3 16" xfId="2673" xr:uid="{0325B186-442F-4824-9D08-4D8C42299DFC}"/>
    <cellStyle name="หมายเหตุ 3 17" xfId="2574" xr:uid="{DF9BA245-AF36-4CE1-ACED-17A7B88BD9AC}"/>
    <cellStyle name="หมายเหตุ 3 2" xfId="2362" xr:uid="{6B8EBEAA-F9DE-43C3-B609-B1808A1C737B}"/>
    <cellStyle name="หมายเหตุ 3 2 10" xfId="6601" xr:uid="{19CA5310-1557-40F8-858D-1EC4985B8666}"/>
    <cellStyle name="หมายเหตุ 3 2 10 2" xfId="11980" xr:uid="{D535A8D8-22A6-48D6-89E8-14098B6FCAD7}"/>
    <cellStyle name="หมายเหตุ 3 2 10 2 2" xfId="36014" xr:uid="{ECF01CFE-ACDF-4713-BE7A-8799E3DC141A}"/>
    <cellStyle name="หมายเหตุ 3 2 10 3" xfId="16718" xr:uid="{87E8C8D1-59AB-49F0-95E5-32C2CF0EA62E}"/>
    <cellStyle name="หมายเหตุ 3 2 10 3 2" xfId="40748" xr:uid="{8EF677B3-5026-4E79-A965-B8F932F96E91}"/>
    <cellStyle name="หมายเหตุ 3 2 10 4" xfId="21722" xr:uid="{D051A68D-360B-4830-ADDC-BE4034DA8230}"/>
    <cellStyle name="หมายเหตุ 3 2 10 4 2" xfId="45521" xr:uid="{9E8D50A5-2A09-44DA-B705-BAA1F5C146E3}"/>
    <cellStyle name="หมายเหตุ 3 2 10 5" xfId="26330" xr:uid="{9A9D3CEF-3852-4BBF-A750-E90649158FF2}"/>
    <cellStyle name="หมายเหตุ 3 2 10 5 2" xfId="50096" xr:uid="{C6FF0C31-4F1D-4248-9268-4130C6FC7141}"/>
    <cellStyle name="หมายเหตุ 3 2 10 6" xfId="31150" xr:uid="{EE759963-4D18-4A35-A7F4-38D7CEFCA4FB}"/>
    <cellStyle name="หมายเหตุ 3 2 11" xfId="7334" xr:uid="{EF743D17-D7AB-49B5-9694-F9D2DAF11070}"/>
    <cellStyle name="หมายเหตุ 3 2 11 2" xfId="12713" xr:uid="{8277A116-F266-43B3-AB52-EAD5520F242D}"/>
    <cellStyle name="หมายเหตุ 3 2 11 2 2" xfId="36745" xr:uid="{808F6DDE-6B0F-4BDF-823A-A849FDD54371}"/>
    <cellStyle name="หมายเหตุ 3 2 11 3" xfId="17449" xr:uid="{9082A8F9-9A1C-4DCB-A60F-145565917C6A}"/>
    <cellStyle name="หมายเหตุ 3 2 11 3 2" xfId="41479" xr:uid="{D113F446-3C02-4498-A563-F71786E240DC}"/>
    <cellStyle name="หมายเหตุ 3 2 11 4" xfId="22454" xr:uid="{7CB519F4-F815-486A-AB41-7573E3790694}"/>
    <cellStyle name="หมายเหตุ 3 2 11 4 2" xfId="46244" xr:uid="{033403BB-0EFE-417A-9AC7-EA535744D555}"/>
    <cellStyle name="หมายเหตุ 3 2 11 5" xfId="27053" xr:uid="{66A24FA5-D5AA-4B39-BC43-40E5C0A33025}"/>
    <cellStyle name="หมายเหตุ 3 2 11 5 2" xfId="50819" xr:uid="{3107209F-CE75-4C64-BB3A-19E6E9B6FA11}"/>
    <cellStyle name="หมายเหตุ 3 2 11 6" xfId="31872" xr:uid="{16D059D2-3D7A-4A15-B9DC-4E5602E38F25}"/>
    <cellStyle name="หมายเหตุ 3 2 12" xfId="8548" xr:uid="{0F1496E2-BF76-432D-9555-E293972D71E8}"/>
    <cellStyle name="หมายเหตุ 3 2 12 2" xfId="32766" xr:uid="{A88F3B15-6149-476D-8A51-5E39263E5B8C}"/>
    <cellStyle name="หมายเหตุ 3 2 13" xfId="13473" xr:uid="{DD29C2AE-C04A-4592-9C6C-5CE87260DE10}"/>
    <cellStyle name="หมายเหตุ 3 2 13 2" xfId="37503" xr:uid="{3430A7D6-F193-4782-A8EE-DDBE53249E4C}"/>
    <cellStyle name="หมายเหตุ 3 2 14" xfId="18443" xr:uid="{FE835F71-0620-4BFE-A53F-A98A40AEA5C1}"/>
    <cellStyle name="หมายเหตุ 3 2 14 2" xfId="42289" xr:uid="{02E532A4-DD1E-4ECA-8485-3B9955010FAD}"/>
    <cellStyle name="หมายเหตุ 3 2 15" xfId="3162" xr:uid="{A50FD78D-23A7-424E-9C91-7720B21D5442}"/>
    <cellStyle name="หมายเหตุ 3 2 16" xfId="27943" xr:uid="{742489F0-0824-41D8-9AC8-226E870CF9E2}"/>
    <cellStyle name="หมายเหตุ 3 2 2" xfId="2461" xr:uid="{BA2C43EF-A7F2-4D81-8121-542C7B188295}"/>
    <cellStyle name="หมายเหตุ 3 2 2 10" xfId="13638" xr:uid="{52959712-12C1-4E5F-A16D-20B242D92B53}"/>
    <cellStyle name="หมายเหตุ 3 2 2 10 2" xfId="37668" xr:uid="{63B860E7-9136-47B3-8167-B47FADC4FBF3}"/>
    <cellStyle name="หมายเหตุ 3 2 2 11" xfId="18610" xr:uid="{2F2837DE-01B9-4D41-9E24-2C161FB179BD}"/>
    <cellStyle name="หมายเหตุ 3 2 2 11 2" xfId="42451" xr:uid="{A333703E-5583-4CF3-ABD5-E64EA7CC6ED0}"/>
    <cellStyle name="หมายเหตุ 3 2 2 12" xfId="3329" xr:uid="{88E52123-99D6-4F6C-98C8-06B1FF33A6B7}"/>
    <cellStyle name="หมายเหตุ 3 2 2 13" xfId="28107" xr:uid="{029D92E6-0F4F-4340-BDA3-01EE79012E4A}"/>
    <cellStyle name="หมายเหตุ 3 2 2 2" xfId="3612" xr:uid="{31B80E06-674C-46FF-B715-A2F437449B59}"/>
    <cellStyle name="หมายเหตุ 3 2 2 2 10" xfId="28377" xr:uid="{09BA1BA2-EE15-40BC-A26C-DCC56512E0B9}"/>
    <cellStyle name="หมายเหตุ 3 2 2 2 2" xfId="4415" xr:uid="{F881F2BB-9137-47F4-855E-E22AC4564CD0}"/>
    <cellStyle name="หมายเหตุ 3 2 2 2 2 2" xfId="9795" xr:uid="{4CAC9320-9B66-4D44-8C7C-8FD6FFF06CF8}"/>
    <cellStyle name="หมายเหตุ 3 2 2 2 2 2 2" xfId="34007" xr:uid="{A9AD9CF3-99CA-4E8A-AF56-410F5AFF6708}"/>
    <cellStyle name="หมายเหตุ 3 2 2 2 2 3" xfId="14710" xr:uid="{897203E2-BE67-419A-9DDF-D7C09377FD2A}"/>
    <cellStyle name="หมายเหตุ 3 2 2 2 2 3 2" xfId="38740" xr:uid="{5719C756-FA8F-4C72-867A-CC131E542758}"/>
    <cellStyle name="หมายเหตุ 3 2 2 2 2 4" xfId="19944" xr:uid="{C3D920AC-8D06-4686-B23D-9603AE6F99FE}"/>
    <cellStyle name="หมายเหตุ 3 2 2 2 2 4 2" xfId="43766" xr:uid="{360F904A-AF3A-4A7F-AA3A-D6762BAAF393}"/>
    <cellStyle name="หมายเหตุ 3 2 2 2 2 5" xfId="24575" xr:uid="{20C0B041-B353-497B-ADEC-853555E3B0A2}"/>
    <cellStyle name="หมายเหตุ 3 2 2 2 2 5 2" xfId="48341" xr:uid="{7DE5BF68-3A92-427D-8846-F20B6A154F9A}"/>
    <cellStyle name="หมายเหตุ 3 2 2 2 2 6" xfId="29167" xr:uid="{0467A3F7-D934-4411-92B1-BCB685823D1A}"/>
    <cellStyle name="หมายเหตุ 3 2 2 2 3" xfId="5521" xr:uid="{AE06144C-4C32-4670-B0B2-86D8F81635FF}"/>
    <cellStyle name="หมายเหตุ 3 2 2 2 3 2" xfId="10900" xr:uid="{1C1C567A-672F-4FAB-9120-9A68974326BA}"/>
    <cellStyle name="หมายเหตุ 3 2 2 2 3 2 2" xfId="34937" xr:uid="{F8A2BEBC-FEFE-485E-8165-CB103E43E774}"/>
    <cellStyle name="หมายเหตุ 3 2 2 2 3 3" xfId="15641" xr:uid="{45DB9046-9000-4176-9FBD-0E12D2227BCB}"/>
    <cellStyle name="หมายเหตุ 3 2 2 2 3 3 2" xfId="39671" xr:uid="{72AA46DD-8B69-44D8-ABE1-EAAFF3D2BF19}"/>
    <cellStyle name="หมายเหตุ 3 2 2 2 3 4" xfId="20689" xr:uid="{D832F42D-5A4D-4638-A527-D4A6B4FAFF46}"/>
    <cellStyle name="หมายเหตุ 3 2 2 2 3 4 2" xfId="44500" xr:uid="{3EDD38C1-6C24-425F-8025-7FF0D828C1ED}"/>
    <cellStyle name="หมายเหตุ 3 2 2 2 3 5" xfId="25309" xr:uid="{66993F2F-651C-4E04-85E7-9C50A0CF8CEA}"/>
    <cellStyle name="หมายเหตุ 3 2 2 2 3 5 2" xfId="49075" xr:uid="{38AC77E9-3401-4BC8-9CB9-04168E19FAA8}"/>
    <cellStyle name="หมายเหตุ 3 2 2 2 3 6" xfId="30085" xr:uid="{D68A0243-E349-4FD8-B9E1-8E660DC2B9B9}"/>
    <cellStyle name="หมายเหตุ 3 2 2 2 4" xfId="6302" xr:uid="{02C994E1-FB93-4B23-AD8B-6E7489900779}"/>
    <cellStyle name="หมายเหตุ 3 2 2 2 4 2" xfId="11681" xr:uid="{4BF814D6-6506-4A28-9F8C-5C8AFA64B982}"/>
    <cellStyle name="หมายเหตุ 3 2 2 2 4 2 2" xfId="35715" xr:uid="{4ACDD7CB-8554-4D4E-B122-0C7D2E2D5D47}"/>
    <cellStyle name="หมายเหตุ 3 2 2 2 4 3" xfId="16419" xr:uid="{B536D2D1-ED7A-4802-A59B-1273A6C65256}"/>
    <cellStyle name="หมายเหตุ 3 2 2 2 4 3 2" xfId="40449" xr:uid="{DB05E6BF-72D8-4793-A669-9B3F7DDF2945}"/>
    <cellStyle name="หมายเหตุ 3 2 2 2 4 4" xfId="21425" xr:uid="{094223A3-638D-476C-8FA3-C3C398FFC3FF}"/>
    <cellStyle name="หมายเหตุ 3 2 2 2 4 4 2" xfId="45227" xr:uid="{B890C996-312C-48D7-9A30-E6A6E51FF92D}"/>
    <cellStyle name="หมายเหตุ 3 2 2 2 4 5" xfId="26036" xr:uid="{F6F5969A-048D-4B46-A410-3C370B186F1E}"/>
    <cellStyle name="หมายเหตุ 3 2 2 2 4 5 2" xfId="49802" xr:uid="{E6EB1A2E-5A06-47B9-B6D5-E6356E5649F5}"/>
    <cellStyle name="หมายเหตุ 3 2 2 2 4 6" xfId="30854" xr:uid="{628E8596-C291-438E-B5F0-4E17F7318B30}"/>
    <cellStyle name="หมายเหตุ 3 2 2 2 5" xfId="7041" xr:uid="{C7E6EBA7-E125-4160-986E-2BA75EE18C37}"/>
    <cellStyle name="หมายเหตุ 3 2 2 2 5 2" xfId="12420" xr:uid="{DF431CB9-08A5-4883-BA89-5ACF182B0F25}"/>
    <cellStyle name="หมายเหตุ 3 2 2 2 5 2 2" xfId="36452" xr:uid="{A1DFE532-7AF0-4DAA-9F99-C4C7DB570644}"/>
    <cellStyle name="หมายเหตุ 3 2 2 2 5 3" xfId="17156" xr:uid="{A0BEBF0F-1B54-4AB2-82B0-B1D26E0C0B49}"/>
    <cellStyle name="หมายเหตุ 3 2 2 2 5 3 2" xfId="41186" xr:uid="{92D926CE-82C4-4210-B3A6-D6082FB6FFA4}"/>
    <cellStyle name="หมายเหตุ 3 2 2 2 5 4" xfId="22161" xr:uid="{8C0A5137-6C89-4EB0-A4EE-7B73529C0480}"/>
    <cellStyle name="หมายเหตุ 3 2 2 2 5 4 2" xfId="45954" xr:uid="{E716B89C-4E83-487F-A3C1-C0963D920B42}"/>
    <cellStyle name="หมายเหตุ 3 2 2 2 5 5" xfId="26763" xr:uid="{520840B9-D8CB-40DF-90B7-3824EC2B361B}"/>
    <cellStyle name="หมายเหตุ 3 2 2 2 5 5 2" xfId="50529" xr:uid="{D2D27602-D366-418C-9428-6EF5F9EE3486}"/>
    <cellStyle name="หมายเหตุ 3 2 2 2 5 6" xfId="31582" xr:uid="{525B377C-7084-4376-8EA4-BEB899F1BE6C}"/>
    <cellStyle name="หมายเหตุ 3 2 2 2 6" xfId="7774" xr:uid="{B4CC8140-3ACB-45C0-A153-C5D0D165E670}"/>
    <cellStyle name="หมายเหตุ 3 2 2 2 6 2" xfId="13153" xr:uid="{F5682DBE-B413-4436-B242-D138A86EAD38}"/>
    <cellStyle name="หมายเหตุ 3 2 2 2 6 2 2" xfId="37183" xr:uid="{147E5B29-A2EE-4FED-BF90-E3C204765E39}"/>
    <cellStyle name="หมายเหตุ 3 2 2 2 6 3" xfId="17887" xr:uid="{E409019D-9594-4ACD-B942-5E0AE2B00292}"/>
    <cellStyle name="หมายเหตุ 3 2 2 2 6 3 2" xfId="41917" xr:uid="{C545B126-C14A-4943-84B7-EEA15F05A54C}"/>
    <cellStyle name="หมายเหตุ 3 2 2 2 6 4" xfId="22892" xr:uid="{4D14993F-75E2-44BB-B8B6-D66604380878}"/>
    <cellStyle name="หมายเหตุ 3 2 2 2 6 4 2" xfId="46676" xr:uid="{EFF99A00-F56F-467C-8BC1-A72EC0CB327C}"/>
    <cellStyle name="หมายเหตุ 3 2 2 2 6 5" xfId="27485" xr:uid="{9B7EA3E4-11D4-44D6-A4ED-9D99AFC35C0C}"/>
    <cellStyle name="หมายเหตุ 3 2 2 2 6 5 2" xfId="51251" xr:uid="{28B12046-A42D-44D0-8278-A5A49D5DBFDA}"/>
    <cellStyle name="หมายเหตุ 3 2 2 2 6 6" xfId="32304" xr:uid="{DBEA342C-AEAD-4E8C-8B0E-97C7F4D4D53F}"/>
    <cellStyle name="หมายเหตุ 3 2 2 2 7" xfId="8994" xr:uid="{4BF239CF-1FBB-4934-B50A-F973FC6A21DD}"/>
    <cellStyle name="หมายเหตุ 3 2 2 2 7 2" xfId="33208" xr:uid="{474B1267-B458-427B-BC3D-8C01A66F20F5}"/>
    <cellStyle name="หมายเหตุ 3 2 2 2 8" xfId="13911" xr:uid="{2E7ACF21-E732-4A4C-A21B-B5FB69229FAD}"/>
    <cellStyle name="หมายเหตุ 3 2 2 2 8 2" xfId="37941" xr:uid="{D086D1EA-5D4F-46D6-A65C-F38EE53970D2}"/>
    <cellStyle name="หมายเหตุ 3 2 2 2 9" xfId="18885" xr:uid="{8471382C-AE80-4FD1-AB20-51E563F7E0C2}"/>
    <cellStyle name="หมายเหตุ 3 2 2 2 9 2" xfId="42721" xr:uid="{E8226D4C-072D-4688-994E-6BAF0B8438AE}"/>
    <cellStyle name="หมายเหตุ 3 2 2 3" xfId="3836" xr:uid="{047DF030-6719-444A-A977-FF4F596CC84D}"/>
    <cellStyle name="หมายเหตุ 3 2 2 3 10" xfId="23789" xr:uid="{8AEA81A2-6EB3-49CF-B7C8-E75EC6725B80}"/>
    <cellStyle name="หมายเหตุ 3 2 2 3 10 2" xfId="47555" xr:uid="{7F4FCC5E-F025-46AF-834A-8E114B08EDC1}"/>
    <cellStyle name="หมายเหตุ 3 2 2 3 11" xfId="28598" xr:uid="{C7024BF2-E132-45E5-A772-6910C1988C82}"/>
    <cellStyle name="หมายเหตุ 3 2 2 3 2" xfId="4639" xr:uid="{84C9F286-779B-44A3-AB74-BE1CEA36D810}"/>
    <cellStyle name="หมายเหตุ 3 2 2 3 2 2" xfId="10019" xr:uid="{15116374-4795-433B-AB7D-BCD408E41557}"/>
    <cellStyle name="หมายเหตุ 3 2 2 3 2 2 2" xfId="34231" xr:uid="{4BB54848-DC00-4245-BD89-C7F0E13EF852}"/>
    <cellStyle name="หมายเหตุ 3 2 2 3 2 3" xfId="14934" xr:uid="{7C73A106-2F55-407A-A32C-AA52E0DFC493}"/>
    <cellStyle name="หมายเหตุ 3 2 2 3 2 3 2" xfId="38964" xr:uid="{0F19D797-697D-41CB-A72E-CA57CE63CF4D}"/>
    <cellStyle name="หมายเหตุ 3 2 2 3 2 4" xfId="20168" xr:uid="{F8904A7C-AD96-4AD8-B40B-0A26EF7DBA47}"/>
    <cellStyle name="หมายเหตุ 3 2 2 3 2 4 2" xfId="43987" xr:uid="{BFB46D77-C635-449F-9DF7-F1C8B27D6B85}"/>
    <cellStyle name="หมายเหตุ 3 2 2 3 2 5" xfId="24796" xr:uid="{9309FBD0-8A1C-494F-AB6C-5E0F5DA49F41}"/>
    <cellStyle name="หมายเหตุ 3 2 2 3 2 5 2" xfId="48562" xr:uid="{5BA7CF4B-E076-40D8-96CC-C9F8B6C013C8}"/>
    <cellStyle name="หมายเหตุ 3 2 2 3 2 6" xfId="29388" xr:uid="{DE1DBAF6-E6B3-465D-BEA5-E1E5E3D28205}"/>
    <cellStyle name="หมายเหตุ 3 2 2 3 3" xfId="5745" xr:uid="{FEC63CEB-80EF-4326-AB52-210D94BD5BD0}"/>
    <cellStyle name="หมายเหตุ 3 2 2 3 3 2" xfId="11124" xr:uid="{310BAF4A-BB3A-49FD-8E9F-54183E08AB5C}"/>
    <cellStyle name="หมายเหตุ 3 2 2 3 3 2 2" xfId="35161" xr:uid="{E6C9C4F3-8576-4989-9437-9C31DB766F4C}"/>
    <cellStyle name="หมายเหตุ 3 2 2 3 3 3" xfId="15865" xr:uid="{21675F19-0017-40F6-A83F-DBF27CBEF291}"/>
    <cellStyle name="หมายเหตุ 3 2 2 3 3 3 2" xfId="39895" xr:uid="{2DC119C3-28B5-42C4-9D1E-78ADF0F2F2F7}"/>
    <cellStyle name="หมายเหตุ 3 2 2 3 3 4" xfId="20913" xr:uid="{D7500422-328B-4D2F-AC2B-D68692409ADF}"/>
    <cellStyle name="หมายเหตุ 3 2 2 3 3 4 2" xfId="44721" xr:uid="{67159618-CE88-4F60-BA3C-2D8E37DCE23B}"/>
    <cellStyle name="หมายเหตุ 3 2 2 3 3 5" xfId="25530" xr:uid="{124CDAAE-6637-4680-9190-441719305AD9}"/>
    <cellStyle name="หมายเหตุ 3 2 2 3 3 5 2" xfId="49296" xr:uid="{0297CFC5-9DDA-4AA8-B77D-F8D0ED945F4E}"/>
    <cellStyle name="หมายเหตุ 3 2 2 3 3 6" xfId="30306" xr:uid="{8E8DD056-9B45-462A-82E5-617725CC5289}"/>
    <cellStyle name="หมายเหตุ 3 2 2 3 4" xfId="6526" xr:uid="{214B42CD-644D-48F3-AB5C-5C6ED86D47DC}"/>
    <cellStyle name="หมายเหตุ 3 2 2 3 4 2" xfId="11905" xr:uid="{CF348AD6-7E34-425D-82CC-24A1AC52C6C5}"/>
    <cellStyle name="หมายเหตุ 3 2 2 3 4 2 2" xfId="35939" xr:uid="{24D9E709-9312-4551-ADD2-64FE87C894F0}"/>
    <cellStyle name="หมายเหตุ 3 2 2 3 4 3" xfId="16643" xr:uid="{62C18D4E-C4BA-414A-B515-DFEB4AA82A42}"/>
    <cellStyle name="หมายเหตุ 3 2 2 3 4 3 2" xfId="40673" xr:uid="{20E8B069-143E-4740-BCE0-414F1A93316A}"/>
    <cellStyle name="หมายเหตุ 3 2 2 3 4 4" xfId="21649" xr:uid="{870DED6B-47B0-4E7A-A8EC-77CDC06386F6}"/>
    <cellStyle name="หมายเหตุ 3 2 2 3 4 4 2" xfId="45448" xr:uid="{E71FCB08-E827-456C-802C-BF89553A8D97}"/>
    <cellStyle name="หมายเหตุ 3 2 2 3 4 5" xfId="26257" xr:uid="{C291F6A0-F86C-41A8-8FD8-9044B6382D4A}"/>
    <cellStyle name="หมายเหตุ 3 2 2 3 4 5 2" xfId="50023" xr:uid="{01597608-9A3D-4023-A827-215D82674F23}"/>
    <cellStyle name="หมายเหตุ 3 2 2 3 4 6" xfId="31075" xr:uid="{547AE2B8-2D8F-45BF-9DC8-F0C50F00ACB0}"/>
    <cellStyle name="หมายเหตุ 3 2 2 3 5" xfId="7265" xr:uid="{886B5ED9-55E7-4E0F-AE7E-8F1B52BFF99F}"/>
    <cellStyle name="หมายเหตุ 3 2 2 3 5 2" xfId="12644" xr:uid="{90995691-26C1-449F-B71E-96C0FF478035}"/>
    <cellStyle name="หมายเหตุ 3 2 2 3 5 2 2" xfId="36676" xr:uid="{6628127C-9FD0-4BC1-AA71-30807146F432}"/>
    <cellStyle name="หมายเหตุ 3 2 2 3 5 3" xfId="17380" xr:uid="{615BF652-D8F0-4F19-81CC-9CEEFA0180DB}"/>
    <cellStyle name="หมายเหตุ 3 2 2 3 5 3 2" xfId="41410" xr:uid="{55832FF8-8A0B-4C82-9BFD-990AF79D1A0E}"/>
    <cellStyle name="หมายเหตุ 3 2 2 3 5 4" xfId="22385" xr:uid="{9F6F0098-1870-4E42-81CA-B8CDE4092F4D}"/>
    <cellStyle name="หมายเหตุ 3 2 2 3 5 4 2" xfId="46175" xr:uid="{BF6771DE-0920-4CB3-AC10-CEBD7CAD1DD4}"/>
    <cellStyle name="หมายเหตุ 3 2 2 3 5 5" xfId="26984" xr:uid="{416BFAD8-80E1-4C17-BF79-B62AFCCE508B}"/>
    <cellStyle name="หมายเหตุ 3 2 2 3 5 5 2" xfId="50750" xr:uid="{28D06A26-F15F-4A7F-A26B-5F3891992165}"/>
    <cellStyle name="หมายเหตุ 3 2 2 3 5 6" xfId="31803" xr:uid="{46E46B9A-4E08-4126-BCFF-713B4BCD4AFD}"/>
    <cellStyle name="หมายเหตุ 3 2 2 3 6" xfId="7998" xr:uid="{FB28DC5A-61E1-4054-B4AA-97B51B0C0335}"/>
    <cellStyle name="หมายเหตุ 3 2 2 3 6 2" xfId="13377" xr:uid="{0E013265-9720-4E9E-831D-CED2C57F77B9}"/>
    <cellStyle name="หมายเหตุ 3 2 2 3 6 2 2" xfId="37407" xr:uid="{0B72663A-0AA3-4D6C-9C4D-66B587BCDC80}"/>
    <cellStyle name="หมายเหตุ 3 2 2 3 6 3" xfId="18111" xr:uid="{5BB3ED2A-C264-4C41-BF36-15D8481425EB}"/>
    <cellStyle name="หมายเหตุ 3 2 2 3 6 3 2" xfId="42141" xr:uid="{0D41A26C-4A1E-4AFA-AB7C-AD310BC4F9D4}"/>
    <cellStyle name="หมายเหตุ 3 2 2 3 6 4" xfId="23116" xr:uid="{76DD9452-80C7-4C02-B4BC-B0074941A883}"/>
    <cellStyle name="หมายเหตุ 3 2 2 3 6 4 2" xfId="46897" xr:uid="{07F5CAB4-3A27-4166-BE01-EABE746A8AF9}"/>
    <cellStyle name="หมายเหตุ 3 2 2 3 6 5" xfId="27706" xr:uid="{DEF9EAD6-ECC8-4EDD-AB39-F4C0DC21C838}"/>
    <cellStyle name="หมายเหตุ 3 2 2 3 6 5 2" xfId="51472" xr:uid="{486D7963-C8B8-482C-B82E-DFA51783DC61}"/>
    <cellStyle name="หมายเหตุ 3 2 2 3 6 6" xfId="32525" xr:uid="{6A0B8A5A-BCEE-465B-ADBB-E55BC9492017}"/>
    <cellStyle name="หมายเหตุ 3 2 2 3 7" xfId="9218" xr:uid="{AAFA356C-34C0-4306-A5E9-832ADF5DD4CE}"/>
    <cellStyle name="หมายเหตุ 3 2 2 3 7 2" xfId="33432" xr:uid="{CD183AA5-57B9-4964-9654-FB6463A49732}"/>
    <cellStyle name="หมายเหตุ 3 2 2 3 8" xfId="14135" xr:uid="{F2133889-205C-4FF9-A393-C6CF7B85EE97}"/>
    <cellStyle name="หมายเหตุ 3 2 2 3 8 2" xfId="38165" xr:uid="{86FEDB7E-4F4B-47BD-8B79-F8DEB6A2E189}"/>
    <cellStyle name="หมายเหตุ 3 2 2 3 9" xfId="19109" xr:uid="{E2D9521E-2B66-407F-B590-FAB0C5EACDD3}"/>
    <cellStyle name="หมายเหตุ 3 2 2 3 9 2" xfId="42942" xr:uid="{1AE29E61-9B39-4118-B4D6-84AA77D46D9B}"/>
    <cellStyle name="หมายเหตุ 3 2 2 4" xfId="4140" xr:uid="{66F330AD-DDB1-46D6-A917-FEFFF168462E}"/>
    <cellStyle name="หมายเหตุ 3 2 2 4 2" xfId="9520" xr:uid="{2A28BF43-ADDC-40B1-BEB9-983BE04178BC}"/>
    <cellStyle name="หมายเหตุ 3 2 2 4 2 2" xfId="33734" xr:uid="{7B0A57AC-1C60-4B52-91EA-FD016AC315FA}"/>
    <cellStyle name="หมายเหตุ 3 2 2 4 3" xfId="14437" xr:uid="{8E5754CA-7B67-4DBE-B2E6-96D7A03A266A}"/>
    <cellStyle name="หมายเหตุ 3 2 2 4 3 2" xfId="38467" xr:uid="{6090C2DD-E248-48FC-B37D-578D3008E950}"/>
    <cellStyle name="หมายเหตุ 3 2 2 4 4" xfId="19669" xr:uid="{D3F92191-BF3E-4FE4-8742-4034479FBF3D}"/>
    <cellStyle name="หมายเหตุ 3 2 2 4 4 2" xfId="43494" xr:uid="{2483E4F4-07DE-4C1D-BCEE-BF2F3E2C4B24}"/>
    <cellStyle name="หมายเหตุ 3 2 2 4 5" xfId="24303" xr:uid="{39B4A07C-CDFF-4A34-AB2C-2FEA97A94AAF}"/>
    <cellStyle name="หมายเหตุ 3 2 2 4 5 2" xfId="48069" xr:uid="{14C07801-81FF-41DB-90FD-2C5D252BC03E}"/>
    <cellStyle name="หมายเหตุ 3 2 2 4 6" xfId="28897" xr:uid="{B36DD9B8-3034-4CA2-852B-ECCEBE036F3B}"/>
    <cellStyle name="หมายเหตุ 3 2 2 5" xfId="5245" xr:uid="{5CAB6702-148E-4C8C-A11D-01DC60FC685F}"/>
    <cellStyle name="หมายเหตุ 3 2 2 5 2" xfId="10624" xr:uid="{028EA872-5DA3-42A1-94E6-9C4AFCF135ED}"/>
    <cellStyle name="หมายเหตุ 3 2 2 5 2 2" xfId="34663" xr:uid="{B657C3D6-8FE7-4278-A79C-1850855D91EA}"/>
    <cellStyle name="หมายเหตุ 3 2 2 5 3" xfId="15367" xr:uid="{3C240F47-2E3D-4F2A-AD5C-2C1D11C086C7}"/>
    <cellStyle name="หมายเหตุ 3 2 2 5 3 2" xfId="39397" xr:uid="{24B3B524-C4C6-4ABF-B890-004F01EAF067}"/>
    <cellStyle name="หมายเหตุ 3 2 2 5 4" xfId="20415" xr:uid="{EE881B56-B14C-47AB-8D5C-C92707EDA1E8}"/>
    <cellStyle name="หมายเหตุ 3 2 2 5 4 2" xfId="44229" xr:uid="{BECF51B1-9685-4DBC-B6D9-D17B45C58134}"/>
    <cellStyle name="หมายเหตุ 3 2 2 5 5" xfId="25038" xr:uid="{4CBCEB3C-B3F4-4B2A-A4D0-C436DA634BE7}"/>
    <cellStyle name="หมายเหตุ 3 2 2 5 5 2" xfId="48804" xr:uid="{2AC740B1-E719-4BFA-BA45-94537897C585}"/>
    <cellStyle name="หมายเหตุ 3 2 2 5 6" xfId="29814" xr:uid="{B37EAAF5-F386-47F5-8D79-5AA3DBE60B44}"/>
    <cellStyle name="หมายเหตุ 3 2 2 6" xfId="6026" xr:uid="{095C6574-F6EE-4A86-BD90-101A094D15F7}"/>
    <cellStyle name="หมายเหตุ 3 2 2 6 2" xfId="11405" xr:uid="{16599C3A-6D22-4E8B-B12D-43E97A179C27}"/>
    <cellStyle name="หมายเหตุ 3 2 2 6 2 2" xfId="35441" xr:uid="{8AF90FF8-EFCC-4DF7-BE87-10DF7572CF5E}"/>
    <cellStyle name="หมายเหตุ 3 2 2 6 3" xfId="16145" xr:uid="{E769F4D4-1629-4AD7-BB63-03642925CD49}"/>
    <cellStyle name="หมายเหตุ 3 2 2 6 3 2" xfId="40175" xr:uid="{BEECF827-DCB7-4C91-B1FD-01EFA0DBEE5F}"/>
    <cellStyle name="หมายเหตุ 3 2 2 6 4" xfId="21152" xr:uid="{7B9DD50C-FDFC-4863-9FE3-EB08E606A196}"/>
    <cellStyle name="หมายเหตุ 3 2 2 6 4 2" xfId="44957" xr:uid="{8D6A5D36-FB9C-4666-A057-830D1DF3B0D3}"/>
    <cellStyle name="หมายเหตุ 3 2 2 6 5" xfId="25766" xr:uid="{EA770782-2826-4A9E-B475-84C4361A12F8}"/>
    <cellStyle name="หมายเหตุ 3 2 2 6 5 2" xfId="49532" xr:uid="{7A3F8479-508F-4143-9E8A-10FC849326AA}"/>
    <cellStyle name="หมายเหตุ 3 2 2 6 6" xfId="30583" xr:uid="{FF3DA2D1-2439-4A7B-8B3B-7D193811E14A}"/>
    <cellStyle name="หมายเหตุ 3 2 2 7" xfId="6766" xr:uid="{C7F73EEB-C40D-451A-BA38-F393EC25BBDD}"/>
    <cellStyle name="หมายเหตุ 3 2 2 7 2" xfId="12145" xr:uid="{AB7F3719-67FE-49AC-B8E7-3C31B20507BB}"/>
    <cellStyle name="หมายเหตุ 3 2 2 7 2 2" xfId="36179" xr:uid="{027C8FA8-880B-4B3E-B962-665DBFAFCE95}"/>
    <cellStyle name="หมายเหตุ 3 2 2 7 3" xfId="16883" xr:uid="{4112AE7E-C788-49CE-BBC9-ACD5BA6F3D44}"/>
    <cellStyle name="หมายเหตุ 3 2 2 7 3 2" xfId="40913" xr:uid="{71A6E2A1-6463-4305-AC63-4C0E76EBAA33}"/>
    <cellStyle name="หมายเหตุ 3 2 2 7 4" xfId="21888" xr:uid="{462164F1-AFFD-4181-A503-049198284A1D}"/>
    <cellStyle name="หมายเหตุ 3 2 2 7 4 2" xfId="45684" xr:uid="{3F550756-CDB5-49A0-AE86-E2ACDEB055F5}"/>
    <cellStyle name="หมายเหตุ 3 2 2 7 5" xfId="26493" xr:uid="{F66788C1-1ED9-44E7-98A8-880496F60F40}"/>
    <cellStyle name="หมายเหตุ 3 2 2 7 5 2" xfId="50259" xr:uid="{96C71547-F4F5-494D-9E4D-0B38770CC38C}"/>
    <cellStyle name="หมายเหตุ 3 2 2 7 6" xfId="31312" xr:uid="{84896ED2-0E01-4DD5-96EF-875B8ACEC00E}"/>
    <cellStyle name="หมายเหตุ 3 2 2 8" xfId="7499" xr:uid="{EC3A75B0-7FB8-4867-AA58-7E1C043AAB23}"/>
    <cellStyle name="หมายเหตุ 3 2 2 8 2" xfId="12878" xr:uid="{DDC918CD-E2A1-48A9-9BD9-FD52243621AB}"/>
    <cellStyle name="หมายเหตุ 3 2 2 8 2 2" xfId="36910" xr:uid="{00C70C86-C9D0-4C6A-8844-280F4AAFB2B0}"/>
    <cellStyle name="หมายเหตุ 3 2 2 8 3" xfId="17614" xr:uid="{008640C3-0C08-4527-B115-6EEB4C621E20}"/>
    <cellStyle name="หมายเหตุ 3 2 2 8 3 2" xfId="41644" xr:uid="{851C23D7-C4E6-4D92-A916-14851BF5F494}"/>
    <cellStyle name="หมายเหตุ 3 2 2 8 4" xfId="22619" xr:uid="{463095D2-8584-4C94-AFA2-3D86985008F2}"/>
    <cellStyle name="หมายเหตุ 3 2 2 8 4 2" xfId="46406" xr:uid="{28465738-7D5C-44F3-8890-DE8BF059B203}"/>
    <cellStyle name="หมายเหตุ 3 2 2 8 5" xfId="27215" xr:uid="{CCFDA416-99C7-474C-A657-3930FAC1C3B4}"/>
    <cellStyle name="หมายเหตุ 3 2 2 8 5 2" xfId="50981" xr:uid="{14447118-E503-44C2-AA23-7F26B43B252C}"/>
    <cellStyle name="หมายเหตุ 3 2 2 8 6" xfId="32034" xr:uid="{9821510A-F525-4A44-B0BF-B3E2E16D8427}"/>
    <cellStyle name="หมายเหตุ 3 2 2 9" xfId="8716" xr:uid="{AE03AC5E-D4A5-4A93-A5F7-3450BECFCAF3}"/>
    <cellStyle name="หมายเหตุ 3 2 2 9 2" xfId="32932" xr:uid="{980C9C1B-B5D3-4E21-BC6A-FB368C730AE1}"/>
    <cellStyle name="หมายเหตุ 3 2 3" xfId="3352" xr:uid="{65A5FB60-B5E2-446F-9535-50E77855C412}"/>
    <cellStyle name="หมายเหตุ 3 2 3 10" xfId="13661" xr:uid="{3D3D9419-1461-4517-9ADC-8DA3C568B6DD}"/>
    <cellStyle name="หมายเหตุ 3 2 3 10 2" xfId="37691" xr:uid="{ADE718F0-62A0-4420-B720-E1C3B7757979}"/>
    <cellStyle name="หมายเหตุ 3 2 3 11" xfId="18633" xr:uid="{8FAED512-A448-42A6-B68F-E1A7D359BE1F}"/>
    <cellStyle name="หมายเหตุ 3 2 3 11 2" xfId="42474" xr:uid="{0FBDAB92-E7C4-4F83-83A4-78BD61F3A39B}"/>
    <cellStyle name="หมายเหตุ 3 2 3 12" xfId="28130" xr:uid="{003DEE52-AA3D-48F5-8056-A3D1ACDF2354}"/>
    <cellStyle name="หมายเหตุ 3 2 3 2" xfId="3633" xr:uid="{AD22CEE0-0B7C-4798-8EC0-B8F5CC14D77F}"/>
    <cellStyle name="หมายเหตุ 3 2 3 2 10" xfId="28398" xr:uid="{D375F4F9-DD17-4950-A87F-6EBB83FB4F1E}"/>
    <cellStyle name="หมายเหตุ 3 2 3 2 2" xfId="4436" xr:uid="{A509ED52-B952-483D-9F6A-997B840E9824}"/>
    <cellStyle name="หมายเหตุ 3 2 3 2 2 2" xfId="9816" xr:uid="{B6FAA1E7-838D-4495-9180-878A23A104A9}"/>
    <cellStyle name="หมายเหตุ 3 2 3 2 2 2 2" xfId="34028" xr:uid="{A78BF827-5A23-4303-B73D-9587B3144D1E}"/>
    <cellStyle name="หมายเหตุ 3 2 3 2 2 3" xfId="14731" xr:uid="{C709F88D-1D5E-4582-BD87-9426EA0646B8}"/>
    <cellStyle name="หมายเหตุ 3 2 3 2 2 3 2" xfId="38761" xr:uid="{13A6748D-D3DB-476D-B777-6452EABC3949}"/>
    <cellStyle name="หมายเหตุ 3 2 3 2 2 4" xfId="19965" xr:uid="{C0AED5C5-C0BB-4D41-8EA2-1D756D0C6FF0}"/>
    <cellStyle name="หมายเหตุ 3 2 3 2 2 4 2" xfId="43787" xr:uid="{6E6DB542-1336-40D5-B8E6-70B2FFACBD7C}"/>
    <cellStyle name="หมายเหตุ 3 2 3 2 2 5" xfId="24596" xr:uid="{6055BA74-AFE9-4BD9-9671-71563C078E1E}"/>
    <cellStyle name="หมายเหตุ 3 2 3 2 2 5 2" xfId="48362" xr:uid="{4AA9C353-DC0B-4EBA-BFDF-3DE3CFB7516A}"/>
    <cellStyle name="หมายเหตุ 3 2 3 2 2 6" xfId="29188" xr:uid="{D4FDF167-7A5F-44AF-9133-F45664C6AF59}"/>
    <cellStyle name="หมายเหตุ 3 2 3 2 3" xfId="5542" xr:uid="{A5B7AC0A-1EAF-4DC1-8DF1-C0A5B1343934}"/>
    <cellStyle name="หมายเหตุ 3 2 3 2 3 2" xfId="10921" xr:uid="{A0F68100-1DD0-4A7B-904E-D8184C6089CA}"/>
    <cellStyle name="หมายเหตุ 3 2 3 2 3 2 2" xfId="34958" xr:uid="{9FFDDFC8-01FB-445B-854C-263B9951F90F}"/>
    <cellStyle name="หมายเหตุ 3 2 3 2 3 3" xfId="15662" xr:uid="{2681EC5A-5371-473C-9AB7-A72A57C7A2FA}"/>
    <cellStyle name="หมายเหตุ 3 2 3 2 3 3 2" xfId="39692" xr:uid="{FDC15C35-C3A3-4EEC-B4AF-3CC9E4EE0DCB}"/>
    <cellStyle name="หมายเหตุ 3 2 3 2 3 4" xfId="20710" xr:uid="{50671155-E233-4AE4-9D93-5806C7688B46}"/>
    <cellStyle name="หมายเหตุ 3 2 3 2 3 4 2" xfId="44521" xr:uid="{048802C7-DF60-4445-B58A-F6B36ADB4E79}"/>
    <cellStyle name="หมายเหตุ 3 2 3 2 3 5" xfId="25330" xr:uid="{3746D707-4C70-4437-B621-A0E29CC6592D}"/>
    <cellStyle name="หมายเหตุ 3 2 3 2 3 5 2" xfId="49096" xr:uid="{A9A81E35-F662-4DB6-A171-999AB481F6CA}"/>
    <cellStyle name="หมายเหตุ 3 2 3 2 3 6" xfId="30106" xr:uid="{77B27A00-F6F2-47D1-B4D0-18FC8DB71D1F}"/>
    <cellStyle name="หมายเหตุ 3 2 3 2 4" xfId="6323" xr:uid="{5A31753F-A1F3-4B12-B470-FCD759F91B67}"/>
    <cellStyle name="หมายเหตุ 3 2 3 2 4 2" xfId="11702" xr:uid="{5B0671ED-51AB-4073-886C-E38CF012F4EF}"/>
    <cellStyle name="หมายเหตุ 3 2 3 2 4 2 2" xfId="35736" xr:uid="{C8FA997C-B111-4928-84B3-016519629426}"/>
    <cellStyle name="หมายเหตุ 3 2 3 2 4 3" xfId="16440" xr:uid="{66C0DB59-4109-4110-8CD3-B173FE0FA1FA}"/>
    <cellStyle name="หมายเหตุ 3 2 3 2 4 3 2" xfId="40470" xr:uid="{9D55705C-E129-4F68-9107-F4507684121F}"/>
    <cellStyle name="หมายเหตุ 3 2 3 2 4 4" xfId="21446" xr:uid="{4FB2C144-B7C3-4160-84F7-AF748C103574}"/>
    <cellStyle name="หมายเหตุ 3 2 3 2 4 4 2" xfId="45248" xr:uid="{7DDD05B0-D701-49E7-A14B-BD2574FA4A40}"/>
    <cellStyle name="หมายเหตุ 3 2 3 2 4 5" xfId="26057" xr:uid="{B1F09881-CE13-4A4B-BEC0-8C56E9C3EB70}"/>
    <cellStyle name="หมายเหตุ 3 2 3 2 4 5 2" xfId="49823" xr:uid="{5DD5838D-32A5-4085-87B2-7C5E51BE898C}"/>
    <cellStyle name="หมายเหตุ 3 2 3 2 4 6" xfId="30875" xr:uid="{B66EAD21-B1B6-4912-A644-297BCAB14E31}"/>
    <cellStyle name="หมายเหตุ 3 2 3 2 5" xfId="7062" xr:uid="{01E0F3E5-9832-42F0-BC69-7E76F1C65FB4}"/>
    <cellStyle name="หมายเหตุ 3 2 3 2 5 2" xfId="12441" xr:uid="{2266F62D-01AB-45A4-A9D2-EF2B3747E208}"/>
    <cellStyle name="หมายเหตุ 3 2 3 2 5 2 2" xfId="36473" xr:uid="{764DF6C9-8895-4E25-8C97-A9B41EF312A2}"/>
    <cellStyle name="หมายเหตุ 3 2 3 2 5 3" xfId="17177" xr:uid="{B543E985-5992-41E4-AA07-1FF547F25033}"/>
    <cellStyle name="หมายเหตุ 3 2 3 2 5 3 2" xfId="41207" xr:uid="{8C65711E-1B20-49FC-8713-C56A3125C460}"/>
    <cellStyle name="หมายเหตุ 3 2 3 2 5 4" xfId="22182" xr:uid="{5F347AF6-7A48-45F5-A7DB-3010E9222D94}"/>
    <cellStyle name="หมายเหตุ 3 2 3 2 5 4 2" xfId="45975" xr:uid="{819EAC1C-08BD-4E2D-BAEF-51B93FA19F40}"/>
    <cellStyle name="หมายเหตุ 3 2 3 2 5 5" xfId="26784" xr:uid="{8208D5DF-7E07-4DB7-8087-36D4108F1113}"/>
    <cellStyle name="หมายเหตุ 3 2 3 2 5 5 2" xfId="50550" xr:uid="{05274753-6183-42F3-A2FA-416212BD2D88}"/>
    <cellStyle name="หมายเหตุ 3 2 3 2 5 6" xfId="31603" xr:uid="{730AEB89-E30A-4681-8438-95D0E5431316}"/>
    <cellStyle name="หมายเหตุ 3 2 3 2 6" xfId="7795" xr:uid="{6CB55591-0BB6-4C57-833B-0986D17B7CDF}"/>
    <cellStyle name="หมายเหตุ 3 2 3 2 6 2" xfId="13174" xr:uid="{2C7EDA0B-50C0-4C9B-BEC9-7D53A16FF4BC}"/>
    <cellStyle name="หมายเหตุ 3 2 3 2 6 2 2" xfId="37204" xr:uid="{00EE8388-8596-437B-8B6D-6A33EE9E9CC6}"/>
    <cellStyle name="หมายเหตุ 3 2 3 2 6 3" xfId="17908" xr:uid="{5CDA6882-0D3C-4AC1-AA47-3D9F8DDAAFD0}"/>
    <cellStyle name="หมายเหตุ 3 2 3 2 6 3 2" xfId="41938" xr:uid="{4D6F7E96-A643-4AB0-8101-46722F90CA9E}"/>
    <cellStyle name="หมายเหตุ 3 2 3 2 6 4" xfId="22913" xr:uid="{9D696CC3-9E8B-42FD-AA51-082D5947CD77}"/>
    <cellStyle name="หมายเหตุ 3 2 3 2 6 4 2" xfId="46697" xr:uid="{447A0182-EBF7-4C7F-8B78-E31E51863835}"/>
    <cellStyle name="หมายเหตุ 3 2 3 2 6 5" xfId="27506" xr:uid="{A27BEC27-E518-4C7B-B5BD-AB23741202FA}"/>
    <cellStyle name="หมายเหตุ 3 2 3 2 6 5 2" xfId="51272" xr:uid="{3B84F6FC-9659-4C22-BEBE-AADCD4A49073}"/>
    <cellStyle name="หมายเหตุ 3 2 3 2 6 6" xfId="32325" xr:uid="{7DFECBF7-5CFC-4E8B-9C0A-E3245F85122D}"/>
    <cellStyle name="หมายเหตุ 3 2 3 2 7" xfId="9015" xr:uid="{8E8061A5-AE5B-4842-A7B4-8CA708F816C2}"/>
    <cellStyle name="หมายเหตุ 3 2 3 2 7 2" xfId="33229" xr:uid="{C1CA9449-D837-4C00-9AAF-E0AC1888A5A5}"/>
    <cellStyle name="หมายเหตุ 3 2 3 2 8" xfId="13932" xr:uid="{3981971F-EB81-4966-BEC4-F315A218A4E9}"/>
    <cellStyle name="หมายเหตุ 3 2 3 2 8 2" xfId="37962" xr:uid="{2F8384B3-5945-435C-BA95-BB78301609D9}"/>
    <cellStyle name="หมายเหตุ 3 2 3 2 9" xfId="18906" xr:uid="{220B914E-6494-4E50-B6D6-4F32A1725AEF}"/>
    <cellStyle name="หมายเหตุ 3 2 3 2 9 2" xfId="42742" xr:uid="{8B870C7D-D6E9-4AE1-A300-FC709521A164}"/>
    <cellStyle name="หมายเหตุ 3 2 3 3" xfId="3857" xr:uid="{0D8CCAA1-24F6-4191-9C27-51CD713DC6BF}"/>
    <cellStyle name="หมายเหตุ 3 2 3 3 10" xfId="23810" xr:uid="{10FDCE6C-A230-4C58-8F46-EA9A9476B2C3}"/>
    <cellStyle name="หมายเหตุ 3 2 3 3 10 2" xfId="47576" xr:uid="{1778CC0F-E91F-4A2F-9DBF-CA73FE446951}"/>
    <cellStyle name="หมายเหตุ 3 2 3 3 11" xfId="28619" xr:uid="{97E9FD20-9EE7-46DB-8A65-DF902BA6377B}"/>
    <cellStyle name="หมายเหตุ 3 2 3 3 2" xfId="4660" xr:uid="{571C2EDB-8899-4176-A31E-EDC593C276B3}"/>
    <cellStyle name="หมายเหตุ 3 2 3 3 2 2" xfId="10040" xr:uid="{555F029D-998E-4F5A-82BA-E4B3A6AB46F6}"/>
    <cellStyle name="หมายเหตุ 3 2 3 3 2 2 2" xfId="34252" xr:uid="{F97E8DC7-7899-49D1-AB22-9713196C6DBD}"/>
    <cellStyle name="หมายเหตุ 3 2 3 3 2 3" xfId="14955" xr:uid="{66EC281A-EF7E-4830-BA9F-34100546ADB6}"/>
    <cellStyle name="หมายเหตุ 3 2 3 3 2 3 2" xfId="38985" xr:uid="{C2EE3520-BD87-4A51-BEAD-1DC178606EFF}"/>
    <cellStyle name="หมายเหตุ 3 2 3 3 2 4" xfId="20189" xr:uid="{552C67DD-D8C7-4A2B-85F6-D525DF425B51}"/>
    <cellStyle name="หมายเหตุ 3 2 3 3 2 4 2" xfId="44008" xr:uid="{43A5ED48-18C5-4F2A-9925-81E9727B97D9}"/>
    <cellStyle name="หมายเหตุ 3 2 3 3 2 5" xfId="24817" xr:uid="{1D4654E0-A97D-43E9-9743-5B418787400A}"/>
    <cellStyle name="หมายเหตุ 3 2 3 3 2 5 2" xfId="48583" xr:uid="{016E1FE3-7DBA-4BCC-9062-88F509CC5DA2}"/>
    <cellStyle name="หมายเหตุ 3 2 3 3 2 6" xfId="29409" xr:uid="{CFF70FDA-D810-4819-B458-6987A21ADEF3}"/>
    <cellStyle name="หมายเหตุ 3 2 3 3 3" xfId="5766" xr:uid="{A0B6E7BA-4E5D-4B3C-87A3-E7CDD58C773A}"/>
    <cellStyle name="หมายเหตุ 3 2 3 3 3 2" xfId="11145" xr:uid="{A63C29B7-D47C-4DBB-BEE4-45069F043D44}"/>
    <cellStyle name="หมายเหตุ 3 2 3 3 3 2 2" xfId="35182" xr:uid="{9F9260E2-D06C-475F-8A84-371F31D52830}"/>
    <cellStyle name="หมายเหตุ 3 2 3 3 3 3" xfId="15886" xr:uid="{E598B0EE-2137-4CB7-9639-2E4104B3A9F4}"/>
    <cellStyle name="หมายเหตุ 3 2 3 3 3 3 2" xfId="39916" xr:uid="{40BCBE41-C970-4D6F-9CEA-E30A67F0BD4D}"/>
    <cellStyle name="หมายเหตุ 3 2 3 3 3 4" xfId="20934" xr:uid="{49CCE9D8-BBE5-4C2D-9C16-326B3C671AC3}"/>
    <cellStyle name="หมายเหตุ 3 2 3 3 3 4 2" xfId="44742" xr:uid="{3F4F094A-DDE4-49E8-9D6F-043EF71B0FC8}"/>
    <cellStyle name="หมายเหตุ 3 2 3 3 3 5" xfId="25551" xr:uid="{3C5DEC15-0EDF-4D80-9433-4DC99CCC65C0}"/>
    <cellStyle name="หมายเหตุ 3 2 3 3 3 5 2" xfId="49317" xr:uid="{C55AE6BF-96D6-4706-AF3F-7661E43999A0}"/>
    <cellStyle name="หมายเหตุ 3 2 3 3 3 6" xfId="30327" xr:uid="{31F13EC9-8A15-4B76-8ABA-4A57728E27CE}"/>
    <cellStyle name="หมายเหตุ 3 2 3 3 4" xfId="6547" xr:uid="{C1D685ED-F586-4EE6-8097-FC339122F6E1}"/>
    <cellStyle name="หมายเหตุ 3 2 3 3 4 2" xfId="11926" xr:uid="{FF605F00-5897-4F7D-B83A-A91E3347FCAF}"/>
    <cellStyle name="หมายเหตุ 3 2 3 3 4 2 2" xfId="35960" xr:uid="{2381FC0F-4A94-49C3-9294-10C357271F2D}"/>
    <cellStyle name="หมายเหตุ 3 2 3 3 4 3" xfId="16664" xr:uid="{764954B7-36FD-49ED-A77E-D32E9BEC11B5}"/>
    <cellStyle name="หมายเหตุ 3 2 3 3 4 3 2" xfId="40694" xr:uid="{12D679B7-6892-4929-B0A3-43449F26AB44}"/>
    <cellStyle name="หมายเหตุ 3 2 3 3 4 4" xfId="21670" xr:uid="{F6FFD4E9-6932-4D78-92A6-F6BE6DD1D8C6}"/>
    <cellStyle name="หมายเหตุ 3 2 3 3 4 4 2" xfId="45469" xr:uid="{D4D2CD90-4BD7-4747-BB6B-8A469E069DC6}"/>
    <cellStyle name="หมายเหตุ 3 2 3 3 4 5" xfId="26278" xr:uid="{8E607AA8-D92B-41B0-B01A-1D49A21D86C0}"/>
    <cellStyle name="หมายเหตุ 3 2 3 3 4 5 2" xfId="50044" xr:uid="{5968EBBB-3151-4E51-99C6-FA772ED13BDF}"/>
    <cellStyle name="หมายเหตุ 3 2 3 3 4 6" xfId="31096" xr:uid="{9C09C4B1-E0E6-4793-9F9A-0A02FF14AFC6}"/>
    <cellStyle name="หมายเหตุ 3 2 3 3 5" xfId="7286" xr:uid="{C6DDFF91-1EB0-4627-86D8-75774F06E9F1}"/>
    <cellStyle name="หมายเหตุ 3 2 3 3 5 2" xfId="12665" xr:uid="{385BCA11-6B10-416E-AA26-161C3D43B4D2}"/>
    <cellStyle name="หมายเหตุ 3 2 3 3 5 2 2" xfId="36697" xr:uid="{6D6B428A-A8EC-41B4-A44C-F16B8C0E77AC}"/>
    <cellStyle name="หมายเหตุ 3 2 3 3 5 3" xfId="17401" xr:uid="{11383FE8-E0D9-4AE9-ABC7-CED5DB34BD5F}"/>
    <cellStyle name="หมายเหตุ 3 2 3 3 5 3 2" xfId="41431" xr:uid="{EA40944B-197D-4D60-9F55-BBFBB00BF40C}"/>
    <cellStyle name="หมายเหตุ 3 2 3 3 5 4" xfId="22406" xr:uid="{ADA056F1-56E8-4187-B8C5-280284F79AC5}"/>
    <cellStyle name="หมายเหตุ 3 2 3 3 5 4 2" xfId="46196" xr:uid="{15CE9669-81DB-45DB-88E2-021A39C9C862}"/>
    <cellStyle name="หมายเหตุ 3 2 3 3 5 5" xfId="27005" xr:uid="{5705EC9F-C2C8-42B7-B4CE-07C348C3F8DC}"/>
    <cellStyle name="หมายเหตุ 3 2 3 3 5 5 2" xfId="50771" xr:uid="{580673D4-1EDB-4503-A508-FA5078C22031}"/>
    <cellStyle name="หมายเหตุ 3 2 3 3 5 6" xfId="31824" xr:uid="{E0CEFB2E-5441-4E23-93CE-42B9B3D26E73}"/>
    <cellStyle name="หมายเหตุ 3 2 3 3 6" xfId="8019" xr:uid="{0F1C9066-B200-4F2E-B442-768D11FC7A1A}"/>
    <cellStyle name="หมายเหตุ 3 2 3 3 6 2" xfId="13398" xr:uid="{5BD9F761-64A0-43AF-A74C-CF95EA3A40C1}"/>
    <cellStyle name="หมายเหตุ 3 2 3 3 6 2 2" xfId="37428" xr:uid="{34FCECA8-159A-429D-91AB-98B6A1379914}"/>
    <cellStyle name="หมายเหตุ 3 2 3 3 6 3" xfId="18132" xr:uid="{44B9E18E-AD81-4B19-B572-54B9F2DD0180}"/>
    <cellStyle name="หมายเหตุ 3 2 3 3 6 3 2" xfId="42162" xr:uid="{004CB369-B8FA-4130-B660-4AB4566C04BC}"/>
    <cellStyle name="หมายเหตุ 3 2 3 3 6 4" xfId="23137" xr:uid="{39AD0FFF-998C-410C-B4E0-8660376D3557}"/>
    <cellStyle name="หมายเหตุ 3 2 3 3 6 4 2" xfId="46918" xr:uid="{577B93C3-5348-46F6-8774-E19A2F06EC27}"/>
    <cellStyle name="หมายเหตุ 3 2 3 3 6 5" xfId="27727" xr:uid="{C08F5F55-A2A9-48AE-BF85-131274EBBF26}"/>
    <cellStyle name="หมายเหตุ 3 2 3 3 6 5 2" xfId="51493" xr:uid="{586C4EF1-1BF6-48B0-B3A3-1EA04897D450}"/>
    <cellStyle name="หมายเหตุ 3 2 3 3 6 6" xfId="32546" xr:uid="{7F8C76DE-D9E5-42B8-8A23-DBBBA1B4C3C1}"/>
    <cellStyle name="หมายเหตุ 3 2 3 3 7" xfId="9239" xr:uid="{9A2CBB78-D0AA-431E-8C5A-C1988D8424B6}"/>
    <cellStyle name="หมายเหตุ 3 2 3 3 7 2" xfId="33453" xr:uid="{0886E24F-28A7-4ED6-9157-C1E28518CBDB}"/>
    <cellStyle name="หมายเหตุ 3 2 3 3 8" xfId="14156" xr:uid="{1D49A75F-8DE5-4FF6-AFF4-DAF164342D62}"/>
    <cellStyle name="หมายเหตุ 3 2 3 3 8 2" xfId="38186" xr:uid="{F5698D39-B080-4F36-8305-7AB0B2A102BB}"/>
    <cellStyle name="หมายเหตุ 3 2 3 3 9" xfId="19130" xr:uid="{BDBE1610-2522-4FCB-ADBC-3AE914E756FC}"/>
    <cellStyle name="หมายเหตุ 3 2 3 3 9 2" xfId="42963" xr:uid="{388212A4-0CFC-46F0-9DBA-C8BB45A5F080}"/>
    <cellStyle name="หมายเหตุ 3 2 3 4" xfId="4163" xr:uid="{16AEA79E-255C-48FA-BA1B-D22F5B4A2D34}"/>
    <cellStyle name="หมายเหตุ 3 2 3 4 2" xfId="9543" xr:uid="{AD729D44-DAFE-4A75-AD98-6B8A43138441}"/>
    <cellStyle name="หมายเหตุ 3 2 3 4 2 2" xfId="33757" xr:uid="{D80459E9-DB0B-4FC9-B3C8-9147B18CD91B}"/>
    <cellStyle name="หมายเหตุ 3 2 3 4 3" xfId="14460" xr:uid="{309B4A07-2F0F-4917-BD16-F8EB3713958C}"/>
    <cellStyle name="หมายเหตุ 3 2 3 4 3 2" xfId="38490" xr:uid="{89F6DC3B-958A-4C11-9856-8902F85B7EEA}"/>
    <cellStyle name="หมายเหตุ 3 2 3 4 4" xfId="19692" xr:uid="{3493FBE1-2155-4672-B73A-4FE27E876733}"/>
    <cellStyle name="หมายเหตุ 3 2 3 4 4 2" xfId="43517" xr:uid="{54A1D941-AA8D-4793-B779-8D4FA67E1694}"/>
    <cellStyle name="หมายเหตุ 3 2 3 4 5" xfId="24326" xr:uid="{9A603DB6-DEC3-4251-A346-6132D9D937D8}"/>
    <cellStyle name="หมายเหตุ 3 2 3 4 5 2" xfId="48092" xr:uid="{F1F24F17-1ECF-4455-BBAF-24C4A1486AE0}"/>
    <cellStyle name="หมายเหตุ 3 2 3 4 6" xfId="28920" xr:uid="{3B8D595D-BA44-4EFF-9C57-DFF2915E47D5}"/>
    <cellStyle name="หมายเหตุ 3 2 3 5" xfId="5268" xr:uid="{064476EE-1778-4D8A-BF14-1E51657A6493}"/>
    <cellStyle name="หมายเหตุ 3 2 3 5 2" xfId="10647" xr:uid="{6B5CD6B6-4418-43C5-935D-AA1A7F11F8F7}"/>
    <cellStyle name="หมายเหตุ 3 2 3 5 2 2" xfId="34686" xr:uid="{B888A72C-9FDC-4971-8D14-47D7173BFC97}"/>
    <cellStyle name="หมายเหตุ 3 2 3 5 3" xfId="15390" xr:uid="{CDDBDFA2-EF82-4DB4-84FE-4A5D4D2D1EAB}"/>
    <cellStyle name="หมายเหตุ 3 2 3 5 3 2" xfId="39420" xr:uid="{2AEF5599-16E3-4566-A1A9-E60768765E9B}"/>
    <cellStyle name="หมายเหตุ 3 2 3 5 4" xfId="20438" xr:uid="{A9CF0939-84C2-4CF7-B765-3B815B2B5BF2}"/>
    <cellStyle name="หมายเหตุ 3 2 3 5 4 2" xfId="44252" xr:uid="{E52F1E8D-D134-4038-BC79-F5A7CC4A742D}"/>
    <cellStyle name="หมายเหตุ 3 2 3 5 5" xfId="25061" xr:uid="{C23EC307-85BC-4607-BCCC-1EA315B11466}"/>
    <cellStyle name="หมายเหตุ 3 2 3 5 5 2" xfId="48827" xr:uid="{677B9BED-17CB-4B57-98B8-1E2DF34E127E}"/>
    <cellStyle name="หมายเหตุ 3 2 3 5 6" xfId="29837" xr:uid="{13B41C5A-8C3C-4F34-B2B4-A1430A5D475D}"/>
    <cellStyle name="หมายเหตุ 3 2 3 6" xfId="6049" xr:uid="{96A15A1D-239A-4F3E-BFAB-07124E0CD440}"/>
    <cellStyle name="หมายเหตุ 3 2 3 6 2" xfId="11428" xr:uid="{49B3D06D-1153-432C-BB7D-82810A4CFECF}"/>
    <cellStyle name="หมายเหตุ 3 2 3 6 2 2" xfId="35464" xr:uid="{F006FC37-8E6D-494D-BF3E-DF417CF92236}"/>
    <cellStyle name="หมายเหตุ 3 2 3 6 3" xfId="16168" xr:uid="{3EF828A0-3626-4AD6-A0C7-ADA5E8625CC2}"/>
    <cellStyle name="หมายเหตุ 3 2 3 6 3 2" xfId="40198" xr:uid="{36FB010D-F3BD-4C4F-9F03-D6658B93811D}"/>
    <cellStyle name="หมายเหตุ 3 2 3 6 4" xfId="21175" xr:uid="{1DA10305-3364-47AC-A01C-6C968B7F2209}"/>
    <cellStyle name="หมายเหตุ 3 2 3 6 4 2" xfId="44980" xr:uid="{2CC5206E-6AF0-45BD-9ABB-7652C854E2CB}"/>
    <cellStyle name="หมายเหตุ 3 2 3 6 5" xfId="25789" xr:uid="{D6F392F0-1499-41D2-8871-F5D1B350E195}"/>
    <cellStyle name="หมายเหตุ 3 2 3 6 5 2" xfId="49555" xr:uid="{A2D3C9C0-5737-46BB-B73D-35D91D235EBC}"/>
    <cellStyle name="หมายเหตุ 3 2 3 6 6" xfId="30606" xr:uid="{FCFB0016-A380-4395-A136-6667E4092894}"/>
    <cellStyle name="หมายเหตุ 3 2 3 7" xfId="6789" xr:uid="{755031DB-8360-4D09-B972-99406C608DA6}"/>
    <cellStyle name="หมายเหตุ 3 2 3 7 2" xfId="12168" xr:uid="{B5E0B12F-D0A4-41F0-B016-0B5A48F54035}"/>
    <cellStyle name="หมายเหตุ 3 2 3 7 2 2" xfId="36202" xr:uid="{333EEEF7-1459-48E6-BCFF-F4E6B6638CBA}"/>
    <cellStyle name="หมายเหตุ 3 2 3 7 3" xfId="16906" xr:uid="{B2F25CD1-4975-4918-A56D-82AD1EAF1B85}"/>
    <cellStyle name="หมายเหตุ 3 2 3 7 3 2" xfId="40936" xr:uid="{24C4ABC2-D0B9-4213-9EF8-EDFE73324497}"/>
    <cellStyle name="หมายเหตุ 3 2 3 7 4" xfId="21911" xr:uid="{E8984982-C13F-4D91-81B4-170097CFD832}"/>
    <cellStyle name="หมายเหตุ 3 2 3 7 4 2" xfId="45707" xr:uid="{A01DE328-6B79-4327-A208-278B730DA81C}"/>
    <cellStyle name="หมายเหตุ 3 2 3 7 5" xfId="26516" xr:uid="{F8D8EBA7-A33C-4D8C-806E-F4CE2F1562D4}"/>
    <cellStyle name="หมายเหตุ 3 2 3 7 5 2" xfId="50282" xr:uid="{F94583A5-F31D-4784-9176-A02D03F796ED}"/>
    <cellStyle name="หมายเหตุ 3 2 3 7 6" xfId="31335" xr:uid="{B50837B4-857F-4E54-90C9-119F5DDBA388}"/>
    <cellStyle name="หมายเหตุ 3 2 3 8" xfId="7522" xr:uid="{4544970F-FF6B-4489-9180-C9642CDEBB40}"/>
    <cellStyle name="หมายเหตุ 3 2 3 8 2" xfId="12901" xr:uid="{6F816C0C-21CA-47C2-9D99-1F65CB27D8D4}"/>
    <cellStyle name="หมายเหตุ 3 2 3 8 2 2" xfId="36933" xr:uid="{56723208-F203-475D-BB81-509C037A5730}"/>
    <cellStyle name="หมายเหตุ 3 2 3 8 3" xfId="17637" xr:uid="{44863271-64C3-430A-9448-6768A5FBFF2D}"/>
    <cellStyle name="หมายเหตุ 3 2 3 8 3 2" xfId="41667" xr:uid="{A2167514-F61F-44F7-8120-1CFF357A53E6}"/>
    <cellStyle name="หมายเหตุ 3 2 3 8 4" xfId="22642" xr:uid="{030D5153-6CD7-455A-B667-38DB00E1CD71}"/>
    <cellStyle name="หมายเหตุ 3 2 3 8 4 2" xfId="46429" xr:uid="{9D7CFF90-9569-426D-8E24-836D9F2CD078}"/>
    <cellStyle name="หมายเหตุ 3 2 3 8 5" xfId="27238" xr:uid="{C23A3B5D-C642-4C18-B1C0-43687EFFC19B}"/>
    <cellStyle name="หมายเหตุ 3 2 3 8 5 2" xfId="51004" xr:uid="{413E078D-9C8B-4A9A-AFB6-D5FC762A10B4}"/>
    <cellStyle name="หมายเหตุ 3 2 3 8 6" xfId="32057" xr:uid="{AEA5CD85-80FF-4321-B696-662BEF736A61}"/>
    <cellStyle name="หมายเหตุ 3 2 3 9" xfId="8739" xr:uid="{16F54D16-7167-4036-A216-334EE69A1448}"/>
    <cellStyle name="หมายเหตุ 3 2 3 9 2" xfId="32955" xr:uid="{6C08E509-01E2-46B8-909C-D9274AA73B81}"/>
    <cellStyle name="หมายเหตุ 3 2 4" xfId="3372" xr:uid="{F8117320-F958-4CBB-BBB6-0EF20F6B55D8}"/>
    <cellStyle name="หมายเหตุ 3 2 4 10" xfId="13681" xr:uid="{6D79F6BE-4D88-4A41-8A06-551510CA6FBC}"/>
    <cellStyle name="หมายเหตุ 3 2 4 10 2" xfId="37711" xr:uid="{34BD2F65-C3D3-4910-9506-895D440EF4F9}"/>
    <cellStyle name="หมายเหตุ 3 2 4 11" xfId="18653" xr:uid="{E10BCED8-31C6-4D76-A0D6-C18AE66ED680}"/>
    <cellStyle name="หมายเหตุ 3 2 4 11 2" xfId="42494" xr:uid="{5ED0FA1A-CAF1-498C-9580-2B3E3F801150}"/>
    <cellStyle name="หมายเหตุ 3 2 4 12" xfId="28150" xr:uid="{DAFED55E-A042-41B9-9CB2-8F08EB2AE0A3}"/>
    <cellStyle name="หมายเหตุ 3 2 4 2" xfId="3653" xr:uid="{A9D0E51B-9434-4D8D-89F5-E56FB15718D4}"/>
    <cellStyle name="หมายเหตุ 3 2 4 2 10" xfId="28418" xr:uid="{A32B187F-2DD4-4C50-941B-D56935DFFF47}"/>
    <cellStyle name="หมายเหตุ 3 2 4 2 2" xfId="4456" xr:uid="{76F4663C-CB4C-4B12-826E-E63E1E5702FF}"/>
    <cellStyle name="หมายเหตุ 3 2 4 2 2 2" xfId="9836" xr:uid="{A025EDD1-4575-4736-B80D-EE6863290B70}"/>
    <cellStyle name="หมายเหตุ 3 2 4 2 2 2 2" xfId="34048" xr:uid="{FCFF4FC8-5D48-4DE1-A89C-16AB1E4A9455}"/>
    <cellStyle name="หมายเหตุ 3 2 4 2 2 3" xfId="14751" xr:uid="{1E553BAF-3119-4B4B-A131-2FD6AA7F3F1C}"/>
    <cellStyle name="หมายเหตุ 3 2 4 2 2 3 2" xfId="38781" xr:uid="{B85058D4-9332-4F78-9025-B5A90BC1E12F}"/>
    <cellStyle name="หมายเหตุ 3 2 4 2 2 4" xfId="19985" xr:uid="{32A7625E-E0B8-47E3-ABD0-98BF0C2C51BF}"/>
    <cellStyle name="หมายเหตุ 3 2 4 2 2 4 2" xfId="43807" xr:uid="{F4F7E372-5FF7-4663-8E65-67C7B27144EA}"/>
    <cellStyle name="หมายเหตุ 3 2 4 2 2 5" xfId="24616" xr:uid="{980FA7D4-58EF-4D73-A71C-76A51E9375B4}"/>
    <cellStyle name="หมายเหตุ 3 2 4 2 2 5 2" xfId="48382" xr:uid="{1E97344F-66E9-4B36-967B-B2FA4960808D}"/>
    <cellStyle name="หมายเหตุ 3 2 4 2 2 6" xfId="29208" xr:uid="{BE309A73-8A5C-4D30-A4F8-926411449237}"/>
    <cellStyle name="หมายเหตุ 3 2 4 2 3" xfId="5562" xr:uid="{B8370918-E49B-4E81-A3A5-BB316D525387}"/>
    <cellStyle name="หมายเหตุ 3 2 4 2 3 2" xfId="10941" xr:uid="{274423B4-1700-4A51-ACDE-BCC575E44D55}"/>
    <cellStyle name="หมายเหตุ 3 2 4 2 3 2 2" xfId="34978" xr:uid="{9D0F9082-FCED-446E-9D72-263654A2DC21}"/>
    <cellStyle name="หมายเหตุ 3 2 4 2 3 3" xfId="15682" xr:uid="{F26842C3-3809-42D1-AAE5-C6F86278ADC7}"/>
    <cellStyle name="หมายเหตุ 3 2 4 2 3 3 2" xfId="39712" xr:uid="{3CD6685C-E1AF-4AA2-B377-D38DF8D037FE}"/>
    <cellStyle name="หมายเหตุ 3 2 4 2 3 4" xfId="20730" xr:uid="{E02ABC59-B974-4D9C-905D-141C65C1CC94}"/>
    <cellStyle name="หมายเหตุ 3 2 4 2 3 4 2" xfId="44541" xr:uid="{DAA6D6E7-D048-48E1-950C-3B3F3DCD7598}"/>
    <cellStyle name="หมายเหตุ 3 2 4 2 3 5" xfId="25350" xr:uid="{D1590E04-21D4-470C-AAF9-4B169CC2F498}"/>
    <cellStyle name="หมายเหตุ 3 2 4 2 3 5 2" xfId="49116" xr:uid="{71B89F6E-3D53-41A5-90F7-842C377545EF}"/>
    <cellStyle name="หมายเหตุ 3 2 4 2 3 6" xfId="30126" xr:uid="{4987C921-EA36-44DE-94DC-4316A92FA3ED}"/>
    <cellStyle name="หมายเหตุ 3 2 4 2 4" xfId="6343" xr:uid="{86320999-44EE-4F2B-84F9-41756E058FAF}"/>
    <cellStyle name="หมายเหตุ 3 2 4 2 4 2" xfId="11722" xr:uid="{FB0E3521-2DAD-4C87-8624-8F64E3FEA501}"/>
    <cellStyle name="หมายเหตุ 3 2 4 2 4 2 2" xfId="35756" xr:uid="{0E5E7310-D324-4D35-B6F9-A8305ED0259C}"/>
    <cellStyle name="หมายเหตุ 3 2 4 2 4 3" xfId="16460" xr:uid="{53007E58-ADB7-4B91-BF97-405082FBCCF6}"/>
    <cellStyle name="หมายเหตุ 3 2 4 2 4 3 2" xfId="40490" xr:uid="{CE291F4F-2BA8-491B-9535-26D5B1144634}"/>
    <cellStyle name="หมายเหตุ 3 2 4 2 4 4" xfId="21466" xr:uid="{6B36EB66-BC53-403C-8A7D-CAD09F05F05C}"/>
    <cellStyle name="หมายเหตุ 3 2 4 2 4 4 2" xfId="45268" xr:uid="{72184E56-E93F-46F2-BF7A-239CAD211953}"/>
    <cellStyle name="หมายเหตุ 3 2 4 2 4 5" xfId="26077" xr:uid="{6747B8C7-CA3D-41DB-8E8A-BB5D8427B2D3}"/>
    <cellStyle name="หมายเหตุ 3 2 4 2 4 5 2" xfId="49843" xr:uid="{9D3EDD35-DAC0-4F65-899E-0852A7846917}"/>
    <cellStyle name="หมายเหตุ 3 2 4 2 4 6" xfId="30895" xr:uid="{59F973F5-6623-47BC-8F60-FE48BD314779}"/>
    <cellStyle name="หมายเหตุ 3 2 4 2 5" xfId="7082" xr:uid="{1346BE18-CCA1-4FDB-9BA0-FC89092A7EBA}"/>
    <cellStyle name="หมายเหตุ 3 2 4 2 5 2" xfId="12461" xr:uid="{DDB73042-C89E-448A-9150-ECB4CA2E6CC9}"/>
    <cellStyle name="หมายเหตุ 3 2 4 2 5 2 2" xfId="36493" xr:uid="{B36CA906-C227-4305-B1EE-482BDF8BD670}"/>
    <cellStyle name="หมายเหตุ 3 2 4 2 5 3" xfId="17197" xr:uid="{4E5FD455-A6EB-4899-BA40-1B0A8D906B7C}"/>
    <cellStyle name="หมายเหตุ 3 2 4 2 5 3 2" xfId="41227" xr:uid="{96D94D36-7145-43F0-B4AB-591DB7DE214B}"/>
    <cellStyle name="หมายเหตุ 3 2 4 2 5 4" xfId="22202" xr:uid="{BD497642-F083-4594-9B06-8406D3E86B85}"/>
    <cellStyle name="หมายเหตุ 3 2 4 2 5 4 2" xfId="45995" xr:uid="{9700783D-40E7-471F-AB40-407D4E782B13}"/>
    <cellStyle name="หมายเหตุ 3 2 4 2 5 5" xfId="26804" xr:uid="{FCB5D35D-1208-477D-957E-6A208C1A1E50}"/>
    <cellStyle name="หมายเหตุ 3 2 4 2 5 5 2" xfId="50570" xr:uid="{65D011AA-2863-48AF-8FEA-C322DF72AB3D}"/>
    <cellStyle name="หมายเหตุ 3 2 4 2 5 6" xfId="31623" xr:uid="{14188776-F57E-4140-918C-4E3C769D7AB8}"/>
    <cellStyle name="หมายเหตุ 3 2 4 2 6" xfId="7815" xr:uid="{17FB47A6-1DB6-4C2F-9A3D-9E09D3D3A3BF}"/>
    <cellStyle name="หมายเหตุ 3 2 4 2 6 2" xfId="13194" xr:uid="{816D72BD-A778-4C6B-9395-D1104C683D4F}"/>
    <cellStyle name="หมายเหตุ 3 2 4 2 6 2 2" xfId="37224" xr:uid="{F909A18E-833F-48E6-AEC7-96D4275997DC}"/>
    <cellStyle name="หมายเหตุ 3 2 4 2 6 3" xfId="17928" xr:uid="{89A6FB62-8BEC-40EF-9272-C3498B1EFBFC}"/>
    <cellStyle name="หมายเหตุ 3 2 4 2 6 3 2" xfId="41958" xr:uid="{78C147BD-FDAF-42DD-A439-37B952EAEFC1}"/>
    <cellStyle name="หมายเหตุ 3 2 4 2 6 4" xfId="22933" xr:uid="{B063D8E0-F821-4212-A5C5-26C3246EB82C}"/>
    <cellStyle name="หมายเหตุ 3 2 4 2 6 4 2" xfId="46717" xr:uid="{7C3D3AFA-9D8D-470F-B351-FE2EC90D229F}"/>
    <cellStyle name="หมายเหตุ 3 2 4 2 6 5" xfId="27526" xr:uid="{45FD7382-28A3-4D86-92F4-6D1C0130FC39}"/>
    <cellStyle name="หมายเหตุ 3 2 4 2 6 5 2" xfId="51292" xr:uid="{9D6CF6F1-B611-4CD0-94D9-F8436F435FF0}"/>
    <cellStyle name="หมายเหตุ 3 2 4 2 6 6" xfId="32345" xr:uid="{79132580-6073-48F6-A089-BC4038444982}"/>
    <cellStyle name="หมายเหตุ 3 2 4 2 7" xfId="9035" xr:uid="{F72F7649-64D3-401E-B260-ED3C01923713}"/>
    <cellStyle name="หมายเหตุ 3 2 4 2 7 2" xfId="33249" xr:uid="{FD11E9A3-0435-426B-9A3C-28F08DD01858}"/>
    <cellStyle name="หมายเหตุ 3 2 4 2 8" xfId="13952" xr:uid="{FE02842B-583E-4E6A-9527-28431869B145}"/>
    <cellStyle name="หมายเหตุ 3 2 4 2 8 2" xfId="37982" xr:uid="{4E984E83-B0B2-4EFD-BF84-58700BA1B835}"/>
    <cellStyle name="หมายเหตุ 3 2 4 2 9" xfId="18926" xr:uid="{F641C534-164C-46D3-AEA1-C4B62B027640}"/>
    <cellStyle name="หมายเหตุ 3 2 4 2 9 2" xfId="42762" xr:uid="{0894D986-131B-4DAF-94A1-D87716632E9A}"/>
    <cellStyle name="หมายเหตุ 3 2 4 3" xfId="3877" xr:uid="{6B124C2D-FB52-4F7A-8B7B-F8AE855F49C7}"/>
    <cellStyle name="หมายเหตุ 3 2 4 3 10" xfId="23830" xr:uid="{ADBE0115-7E5E-43B2-AB40-ACCCCAC11F68}"/>
    <cellStyle name="หมายเหตุ 3 2 4 3 10 2" xfId="47596" xr:uid="{64872C5F-93FC-47B9-9FA8-72B82D224E6F}"/>
    <cellStyle name="หมายเหตุ 3 2 4 3 11" xfId="28639" xr:uid="{DB182D12-0A9A-4FCD-8E2A-F574D2A735AA}"/>
    <cellStyle name="หมายเหตุ 3 2 4 3 2" xfId="4680" xr:uid="{D909CCE5-3BAB-40CD-9182-C437924BB09C}"/>
    <cellStyle name="หมายเหตุ 3 2 4 3 2 2" xfId="10060" xr:uid="{147E1CFD-342F-4068-B0B7-85A0D86D8C74}"/>
    <cellStyle name="หมายเหตุ 3 2 4 3 2 2 2" xfId="34272" xr:uid="{3E783E36-2FB3-47E6-9E02-003F0BB8FEAC}"/>
    <cellStyle name="หมายเหตุ 3 2 4 3 2 3" xfId="14975" xr:uid="{339C4B9C-BDC0-4F3C-BB39-AE7B8E4E3DEE}"/>
    <cellStyle name="หมายเหตุ 3 2 4 3 2 3 2" xfId="39005" xr:uid="{364DEEE1-81CB-4EFD-81B5-EDFC5CD6523D}"/>
    <cellStyle name="หมายเหตุ 3 2 4 3 2 4" xfId="20209" xr:uid="{C84AEE23-73D3-426A-9A58-EDE26FFD8F49}"/>
    <cellStyle name="หมายเหตุ 3 2 4 3 2 4 2" xfId="44028" xr:uid="{43679C6F-3D07-44A2-A9DE-E0FB721B08CC}"/>
    <cellStyle name="หมายเหตุ 3 2 4 3 2 5" xfId="24837" xr:uid="{73393AEF-18B4-49C1-AC71-85886C30A419}"/>
    <cellStyle name="หมายเหตุ 3 2 4 3 2 5 2" xfId="48603" xr:uid="{6B1DD8E9-72B5-4BC2-9FF5-C114DFC45172}"/>
    <cellStyle name="หมายเหตุ 3 2 4 3 2 6" xfId="29429" xr:uid="{A5997CE7-F2D6-4BFD-9719-95E9E710248E}"/>
    <cellStyle name="หมายเหตุ 3 2 4 3 3" xfId="5786" xr:uid="{D3FD5A95-70CF-4052-8B62-3369B5132F64}"/>
    <cellStyle name="หมายเหตุ 3 2 4 3 3 2" xfId="11165" xr:uid="{5D98B4EB-A1F9-48D0-BF06-D162119F7256}"/>
    <cellStyle name="หมายเหตุ 3 2 4 3 3 2 2" xfId="35202" xr:uid="{0ADB8B5B-CFA0-4580-9B28-9AC69C8002E9}"/>
    <cellStyle name="หมายเหตุ 3 2 4 3 3 3" xfId="15906" xr:uid="{915669D6-E90A-4030-8EBF-37875B03EC5D}"/>
    <cellStyle name="หมายเหตุ 3 2 4 3 3 3 2" xfId="39936" xr:uid="{2342F325-3BDE-40C7-AE07-23A52748217C}"/>
    <cellStyle name="หมายเหตุ 3 2 4 3 3 4" xfId="20954" xr:uid="{419D645E-9461-450D-B6E0-8DF39FACA50F}"/>
    <cellStyle name="หมายเหตุ 3 2 4 3 3 4 2" xfId="44762" xr:uid="{9D99B64B-A770-4F32-BC83-E89305B9BEC8}"/>
    <cellStyle name="หมายเหตุ 3 2 4 3 3 5" xfId="25571" xr:uid="{CF436062-17A1-4785-B16D-91C03D00A423}"/>
    <cellStyle name="หมายเหตุ 3 2 4 3 3 5 2" xfId="49337" xr:uid="{322DF647-02F2-4997-8B2A-830458ABA972}"/>
    <cellStyle name="หมายเหตุ 3 2 4 3 3 6" xfId="30347" xr:uid="{125ED5C3-BF62-4E65-9616-491273209B08}"/>
    <cellStyle name="หมายเหตุ 3 2 4 3 4" xfId="6567" xr:uid="{D41089EF-DB80-40C4-951C-7E85FC786F53}"/>
    <cellStyle name="หมายเหตุ 3 2 4 3 4 2" xfId="11946" xr:uid="{F018630C-04F6-4BC8-AD39-8D4FA98F5569}"/>
    <cellStyle name="หมายเหตุ 3 2 4 3 4 2 2" xfId="35980" xr:uid="{BE6768A3-F37A-42C6-A37B-23A1FEE7E127}"/>
    <cellStyle name="หมายเหตุ 3 2 4 3 4 3" xfId="16684" xr:uid="{64296B49-C7D1-487D-A88D-478B94472F79}"/>
    <cellStyle name="หมายเหตุ 3 2 4 3 4 3 2" xfId="40714" xr:uid="{4A6E5FE0-6DDE-4C5E-A6FD-0BB7617B25FB}"/>
    <cellStyle name="หมายเหตุ 3 2 4 3 4 4" xfId="21690" xr:uid="{678B051D-1734-465D-A42E-F46B752351AE}"/>
    <cellStyle name="หมายเหตุ 3 2 4 3 4 4 2" xfId="45489" xr:uid="{56606CF5-A14B-4AE5-A675-7F06D3A51AA7}"/>
    <cellStyle name="หมายเหตุ 3 2 4 3 4 5" xfId="26298" xr:uid="{CEA58E6E-9EEC-4858-A91E-24A7E930E350}"/>
    <cellStyle name="หมายเหตุ 3 2 4 3 4 5 2" xfId="50064" xr:uid="{EB8ADDCD-20D6-4BBE-A552-8E54053529E5}"/>
    <cellStyle name="หมายเหตุ 3 2 4 3 4 6" xfId="31116" xr:uid="{F184FB66-E63F-40C7-A578-5606F4293B13}"/>
    <cellStyle name="หมายเหตุ 3 2 4 3 5" xfId="7306" xr:uid="{89967449-21D5-44FC-9D99-FBA59B1CF413}"/>
    <cellStyle name="หมายเหตุ 3 2 4 3 5 2" xfId="12685" xr:uid="{0B65145C-EA17-4040-9957-1611F79F131C}"/>
    <cellStyle name="หมายเหตุ 3 2 4 3 5 2 2" xfId="36717" xr:uid="{92532E57-5568-4CE5-A5D9-CBCE47DEF105}"/>
    <cellStyle name="หมายเหตุ 3 2 4 3 5 3" xfId="17421" xr:uid="{583D9923-62C1-4006-A576-B4CAC6C9918D}"/>
    <cellStyle name="หมายเหตุ 3 2 4 3 5 3 2" xfId="41451" xr:uid="{149C1C85-673A-49D5-AC05-66F9B01A6B21}"/>
    <cellStyle name="หมายเหตุ 3 2 4 3 5 4" xfId="22426" xr:uid="{1AC323A5-8285-4893-A083-4F196A6FB20F}"/>
    <cellStyle name="หมายเหตุ 3 2 4 3 5 4 2" xfId="46216" xr:uid="{2A715190-38EF-47DF-9188-60CA942B0573}"/>
    <cellStyle name="หมายเหตุ 3 2 4 3 5 5" xfId="27025" xr:uid="{FA9F7A8E-FD09-4DCD-8E51-348F5C86EF3A}"/>
    <cellStyle name="หมายเหตุ 3 2 4 3 5 5 2" xfId="50791" xr:uid="{DB6ED159-0833-49E7-9AED-9210E62D9810}"/>
    <cellStyle name="หมายเหตุ 3 2 4 3 5 6" xfId="31844" xr:uid="{8E872BA4-CFA0-4DF6-ABEF-D15BB9080A3D}"/>
    <cellStyle name="หมายเหตุ 3 2 4 3 6" xfId="8039" xr:uid="{DE13975C-5F2A-4846-970D-75EA51407729}"/>
    <cellStyle name="หมายเหตุ 3 2 4 3 6 2" xfId="13418" xr:uid="{0EB5243E-37CA-40C4-BF29-954A621E509D}"/>
    <cellStyle name="หมายเหตุ 3 2 4 3 6 2 2" xfId="37448" xr:uid="{D87C9DA7-5F82-43B7-AACA-01468799138B}"/>
    <cellStyle name="หมายเหตุ 3 2 4 3 6 3" xfId="18152" xr:uid="{5EE338F7-A03A-433F-AA8E-0F1FF6109D23}"/>
    <cellStyle name="หมายเหตุ 3 2 4 3 6 3 2" xfId="42182" xr:uid="{0F520C3D-382F-4C0D-85BB-DAC99A4C7186}"/>
    <cellStyle name="หมายเหตุ 3 2 4 3 6 4" xfId="23157" xr:uid="{A9A80D9B-A1CE-40EF-9958-5A13131FE0FB}"/>
    <cellStyle name="หมายเหตุ 3 2 4 3 6 4 2" xfId="46938" xr:uid="{14EEAA86-9D4A-4178-AE0F-02DDD568B6DA}"/>
    <cellStyle name="หมายเหตุ 3 2 4 3 6 5" xfId="27747" xr:uid="{E49E8F93-40AF-4870-8FAC-89F4FAD434E2}"/>
    <cellStyle name="หมายเหตุ 3 2 4 3 6 5 2" xfId="51513" xr:uid="{D4A36179-3626-445D-BDAF-C5CF58342837}"/>
    <cellStyle name="หมายเหตุ 3 2 4 3 6 6" xfId="32566" xr:uid="{2B8F55B7-DC21-4865-9A59-DD2C914EFDB5}"/>
    <cellStyle name="หมายเหตุ 3 2 4 3 7" xfId="9259" xr:uid="{0D086851-8A68-4F4C-A489-3DA4C9F135FB}"/>
    <cellStyle name="หมายเหตุ 3 2 4 3 7 2" xfId="33473" xr:uid="{D2D89961-499C-46E6-A88A-C1C2E67DC01A}"/>
    <cellStyle name="หมายเหตุ 3 2 4 3 8" xfId="14176" xr:uid="{BA0856E1-F637-4E99-AE87-EA2BC4805001}"/>
    <cellStyle name="หมายเหตุ 3 2 4 3 8 2" xfId="38206" xr:uid="{B3D1F62A-C731-4EDA-904F-E518480C24CB}"/>
    <cellStyle name="หมายเหตุ 3 2 4 3 9" xfId="19150" xr:uid="{AA636931-A271-496F-93D0-D213DDF6CBEE}"/>
    <cellStyle name="หมายเหตุ 3 2 4 3 9 2" xfId="42983" xr:uid="{7650422E-5D75-402E-8090-304B7FA6B7F7}"/>
    <cellStyle name="หมายเหตุ 3 2 4 4" xfId="4183" xr:uid="{5AA19C15-D7B7-4C7F-837B-74DA1C151A9E}"/>
    <cellStyle name="หมายเหตุ 3 2 4 4 2" xfId="9563" xr:uid="{4229886F-2D42-414F-8060-7F0A918DE847}"/>
    <cellStyle name="หมายเหตุ 3 2 4 4 2 2" xfId="33777" xr:uid="{ECAAF3D6-F438-4AA8-8279-6801AD2F38D6}"/>
    <cellStyle name="หมายเหตุ 3 2 4 4 3" xfId="14480" xr:uid="{9F836DB3-A81A-4D15-B104-5CCC9AF69077}"/>
    <cellStyle name="หมายเหตุ 3 2 4 4 3 2" xfId="38510" xr:uid="{59D56E37-1CD8-410A-8579-33A47ABCC59C}"/>
    <cellStyle name="หมายเหตุ 3 2 4 4 4" xfId="19712" xr:uid="{D7EA78DE-573D-4D3B-85BF-912DABB180FA}"/>
    <cellStyle name="หมายเหตุ 3 2 4 4 4 2" xfId="43537" xr:uid="{A72C37D1-B18E-4BF8-A26B-BA5C62BCDB34}"/>
    <cellStyle name="หมายเหตุ 3 2 4 4 5" xfId="24346" xr:uid="{BD5D022C-36CA-4276-855F-2EA72F758776}"/>
    <cellStyle name="หมายเหตุ 3 2 4 4 5 2" xfId="48112" xr:uid="{D790D265-1F04-4A42-B356-39F0DE71D52A}"/>
    <cellStyle name="หมายเหตุ 3 2 4 4 6" xfId="28940" xr:uid="{53E96150-1C9D-4535-8433-D947930DB609}"/>
    <cellStyle name="หมายเหตุ 3 2 4 5" xfId="5288" xr:uid="{1076C6AF-6576-4B23-B9FD-B388638DFDEB}"/>
    <cellStyle name="หมายเหตุ 3 2 4 5 2" xfId="10667" xr:uid="{4A6636D7-F1A4-45AD-A01D-0DBD0047C90A}"/>
    <cellStyle name="หมายเหตุ 3 2 4 5 2 2" xfId="34706" xr:uid="{B5D9A4BE-586B-4849-A6C8-863290777B1B}"/>
    <cellStyle name="หมายเหตุ 3 2 4 5 3" xfId="15410" xr:uid="{9830A02F-9A68-458E-ACE8-7FE8CC218BD4}"/>
    <cellStyle name="หมายเหตุ 3 2 4 5 3 2" xfId="39440" xr:uid="{D824BB0D-BAE1-40C0-9042-12202806AF19}"/>
    <cellStyle name="หมายเหตุ 3 2 4 5 4" xfId="20458" xr:uid="{7C8A61BE-1F58-49AE-A665-C55129E5DE46}"/>
    <cellStyle name="หมายเหตุ 3 2 4 5 4 2" xfId="44272" xr:uid="{E3DF9C01-347B-4CDE-A2B0-E866F83589BF}"/>
    <cellStyle name="หมายเหตุ 3 2 4 5 5" xfId="25081" xr:uid="{36D92DB8-729F-4CDF-820B-F843E85FC511}"/>
    <cellStyle name="หมายเหตุ 3 2 4 5 5 2" xfId="48847" xr:uid="{DAE536A5-3BAD-4837-9E62-7DA967CF52A9}"/>
    <cellStyle name="หมายเหตุ 3 2 4 5 6" xfId="29857" xr:uid="{4FAADA5F-6C45-4A0A-82B7-D98D773582A9}"/>
    <cellStyle name="หมายเหตุ 3 2 4 6" xfId="6069" xr:uid="{7E7C66E4-7EFD-43CE-9C69-3E4803B6EC0D}"/>
    <cellStyle name="หมายเหตุ 3 2 4 6 2" xfId="11448" xr:uid="{1AE79177-5B6B-46D5-974E-3449B13FFF92}"/>
    <cellStyle name="หมายเหตุ 3 2 4 6 2 2" xfId="35484" xr:uid="{488FD243-CD03-4F83-A4DD-17D87BCF0380}"/>
    <cellStyle name="หมายเหตุ 3 2 4 6 3" xfId="16188" xr:uid="{F8C3042C-CA24-47D4-9731-442E82886B12}"/>
    <cellStyle name="หมายเหตุ 3 2 4 6 3 2" xfId="40218" xr:uid="{2DFE6E19-1897-45B9-BB22-137149D5DF78}"/>
    <cellStyle name="หมายเหตุ 3 2 4 6 4" xfId="21195" xr:uid="{CB710574-EA30-41CB-9D48-B458AAE99737}"/>
    <cellStyle name="หมายเหตุ 3 2 4 6 4 2" xfId="45000" xr:uid="{2DD2054A-37DC-4633-AE1A-CD8C2CD37CF0}"/>
    <cellStyle name="หมายเหตุ 3 2 4 6 5" xfId="25809" xr:uid="{8776FDE2-0976-4D16-A28B-5EDE118D6D64}"/>
    <cellStyle name="หมายเหตุ 3 2 4 6 5 2" xfId="49575" xr:uid="{91469035-265B-4228-A97E-86B8819F71C2}"/>
    <cellStyle name="หมายเหตุ 3 2 4 6 6" xfId="30626" xr:uid="{AA3E6AFD-F56C-485A-8CB3-B9D1CB03EDE8}"/>
    <cellStyle name="หมายเหตุ 3 2 4 7" xfId="6809" xr:uid="{4E90035A-3772-49B9-B176-A9305C0CBC5A}"/>
    <cellStyle name="หมายเหตุ 3 2 4 7 2" xfId="12188" xr:uid="{5315D4BB-0226-40A7-8882-AECEA66CBA56}"/>
    <cellStyle name="หมายเหตุ 3 2 4 7 2 2" xfId="36222" xr:uid="{3B5F3552-72D2-4CA6-94FD-99918115CD06}"/>
    <cellStyle name="หมายเหตุ 3 2 4 7 3" xfId="16926" xr:uid="{ED86CB0C-9497-4401-8839-0C713A71991D}"/>
    <cellStyle name="หมายเหตุ 3 2 4 7 3 2" xfId="40956" xr:uid="{656B77F4-3590-48B0-9DDC-37BFD309D5C0}"/>
    <cellStyle name="หมายเหตุ 3 2 4 7 4" xfId="21931" xr:uid="{249C753D-5244-416B-A373-F1060DB60B41}"/>
    <cellStyle name="หมายเหตุ 3 2 4 7 4 2" xfId="45727" xr:uid="{92EFE172-6BB1-4558-B9F8-E45971B27DA2}"/>
    <cellStyle name="หมายเหตุ 3 2 4 7 5" xfId="26536" xr:uid="{74585B79-E456-4D58-B8AA-0BE80FC10445}"/>
    <cellStyle name="หมายเหตุ 3 2 4 7 5 2" xfId="50302" xr:uid="{854D5F6C-4BB9-484B-8215-3056ECC62871}"/>
    <cellStyle name="หมายเหตุ 3 2 4 7 6" xfId="31355" xr:uid="{C05D5E7E-7E29-42CE-91E2-78804A13899B}"/>
    <cellStyle name="หมายเหตุ 3 2 4 8" xfId="7542" xr:uid="{980FC8C6-CEF2-46E7-B42A-93C3FD540D00}"/>
    <cellStyle name="หมายเหตุ 3 2 4 8 2" xfId="12921" xr:uid="{D7AD3F6B-EE2D-4A07-BAF3-CF02943977ED}"/>
    <cellStyle name="หมายเหตุ 3 2 4 8 2 2" xfId="36953" xr:uid="{B9600ED3-5E24-4590-9D9B-5C45D30C5820}"/>
    <cellStyle name="หมายเหตุ 3 2 4 8 3" xfId="17657" xr:uid="{FFC4820E-0D84-4AAC-A808-A1529D072066}"/>
    <cellStyle name="หมายเหตุ 3 2 4 8 3 2" xfId="41687" xr:uid="{83A2E23A-861B-4EF8-A81A-1627997D6F69}"/>
    <cellStyle name="หมายเหตุ 3 2 4 8 4" xfId="22662" xr:uid="{887F61E6-0A28-46A5-B022-7423B370FD40}"/>
    <cellStyle name="หมายเหตุ 3 2 4 8 4 2" xfId="46449" xr:uid="{8D847CA9-3D1F-422E-B5D1-AEF8726FD57A}"/>
    <cellStyle name="หมายเหตุ 3 2 4 8 5" xfId="27258" xr:uid="{4972DBB0-0A79-4149-A63E-C765096F16B5}"/>
    <cellStyle name="หมายเหตุ 3 2 4 8 5 2" xfId="51024" xr:uid="{B173B5F5-B7B8-49E0-8740-E3FB86B92F58}"/>
    <cellStyle name="หมายเหตุ 3 2 4 8 6" xfId="32077" xr:uid="{45D6DDEB-6F9B-4AAF-A687-DACE79A2A977}"/>
    <cellStyle name="หมายเหตุ 3 2 4 9" xfId="8759" xr:uid="{78E57DBF-A8CA-4CBA-B311-E97F6337364A}"/>
    <cellStyle name="หมายเหตุ 3 2 4 9 2" xfId="32975" xr:uid="{4A65C87C-0706-431F-9EA8-048FA05A534A}"/>
    <cellStyle name="หมายเหตุ 3 2 5" xfId="3448" xr:uid="{FB71BF7F-EC11-4AFB-A0E2-6270CD22ADB8}"/>
    <cellStyle name="หมายเหตุ 3 2 5 10" xfId="23438" xr:uid="{113FE8FA-A665-46D1-AB5A-95CF78B92399}"/>
    <cellStyle name="หมายเหตุ 3 2 5 10 2" xfId="47205" xr:uid="{685DCAF0-4C3B-4677-A56B-9D8F4FE1F05A}"/>
    <cellStyle name="หมายเหตุ 3 2 5 11" xfId="28216" xr:uid="{D926F561-FAF3-4373-87EB-C0E0214ACB16}"/>
    <cellStyle name="หมายเหตุ 3 2 5 2" xfId="4251" xr:uid="{C4DB61C3-9834-4794-AD30-27477DDDC009}"/>
    <cellStyle name="หมายเหตุ 3 2 5 2 2" xfId="9631" xr:uid="{80D501FB-0287-4243-8372-C53B6CF063D2}"/>
    <cellStyle name="หมายเหตุ 3 2 5 2 2 2" xfId="33843" xr:uid="{355355B2-1689-4161-9DB3-4B4E6FCF0256}"/>
    <cellStyle name="หมายเหตุ 3 2 5 2 3" xfId="14546" xr:uid="{74760677-8229-4DF2-BD0E-10356FDB43A4}"/>
    <cellStyle name="หมายเหตุ 3 2 5 2 3 2" xfId="38576" xr:uid="{854E81CD-F662-4232-A190-B14180307448}"/>
    <cellStyle name="หมายเหตุ 3 2 5 2 4" xfId="19780" xr:uid="{D51017F7-BEDE-44E5-8D01-C945BA22E323}"/>
    <cellStyle name="หมายเหตุ 3 2 5 2 4 2" xfId="43605" xr:uid="{A6A03404-70E2-4D80-92BB-3D829FE9D5CA}"/>
    <cellStyle name="หมายเหตุ 3 2 5 2 5" xfId="24414" xr:uid="{5F0C092A-1CBE-46C1-A9E0-61140460A4F8}"/>
    <cellStyle name="หมายเหตุ 3 2 5 2 5 2" xfId="48180" xr:uid="{BD9D19F3-473A-4D2C-A561-31DC1FE5BF80}"/>
    <cellStyle name="หมายเหตุ 3 2 5 2 6" xfId="29006" xr:uid="{EBF5CC9D-820D-45E4-A98F-181004B102BA}"/>
    <cellStyle name="หมายเหตุ 3 2 5 3" xfId="5357" xr:uid="{A5DB30CA-6FD5-4B00-8AD2-AC4281A4A7F2}"/>
    <cellStyle name="หมายเหตุ 3 2 5 3 2" xfId="10736" xr:uid="{27138C17-62B7-433E-B7AC-2345A89CB8B3}"/>
    <cellStyle name="หมายเหตุ 3 2 5 3 2 2" xfId="34773" xr:uid="{27075FA7-B3E1-4966-9473-DB835A9FE226}"/>
    <cellStyle name="หมายเหตุ 3 2 5 3 3" xfId="15477" xr:uid="{5D26A771-988A-4EDC-BF8F-5473214FFC6D}"/>
    <cellStyle name="หมายเหตุ 3 2 5 3 3 2" xfId="39507" xr:uid="{D92CFA0C-A1A9-47C2-A82A-F92FA83DDD0D}"/>
    <cellStyle name="หมายเหตุ 3 2 5 3 4" xfId="20525" xr:uid="{56991D85-3F77-40AE-8F7E-1DF466F83A6E}"/>
    <cellStyle name="หมายเหตุ 3 2 5 3 4 2" xfId="44339" xr:uid="{26B7271F-022B-45B6-9091-B6FD23E50865}"/>
    <cellStyle name="หมายเหตุ 3 2 5 3 5" xfId="25148" xr:uid="{02B58A9C-1C22-41F5-A1F2-388AB7F324EF}"/>
    <cellStyle name="หมายเหตุ 3 2 5 3 5 2" xfId="48914" xr:uid="{9F240B40-048E-4ACB-A951-688522270F3C}"/>
    <cellStyle name="หมายเหตุ 3 2 5 3 6" xfId="29924" xr:uid="{C4474165-BCD8-4359-B786-206EAD06AB5E}"/>
    <cellStyle name="หมายเหตุ 3 2 5 4" xfId="6138" xr:uid="{A19EADE9-6F5C-4013-8A55-62A191815047}"/>
    <cellStyle name="หมายเหตุ 3 2 5 4 2" xfId="11517" xr:uid="{059E0ABA-BF32-444B-A09F-12364F0B5F76}"/>
    <cellStyle name="หมายเหตุ 3 2 5 4 2 2" xfId="35551" xr:uid="{A79E1CEE-F481-4218-AD7F-AF0048A7A956}"/>
    <cellStyle name="หมายเหตุ 3 2 5 4 3" xfId="16255" xr:uid="{0FF3C792-0D90-44E5-BCF3-C39741C72E73}"/>
    <cellStyle name="หมายเหตุ 3 2 5 4 3 2" xfId="40285" xr:uid="{9D61AE17-0949-496D-B754-2113F30BAF36}"/>
    <cellStyle name="หมายเหตุ 3 2 5 4 4" xfId="21261" xr:uid="{D0E950D4-A9C8-44FA-9DBB-E31ACF46FBE2}"/>
    <cellStyle name="หมายเหตุ 3 2 5 4 4 2" xfId="45066" xr:uid="{8DCA5757-4AA5-4C48-9688-013B5CD87DFB}"/>
    <cellStyle name="หมายเหตุ 3 2 5 4 5" xfId="25875" xr:uid="{B68D2A06-3570-4C9C-8617-4AB30C15960B}"/>
    <cellStyle name="หมายเหตุ 3 2 5 4 5 2" xfId="49641" xr:uid="{6660DF5B-5CEE-4C1C-AEFB-7E952BBF08A1}"/>
    <cellStyle name="หมายเหตุ 3 2 5 4 6" xfId="30693" xr:uid="{1C5AEEAB-4B0E-46BD-9243-94786C6E438A}"/>
    <cellStyle name="หมายเหตุ 3 2 5 5" xfId="6877" xr:uid="{9EDA9481-122F-456A-BE20-8198CB8471A4}"/>
    <cellStyle name="หมายเหตุ 3 2 5 5 2" xfId="12256" xr:uid="{F74298FC-3DFC-49CE-B347-CABCF0BF06E1}"/>
    <cellStyle name="หมายเหตุ 3 2 5 5 2 2" xfId="36288" xr:uid="{63145D97-52D8-422F-A206-A0B124E9CC93}"/>
    <cellStyle name="หมายเหตุ 3 2 5 5 3" xfId="16992" xr:uid="{A7924AD8-91B5-477E-B8F8-9BCF2C74F529}"/>
    <cellStyle name="หมายเหตุ 3 2 5 5 3 2" xfId="41022" xr:uid="{5283125E-4AFA-4DC4-BAE5-D615AA15699B}"/>
    <cellStyle name="หมายเหตุ 3 2 5 5 4" xfId="21997" xr:uid="{C9D68FEE-6A5B-482A-94CC-69AC17CAEC93}"/>
    <cellStyle name="หมายเหตุ 3 2 5 5 4 2" xfId="45793" xr:uid="{D1D1F1A8-DB3D-416A-A6F5-FE3C789289DF}"/>
    <cellStyle name="หมายเหตุ 3 2 5 5 5" xfId="26602" xr:uid="{36BFAB5E-DE62-41EA-97A8-5E73D1948DA0}"/>
    <cellStyle name="หมายเหตุ 3 2 5 5 5 2" xfId="50368" xr:uid="{5AAE1509-6473-41D8-94C0-D76A4D2C7AF4}"/>
    <cellStyle name="หมายเหตุ 3 2 5 5 6" xfId="31421" xr:uid="{E41622D0-256D-4512-B58E-FFF4990889B3}"/>
    <cellStyle name="หมายเหตุ 3 2 5 6" xfId="7610" xr:uid="{868543C2-132E-49B4-B91E-AF947EF8C905}"/>
    <cellStyle name="หมายเหตุ 3 2 5 6 2" xfId="12989" xr:uid="{0A6F8E39-62BD-4C00-8654-BDAAA644E01A}"/>
    <cellStyle name="หมายเหตุ 3 2 5 6 2 2" xfId="37019" xr:uid="{C9E6B0E0-E178-4146-8996-E07A6CF50778}"/>
    <cellStyle name="หมายเหตุ 3 2 5 6 3" xfId="17723" xr:uid="{2B3E84CB-6904-454C-BF86-E7373BE73B2F}"/>
    <cellStyle name="หมายเหตุ 3 2 5 6 3 2" xfId="41753" xr:uid="{71310B82-60DE-4007-BE01-48F36B2E19A7}"/>
    <cellStyle name="หมายเหตุ 3 2 5 6 4" xfId="22728" xr:uid="{0501E188-D2F0-46B4-8024-0DD6145603E7}"/>
    <cellStyle name="หมายเหตุ 3 2 5 6 4 2" xfId="46515" xr:uid="{DCC56875-43AD-4966-ABA6-299F254B6BA9}"/>
    <cellStyle name="หมายเหตุ 3 2 5 6 5" xfId="27324" xr:uid="{31947239-8AA6-4DD0-96C7-E04C58CE0E85}"/>
    <cellStyle name="หมายเหตุ 3 2 5 6 5 2" xfId="51090" xr:uid="{AF1F0229-45CA-4417-B237-1698C2412481}"/>
    <cellStyle name="หมายเหตุ 3 2 5 6 6" xfId="32143" xr:uid="{24D6DBE6-ED3E-49E2-BBEE-2FBAF73A1BAD}"/>
    <cellStyle name="หมายเหตุ 3 2 5 7" xfId="8830" xr:uid="{192D0A45-23C6-4E3B-9B14-B64CBFE31F26}"/>
    <cellStyle name="หมายเหตุ 3 2 5 7 2" xfId="33044" xr:uid="{CBD929A2-6418-48CF-9EEA-6F00E4897837}"/>
    <cellStyle name="หมายเหตุ 3 2 5 8" xfId="13747" xr:uid="{7C608B73-5C76-42E6-9266-C67DA47FC53F}"/>
    <cellStyle name="หมายเหตุ 3 2 5 8 2" xfId="37777" xr:uid="{D1483318-FAA2-474A-BCFA-79A87C506266}"/>
    <cellStyle name="หมายเหตุ 3 2 5 9" xfId="18721" xr:uid="{0423F819-7899-4741-993C-3B3E5855B861}"/>
    <cellStyle name="หมายเหตุ 3 2 5 9 2" xfId="42560" xr:uid="{8332820E-FECB-4D16-93DC-D43C5D6A746D}"/>
    <cellStyle name="หมายเหตุ 3 2 6" xfId="3672" xr:uid="{99050BBF-39BD-4269-BABC-BFE9E94D6559}"/>
    <cellStyle name="หมายเหตุ 3 2 6 10" xfId="23636" xr:uid="{A8EBA14F-1B73-44BE-8201-BA718A6B55CB}"/>
    <cellStyle name="หมายเหตุ 3 2 6 10 2" xfId="47402" xr:uid="{CDE223C8-397F-465F-AEF0-042DB8F5D7C6}"/>
    <cellStyle name="หมายเหตุ 3 2 6 11" xfId="28437" xr:uid="{86E0666B-D9ED-4842-BB49-4E7684506302}"/>
    <cellStyle name="หมายเหตุ 3 2 6 2" xfId="4475" xr:uid="{3214C0FD-769A-41CF-B430-457285869326}"/>
    <cellStyle name="หมายเหตุ 3 2 6 2 2" xfId="9855" xr:uid="{CCD5FDAC-7E78-44F3-BECC-022E179A9978}"/>
    <cellStyle name="หมายเหตุ 3 2 6 2 2 2" xfId="34067" xr:uid="{730D79C3-77F5-4A04-9814-ECAEB838115B}"/>
    <cellStyle name="หมายเหตุ 3 2 6 2 3" xfId="14770" xr:uid="{F451D54B-A74A-4935-AAB7-CB4FB5EB4976}"/>
    <cellStyle name="หมายเหตุ 3 2 6 2 3 2" xfId="38800" xr:uid="{95A69EE3-3F09-4773-94F2-D377D50CA1C3}"/>
    <cellStyle name="หมายเหตุ 3 2 6 2 4" xfId="20004" xr:uid="{67675B4E-E47B-4E49-8B84-AEF76394EB73}"/>
    <cellStyle name="หมายเหตุ 3 2 6 2 4 2" xfId="43826" xr:uid="{C0455FA6-97D9-4F43-8953-EC13D3BE9B0B}"/>
    <cellStyle name="หมายเหตุ 3 2 6 2 5" xfId="24635" xr:uid="{43DDE810-048C-443C-B845-1994C8EC897B}"/>
    <cellStyle name="หมายเหตุ 3 2 6 2 5 2" xfId="48401" xr:uid="{55C7E8C8-86FF-4B46-97BF-5DF6F4845CEB}"/>
    <cellStyle name="หมายเหตุ 3 2 6 2 6" xfId="29227" xr:uid="{20285154-E749-423F-A8FC-290EBBB3B8A4}"/>
    <cellStyle name="หมายเหตุ 3 2 6 3" xfId="5581" xr:uid="{413F8DBE-FB44-4C74-BBA2-B0F2FE33FAB1}"/>
    <cellStyle name="หมายเหตุ 3 2 6 3 2" xfId="10960" xr:uid="{A0A9EB5D-1EEB-47E9-9EAC-D79E85A91063}"/>
    <cellStyle name="หมายเหตุ 3 2 6 3 2 2" xfId="34997" xr:uid="{A324C6C6-D88C-4E5E-9D95-C8ED6675232B}"/>
    <cellStyle name="หมายเหตุ 3 2 6 3 3" xfId="15701" xr:uid="{98BEE397-26E1-4EC8-A5CA-D4742957A522}"/>
    <cellStyle name="หมายเหตุ 3 2 6 3 3 2" xfId="39731" xr:uid="{80120D51-9336-4E18-AEC5-F15645A48A3B}"/>
    <cellStyle name="หมายเหตุ 3 2 6 3 4" xfId="20749" xr:uid="{2CDEBC23-00B9-4326-9EC3-BFC11301676F}"/>
    <cellStyle name="หมายเหตุ 3 2 6 3 4 2" xfId="44560" xr:uid="{83192616-74DA-452C-B11F-2CD4F5FFF772}"/>
    <cellStyle name="หมายเหตุ 3 2 6 3 5" xfId="25369" xr:uid="{ADC1FC78-3A4B-4462-A9AE-3945D300EBC5}"/>
    <cellStyle name="หมายเหตุ 3 2 6 3 5 2" xfId="49135" xr:uid="{85A41747-1EE0-40AD-BA29-017189E3FC0B}"/>
    <cellStyle name="หมายเหตุ 3 2 6 3 6" xfId="30145" xr:uid="{BA4A1B9E-D56C-47CF-AA43-0BA5460C99FA}"/>
    <cellStyle name="หมายเหตุ 3 2 6 4" xfId="6362" xr:uid="{8869E679-41FA-4C4A-9F62-BE7487000EAD}"/>
    <cellStyle name="หมายเหตุ 3 2 6 4 2" xfId="11741" xr:uid="{49D162CA-8565-48DC-A4F7-0C18F411EB70}"/>
    <cellStyle name="หมายเหตุ 3 2 6 4 2 2" xfId="35775" xr:uid="{3400A661-D24B-4649-A99A-C3EAAA969636}"/>
    <cellStyle name="หมายเหตุ 3 2 6 4 3" xfId="16479" xr:uid="{FD0DF9AB-B2E4-4898-84FF-4B0C450CB017}"/>
    <cellStyle name="หมายเหตุ 3 2 6 4 3 2" xfId="40509" xr:uid="{90C240DF-6BEA-4A39-8384-2AE02CF3C966}"/>
    <cellStyle name="หมายเหตุ 3 2 6 4 4" xfId="21485" xr:uid="{70837953-A5F6-475D-9BEF-96E11461AC49}"/>
    <cellStyle name="หมายเหตุ 3 2 6 4 4 2" xfId="45287" xr:uid="{81782CC4-BFC7-4C34-9AA2-9B92D81D922D}"/>
    <cellStyle name="หมายเหตุ 3 2 6 4 5" xfId="26096" xr:uid="{EFF988F3-D680-432C-AFB5-19C01BFC5BA5}"/>
    <cellStyle name="หมายเหตุ 3 2 6 4 5 2" xfId="49862" xr:uid="{DA18EAC0-D332-4656-BEB3-075F8D5BDEF1}"/>
    <cellStyle name="หมายเหตุ 3 2 6 4 6" xfId="30914" xr:uid="{48DE9D28-8624-49C3-BA34-D5D3990AC5AC}"/>
    <cellStyle name="หมายเหตุ 3 2 6 5" xfId="7101" xr:uid="{DA844313-C0DC-4966-BBBB-E832A8192312}"/>
    <cellStyle name="หมายเหตุ 3 2 6 5 2" xfId="12480" xr:uid="{A3137CE8-E4D9-4016-8662-4B45DE0F5B2D}"/>
    <cellStyle name="หมายเหตุ 3 2 6 5 2 2" xfId="36512" xr:uid="{7E45D776-90E5-4DCF-83A8-14300C230F69}"/>
    <cellStyle name="หมายเหตุ 3 2 6 5 3" xfId="17216" xr:uid="{EB25D98C-8C45-4CF8-B1E5-7B2BE191EE79}"/>
    <cellStyle name="หมายเหตุ 3 2 6 5 3 2" xfId="41246" xr:uid="{E17A62AB-B9DE-4D34-BEC5-3334783FC65D}"/>
    <cellStyle name="หมายเหตุ 3 2 6 5 4" xfId="22221" xr:uid="{146F5C4B-DC2C-48DC-9C78-964451E309F9}"/>
    <cellStyle name="หมายเหตุ 3 2 6 5 4 2" xfId="46014" xr:uid="{3089A6F1-61B8-45CB-8382-6F4340491852}"/>
    <cellStyle name="หมายเหตุ 3 2 6 5 5" xfId="26823" xr:uid="{D607F8CF-8E81-47E5-8772-3A2C9CC9CA69}"/>
    <cellStyle name="หมายเหตุ 3 2 6 5 5 2" xfId="50589" xr:uid="{83DDF418-C2A5-45D8-B92E-F3D22D540CC1}"/>
    <cellStyle name="หมายเหตุ 3 2 6 5 6" xfId="31642" xr:uid="{B76D4CDE-7B8E-4420-B64D-89C039BABD58}"/>
    <cellStyle name="หมายเหตุ 3 2 6 6" xfId="7834" xr:uid="{3C82438B-BC04-462D-B622-B7E7785C6837}"/>
    <cellStyle name="หมายเหตุ 3 2 6 6 2" xfId="13213" xr:uid="{9327FE65-FD81-4642-B610-CCBF282BAD85}"/>
    <cellStyle name="หมายเหตุ 3 2 6 6 2 2" xfId="37243" xr:uid="{AB16F28E-F988-4C41-870E-3857441C247E}"/>
    <cellStyle name="หมายเหตุ 3 2 6 6 3" xfId="17947" xr:uid="{880C257A-E549-459C-9C55-73AFCA1DED24}"/>
    <cellStyle name="หมายเหตุ 3 2 6 6 3 2" xfId="41977" xr:uid="{DB484E2E-AF94-4A98-8209-36CCCAB439EA}"/>
    <cellStyle name="หมายเหตุ 3 2 6 6 4" xfId="22952" xr:uid="{F6C129F8-A4C5-463A-8076-F63C653DAF5A}"/>
    <cellStyle name="หมายเหตุ 3 2 6 6 4 2" xfId="46736" xr:uid="{3A5CADAE-0A9F-4118-AE62-7BE40349BB95}"/>
    <cellStyle name="หมายเหตุ 3 2 6 6 5" xfId="27545" xr:uid="{D851C63D-FFB9-4489-A6FF-02C60ED80947}"/>
    <cellStyle name="หมายเหตุ 3 2 6 6 5 2" xfId="51311" xr:uid="{222EA3AE-774D-4036-9762-19C1DAFEF32D}"/>
    <cellStyle name="หมายเหตุ 3 2 6 6 6" xfId="32364" xr:uid="{B9833BF1-8D60-4621-947E-5E6895D594FD}"/>
    <cellStyle name="หมายเหตุ 3 2 6 7" xfId="9054" xr:uid="{CCC433B2-D1FC-44E9-BE59-EDDB7D15A318}"/>
    <cellStyle name="หมายเหตุ 3 2 6 7 2" xfId="33268" xr:uid="{603C13F1-54B9-4A99-99EF-5BD86B9FE2C8}"/>
    <cellStyle name="หมายเหตุ 3 2 6 8" xfId="13971" xr:uid="{E362682C-AE39-45AC-8FEA-C9BFC073D9FB}"/>
    <cellStyle name="หมายเหตุ 3 2 6 8 2" xfId="38001" xr:uid="{677989A2-671C-4EF9-BBCF-CCB6BEDA4A6B}"/>
    <cellStyle name="หมายเหตุ 3 2 6 9" xfId="18945" xr:uid="{767D5052-9CC4-4A53-B5B3-4AFE77C31536}"/>
    <cellStyle name="หมายเหตุ 3 2 6 9 2" xfId="42781" xr:uid="{0AC03E68-6126-490D-872B-6399E2357FFB}"/>
    <cellStyle name="หมายเหตุ 3 2 7" xfId="3975" xr:uid="{AE3E26AF-BFCE-44B0-9EF1-54CC42F1929E}"/>
    <cellStyle name="หมายเหตุ 3 2 7 2" xfId="9355" xr:uid="{0E46E42C-EEA9-4BF1-A9E8-449F5043FCD6}"/>
    <cellStyle name="หมายเหตุ 3 2 7 2 2" xfId="33569" xr:uid="{26683995-C62A-4936-920B-93CF04F37ACF}"/>
    <cellStyle name="หมายเหตุ 3 2 7 3" xfId="14272" xr:uid="{783CA3BC-D373-437B-BA39-80365F8483EB}"/>
    <cellStyle name="หมายเหตุ 3 2 7 3 2" xfId="38302" xr:uid="{FE436560-760D-4F0F-AE41-494F214588D6}"/>
    <cellStyle name="หมายเหตุ 3 2 7 4" xfId="19503" xr:uid="{398249EB-0C7B-4269-8FEC-6A43F7525722}"/>
    <cellStyle name="หมายเหตุ 3 2 7 4 2" xfId="43331" xr:uid="{1302C7B1-0B94-40C7-8282-EA107D7E1BC6}"/>
    <cellStyle name="หมายเหตุ 3 2 7 5" xfId="24140" xr:uid="{835BE28B-4C04-4492-BCF8-AECC401DEAC1}"/>
    <cellStyle name="หมายเหตุ 3 2 7 5 2" xfId="47906" xr:uid="{93C70C67-0F0A-4AA4-B89D-CB58E092A3A8}"/>
    <cellStyle name="หมายเหตุ 3 2 7 6" xfId="28735" xr:uid="{4C640272-F4E9-4DB4-B892-DED535E599D4}"/>
    <cellStyle name="หมายเหตุ 3 2 8" xfId="5077" xr:uid="{F8E07DE4-8F5C-41FB-9D4A-B24573D4BA54}"/>
    <cellStyle name="หมายเหตุ 3 2 8 2" xfId="10456" xr:uid="{FE96B4E7-3DF9-4AE8-BE36-474F6D4C5485}"/>
    <cellStyle name="หมายเหตุ 3 2 8 2 2" xfId="34497" xr:uid="{3AB57422-EBDB-463C-A125-1E2599854730}"/>
    <cellStyle name="หมายเหตุ 3 2 8 3" xfId="15201" xr:uid="{DFD3F343-40E8-4F45-8910-ABB4DC8EA033}"/>
    <cellStyle name="หมายเหตุ 3 2 8 3 2" xfId="39231" xr:uid="{A436B1A7-C845-402D-9904-E6AC83298CAF}"/>
    <cellStyle name="หมายเหตุ 3 2 8 4" xfId="20249" xr:uid="{DE0565CF-2444-4060-918F-C9228D0E9354}"/>
    <cellStyle name="หมายเหตุ 3 2 8 4 2" xfId="44066" xr:uid="{1A0B58E4-1BB2-4D61-A7C4-805CE12F788A}"/>
    <cellStyle name="หมายเหตุ 3 2 8 5" xfId="24875" xr:uid="{67265F16-EB57-4196-A877-937CB0D24A32}"/>
    <cellStyle name="หมายเหตุ 3 2 8 5 2" xfId="48641" xr:uid="{FAEE08C2-200E-4855-8A5A-3B2EA63892FB}"/>
    <cellStyle name="หมายเหตุ 3 2 8 6" xfId="29651" xr:uid="{44B1C16A-5746-4D39-862A-40A9D00EBBEE}"/>
    <cellStyle name="หมายเหตุ 3 2 9" xfId="5860" xr:uid="{CBE90A78-0954-4DFB-8B02-2D5A1E5C71DA}"/>
    <cellStyle name="หมายเหตุ 3 2 9 2" xfId="11239" xr:uid="{D43046D8-EF93-4F05-97D0-D0317317861F}"/>
    <cellStyle name="หมายเหตุ 3 2 9 2 2" xfId="35275" xr:uid="{A0770A93-B14B-4D43-A247-8AB10EB66A50}"/>
    <cellStyle name="หมายเหตุ 3 2 9 3" xfId="15979" xr:uid="{B9D7BDAA-549F-4D50-A31E-0056291F7C5C}"/>
    <cellStyle name="หมายเหตุ 3 2 9 3 2" xfId="40009" xr:uid="{C3C7E295-E855-48D6-9772-C4980E81A4E6}"/>
    <cellStyle name="หมายเหตุ 3 2 9 4" xfId="20986" xr:uid="{A750BA07-0391-4746-ACE8-333EAF9D7965}"/>
    <cellStyle name="หมายเหตุ 3 2 9 4 2" xfId="44794" xr:uid="{B693E9D1-86CC-4A98-BE80-5A9AC893582E}"/>
    <cellStyle name="หมายเหตุ 3 2 9 5" xfId="25603" xr:uid="{343F65E1-4B49-456E-B4F0-7FE91458CA5B}"/>
    <cellStyle name="หมายเหตุ 3 2 9 5 2" xfId="49369" xr:uid="{6DB82B60-5188-4A45-B827-77C55A7B9D24}"/>
    <cellStyle name="หมายเหตุ 3 2 9 6" xfId="30420" xr:uid="{26119256-218B-4EAF-A848-2FC80D44D43A}"/>
    <cellStyle name="หมายเหตุ 3 3" xfId="2099" xr:uid="{EF51DE7F-3C7D-4992-9C96-0631A7CFFB46}"/>
    <cellStyle name="หมายเหตุ 3 3 10" xfId="13574" xr:uid="{6A934A48-15A6-4ECE-B07F-BA607A7071D7}"/>
    <cellStyle name="หมายเหตุ 3 3 10 2" xfId="37604" xr:uid="{56E9D62E-EC76-4F0B-95E6-9409CACB247F}"/>
    <cellStyle name="หมายเหตุ 3 3 11" xfId="18546" xr:uid="{4CE6E3B8-776F-4E0B-8009-44498DBC91C4}"/>
    <cellStyle name="หมายเหตุ 3 3 11 2" xfId="42387" xr:uid="{84455160-5A0E-4CEE-A24F-83AFEA2B4781}"/>
    <cellStyle name="หมายเหตุ 3 3 12" xfId="23286" xr:uid="{CD8B58D4-D3DB-47D0-AD8F-6168B1C5E048}"/>
    <cellStyle name="หมายเหตุ 3 3 12 2" xfId="47055" xr:uid="{7CD255F8-4E83-406B-8F82-35AF65AFB29C}"/>
    <cellStyle name="หมายเหตุ 3 3 13" xfId="3265" xr:uid="{F2B57EB0-3C88-488F-B96A-88DB0C228C3B}"/>
    <cellStyle name="หมายเหตุ 3 3 14" xfId="28043" xr:uid="{57850B98-3AEB-44F3-955C-3BE99768A9DC}"/>
    <cellStyle name="หมายเหตุ 3 3 2" xfId="2418" xr:uid="{7F271EDB-3E29-4EB4-AB67-5F88DB52A24F}"/>
    <cellStyle name="หมายเหตุ 3 3 2 10" xfId="23530" xr:uid="{E80DFF18-03D2-4C82-8A4A-B16F373B0272}"/>
    <cellStyle name="หมายเหตุ 3 3 2 10 2" xfId="47296" xr:uid="{3E0C23DA-B220-438A-832C-D7F84B547379}"/>
    <cellStyle name="หมายเหตุ 3 3 2 11" xfId="3549" xr:uid="{629B174D-201C-49A6-809E-B4F66935E93D}"/>
    <cellStyle name="หมายเหตุ 3 3 2 12" xfId="28314" xr:uid="{95E292A8-71FC-4B3A-8D62-5D59AD0C863D}"/>
    <cellStyle name="หมายเหตุ 3 3 2 2" xfId="4352" xr:uid="{45C09C63-AAB6-45BD-B8DB-ED5F5116C6B3}"/>
    <cellStyle name="หมายเหตุ 3 3 2 2 2" xfId="9732" xr:uid="{149E0178-F2C4-4C77-AEA0-CBB8B36C04F8}"/>
    <cellStyle name="หมายเหตุ 3 3 2 2 2 2" xfId="33944" xr:uid="{58731508-1D69-49A2-9AA9-9E96C82C6506}"/>
    <cellStyle name="หมายเหตุ 3 3 2 2 3" xfId="14647" xr:uid="{C9731E54-4FEE-4722-9054-102F5F895146}"/>
    <cellStyle name="หมายเหตุ 3 3 2 2 3 2" xfId="38677" xr:uid="{73D88BDE-8710-4C7D-AC2A-EEDD5D83F197}"/>
    <cellStyle name="หมายเหตุ 3 3 2 2 4" xfId="19881" xr:uid="{81BAD1CC-28CC-47AB-B624-689DAFB5921F}"/>
    <cellStyle name="หมายเหตุ 3 3 2 2 4 2" xfId="43703" xr:uid="{609A3B54-A974-4709-9AE6-E18E891E6C32}"/>
    <cellStyle name="หมายเหตุ 3 3 2 2 5" xfId="24512" xr:uid="{0A935E87-CF9C-4440-AD50-1867A8C368D0}"/>
    <cellStyle name="หมายเหตุ 3 3 2 2 5 2" xfId="48278" xr:uid="{5B04163F-7944-49D9-9927-137D51EA4BC8}"/>
    <cellStyle name="หมายเหตุ 3 3 2 2 6" xfId="29104" xr:uid="{55FE3EE0-0B27-4B84-BAF5-C8D361EFF1CA}"/>
    <cellStyle name="หมายเหตุ 3 3 2 3" xfId="5458" xr:uid="{31864A38-8613-492B-B859-1CA7AB25F865}"/>
    <cellStyle name="หมายเหตุ 3 3 2 3 2" xfId="10837" xr:uid="{EBA593E5-07AB-4B30-9D72-932B58D77926}"/>
    <cellStyle name="หมายเหตุ 3 3 2 3 2 2" xfId="34874" xr:uid="{3A3043CB-6183-4A7F-90FD-29CCA0B90362}"/>
    <cellStyle name="หมายเหตุ 3 3 2 3 3" xfId="15578" xr:uid="{2E135B79-048B-44ED-ADC3-DB1F9C1847C6}"/>
    <cellStyle name="หมายเหตุ 3 3 2 3 3 2" xfId="39608" xr:uid="{77D4133F-8D46-46B8-A445-651AB71D7E6E}"/>
    <cellStyle name="หมายเหตุ 3 3 2 3 4" xfId="20626" xr:uid="{3CB13E98-9EE8-4024-B1A3-9B3C9577D217}"/>
    <cellStyle name="หมายเหตุ 3 3 2 3 4 2" xfId="44437" xr:uid="{A9B6CCB8-080B-4E4C-A44E-1473FF41AEAD}"/>
    <cellStyle name="หมายเหตุ 3 3 2 3 5" xfId="25246" xr:uid="{6184EA3C-50B1-4CFD-A7E7-C760D61BA786}"/>
    <cellStyle name="หมายเหตุ 3 3 2 3 5 2" xfId="49012" xr:uid="{F7FD8D9D-63A6-4ED2-B1BA-327FF4982F46}"/>
    <cellStyle name="หมายเหตุ 3 3 2 3 6" xfId="30022" xr:uid="{B760C787-AB32-45CA-9468-613ADB0405C3}"/>
    <cellStyle name="หมายเหตุ 3 3 2 4" xfId="6239" xr:uid="{EE663ED9-CF87-44EE-9B08-B407570A6989}"/>
    <cellStyle name="หมายเหตุ 3 3 2 4 2" xfId="11618" xr:uid="{DF680C0D-DFB5-49CC-8340-940FBD598239}"/>
    <cellStyle name="หมายเหตุ 3 3 2 4 2 2" xfId="35652" xr:uid="{643BAA18-2BA0-4A25-A610-EBD2E901B17A}"/>
    <cellStyle name="หมายเหตุ 3 3 2 4 3" xfId="16356" xr:uid="{8DBC73BC-992A-4202-85DA-5555A68009A6}"/>
    <cellStyle name="หมายเหตุ 3 3 2 4 3 2" xfId="40386" xr:uid="{F95D396C-0516-4546-8471-9CC2F2EBDA47}"/>
    <cellStyle name="หมายเหตุ 3 3 2 4 4" xfId="21362" xr:uid="{245E6449-ED2E-42A4-8421-96BCAC3B3E24}"/>
    <cellStyle name="หมายเหตุ 3 3 2 4 4 2" xfId="45164" xr:uid="{18208739-3B20-4625-8371-C7C34C6466F1}"/>
    <cellStyle name="หมายเหตุ 3 3 2 4 5" xfId="25973" xr:uid="{9663443B-CDB9-41B5-9A5A-347938724DA3}"/>
    <cellStyle name="หมายเหตุ 3 3 2 4 5 2" xfId="49739" xr:uid="{9E857958-65F7-4010-AE83-505DFC1F416C}"/>
    <cellStyle name="หมายเหตุ 3 3 2 4 6" xfId="30791" xr:uid="{D8527D28-73C3-48FE-9645-D97568A53079}"/>
    <cellStyle name="หมายเหตุ 3 3 2 5" xfId="6978" xr:uid="{52B1EC5F-63D7-4FB9-811E-901BC60A532C}"/>
    <cellStyle name="หมายเหตุ 3 3 2 5 2" xfId="12357" xr:uid="{9EF717FA-4EAB-4C5C-82CB-BECED0EDF86F}"/>
    <cellStyle name="หมายเหตุ 3 3 2 5 2 2" xfId="36389" xr:uid="{AC25AA2B-C285-4734-A243-47C510C3919C}"/>
    <cellStyle name="หมายเหตุ 3 3 2 5 3" xfId="17093" xr:uid="{4FD29B77-AC15-47D1-ABB7-8A3E1F21CDEF}"/>
    <cellStyle name="หมายเหตุ 3 3 2 5 3 2" xfId="41123" xr:uid="{0EE31780-A3C5-411C-8E93-EA55A274ACEA}"/>
    <cellStyle name="หมายเหตุ 3 3 2 5 4" xfId="22098" xr:uid="{55411B84-BF2D-4A42-AC89-30331385C5A0}"/>
    <cellStyle name="หมายเหตุ 3 3 2 5 4 2" xfId="45891" xr:uid="{0218D5D2-820C-48FF-A286-2714F7271411}"/>
    <cellStyle name="หมายเหตุ 3 3 2 5 5" xfId="26700" xr:uid="{D69AEE26-CF11-468B-9FB2-74B0D8E9E1BD}"/>
    <cellStyle name="หมายเหตุ 3 3 2 5 5 2" xfId="50466" xr:uid="{51460C4E-050E-4A50-9CE6-42B47F1439FC}"/>
    <cellStyle name="หมายเหตุ 3 3 2 5 6" xfId="31519" xr:uid="{B81DA459-057C-48C3-9BE5-8032A427B5C0}"/>
    <cellStyle name="หมายเหตุ 3 3 2 6" xfId="7711" xr:uid="{58940BB1-287F-471A-8B66-785E7E81ECC3}"/>
    <cellStyle name="หมายเหตุ 3 3 2 6 2" xfId="13090" xr:uid="{02C4A52C-82E5-4B26-8DDB-3A6457D61E96}"/>
    <cellStyle name="หมายเหตุ 3 3 2 6 2 2" xfId="37120" xr:uid="{5D3D6E71-1F42-41F7-8A00-54FE5E36C578}"/>
    <cellStyle name="หมายเหตุ 3 3 2 6 3" xfId="17824" xr:uid="{089744E7-A5C5-46A7-A44F-20F7F4064B4B}"/>
    <cellStyle name="หมายเหตุ 3 3 2 6 3 2" xfId="41854" xr:uid="{F1AE6B6C-770F-47DA-ACEC-764AAD784646}"/>
    <cellStyle name="หมายเหตุ 3 3 2 6 4" xfId="22829" xr:uid="{AC6177F7-6961-4D96-AC8F-9E242F66C48D}"/>
    <cellStyle name="หมายเหตุ 3 3 2 6 4 2" xfId="46613" xr:uid="{4E0954DF-39D2-4085-B8FE-043C14F6A47D}"/>
    <cellStyle name="หมายเหตุ 3 3 2 6 5" xfId="27422" xr:uid="{1F4270F7-CE23-4292-81DE-B0A9C9DDAC2D}"/>
    <cellStyle name="หมายเหตุ 3 3 2 6 5 2" xfId="51188" xr:uid="{28401F44-707A-4E61-8F2E-6611A75BE8C1}"/>
    <cellStyle name="หมายเหตุ 3 3 2 6 6" xfId="32241" xr:uid="{33F703AE-F3F7-4D87-91CF-884109A7C0EE}"/>
    <cellStyle name="หมายเหตุ 3 3 2 7" xfId="8931" xr:uid="{DB43FE63-52B9-4698-A826-2A25EE7D0291}"/>
    <cellStyle name="หมายเหตุ 3 3 2 7 2" xfId="33145" xr:uid="{4EEF91C2-28E6-4975-8DB6-0AA503D2B03B}"/>
    <cellStyle name="หมายเหตุ 3 3 2 8" xfId="13848" xr:uid="{9ED7DC83-C8A2-436A-8B3C-849A62A07396}"/>
    <cellStyle name="หมายเหตุ 3 3 2 8 2" xfId="37878" xr:uid="{62D0B0D4-4008-457C-8B2E-C076D741C8B5}"/>
    <cellStyle name="หมายเหตุ 3 3 2 9" xfId="18822" xr:uid="{91C3EF5B-04DF-48DD-B44C-6B831641DFFE}"/>
    <cellStyle name="หมายเหตุ 3 3 2 9 2" xfId="42658" xr:uid="{0CCC81F5-46B1-4377-9181-B46A50DFB628}"/>
    <cellStyle name="หมายเหตุ 3 3 3" xfId="3773" xr:uid="{69FE15B2-FF47-4E8E-B31B-B963D7045EA7}"/>
    <cellStyle name="หมายเหตุ 3 3 3 10" xfId="23729" xr:uid="{80798156-2BEE-4547-8192-D8EE4C6DA4D0}"/>
    <cellStyle name="หมายเหตุ 3 3 3 10 2" xfId="47495" xr:uid="{C0E2F96D-3468-4355-BAAF-59B1EB1C7E90}"/>
    <cellStyle name="หมายเหตุ 3 3 3 11" xfId="28535" xr:uid="{364717A0-900D-467C-8E4F-CF0E3C26024D}"/>
    <cellStyle name="หมายเหตุ 3 3 3 2" xfId="4576" xr:uid="{A97EFBC7-9F87-4E6D-B796-E79876A94250}"/>
    <cellStyle name="หมายเหตุ 3 3 3 2 2" xfId="9956" xr:uid="{6CEC9DB9-2169-4039-A3EE-98C1C51D6539}"/>
    <cellStyle name="หมายเหตุ 3 3 3 2 2 2" xfId="34168" xr:uid="{F53E5652-A6E2-4A73-B7B9-6EBE4A9A0DF2}"/>
    <cellStyle name="หมายเหตุ 3 3 3 2 3" xfId="14871" xr:uid="{4F2B1D7A-623E-495C-8BEE-0C1037098F4D}"/>
    <cellStyle name="หมายเหตุ 3 3 3 2 3 2" xfId="38901" xr:uid="{4EC1D561-4F9E-4109-8592-6909778A9CF9}"/>
    <cellStyle name="หมายเหตุ 3 3 3 2 4" xfId="20105" xr:uid="{50DDB6C4-A495-42D0-9479-54C846020B17}"/>
    <cellStyle name="หมายเหตุ 3 3 3 2 4 2" xfId="43924" xr:uid="{264914D9-E88F-4102-9676-26CECBE4A19A}"/>
    <cellStyle name="หมายเหตุ 3 3 3 2 5" xfId="24733" xr:uid="{D4914810-10F8-4AB6-B7EF-C71B8EBD4EA3}"/>
    <cellStyle name="หมายเหตุ 3 3 3 2 5 2" xfId="48499" xr:uid="{4D22BA55-D16E-4613-93BA-AEDFF3370241}"/>
    <cellStyle name="หมายเหตุ 3 3 3 2 6" xfId="29325" xr:uid="{9D61E2A8-AB98-40BB-BB55-E6CE2CB0763B}"/>
    <cellStyle name="หมายเหตุ 3 3 3 3" xfId="5682" xr:uid="{A9BD085E-F8BD-447F-8491-A1E2A8BF9508}"/>
    <cellStyle name="หมายเหตุ 3 3 3 3 2" xfId="11061" xr:uid="{D600EC6F-00FD-4760-96C5-F24EDD7480BA}"/>
    <cellStyle name="หมายเหตุ 3 3 3 3 2 2" xfId="35098" xr:uid="{B84EC8A3-C309-48AA-88FB-8780D0EE1430}"/>
    <cellStyle name="หมายเหตุ 3 3 3 3 3" xfId="15802" xr:uid="{44FB2E0A-06D5-49D4-9629-4CEC15595D8F}"/>
    <cellStyle name="หมายเหตุ 3 3 3 3 3 2" xfId="39832" xr:uid="{1D414191-DD02-4D91-81B9-3BCDFBF1CC64}"/>
    <cellStyle name="หมายเหตุ 3 3 3 3 4" xfId="20850" xr:uid="{D64F16D0-6A07-4DAE-A28D-CCCAE0E6413B}"/>
    <cellStyle name="หมายเหตุ 3 3 3 3 4 2" xfId="44658" xr:uid="{99C70D89-22D3-4377-8DE5-CD3D2284A659}"/>
    <cellStyle name="หมายเหตุ 3 3 3 3 5" xfId="25467" xr:uid="{0FB9DD55-02FA-446F-8825-511A8C997EC2}"/>
    <cellStyle name="หมายเหตุ 3 3 3 3 5 2" xfId="49233" xr:uid="{975D6C31-4EAD-421D-9389-301C0D3E7306}"/>
    <cellStyle name="หมายเหตุ 3 3 3 3 6" xfId="30243" xr:uid="{6C4CBEDC-6231-4BA3-B45B-90D3CECE4FC5}"/>
    <cellStyle name="หมายเหตุ 3 3 3 4" xfId="6463" xr:uid="{DC6C5941-1E30-4E0B-BA51-FC6E9B2B70D3}"/>
    <cellStyle name="หมายเหตุ 3 3 3 4 2" xfId="11842" xr:uid="{B953A94C-2377-4C15-9487-AD978326783B}"/>
    <cellStyle name="หมายเหตุ 3 3 3 4 2 2" xfId="35876" xr:uid="{20C5E701-D37A-4BDF-A877-593D9E252C70}"/>
    <cellStyle name="หมายเหตุ 3 3 3 4 3" xfId="16580" xr:uid="{15D14E65-B11D-4DE0-AAE3-9FC981CE3ACD}"/>
    <cellStyle name="หมายเหตุ 3 3 3 4 3 2" xfId="40610" xr:uid="{93824E98-4D8B-44EF-A5DD-64FBB505DFAD}"/>
    <cellStyle name="หมายเหตุ 3 3 3 4 4" xfId="21586" xr:uid="{13335757-EE07-448B-A95C-5372A4CA4375}"/>
    <cellStyle name="หมายเหตุ 3 3 3 4 4 2" xfId="45385" xr:uid="{39C3F15D-E440-4AF4-8473-6CBFCD9BC6C0}"/>
    <cellStyle name="หมายเหตุ 3 3 3 4 5" xfId="26194" xr:uid="{20461B68-A0CA-4A55-82DE-97F94EA32713}"/>
    <cellStyle name="หมายเหตุ 3 3 3 4 5 2" xfId="49960" xr:uid="{80806004-D512-45B1-9D1D-DE1E03DA235B}"/>
    <cellStyle name="หมายเหตุ 3 3 3 4 6" xfId="31012" xr:uid="{4CDA00BE-8F6E-4F2D-89D9-422C28634366}"/>
    <cellStyle name="หมายเหตุ 3 3 3 5" xfId="7202" xr:uid="{07E3AE34-EA7C-4F43-A8E9-4D60A07B2051}"/>
    <cellStyle name="หมายเหตุ 3 3 3 5 2" xfId="12581" xr:uid="{450F0978-950E-4011-8E65-43EEAA588969}"/>
    <cellStyle name="หมายเหตุ 3 3 3 5 2 2" xfId="36613" xr:uid="{3C7D8FF8-9086-4DD0-8D6D-EBB44D833300}"/>
    <cellStyle name="หมายเหตุ 3 3 3 5 3" xfId="17317" xr:uid="{89775162-5FBF-48AB-950D-01219F3AC85F}"/>
    <cellStyle name="หมายเหตุ 3 3 3 5 3 2" xfId="41347" xr:uid="{94531F74-0FA2-414B-BA9F-A6AD0E0947AF}"/>
    <cellStyle name="หมายเหตุ 3 3 3 5 4" xfId="22322" xr:uid="{B1F2990C-B869-408B-8C2E-A5B4717C456E}"/>
    <cellStyle name="หมายเหตุ 3 3 3 5 4 2" xfId="46112" xr:uid="{180523C5-C98E-4634-B040-DA736C710509}"/>
    <cellStyle name="หมายเหตุ 3 3 3 5 5" xfId="26921" xr:uid="{B9522D7D-DF72-4A25-BB65-75E7E049C054}"/>
    <cellStyle name="หมายเหตุ 3 3 3 5 5 2" xfId="50687" xr:uid="{4A0E3231-C71F-47AA-94E8-E25544573E61}"/>
    <cellStyle name="หมายเหตุ 3 3 3 5 6" xfId="31740" xr:uid="{8896B26A-FBF6-440D-AB14-02C62A345BF2}"/>
    <cellStyle name="หมายเหตุ 3 3 3 6" xfId="7935" xr:uid="{DE8A3135-F3F4-4F27-B110-F6D1F1D76EEE}"/>
    <cellStyle name="หมายเหตุ 3 3 3 6 2" xfId="13314" xr:uid="{850F25F7-2EC7-4726-A97A-03A2F2F3ED48}"/>
    <cellStyle name="หมายเหตุ 3 3 3 6 2 2" xfId="37344" xr:uid="{FF4BAC9E-8F27-4D5E-B332-BAA233CCFDC7}"/>
    <cellStyle name="หมายเหตุ 3 3 3 6 3" xfId="18048" xr:uid="{76E536EB-6984-451B-B53A-A5B5FA5B9D07}"/>
    <cellStyle name="หมายเหตุ 3 3 3 6 3 2" xfId="42078" xr:uid="{11A44E00-4AFC-42EB-9F8F-FCC818A1EBBC}"/>
    <cellStyle name="หมายเหตุ 3 3 3 6 4" xfId="23053" xr:uid="{B2192F79-80B6-49A0-A01A-5CA53AE25086}"/>
    <cellStyle name="หมายเหตุ 3 3 3 6 4 2" xfId="46834" xr:uid="{CB71ACCF-D628-4501-ABD3-F7017B76362C}"/>
    <cellStyle name="หมายเหตุ 3 3 3 6 5" xfId="27643" xr:uid="{FD3CE20B-D857-43C3-9DA5-56CA9221B3A4}"/>
    <cellStyle name="หมายเหตุ 3 3 3 6 5 2" xfId="51409" xr:uid="{CC6E314F-05B7-4D0E-8A44-8BB80851EEBB}"/>
    <cellStyle name="หมายเหตุ 3 3 3 6 6" xfId="32462" xr:uid="{574FE10C-E8EB-49EB-B262-061ECAF65E43}"/>
    <cellStyle name="หมายเหตุ 3 3 3 7" xfId="9155" xr:uid="{801C432F-0038-4334-9975-5AFA099B2B45}"/>
    <cellStyle name="หมายเหตุ 3 3 3 7 2" xfId="33369" xr:uid="{8B35FC77-921E-4C57-8652-CEC15E503194}"/>
    <cellStyle name="หมายเหตุ 3 3 3 8" xfId="14072" xr:uid="{D9C57476-B5EC-4394-AF9E-0FAD79F466E4}"/>
    <cellStyle name="หมายเหตุ 3 3 3 8 2" xfId="38102" xr:uid="{BA1DCA75-9252-451F-8FFB-0B6773248F68}"/>
    <cellStyle name="หมายเหตุ 3 3 3 9" xfId="19046" xr:uid="{543C3904-1A75-4051-B0F2-D0531A6233B7}"/>
    <cellStyle name="หมายเหตุ 3 3 3 9 2" xfId="42879" xr:uid="{BFCFF998-5FD7-4B19-AE68-32FC804BD76F}"/>
    <cellStyle name="หมายเหตุ 3 3 4" xfId="4076" xr:uid="{DFF5003D-34E6-4EC8-BB6F-4E8720D4F0E4}"/>
    <cellStyle name="หมายเหตุ 3 3 4 2" xfId="9456" xr:uid="{981D3089-BB5E-46EC-AD7B-74DDBDCC903A}"/>
    <cellStyle name="หมายเหตุ 3 3 4 2 2" xfId="33670" xr:uid="{F50EEA53-5868-4FE9-9216-3A1D4731E18C}"/>
    <cellStyle name="หมายเหตุ 3 3 4 3" xfId="14373" xr:uid="{8DD843C4-2FA1-486C-A39E-78964F46208B}"/>
    <cellStyle name="หมายเหตุ 3 3 4 3 2" xfId="38403" xr:uid="{B236FDCC-155B-4256-82D8-16EBF92FE9B1}"/>
    <cellStyle name="หมายเหตุ 3 3 4 4" xfId="19605" xr:uid="{45773FC8-B64B-4B44-9636-BF9E67F81165}"/>
    <cellStyle name="หมายเหตุ 3 3 4 4 2" xfId="43430" xr:uid="{5E590D40-C05A-477B-B85C-C54C08E8D262}"/>
    <cellStyle name="หมายเหตุ 3 3 4 5" xfId="24239" xr:uid="{DF3BDEAF-35D1-4883-AC2E-5F65BDD1F3D7}"/>
    <cellStyle name="หมายเหตุ 3 3 4 5 2" xfId="48005" xr:uid="{03EE2265-3533-4609-BAD6-46C7FEE3977F}"/>
    <cellStyle name="หมายเหตุ 3 3 4 6" xfId="28833" xr:uid="{75F24315-C58F-4CBB-8F57-3FF27B741149}"/>
    <cellStyle name="หมายเหตุ 3 3 5" xfId="5181" xr:uid="{60C10461-DE90-423D-B24D-7BFA68FE7178}"/>
    <cellStyle name="หมายเหตุ 3 3 5 2" xfId="10560" xr:uid="{2C14F71E-1B8C-4E97-A250-3E15B71BD1D5}"/>
    <cellStyle name="หมายเหตุ 3 3 5 2 2" xfId="34599" xr:uid="{57101790-8C97-499A-9CB9-E07C1B28A153}"/>
    <cellStyle name="หมายเหตุ 3 3 5 3" xfId="15303" xr:uid="{787EA989-2732-491D-AB13-849984DA42A7}"/>
    <cellStyle name="หมายเหตุ 3 3 5 3 2" xfId="39333" xr:uid="{1CD66A5D-29F3-49FE-8B91-AB4E3259D536}"/>
    <cellStyle name="หมายเหตุ 3 3 5 4" xfId="20351" xr:uid="{DFE9B59B-A766-402B-B0FF-467A9D11B519}"/>
    <cellStyle name="หมายเหตุ 3 3 5 4 2" xfId="44165" xr:uid="{3E8CC806-0286-4993-81D7-F9EED9B3D163}"/>
    <cellStyle name="หมายเหตุ 3 3 5 5" xfId="24974" xr:uid="{2889FDBE-A051-4F28-AE81-CFA8FCBA6F43}"/>
    <cellStyle name="หมายเหตุ 3 3 5 5 2" xfId="48740" xr:uid="{C621E69C-14FA-4DD3-9510-2A53DE9E755B}"/>
    <cellStyle name="หมายเหตุ 3 3 5 6" xfId="29750" xr:uid="{07C86A1C-3E38-472D-9B8E-401393B990DC}"/>
    <cellStyle name="หมายเหตุ 3 3 6" xfId="5962" xr:uid="{6E586292-FE99-43E5-B275-E8E512005526}"/>
    <cellStyle name="หมายเหตุ 3 3 6 2" xfId="11341" xr:uid="{DACA66AF-FF68-486F-B2FE-78EE93F6A1BF}"/>
    <cellStyle name="หมายเหตุ 3 3 6 2 2" xfId="35377" xr:uid="{B266E648-2B67-4455-A111-EB60AD420368}"/>
    <cellStyle name="หมายเหตุ 3 3 6 3" xfId="16081" xr:uid="{EC94FB33-892A-4317-B909-4C69A1060A2F}"/>
    <cellStyle name="หมายเหตุ 3 3 6 3 2" xfId="40111" xr:uid="{4EC676DF-46C7-4D0E-985C-6D266AAC170E}"/>
    <cellStyle name="หมายเหตุ 3 3 6 4" xfId="21088" xr:uid="{423D15AD-CC2C-49F2-B5EF-7F603CB9E8D8}"/>
    <cellStyle name="หมายเหตุ 3 3 6 4 2" xfId="44893" xr:uid="{7530F8FF-D3FF-4771-BB1E-25DC728B4448}"/>
    <cellStyle name="หมายเหตุ 3 3 6 5" xfId="25702" xr:uid="{30A51C84-69D6-47AB-A8E3-A936E5ADCEB9}"/>
    <cellStyle name="หมายเหตุ 3 3 6 5 2" xfId="49468" xr:uid="{9546C802-03B1-453A-9375-04DD0CF91937}"/>
    <cellStyle name="หมายเหตุ 3 3 6 6" xfId="30519" xr:uid="{0ED2FA5C-ED48-453D-BD60-8A8EF3F1579A}"/>
    <cellStyle name="หมายเหตุ 3 3 7" xfId="6702" xr:uid="{EC429D92-118D-4027-BF6E-B7E67EB158B5}"/>
    <cellStyle name="หมายเหตุ 3 3 7 2" xfId="12081" xr:uid="{1643F8A3-01A1-4C0E-A77A-F8541BDA7007}"/>
    <cellStyle name="หมายเหตุ 3 3 7 2 2" xfId="36115" xr:uid="{CA34BE26-C1BC-4E35-AC4A-4C6748F7C4D4}"/>
    <cellStyle name="หมายเหตุ 3 3 7 3" xfId="16819" xr:uid="{1CF19032-B28D-42AB-B226-E84CD1255958}"/>
    <cellStyle name="หมายเหตุ 3 3 7 3 2" xfId="40849" xr:uid="{8E3169C1-486F-4D49-8F88-14C60CA867D1}"/>
    <cellStyle name="หมายเหตุ 3 3 7 4" xfId="21824" xr:uid="{D7761080-3B30-4438-9EED-7366B1DA4A67}"/>
    <cellStyle name="หมายเหตุ 3 3 7 4 2" xfId="45620" xr:uid="{32971619-21C2-435C-9B0D-6FFB9AED0184}"/>
    <cellStyle name="หมายเหตุ 3 3 7 5" xfId="26429" xr:uid="{A495A440-911F-4962-8FDA-1FA3A0913CFF}"/>
    <cellStyle name="หมายเหตุ 3 3 7 5 2" xfId="50195" xr:uid="{A400728C-765C-4917-8822-594EC3ED0040}"/>
    <cellStyle name="หมายเหตุ 3 3 7 6" xfId="31248" xr:uid="{4CA2437F-1589-4883-B54D-EE84AF0DE97F}"/>
    <cellStyle name="หมายเหตุ 3 3 8" xfId="7435" xr:uid="{19F620F2-6176-4A38-A246-A8AE060C9FC8}"/>
    <cellStyle name="หมายเหตุ 3 3 8 2" xfId="12814" xr:uid="{492BEA30-714B-4186-9578-AB818BD2C325}"/>
    <cellStyle name="หมายเหตุ 3 3 8 2 2" xfId="36846" xr:uid="{5C125320-73A0-446A-953A-DDE13A3487AC}"/>
    <cellStyle name="หมายเหตุ 3 3 8 3" xfId="17550" xr:uid="{592502D9-4DD0-44C3-BADB-AC75614BF628}"/>
    <cellStyle name="หมายเหตุ 3 3 8 3 2" xfId="41580" xr:uid="{C4EE8C46-F949-4B7F-9732-F19DD3507F56}"/>
    <cellStyle name="หมายเหตุ 3 3 8 4" xfId="22555" xr:uid="{747D0429-22A5-499F-B365-0B3E94550B3E}"/>
    <cellStyle name="หมายเหตุ 3 3 8 4 2" xfId="46342" xr:uid="{91096FF1-5E8D-4692-B5F3-94462EF4CE72}"/>
    <cellStyle name="หมายเหตุ 3 3 8 5" xfId="27151" xr:uid="{B489BCDC-2CB2-473B-BD90-A8C66450B1D6}"/>
    <cellStyle name="หมายเหตุ 3 3 8 5 2" xfId="50917" xr:uid="{E35A3C21-9A01-4CA9-8198-E73F2554317C}"/>
    <cellStyle name="หมายเหตุ 3 3 8 6" xfId="31970" xr:uid="{5E591DDC-5FB0-4741-9482-9C8E648BC0EF}"/>
    <cellStyle name="หมายเหตุ 3 3 9" xfId="8652" xr:uid="{9F6547B6-76F4-431D-9725-87EB41F8E18F}"/>
    <cellStyle name="หมายเหตุ 3 3 9 2" xfId="32868" xr:uid="{6458CF49-4F71-4CB4-AE01-1B50BC992304}"/>
    <cellStyle name="หมายเหตุ 3 4" xfId="1842" xr:uid="{2597ACAB-C95C-430E-AFA0-2F2C666444B8}"/>
    <cellStyle name="หมายเหตุ 3 4 10" xfId="13493" xr:uid="{984EC88D-FEA9-46D5-9900-7975B66552BD}"/>
    <cellStyle name="หมายเหตุ 3 4 10 2" xfId="37523" xr:uid="{2F75B6FE-E3F3-4CD1-8390-C480A427A8AF}"/>
    <cellStyle name="หมายเหตุ 3 4 11" xfId="18465" xr:uid="{55898F7E-C05F-419F-8E3F-FD4E62E27AD0}"/>
    <cellStyle name="หมายเหตุ 3 4 11 2" xfId="42308" xr:uid="{7A89C928-4953-4F4C-9CD3-CEA54D3E3FFD}"/>
    <cellStyle name="หมายเหตุ 3 4 12" xfId="3184" xr:uid="{BC7FEDD0-04EC-4366-A96B-5C5E8F658EF5}"/>
    <cellStyle name="หมายเหตุ 3 4 13" xfId="27963" xr:uid="{0EA539D6-96A4-41B4-B526-579C4160AAB2}"/>
    <cellStyle name="หมายเหตุ 3 4 2" xfId="3468" xr:uid="{1352A9CE-BE43-4B05-A17C-1D929838D741}"/>
    <cellStyle name="หมายเหตุ 3 4 2 10" xfId="28235" xr:uid="{987E12B6-0E20-47F8-982A-0D4E54C73B05}"/>
    <cellStyle name="หมายเหตุ 3 4 2 2" xfId="4271" xr:uid="{9981F9C9-F741-42AF-B98D-62F1219C8225}"/>
    <cellStyle name="หมายเหตุ 3 4 2 2 2" xfId="9651" xr:uid="{86B3B228-82EC-4474-925B-AA1A08F0C4EF}"/>
    <cellStyle name="หมายเหตุ 3 4 2 2 2 2" xfId="33863" xr:uid="{781CF176-DDEC-40CB-B8A7-10180579D688}"/>
    <cellStyle name="หมายเหตุ 3 4 2 2 3" xfId="14566" xr:uid="{DCC72D4A-A4E2-43D2-8D5D-EA8FE31F55A1}"/>
    <cellStyle name="หมายเหตุ 3 4 2 2 3 2" xfId="38596" xr:uid="{A22238FA-84D0-4434-AD10-09BCD076918B}"/>
    <cellStyle name="หมายเหตุ 3 4 2 2 4" xfId="19800" xr:uid="{D5F8E111-B926-4945-B595-61C63EFF0426}"/>
    <cellStyle name="หมายเหตุ 3 4 2 2 4 2" xfId="43624" xr:uid="{EEAE0F47-F6B6-4408-9999-09533BBB146D}"/>
    <cellStyle name="หมายเหตุ 3 4 2 2 5" xfId="24433" xr:uid="{EA0B104F-7DF7-4409-A78D-730EDD01BBE3}"/>
    <cellStyle name="หมายเหตุ 3 4 2 2 5 2" xfId="48199" xr:uid="{F8B54CB8-45B9-4150-ACB5-90B2E49F33E8}"/>
    <cellStyle name="หมายเหตุ 3 4 2 2 6" xfId="29025" xr:uid="{DBE17B02-D104-400D-A644-D80EB2C06FD9}"/>
    <cellStyle name="หมายเหตุ 3 4 2 3" xfId="5377" xr:uid="{59202B27-C4CE-4F9C-AC93-BD423D23FB9F}"/>
    <cellStyle name="หมายเหตุ 3 4 2 3 2" xfId="10756" xr:uid="{E986E61E-09A8-417C-9E05-52BD4AB72079}"/>
    <cellStyle name="หมายเหตุ 3 4 2 3 2 2" xfId="34793" xr:uid="{FD595EE8-65D9-4A57-926A-547F17BD02F3}"/>
    <cellStyle name="หมายเหตุ 3 4 2 3 3" xfId="15497" xr:uid="{6EA6E618-02D0-4E3F-BD0D-7391AC0328C8}"/>
    <cellStyle name="หมายเหตุ 3 4 2 3 3 2" xfId="39527" xr:uid="{3114F0C2-2200-451D-9107-3086FF9BF1F5}"/>
    <cellStyle name="หมายเหตุ 3 4 2 3 4" xfId="20545" xr:uid="{E37323C6-60A8-403B-B2E3-14A105AC7015}"/>
    <cellStyle name="หมายเหตุ 3 4 2 3 4 2" xfId="44358" xr:uid="{E5AFB256-9098-4661-A871-266DE61DE339}"/>
    <cellStyle name="หมายเหตุ 3 4 2 3 5" xfId="25167" xr:uid="{F81D11E6-982B-4FE6-9F99-79BE3B3E94AE}"/>
    <cellStyle name="หมายเหตุ 3 4 2 3 5 2" xfId="48933" xr:uid="{4D7F849A-387F-4A0B-A550-D9525AFD1887}"/>
    <cellStyle name="หมายเหตุ 3 4 2 3 6" xfId="29943" xr:uid="{021F8164-1AA7-422C-B6ED-3E90A99B3CC0}"/>
    <cellStyle name="หมายเหตุ 3 4 2 4" xfId="6158" xr:uid="{0592349A-E5C9-4FBC-8FF9-C5B91956D07C}"/>
    <cellStyle name="หมายเหตุ 3 4 2 4 2" xfId="11537" xr:uid="{C99C2EAB-47ED-40A3-8DC0-A7EADA4822DF}"/>
    <cellStyle name="หมายเหตุ 3 4 2 4 2 2" xfId="35571" xr:uid="{E841A7DC-A926-40DD-A678-7A521AFC6D61}"/>
    <cellStyle name="หมายเหตุ 3 4 2 4 3" xfId="16275" xr:uid="{71718358-C5CF-4034-8FA1-F2C20AAE876C}"/>
    <cellStyle name="หมายเหตุ 3 4 2 4 3 2" xfId="40305" xr:uid="{6751A31C-D265-4C56-84E4-8A2585096FEE}"/>
    <cellStyle name="หมายเหตุ 3 4 2 4 4" xfId="21281" xr:uid="{E201BC31-B51C-4665-AC33-8A74712EB498}"/>
    <cellStyle name="หมายเหตุ 3 4 2 4 4 2" xfId="45085" xr:uid="{564C229C-CAFD-44FF-9355-A63B11780FF6}"/>
    <cellStyle name="หมายเหตุ 3 4 2 4 5" xfId="25894" xr:uid="{778E2872-3712-4F09-888E-9DAA6C3FC496}"/>
    <cellStyle name="หมายเหตุ 3 4 2 4 5 2" xfId="49660" xr:uid="{A194614E-CC43-4E80-B166-53B2F609BCA4}"/>
    <cellStyle name="หมายเหตุ 3 4 2 4 6" xfId="30712" xr:uid="{FD2ABE4E-0C24-4C64-BCF6-7EC324256040}"/>
    <cellStyle name="หมายเหตุ 3 4 2 5" xfId="6897" xr:uid="{CBA5D874-6BD2-4124-BE92-47299730C78A}"/>
    <cellStyle name="หมายเหตุ 3 4 2 5 2" xfId="12276" xr:uid="{1B8D25A5-AFD6-4F28-AB64-1CE48B979C77}"/>
    <cellStyle name="หมายเหตุ 3 4 2 5 2 2" xfId="36308" xr:uid="{8B085960-5E4D-4B39-B88F-86EB75B388FF}"/>
    <cellStyle name="หมายเหตุ 3 4 2 5 3" xfId="17012" xr:uid="{A1C29F3B-9DB8-49B2-A91E-1043F5DD111D}"/>
    <cellStyle name="หมายเหตุ 3 4 2 5 3 2" xfId="41042" xr:uid="{247963D8-72F1-4E03-9C55-2B80B40E506A}"/>
    <cellStyle name="หมายเหตุ 3 4 2 5 4" xfId="22017" xr:uid="{1377E15B-7031-4791-9B9A-4FCA28D51A00}"/>
    <cellStyle name="หมายเหตุ 3 4 2 5 4 2" xfId="45812" xr:uid="{FCE24177-F561-4B3B-82E1-D821B7257701}"/>
    <cellStyle name="หมายเหตุ 3 4 2 5 5" xfId="26621" xr:uid="{47E25B28-7E08-4FD0-BC19-7B10447C5513}"/>
    <cellStyle name="หมายเหตุ 3 4 2 5 5 2" xfId="50387" xr:uid="{FB459AD3-90C3-4829-B638-DB7DD3A28816}"/>
    <cellStyle name="หมายเหตุ 3 4 2 5 6" xfId="31440" xr:uid="{F2666514-FBA4-495D-B83D-DC2C9D000F46}"/>
    <cellStyle name="หมายเหตุ 3 4 2 6" xfId="7630" xr:uid="{FD8A5611-8C83-4E88-A42A-A86844DF1D8F}"/>
    <cellStyle name="หมายเหตุ 3 4 2 6 2" xfId="13009" xr:uid="{BE818F66-AFBD-4D78-BB19-70238464AE45}"/>
    <cellStyle name="หมายเหตุ 3 4 2 6 2 2" xfId="37039" xr:uid="{6ECD7947-21E2-4D49-96F9-3986F87F54A5}"/>
    <cellStyle name="หมายเหตุ 3 4 2 6 3" xfId="17743" xr:uid="{A094AED9-E02D-4D0D-84FF-70B32D419ECD}"/>
    <cellStyle name="หมายเหตุ 3 4 2 6 3 2" xfId="41773" xr:uid="{A7138CEB-8279-464A-BAF0-BF16CDC8809A}"/>
    <cellStyle name="หมายเหตุ 3 4 2 6 4" xfId="22748" xr:uid="{4A88648A-500A-4235-986B-C588320F113E}"/>
    <cellStyle name="หมายเหตุ 3 4 2 6 4 2" xfId="46534" xr:uid="{04A05C27-EA7B-404C-B320-4BB6B9AF12C7}"/>
    <cellStyle name="หมายเหตุ 3 4 2 6 5" xfId="27343" xr:uid="{819B26A0-2097-4AF5-86EF-70B2AF30618F}"/>
    <cellStyle name="หมายเหตุ 3 4 2 6 5 2" xfId="51109" xr:uid="{966BB6BB-33B0-415C-B68B-1C6634A3DC11}"/>
    <cellStyle name="หมายเหตุ 3 4 2 6 6" xfId="32162" xr:uid="{58226410-3169-40CF-8302-31159AF4D4C8}"/>
    <cellStyle name="หมายเหตุ 3 4 2 7" xfId="8850" xr:uid="{7BBA3EC4-F88C-4038-B76E-FD3AFBD7D218}"/>
    <cellStyle name="หมายเหตุ 3 4 2 7 2" xfId="33064" xr:uid="{4A319B59-756F-45F0-BB34-843C26653650}"/>
    <cellStyle name="หมายเหตุ 3 4 2 8" xfId="13767" xr:uid="{A49DFD2A-1BFA-4B2C-83FE-B3B458FF64BA}"/>
    <cellStyle name="หมายเหตุ 3 4 2 8 2" xfId="37797" xr:uid="{B3E29810-A72B-43C5-8625-D4FEB43CC594}"/>
    <cellStyle name="หมายเหตุ 3 4 2 9" xfId="18741" xr:uid="{B6C07ADB-B808-4C98-9882-B450225D2C3B}"/>
    <cellStyle name="หมายเหตุ 3 4 2 9 2" xfId="42579" xr:uid="{69F0FAE4-1DE8-4239-8908-1BA70EA6C1E4}"/>
    <cellStyle name="หมายเหตุ 3 4 3" xfId="3692" xr:uid="{44DF0A9B-0CD8-4CF5-B485-826F01873FE4}"/>
    <cellStyle name="หมายเหตุ 3 4 3 10" xfId="23651" xr:uid="{87C06878-7E85-457E-8438-E39CFF6D40FC}"/>
    <cellStyle name="หมายเหตุ 3 4 3 10 2" xfId="47417" xr:uid="{8A1F79D7-6350-406B-9437-E5C1EA04D2F1}"/>
    <cellStyle name="หมายเหตุ 3 4 3 11" xfId="28456" xr:uid="{F5706172-0003-4C3F-9F9D-A5543F01E346}"/>
    <cellStyle name="หมายเหตุ 3 4 3 2" xfId="4495" xr:uid="{767CB456-E06B-40A5-975A-11680E9F9B80}"/>
    <cellStyle name="หมายเหตุ 3 4 3 2 2" xfId="9875" xr:uid="{2E1A22C7-A47E-48F3-ABC4-2198A0506C67}"/>
    <cellStyle name="หมายเหตุ 3 4 3 2 2 2" xfId="34087" xr:uid="{F056DC84-25D3-45B5-97C9-5FF9AA637ED2}"/>
    <cellStyle name="หมายเหตุ 3 4 3 2 3" xfId="14790" xr:uid="{B52CDE28-037C-4866-A919-EE4F9F7A6AE9}"/>
    <cellStyle name="หมายเหตุ 3 4 3 2 3 2" xfId="38820" xr:uid="{5AE067A6-0566-407A-939D-9FD59EE670F0}"/>
    <cellStyle name="หมายเหตุ 3 4 3 2 4" xfId="20024" xr:uid="{2E989FA5-0A75-47FC-B31D-5FADBFA5AF29}"/>
    <cellStyle name="หมายเหตุ 3 4 3 2 4 2" xfId="43845" xr:uid="{0E817F91-457A-43DF-B5A4-E1DAE5C19D79}"/>
    <cellStyle name="หมายเหตุ 3 4 3 2 5" xfId="24654" xr:uid="{FD91AB56-E82D-458B-8F60-CC2164C7DEB4}"/>
    <cellStyle name="หมายเหตุ 3 4 3 2 5 2" xfId="48420" xr:uid="{9198C80F-4DFF-4DE6-A7CF-3FFA103F8A88}"/>
    <cellStyle name="หมายเหตุ 3 4 3 2 6" xfId="29246" xr:uid="{7337B82D-71A1-4D7D-BDC3-FA2904DC4CE0}"/>
    <cellStyle name="หมายเหตุ 3 4 3 3" xfId="5601" xr:uid="{4C34F75C-B1DF-497C-B92F-39B01E11644B}"/>
    <cellStyle name="หมายเหตุ 3 4 3 3 2" xfId="10980" xr:uid="{92F5E621-08EE-4F45-9EC9-0192FC01C70F}"/>
    <cellStyle name="หมายเหตุ 3 4 3 3 2 2" xfId="35017" xr:uid="{1988383E-7D0C-485E-A5A9-843CC5C0EC1F}"/>
    <cellStyle name="หมายเหตุ 3 4 3 3 3" xfId="15721" xr:uid="{BE2C3208-1E36-429F-A1CD-7CD182E59E0D}"/>
    <cellStyle name="หมายเหตุ 3 4 3 3 3 2" xfId="39751" xr:uid="{A86C918A-C86E-4194-92EE-163865B2BFD9}"/>
    <cellStyle name="หมายเหตุ 3 4 3 3 4" xfId="20769" xr:uid="{02917C29-954C-47E5-8CFA-4409195BD73C}"/>
    <cellStyle name="หมายเหตุ 3 4 3 3 4 2" xfId="44579" xr:uid="{A898AA5C-EED5-4EF7-8EC1-7829AA87E713}"/>
    <cellStyle name="หมายเหตุ 3 4 3 3 5" xfId="25388" xr:uid="{624A63DA-4850-443B-971E-B03A51C7AA6F}"/>
    <cellStyle name="หมายเหตุ 3 4 3 3 5 2" xfId="49154" xr:uid="{5F6A8FBC-94BA-4E5E-8EE1-A5AC4416259E}"/>
    <cellStyle name="หมายเหตุ 3 4 3 3 6" xfId="30164" xr:uid="{331072FA-C6D2-4EAD-8A2D-C6AFDC4B456F}"/>
    <cellStyle name="หมายเหตุ 3 4 3 4" xfId="6382" xr:uid="{97004541-C208-4DDA-AB4C-90506DF13DD1}"/>
    <cellStyle name="หมายเหตุ 3 4 3 4 2" xfId="11761" xr:uid="{216B1F5C-912F-43DE-8951-5D3BCC51A569}"/>
    <cellStyle name="หมายเหตุ 3 4 3 4 2 2" xfId="35795" xr:uid="{1C1B4A1D-957E-4A0B-A5D5-D366A7032DF5}"/>
    <cellStyle name="หมายเหตุ 3 4 3 4 3" xfId="16499" xr:uid="{10E298D0-E4D7-427E-944B-4560C9C43B2F}"/>
    <cellStyle name="หมายเหตุ 3 4 3 4 3 2" xfId="40529" xr:uid="{B04AC61B-8A78-453E-8066-85833205A1A0}"/>
    <cellStyle name="หมายเหตุ 3 4 3 4 4" xfId="21505" xr:uid="{90CCA097-3476-4E4B-BB64-FB06FC66496F}"/>
    <cellStyle name="หมายเหตุ 3 4 3 4 4 2" xfId="45306" xr:uid="{A73459DA-0F11-42F3-9942-BCDF9CF990A1}"/>
    <cellStyle name="หมายเหตุ 3 4 3 4 5" xfId="26115" xr:uid="{7BED27B1-1E34-45E1-8FA6-826AEA61A7A3}"/>
    <cellStyle name="หมายเหตุ 3 4 3 4 5 2" xfId="49881" xr:uid="{EB62AC5A-F7F1-4C35-8152-B9815B15ABF2}"/>
    <cellStyle name="หมายเหตุ 3 4 3 4 6" xfId="30933" xr:uid="{4A4826A1-A3E6-448A-8073-DE444597F4F6}"/>
    <cellStyle name="หมายเหตุ 3 4 3 5" xfId="7121" xr:uid="{E16D9ED8-0912-4588-B844-BBBA2B8C34CB}"/>
    <cellStyle name="หมายเหตุ 3 4 3 5 2" xfId="12500" xr:uid="{F32D19AF-9EAD-4932-B9E8-B79A3D9ED551}"/>
    <cellStyle name="หมายเหตุ 3 4 3 5 2 2" xfId="36532" xr:uid="{8D8FCB40-7866-4DC8-98A2-663FE46D49EC}"/>
    <cellStyle name="หมายเหตุ 3 4 3 5 3" xfId="17236" xr:uid="{997DFB73-599D-4CDD-9837-48DB4C3E4B94}"/>
    <cellStyle name="หมายเหตุ 3 4 3 5 3 2" xfId="41266" xr:uid="{1889E6CF-55B8-43DC-A6CB-02CABF23041E}"/>
    <cellStyle name="หมายเหตุ 3 4 3 5 4" xfId="22241" xr:uid="{0A01D82C-7B4F-44F4-AE63-A2E142469FF3}"/>
    <cellStyle name="หมายเหตุ 3 4 3 5 4 2" xfId="46033" xr:uid="{718B3C00-EB13-4E7C-B100-2F182F6771B1}"/>
    <cellStyle name="หมายเหตุ 3 4 3 5 5" xfId="26842" xr:uid="{C45D7BC5-6772-4960-8951-B13FD3252402}"/>
    <cellStyle name="หมายเหตุ 3 4 3 5 5 2" xfId="50608" xr:uid="{745BE881-A053-413F-9B64-E5BE367E1A9D}"/>
    <cellStyle name="หมายเหตุ 3 4 3 5 6" xfId="31661" xr:uid="{513123F3-7A11-4CA9-A010-9564BB99E998}"/>
    <cellStyle name="หมายเหตุ 3 4 3 6" xfId="7854" xr:uid="{797AB3D3-C8BE-47C8-A40F-8131B0C002E0}"/>
    <cellStyle name="หมายเหตุ 3 4 3 6 2" xfId="13233" xr:uid="{A08EBF64-7106-4281-8607-751762D28518}"/>
    <cellStyle name="หมายเหตุ 3 4 3 6 2 2" xfId="37263" xr:uid="{44510E24-15B3-40E2-8801-C4E1A73257F6}"/>
    <cellStyle name="หมายเหตุ 3 4 3 6 3" xfId="17967" xr:uid="{D827DB81-DF33-423E-B982-9B11621E6235}"/>
    <cellStyle name="หมายเหตุ 3 4 3 6 3 2" xfId="41997" xr:uid="{444D8C5A-E4A7-428A-9D80-BA768460071D}"/>
    <cellStyle name="หมายเหตุ 3 4 3 6 4" xfId="22972" xr:uid="{D7003D8A-7738-4806-A4F4-912A98FDF7B2}"/>
    <cellStyle name="หมายเหตุ 3 4 3 6 4 2" xfId="46755" xr:uid="{648AA022-F8A3-4F1A-9075-261B76987F20}"/>
    <cellStyle name="หมายเหตุ 3 4 3 6 5" xfId="27564" xr:uid="{2601397F-AF92-4A22-8F89-2AA30BDD478E}"/>
    <cellStyle name="หมายเหตุ 3 4 3 6 5 2" xfId="51330" xr:uid="{90AE41CC-49E6-4019-BA74-D8ED8DCF1B22}"/>
    <cellStyle name="หมายเหตุ 3 4 3 6 6" xfId="32383" xr:uid="{511351F7-46E8-4B70-AFB8-F5DB0E7F33BF}"/>
    <cellStyle name="หมายเหตุ 3 4 3 7" xfId="9074" xr:uid="{72BE9FDF-C149-4E0F-9055-610A63BA7272}"/>
    <cellStyle name="หมายเหตุ 3 4 3 7 2" xfId="33288" xr:uid="{9B3517A7-D0DC-47EC-AA11-16A4F1E47367}"/>
    <cellStyle name="หมายเหตุ 3 4 3 8" xfId="13991" xr:uid="{78873793-5A0F-474D-8C5C-CEDE86E8F393}"/>
    <cellStyle name="หมายเหตุ 3 4 3 8 2" xfId="38021" xr:uid="{4424B83A-B10E-431F-A3E1-C489A19612B5}"/>
    <cellStyle name="หมายเหตุ 3 4 3 9" xfId="18965" xr:uid="{B1FB956E-8CCC-4791-AED9-A868F824F4A7}"/>
    <cellStyle name="หมายเหตุ 3 4 3 9 2" xfId="42800" xr:uid="{99AB107C-73ED-4D0F-A774-18106B4AEA18}"/>
    <cellStyle name="หมายเหตุ 3 4 4" xfId="3995" xr:uid="{A5850CCB-C6C2-412B-ADA4-9F57B079ACAF}"/>
    <cellStyle name="หมายเหตุ 3 4 4 2" xfId="9375" xr:uid="{BC977C35-3205-4D43-BF72-3B064AE08BFC}"/>
    <cellStyle name="หมายเหตุ 3 4 4 2 2" xfId="33589" xr:uid="{63164A5B-FB56-4A77-8DF7-0880329C2E33}"/>
    <cellStyle name="หมายเหตุ 3 4 4 3" xfId="14292" xr:uid="{A59A5A53-2CF5-4ECE-940D-36F9A666068C}"/>
    <cellStyle name="หมายเหตุ 3 4 4 3 2" xfId="38322" xr:uid="{837B9B9E-C16A-49A3-B578-C63F4713548A}"/>
    <cellStyle name="หมายเหตุ 3 4 4 4" xfId="19524" xr:uid="{22A8506F-6BF3-4747-99E6-E381394CC866}"/>
    <cellStyle name="หมายเหตุ 3 4 4 4 2" xfId="43351" xr:uid="{3F8CC974-5B3C-42CF-8AD7-F47228D239F5}"/>
    <cellStyle name="หมายเหตุ 3 4 4 5" xfId="24160" xr:uid="{38EA4A64-24E9-496A-B602-7420BAF356DC}"/>
    <cellStyle name="หมายเหตุ 3 4 4 5 2" xfId="47926" xr:uid="{A4E87F13-5EC0-4D4D-8855-48C6D92C591C}"/>
    <cellStyle name="หมายเหตุ 3 4 4 6" xfId="28754" xr:uid="{4C46E682-610B-43D5-B3D6-CF465D093C47}"/>
    <cellStyle name="หมายเหตุ 3 4 5" xfId="5100" xr:uid="{F005C9E9-24B5-45D3-AC76-6FE7B3833024}"/>
    <cellStyle name="หมายเหตุ 3 4 5 2" xfId="10479" xr:uid="{B30FEDBE-4ABC-4A9D-A83E-FCB8EA885995}"/>
    <cellStyle name="หมายเหตุ 3 4 5 2 2" xfId="34518" xr:uid="{009DBC40-F44E-4961-9C5C-D9FDC5CE67DC}"/>
    <cellStyle name="หมายเหตุ 3 4 5 3" xfId="15222" xr:uid="{6B94154B-87EC-4B76-8E19-28A850384EF6}"/>
    <cellStyle name="หมายเหตุ 3 4 5 3 2" xfId="39252" xr:uid="{389473F5-A382-46AD-9736-64D5F04FE2A5}"/>
    <cellStyle name="หมายเหตุ 3 4 5 4" xfId="20270" xr:uid="{69F9B8B3-591D-4417-9CA5-56598C5574B2}"/>
    <cellStyle name="หมายเหตุ 3 4 5 4 2" xfId="44086" xr:uid="{8EA9B342-1A01-4BE3-A30B-CA4EA6C11D31}"/>
    <cellStyle name="หมายเหตุ 3 4 5 5" xfId="24895" xr:uid="{9941572C-EB9B-4AF9-99AD-0D26F874C012}"/>
    <cellStyle name="หมายเหตุ 3 4 5 5 2" xfId="48661" xr:uid="{AE8B322B-52A5-4D59-B38E-6F03D59E4A52}"/>
    <cellStyle name="หมายเหตุ 3 4 5 6" xfId="29671" xr:uid="{AC7C468C-A4C4-44CE-94B4-2618C7AE51E9}"/>
    <cellStyle name="หมายเหตุ 3 4 6" xfId="5881" xr:uid="{2901F942-7B89-4F35-9602-4E2AA6D931A2}"/>
    <cellStyle name="หมายเหตุ 3 4 6 2" xfId="11260" xr:uid="{D490991D-D9C0-4DB2-967D-F48C5C8547E2}"/>
    <cellStyle name="หมายเหตุ 3 4 6 2 2" xfId="35296" xr:uid="{2BD27A33-0BB6-4780-8B16-19B061F36547}"/>
    <cellStyle name="หมายเหตุ 3 4 6 3" xfId="16000" xr:uid="{89A4979E-270D-46FD-AAE8-507913E1941C}"/>
    <cellStyle name="หมายเหตุ 3 4 6 3 2" xfId="40030" xr:uid="{BE7C72A6-2851-4DCF-9EE6-70CD300AB281}"/>
    <cellStyle name="หมายเหตุ 3 4 6 4" xfId="21007" xr:uid="{E56CDC20-EC0A-4E41-BF7B-3C528AAA7292}"/>
    <cellStyle name="หมายเหตุ 3 4 6 4 2" xfId="44814" xr:uid="{E84E2C2A-114A-4DA8-9391-3FC755306CAA}"/>
    <cellStyle name="หมายเหตุ 3 4 6 5" xfId="25623" xr:uid="{EA3E83CB-CD51-42B1-9151-9445A99567B3}"/>
    <cellStyle name="หมายเหตุ 3 4 6 5 2" xfId="49389" xr:uid="{4BA61899-A99C-475B-A628-6F2354E644CB}"/>
    <cellStyle name="หมายเหตุ 3 4 6 6" xfId="30440" xr:uid="{55A1204E-3691-404F-8610-E17D11D8F7B1}"/>
    <cellStyle name="หมายเหตุ 3 4 7" xfId="6621" xr:uid="{BB9E0F53-D295-4953-AA82-FFC7AB05641B}"/>
    <cellStyle name="หมายเหตุ 3 4 7 2" xfId="12000" xr:uid="{2581CB36-6022-43AA-96B7-1512BB11FE66}"/>
    <cellStyle name="หมายเหตุ 3 4 7 2 2" xfId="36034" xr:uid="{063ADEE9-3102-40A3-A7A1-F364D88920B2}"/>
    <cellStyle name="หมายเหตุ 3 4 7 3" xfId="16738" xr:uid="{0CB35ADA-D3E1-4087-8541-F77D4C418E9A}"/>
    <cellStyle name="หมายเหตุ 3 4 7 3 2" xfId="40768" xr:uid="{C3F56C90-F57E-495E-AB3A-A9E7893E6B9F}"/>
    <cellStyle name="หมายเหตุ 3 4 7 4" xfId="21743" xr:uid="{0B8026E3-9AE8-478F-8B92-56D5852C2F8E}"/>
    <cellStyle name="หมายเหตุ 3 4 7 4 2" xfId="45541" xr:uid="{299C8ED4-FF9B-43A3-ADD0-FA511ABD1F84}"/>
    <cellStyle name="หมายเหตุ 3 4 7 5" xfId="26350" xr:uid="{F447A1E5-4DFE-4EFF-A295-7C984440CFE8}"/>
    <cellStyle name="หมายเหตุ 3 4 7 5 2" xfId="50116" xr:uid="{5FA03DA4-CF4E-4CDF-BF5E-086FF1C15924}"/>
    <cellStyle name="หมายเหตุ 3 4 7 6" xfId="31169" xr:uid="{73C9D5C0-AEBF-47FC-BCA7-E30566CBDF28}"/>
    <cellStyle name="หมายเหตุ 3 4 8" xfId="7354" xr:uid="{4D5D0CC1-9F33-4BEA-B836-B2BF0C4B159D}"/>
    <cellStyle name="หมายเหตุ 3 4 8 2" xfId="12733" xr:uid="{EE9759F7-4978-401D-A114-DE32FF883CBC}"/>
    <cellStyle name="หมายเหตุ 3 4 8 2 2" xfId="36765" xr:uid="{8E6FFBF4-2F20-4DD2-A4B0-625B5C483708}"/>
    <cellStyle name="หมายเหตุ 3 4 8 3" xfId="17469" xr:uid="{FC199C3E-308D-4775-B760-7EDFADC36C42}"/>
    <cellStyle name="หมายเหตุ 3 4 8 3 2" xfId="41499" xr:uid="{770DFC81-FA28-4CFB-B9DA-31FD2D9388E2}"/>
    <cellStyle name="หมายเหตุ 3 4 8 4" xfId="22474" xr:uid="{678DFD42-0E9E-49F3-B00C-892B1D3996CC}"/>
    <cellStyle name="หมายเหตุ 3 4 8 4 2" xfId="46263" xr:uid="{54521D37-A2F3-49DB-8BB0-1D5FF8571CC2}"/>
    <cellStyle name="หมายเหตุ 3 4 8 5" xfId="27072" xr:uid="{2173032F-C8A8-43F7-9E90-E0B2F9C40378}"/>
    <cellStyle name="หมายเหตุ 3 4 8 5 2" xfId="50838" xr:uid="{1C33607D-843E-49A9-B096-2334804E41C3}"/>
    <cellStyle name="หมายเหตุ 3 4 8 6" xfId="31891" xr:uid="{F78C90A5-8CDC-4044-9356-A65DE1498437}"/>
    <cellStyle name="หมายเหตุ 3 4 9" xfId="8571" xr:uid="{E414D09C-88D1-49F7-8F37-F0F6EC239EFF}"/>
    <cellStyle name="หมายเหตุ 3 4 9 2" xfId="32787" xr:uid="{E66ACA78-F05F-4B7B-8B4B-896D09D6344C}"/>
    <cellStyle name="หมายเหตุ 3 5" xfId="3252" xr:uid="{D1DE0574-35E1-4939-833E-B589638C71CE}"/>
    <cellStyle name="หมายเหตุ 3 5 10" xfId="13561" xr:uid="{C6F805F6-F804-4C6B-BB2D-F4C237F854B1}"/>
    <cellStyle name="หมายเหตุ 3 5 10 2" xfId="37591" xr:uid="{BB7C269D-3A88-46CF-B457-AEC8E486F1DD}"/>
    <cellStyle name="หมายเหตุ 3 5 11" xfId="18533" xr:uid="{4FE70ACC-1C71-4A76-8579-1DF9101C9C79}"/>
    <cellStyle name="หมายเหตุ 3 5 11 2" xfId="42375" xr:uid="{74C2360A-C3B6-4640-B118-BE3157A22E3F}"/>
    <cellStyle name="หมายเหตุ 3 5 12" xfId="28031" xr:uid="{B024DE36-3696-4344-8AF7-641316F99F87}"/>
    <cellStyle name="หมายเหตุ 3 5 2" xfId="3536" xr:uid="{E0F3E32B-A5F7-474A-A3D3-D0A918DEDD98}"/>
    <cellStyle name="หมายเหตุ 3 5 2 10" xfId="28302" xr:uid="{783687FD-6D03-4A8B-B000-488ADA604C19}"/>
    <cellStyle name="หมายเหตุ 3 5 2 2" xfId="4339" xr:uid="{F09095A7-0B2F-425B-855A-18505937CB85}"/>
    <cellStyle name="หมายเหตุ 3 5 2 2 2" xfId="9719" xr:uid="{32FB5740-3CF9-467D-8559-214AFBAD1E0C}"/>
    <cellStyle name="หมายเหตุ 3 5 2 2 2 2" xfId="33931" xr:uid="{1A904872-4C81-447E-90FC-8DF85BE24C83}"/>
    <cellStyle name="หมายเหตุ 3 5 2 2 3" xfId="14634" xr:uid="{050EE619-7742-4A99-BAE4-647AD41F46A0}"/>
    <cellStyle name="หมายเหตุ 3 5 2 2 3 2" xfId="38664" xr:uid="{40F8F38F-6573-487C-B4ED-ED0CE329131C}"/>
    <cellStyle name="หมายเหตุ 3 5 2 2 4" xfId="19868" xr:uid="{20B1DA6C-B65B-4068-845D-C3CC79B73BF5}"/>
    <cellStyle name="หมายเหตุ 3 5 2 2 4 2" xfId="43691" xr:uid="{ADBB1A70-AC42-4EFB-BD12-4BDA4DD39AD3}"/>
    <cellStyle name="หมายเหตุ 3 5 2 2 5" xfId="24500" xr:uid="{2764DEFA-3E28-4D3B-81AF-E48D31A7EBED}"/>
    <cellStyle name="หมายเหตุ 3 5 2 2 5 2" xfId="48266" xr:uid="{070D8443-D348-423D-82DE-B645534ADC22}"/>
    <cellStyle name="หมายเหตุ 3 5 2 2 6" xfId="29092" xr:uid="{E760C705-0F1B-4F9B-8661-7445B6E13DB6}"/>
    <cellStyle name="หมายเหตุ 3 5 2 3" xfId="5445" xr:uid="{1F7D30A1-8232-4CAE-8C91-C23E78820434}"/>
    <cellStyle name="หมายเหตุ 3 5 2 3 2" xfId="10824" xr:uid="{CEF08E06-8E19-461A-A808-DBED20E8A18A}"/>
    <cellStyle name="หมายเหตุ 3 5 2 3 2 2" xfId="34861" xr:uid="{E7D09BC0-E30F-499E-85CE-55CED72412FC}"/>
    <cellStyle name="หมายเหตุ 3 5 2 3 3" xfId="15565" xr:uid="{4B10EE0B-3F01-4ACB-959A-4CC84101E17C}"/>
    <cellStyle name="หมายเหตุ 3 5 2 3 3 2" xfId="39595" xr:uid="{598DE4F0-DC08-4B6F-A70F-5AD886E6F08F}"/>
    <cellStyle name="หมายเหตุ 3 5 2 3 4" xfId="20613" xr:uid="{E7213AB2-D10A-453E-A64C-22210C7944C2}"/>
    <cellStyle name="หมายเหตุ 3 5 2 3 4 2" xfId="44425" xr:uid="{265128BF-E21A-421C-A9E4-9D5326B3D8CB}"/>
    <cellStyle name="หมายเหตุ 3 5 2 3 5" xfId="25234" xr:uid="{47A634E3-5091-446E-ACF2-10EB487DB4BA}"/>
    <cellStyle name="หมายเหตุ 3 5 2 3 5 2" xfId="49000" xr:uid="{952AECA1-1987-42F9-87C4-C47CCE0240F6}"/>
    <cellStyle name="หมายเหตุ 3 5 2 3 6" xfId="30010" xr:uid="{D761B79C-C3C3-44F4-89A4-31A648DCFF9D}"/>
    <cellStyle name="หมายเหตุ 3 5 2 4" xfId="6226" xr:uid="{F2079A07-AD6E-4EE9-8F1D-917017470C82}"/>
    <cellStyle name="หมายเหตุ 3 5 2 4 2" xfId="11605" xr:uid="{189CAAA5-235B-4B2C-ABAA-E8C66D839980}"/>
    <cellStyle name="หมายเหตุ 3 5 2 4 2 2" xfId="35639" xr:uid="{79ABE970-7DD6-4F1B-8386-30E818635333}"/>
    <cellStyle name="หมายเหตุ 3 5 2 4 3" xfId="16343" xr:uid="{38BF9A4E-3943-42D8-878A-296DD407F874}"/>
    <cellStyle name="หมายเหตุ 3 5 2 4 3 2" xfId="40373" xr:uid="{BD4E520E-D478-46C6-85A4-70394CF261D3}"/>
    <cellStyle name="หมายเหตุ 3 5 2 4 4" xfId="21349" xr:uid="{B3E18C54-6D76-44B6-B8B2-75C8CD03A78D}"/>
    <cellStyle name="หมายเหตุ 3 5 2 4 4 2" xfId="45152" xr:uid="{3D2C9E37-AC62-42D5-A0FD-166EF486CE85}"/>
    <cellStyle name="หมายเหตุ 3 5 2 4 5" xfId="25961" xr:uid="{26E4AD35-3EBB-457A-9C00-07AC3A8A7444}"/>
    <cellStyle name="หมายเหตุ 3 5 2 4 5 2" xfId="49727" xr:uid="{9B404B4F-EA11-465D-B91E-6A143E140A96}"/>
    <cellStyle name="หมายเหตุ 3 5 2 4 6" xfId="30779" xr:uid="{CA4C6C6D-4A2B-4DFA-8B2D-2125A5D87552}"/>
    <cellStyle name="หมายเหตุ 3 5 2 5" xfId="6965" xr:uid="{01BB5D72-DF11-4AF7-92CA-9330EA391AD7}"/>
    <cellStyle name="หมายเหตุ 3 5 2 5 2" xfId="12344" xr:uid="{5C8BEB5A-EB3E-4DF4-85AE-AEB18BAE10B6}"/>
    <cellStyle name="หมายเหตุ 3 5 2 5 2 2" xfId="36376" xr:uid="{D3994835-C49E-4434-A90C-5133CA37F226}"/>
    <cellStyle name="หมายเหตุ 3 5 2 5 3" xfId="17080" xr:uid="{C4E7CB9C-1F85-4A96-86A9-8DF3BE84308E}"/>
    <cellStyle name="หมายเหตุ 3 5 2 5 3 2" xfId="41110" xr:uid="{FB933E88-07EB-4D46-8ECF-C89A7895647E}"/>
    <cellStyle name="หมายเหตุ 3 5 2 5 4" xfId="22085" xr:uid="{1EFC05F1-2972-46EA-97BE-2C1B565AC980}"/>
    <cellStyle name="หมายเหตุ 3 5 2 5 4 2" xfId="45879" xr:uid="{79AD4249-FC65-42EF-BA1D-F24D3252AD1D}"/>
    <cellStyle name="หมายเหตุ 3 5 2 5 5" xfId="26688" xr:uid="{823CFE12-7142-4DFF-B6A4-20FCE2EA4D69}"/>
    <cellStyle name="หมายเหตุ 3 5 2 5 5 2" xfId="50454" xr:uid="{2E44222D-ED0C-4948-ABA3-DC4523DE8FCE}"/>
    <cellStyle name="หมายเหตุ 3 5 2 5 6" xfId="31507" xr:uid="{A3C8089E-F288-4095-B212-34DF268D4B54}"/>
    <cellStyle name="หมายเหตุ 3 5 2 6" xfId="7698" xr:uid="{B352C6D1-BC23-4F69-891B-2A5654876C90}"/>
    <cellStyle name="หมายเหตุ 3 5 2 6 2" xfId="13077" xr:uid="{4A03686A-A817-4E8C-AC49-3229691857AC}"/>
    <cellStyle name="หมายเหตุ 3 5 2 6 2 2" xfId="37107" xr:uid="{85135B5E-8B5B-4202-9CC7-8DB4572EB973}"/>
    <cellStyle name="หมายเหตุ 3 5 2 6 3" xfId="17811" xr:uid="{5290D75E-57DA-469F-8058-8786F3A46366}"/>
    <cellStyle name="หมายเหตุ 3 5 2 6 3 2" xfId="41841" xr:uid="{9967D4FA-0780-46AE-98B3-FC0C5E560FCC}"/>
    <cellStyle name="หมายเหตุ 3 5 2 6 4" xfId="22816" xr:uid="{BC5D07C5-4564-4221-8D93-2FB97D271C50}"/>
    <cellStyle name="หมายเหตุ 3 5 2 6 4 2" xfId="46601" xr:uid="{8F93D09B-0CBC-421B-9729-E98AA4D93180}"/>
    <cellStyle name="หมายเหตุ 3 5 2 6 5" xfId="27410" xr:uid="{E1AA3E20-9865-4BD7-BAEE-F2857A1E6A37}"/>
    <cellStyle name="หมายเหตุ 3 5 2 6 5 2" xfId="51176" xr:uid="{A82CF32A-A79F-47FB-93C1-F39EA74E8219}"/>
    <cellStyle name="หมายเหตุ 3 5 2 6 6" xfId="32229" xr:uid="{66AA41AE-C862-4067-96D6-AB5FFA052A4F}"/>
    <cellStyle name="หมายเหตุ 3 5 2 7" xfId="8918" xr:uid="{DC6EA1F1-695D-4D38-9AF8-CA4B252080B7}"/>
    <cellStyle name="หมายเหตุ 3 5 2 7 2" xfId="33132" xr:uid="{9CEA079D-7893-423C-B10A-49CCD036E1FA}"/>
    <cellStyle name="หมายเหตุ 3 5 2 8" xfId="13835" xr:uid="{3CF7DB31-2840-40DA-A622-542E9DB12C2E}"/>
    <cellStyle name="หมายเหตุ 3 5 2 8 2" xfId="37865" xr:uid="{C2AAD0A5-9CB5-4D59-8339-0879AB867FF4}"/>
    <cellStyle name="หมายเหตุ 3 5 2 9" xfId="18809" xr:uid="{D5B95BD3-0D54-4D32-8BC6-06812CE04986}"/>
    <cellStyle name="หมายเหตุ 3 5 2 9 2" xfId="42646" xr:uid="{1760197B-3C6A-4FE5-8B54-CB99EE5650C5}"/>
    <cellStyle name="หมายเหตุ 3 5 3" xfId="3760" xr:uid="{D69639E9-6534-49A2-B66C-13190E1338B6}"/>
    <cellStyle name="หมายเหตุ 3 5 3 10" xfId="23718" xr:uid="{6DCDA6C3-FD90-4FBB-A067-F34F7299C3B4}"/>
    <cellStyle name="หมายเหตุ 3 5 3 10 2" xfId="47484" xr:uid="{7257502D-9182-4798-9837-DCBC0A09E935}"/>
    <cellStyle name="หมายเหตุ 3 5 3 11" xfId="28523" xr:uid="{C6823488-5AAE-44DC-B4D3-534D815F475C}"/>
    <cellStyle name="หมายเหตุ 3 5 3 2" xfId="4563" xr:uid="{AAA3228B-00C7-4464-B86D-94DCD07C2369}"/>
    <cellStyle name="หมายเหตุ 3 5 3 2 2" xfId="9943" xr:uid="{7FBE96C4-9B9D-46BB-8D60-77458C13CFA4}"/>
    <cellStyle name="หมายเหตุ 3 5 3 2 2 2" xfId="34155" xr:uid="{4D4A9F08-592A-40C1-80C1-AAFDAFD61AF5}"/>
    <cellStyle name="หมายเหตุ 3 5 3 2 3" xfId="14858" xr:uid="{EC42D6C4-DB44-4835-979B-682C96A2C9E5}"/>
    <cellStyle name="หมายเหตุ 3 5 3 2 3 2" xfId="38888" xr:uid="{8F6D49E2-01F1-4025-A8F3-75ED23911DD6}"/>
    <cellStyle name="หมายเหตุ 3 5 3 2 4" xfId="20092" xr:uid="{1D8573A9-CC57-4935-8B69-4C2A76C604C8}"/>
    <cellStyle name="หมายเหตุ 3 5 3 2 4 2" xfId="43912" xr:uid="{0F6A4658-7040-4764-A3C7-3B9BF13AF466}"/>
    <cellStyle name="หมายเหตุ 3 5 3 2 5" xfId="24721" xr:uid="{92D0AE47-0D48-4576-84E8-252F2610F8E1}"/>
    <cellStyle name="หมายเหตุ 3 5 3 2 5 2" xfId="48487" xr:uid="{03D02EEC-A07A-49D9-A8D4-7697E2DF28AC}"/>
    <cellStyle name="หมายเหตุ 3 5 3 2 6" xfId="29313" xr:uid="{8183A387-462B-4BCB-8F8B-148E6833E140}"/>
    <cellStyle name="หมายเหตุ 3 5 3 3" xfId="5669" xr:uid="{42BEB963-F983-4B67-AAB0-89AFD53DFE50}"/>
    <cellStyle name="หมายเหตุ 3 5 3 3 2" xfId="11048" xr:uid="{57C74A92-8A2B-4951-86E2-9516B3C2797D}"/>
    <cellStyle name="หมายเหตุ 3 5 3 3 2 2" xfId="35085" xr:uid="{026B3019-AFF2-4A91-9C41-5F44531F094A}"/>
    <cellStyle name="หมายเหตุ 3 5 3 3 3" xfId="15789" xr:uid="{7A5FA1E6-3322-4574-9815-5AD83F1A2618}"/>
    <cellStyle name="หมายเหตุ 3 5 3 3 3 2" xfId="39819" xr:uid="{9828BE3B-D934-4002-9E18-B1F331EC0243}"/>
    <cellStyle name="หมายเหตุ 3 5 3 3 4" xfId="20837" xr:uid="{C5000F59-939F-4CE8-A816-415FBA392ABA}"/>
    <cellStyle name="หมายเหตุ 3 5 3 3 4 2" xfId="44646" xr:uid="{F7F3DF99-70A5-43E1-B3F4-51D538A43C7C}"/>
    <cellStyle name="หมายเหตุ 3 5 3 3 5" xfId="25455" xr:uid="{28623258-8F6C-4084-82A1-64ED966C3672}"/>
    <cellStyle name="หมายเหตุ 3 5 3 3 5 2" xfId="49221" xr:uid="{6E39CC9D-42E8-401A-9243-AC54C0FDCFA8}"/>
    <cellStyle name="หมายเหตุ 3 5 3 3 6" xfId="30231" xr:uid="{51C0D323-8916-4388-BFF0-359D449A96D5}"/>
    <cellStyle name="หมายเหตุ 3 5 3 4" xfId="6450" xr:uid="{0BEA690B-D342-4C0A-A82D-0B4EC3C69953}"/>
    <cellStyle name="หมายเหตุ 3 5 3 4 2" xfId="11829" xr:uid="{4507FD24-1C3E-4169-82D0-D4420F30690E}"/>
    <cellStyle name="หมายเหตุ 3 5 3 4 2 2" xfId="35863" xr:uid="{AD67C0DE-ECC4-43BB-ABB0-5669E8F1AC1A}"/>
    <cellStyle name="หมายเหตุ 3 5 3 4 3" xfId="16567" xr:uid="{AECC17BB-E9EB-4161-9467-44CFEB2222BD}"/>
    <cellStyle name="หมายเหตุ 3 5 3 4 3 2" xfId="40597" xr:uid="{6C77BD85-CFF0-4F90-B1F9-085F3A9609AD}"/>
    <cellStyle name="หมายเหตุ 3 5 3 4 4" xfId="21573" xr:uid="{AD85E87A-A792-4C74-BD20-F8FB4398F59E}"/>
    <cellStyle name="หมายเหตุ 3 5 3 4 4 2" xfId="45373" xr:uid="{D43E86E4-CCB6-4A54-A3C2-5F7DE16C07CF}"/>
    <cellStyle name="หมายเหตุ 3 5 3 4 5" xfId="26182" xr:uid="{80FF4925-2FEB-43F1-B2AE-E8139210B22D}"/>
    <cellStyle name="หมายเหตุ 3 5 3 4 5 2" xfId="49948" xr:uid="{0E8A7E6A-0AEB-4428-9775-3B72CC4E397D}"/>
    <cellStyle name="หมายเหตุ 3 5 3 4 6" xfId="31000" xr:uid="{345F3A56-BD44-438F-8B3F-FEAFC1DD8DAC}"/>
    <cellStyle name="หมายเหตุ 3 5 3 5" xfId="7189" xr:uid="{6DCFD9BC-ADED-4B41-BD59-DE642CA37B76}"/>
    <cellStyle name="หมายเหตุ 3 5 3 5 2" xfId="12568" xr:uid="{2AAA6657-DB52-44F1-8CC7-47637C8D571A}"/>
    <cellStyle name="หมายเหตุ 3 5 3 5 2 2" xfId="36600" xr:uid="{79E53AC6-3C45-4862-A6DB-CB228F87A31D}"/>
    <cellStyle name="หมายเหตุ 3 5 3 5 3" xfId="17304" xr:uid="{1C87398A-7E81-4727-82AD-E893F7AB3C6F}"/>
    <cellStyle name="หมายเหตุ 3 5 3 5 3 2" xfId="41334" xr:uid="{9154EB9B-20F4-4607-93A4-91C6C166A8F6}"/>
    <cellStyle name="หมายเหตุ 3 5 3 5 4" xfId="22309" xr:uid="{9EB7B0CB-902B-4AE9-8C5C-B189B0554B19}"/>
    <cellStyle name="หมายเหตุ 3 5 3 5 4 2" xfId="46100" xr:uid="{11803477-599D-40CC-9FE8-B6BF877D00FC}"/>
    <cellStyle name="หมายเหตุ 3 5 3 5 5" xfId="26909" xr:uid="{4690210F-71B4-4255-A8A1-272E8FF324D6}"/>
    <cellStyle name="หมายเหตุ 3 5 3 5 5 2" xfId="50675" xr:uid="{885C8CC1-947A-4E97-AF41-EA4910ACB64E}"/>
    <cellStyle name="หมายเหตุ 3 5 3 5 6" xfId="31728" xr:uid="{83A946DE-B231-4B2A-A9AD-1C9428EBB13F}"/>
    <cellStyle name="หมายเหตุ 3 5 3 6" xfId="7922" xr:uid="{3236CC79-D26D-4ED2-8420-5705C494869A}"/>
    <cellStyle name="หมายเหตุ 3 5 3 6 2" xfId="13301" xr:uid="{240626B1-2848-406E-BD00-04ABFC0FCA73}"/>
    <cellStyle name="หมายเหตุ 3 5 3 6 2 2" xfId="37331" xr:uid="{F2FF7B31-7926-4D41-9BBE-F752E52842E6}"/>
    <cellStyle name="หมายเหตุ 3 5 3 6 3" xfId="18035" xr:uid="{C7D24480-3EE0-4D31-9C68-BCEE4D827D21}"/>
    <cellStyle name="หมายเหตุ 3 5 3 6 3 2" xfId="42065" xr:uid="{200CF2AC-52BA-4B75-A547-986E7E4749AA}"/>
    <cellStyle name="หมายเหตุ 3 5 3 6 4" xfId="23040" xr:uid="{50AC1906-724D-438C-93E3-33EF7D5219E2}"/>
    <cellStyle name="หมายเหตุ 3 5 3 6 4 2" xfId="46822" xr:uid="{0C2FAF78-BBCC-4AC1-83CD-353354B0C1A4}"/>
    <cellStyle name="หมายเหตุ 3 5 3 6 5" xfId="27631" xr:uid="{6D8B8E84-483A-4B24-A6DD-BD742499D927}"/>
    <cellStyle name="หมายเหตุ 3 5 3 6 5 2" xfId="51397" xr:uid="{24F189B0-21E7-4ADD-9A03-C6DA63BBBFE3}"/>
    <cellStyle name="หมายเหตุ 3 5 3 6 6" xfId="32450" xr:uid="{F9A935AB-3A05-4484-9B9F-2ACAD6646413}"/>
    <cellStyle name="หมายเหตุ 3 5 3 7" xfId="9142" xr:uid="{ED140CC2-AF8A-4B67-A90C-CF019301BB35}"/>
    <cellStyle name="หมายเหตุ 3 5 3 7 2" xfId="33356" xr:uid="{DB2B199D-59C4-4538-9847-27C284DBCE0A}"/>
    <cellStyle name="หมายเหตุ 3 5 3 8" xfId="14059" xr:uid="{FA6BD50E-C050-496B-90AA-165D053422FB}"/>
    <cellStyle name="หมายเหตุ 3 5 3 8 2" xfId="38089" xr:uid="{085A2910-B2A7-4263-BFE8-545ACC68D0C9}"/>
    <cellStyle name="หมายเหตุ 3 5 3 9" xfId="19033" xr:uid="{F4FF22D1-246F-4DFF-983A-DCAB29E5884A}"/>
    <cellStyle name="หมายเหตุ 3 5 3 9 2" xfId="42867" xr:uid="{51006036-C7E3-438B-AA1D-8DF6E9449AD8}"/>
    <cellStyle name="หมายเหตุ 3 5 4" xfId="4063" xr:uid="{85073DEB-D80A-4A51-B6B3-576EDFB319B5}"/>
    <cellStyle name="หมายเหตุ 3 5 4 2" xfId="9443" xr:uid="{F0317423-0AA0-4CE0-B977-57F925CC3979}"/>
    <cellStyle name="หมายเหตุ 3 5 4 2 2" xfId="33657" xr:uid="{365CAB82-4035-42FB-A732-12DE96ACBAE7}"/>
    <cellStyle name="หมายเหตุ 3 5 4 3" xfId="14360" xr:uid="{C27BF92A-7685-44B7-92DA-FB7D59B19EC5}"/>
    <cellStyle name="หมายเหตุ 3 5 4 3 2" xfId="38390" xr:uid="{2649D846-9E35-4EF3-941B-1EF357F616ED}"/>
    <cellStyle name="หมายเหตุ 3 5 4 4" xfId="19592" xr:uid="{DC26BFAC-447D-4A54-B032-6CC4EF5A3426}"/>
    <cellStyle name="หมายเหตุ 3 5 4 4 2" xfId="43418" xr:uid="{A0175EC8-8F31-4237-B029-8A65AC8749DE}"/>
    <cellStyle name="หมายเหตุ 3 5 4 5" xfId="24227" xr:uid="{E579D42B-C717-47A0-BA6F-61910C681A3E}"/>
    <cellStyle name="หมายเหตุ 3 5 4 5 2" xfId="47993" xr:uid="{29281A61-F7BC-4C84-8DE2-7B337FFE3358}"/>
    <cellStyle name="หมายเหตุ 3 5 4 6" xfId="28821" xr:uid="{11A8F159-9246-45FD-81A5-0045D3200959}"/>
    <cellStyle name="หมายเหตุ 3 5 5" xfId="5168" xr:uid="{00918236-2DCA-4D57-B33E-5E1656061D6E}"/>
    <cellStyle name="หมายเหตุ 3 5 5 2" xfId="10547" xr:uid="{B9B42476-A4CE-46DC-A276-4DA229AEB82C}"/>
    <cellStyle name="หมายเหตุ 3 5 5 2 2" xfId="34586" xr:uid="{04572ADC-FAAF-4CD6-9578-AED615B50BE6}"/>
    <cellStyle name="หมายเหตุ 3 5 5 3" xfId="15290" xr:uid="{37F94D20-BC98-46D8-9FB7-09773D466BBC}"/>
    <cellStyle name="หมายเหตุ 3 5 5 3 2" xfId="39320" xr:uid="{6E459233-F9A7-4826-B532-F7237CC28FFA}"/>
    <cellStyle name="หมายเหตุ 3 5 5 4" xfId="20338" xr:uid="{78E3757B-6E94-47EC-9B7F-C478C0659C7E}"/>
    <cellStyle name="หมายเหตุ 3 5 5 4 2" xfId="44153" xr:uid="{9DAC8699-A386-4256-8AEE-9D2FA35CB2AD}"/>
    <cellStyle name="หมายเหตุ 3 5 5 5" xfId="24962" xr:uid="{01D70B59-2C1C-40E7-97C3-C7F765A80B57}"/>
    <cellStyle name="หมายเหตุ 3 5 5 5 2" xfId="48728" xr:uid="{F3250B33-C3C3-48D2-A76B-0FAD85BDE747}"/>
    <cellStyle name="หมายเหตุ 3 5 5 6" xfId="29738" xr:uid="{04D111FF-E9C5-4EC8-8079-F6EEEEDC976E}"/>
    <cellStyle name="หมายเหตุ 3 5 6" xfId="5949" xr:uid="{887D7166-0F8A-473C-AE8F-A4CFB6F4C8EE}"/>
    <cellStyle name="หมายเหตุ 3 5 6 2" xfId="11328" xr:uid="{38BE7666-AADE-41C4-A95F-C89680575C71}"/>
    <cellStyle name="หมายเหตุ 3 5 6 2 2" xfId="35364" xr:uid="{14D8C62F-4953-4E0B-B981-061C9CCB34AB}"/>
    <cellStyle name="หมายเหตุ 3 5 6 3" xfId="16068" xr:uid="{5373FA47-60A8-4DA2-8BA1-3250B2EEB7CA}"/>
    <cellStyle name="หมายเหตุ 3 5 6 3 2" xfId="40098" xr:uid="{4689C33E-B6E8-43A2-993C-3AB0E2A8C873}"/>
    <cellStyle name="หมายเหตุ 3 5 6 4" xfId="21075" xr:uid="{610FAB3D-BC62-4BEE-95F1-C164001F5691}"/>
    <cellStyle name="หมายเหตุ 3 5 6 4 2" xfId="44881" xr:uid="{7DF5CB4C-9720-46FE-A13F-1383CE214391}"/>
    <cellStyle name="หมายเหตุ 3 5 6 5" xfId="25690" xr:uid="{527FCBA3-FDED-4BA9-9E6E-9577D34BDF14}"/>
    <cellStyle name="หมายเหตุ 3 5 6 5 2" xfId="49456" xr:uid="{888F2185-DA2A-481F-8645-0775896A601F}"/>
    <cellStyle name="หมายเหตุ 3 5 6 6" xfId="30507" xr:uid="{CFDA249D-08B4-432B-9B0E-BE51020FAA5D}"/>
    <cellStyle name="หมายเหตุ 3 5 7" xfId="6689" xr:uid="{AD71C8B7-B6B0-4221-9ED8-4A9238A45D40}"/>
    <cellStyle name="หมายเหตุ 3 5 7 2" xfId="12068" xr:uid="{F04764B5-13CD-43D4-82BD-290CBF32F086}"/>
    <cellStyle name="หมายเหตุ 3 5 7 2 2" xfId="36102" xr:uid="{3CCF30F4-9B9E-491C-85DD-88F0AE262213}"/>
    <cellStyle name="หมายเหตุ 3 5 7 3" xfId="16806" xr:uid="{D5863F96-BDE0-44C5-898E-460ED43AC92A}"/>
    <cellStyle name="หมายเหตุ 3 5 7 3 2" xfId="40836" xr:uid="{F3559994-ED3F-404B-9374-9C65DDC26028}"/>
    <cellStyle name="หมายเหตุ 3 5 7 4" xfId="21811" xr:uid="{511427D1-CD0A-4C15-9491-F04062896DD1}"/>
    <cellStyle name="หมายเหตุ 3 5 7 4 2" xfId="45608" xr:uid="{C3353A2C-DC9F-429A-B8B5-DDF7772C691F}"/>
    <cellStyle name="หมายเหตุ 3 5 7 5" xfId="26417" xr:uid="{984E46DB-2D00-4CAA-A91E-4C73E0CCC554}"/>
    <cellStyle name="หมายเหตุ 3 5 7 5 2" xfId="50183" xr:uid="{32D07281-371E-4653-9C1B-AD7F36FA749B}"/>
    <cellStyle name="หมายเหตุ 3 5 7 6" xfId="31236" xr:uid="{FC94203F-E315-4F18-85BC-6AFC6745C9B6}"/>
    <cellStyle name="หมายเหตุ 3 5 8" xfId="7422" xr:uid="{D1312F8F-CABB-4F84-9A10-A9B0C0739CD3}"/>
    <cellStyle name="หมายเหตุ 3 5 8 2" xfId="12801" xr:uid="{368003AE-03C9-4AB4-9B79-6D744984E293}"/>
    <cellStyle name="หมายเหตุ 3 5 8 2 2" xfId="36833" xr:uid="{F9348BDC-7A2C-420E-A35A-8F8E29EF9244}"/>
    <cellStyle name="หมายเหตุ 3 5 8 3" xfId="17537" xr:uid="{5829F91A-B0BC-49CA-8519-E9C0F8D52FCF}"/>
    <cellStyle name="หมายเหตุ 3 5 8 3 2" xfId="41567" xr:uid="{E25719D3-1449-4E0D-80DE-2A8C322A5FED}"/>
    <cellStyle name="หมายเหตุ 3 5 8 4" xfId="22542" xr:uid="{6F36D60E-4493-4227-B86F-51A398D3EAA3}"/>
    <cellStyle name="หมายเหตุ 3 5 8 4 2" xfId="46330" xr:uid="{28E6D655-C981-4813-8169-CE29DF75BAA6}"/>
    <cellStyle name="หมายเหตุ 3 5 8 5" xfId="27139" xr:uid="{52EB957C-13C1-459E-885F-491B5F6A0DD2}"/>
    <cellStyle name="หมายเหตุ 3 5 8 5 2" xfId="50905" xr:uid="{1FD53BD1-5238-4CAA-8D8B-67D56CB75050}"/>
    <cellStyle name="หมายเหตุ 3 5 8 6" xfId="31958" xr:uid="{42864664-FFE6-4D16-B2C8-774093ADD5FF}"/>
    <cellStyle name="หมายเหตุ 3 5 9" xfId="8639" xr:uid="{586EA16F-7C23-43A4-A8AF-A8ECAE5F97E7}"/>
    <cellStyle name="หมายเหตุ 3 5 9 2" xfId="32855" xr:uid="{19ABFC4E-291E-47C8-9D08-2E37DC315DFE}"/>
    <cellStyle name="หมายเหตุ 3 6" xfId="3400" xr:uid="{CEBC2EFB-0DCA-4EC3-AE3F-7DEFC521B11B}"/>
    <cellStyle name="หมายเหตุ 3 6 10" xfId="23390" xr:uid="{399C0586-CF1E-4B85-BDAD-D994F821259A}"/>
    <cellStyle name="หมายเหตุ 3 6 10 2" xfId="47157" xr:uid="{26A4A726-F146-42DA-93B3-D714E92084CF}"/>
    <cellStyle name="หมายเหตุ 3 6 11" xfId="28168" xr:uid="{63152F44-474A-49A4-B4D1-86D43F097FB3}"/>
    <cellStyle name="หมายเหตุ 3 6 2" xfId="4203" xr:uid="{1F8CBADF-C38C-49E8-9C96-077213EBB003}"/>
    <cellStyle name="หมายเหตุ 3 6 2 2" xfId="9583" xr:uid="{4B933B13-D25B-40DE-B456-0B727218689A}"/>
    <cellStyle name="หมายเหตุ 3 6 2 2 2" xfId="33795" xr:uid="{1C173482-FC83-48B9-AD33-033E531B9449}"/>
    <cellStyle name="หมายเหตุ 3 6 2 3" xfId="14498" xr:uid="{C3FF158B-2233-48A6-B958-14CA70249D1E}"/>
    <cellStyle name="หมายเหตุ 3 6 2 3 2" xfId="38528" xr:uid="{F4B6BE3C-1E8F-4947-A8BC-FDF9841D7AF2}"/>
    <cellStyle name="หมายเหตุ 3 6 2 4" xfId="19732" xr:uid="{B8BBFFDC-1D45-4EB7-803D-5FA1636207C9}"/>
    <cellStyle name="หมายเหตุ 3 6 2 4 2" xfId="43557" xr:uid="{1634FCF2-69B9-4C02-B6FB-E34CE6B84D5D}"/>
    <cellStyle name="หมายเหตุ 3 6 2 5" xfId="24366" xr:uid="{DE011816-C145-40F9-871C-A3232C75DE5E}"/>
    <cellStyle name="หมายเหตุ 3 6 2 5 2" xfId="48132" xr:uid="{4B118F4A-E653-4D13-8CC1-777FBEE4E213}"/>
    <cellStyle name="หมายเหตุ 3 6 2 6" xfId="28958" xr:uid="{0185C76D-22F7-424F-B6E4-BF960AE08173}"/>
    <cellStyle name="หมายเหตุ 3 6 3" xfId="5309" xr:uid="{AB30F7FF-6148-41F3-8AD2-EB8732D40510}"/>
    <cellStyle name="หมายเหตุ 3 6 3 2" xfId="10688" xr:uid="{43DE0D27-F08A-48F0-98C6-0A53AE2467B5}"/>
    <cellStyle name="หมายเหตุ 3 6 3 2 2" xfId="34725" xr:uid="{E2D001F1-3CC1-4743-A0A6-A132F9E1019E}"/>
    <cellStyle name="หมายเหตุ 3 6 3 3" xfId="15429" xr:uid="{6546C567-1BFA-4096-8016-6BD59B654981}"/>
    <cellStyle name="หมายเหตุ 3 6 3 3 2" xfId="39459" xr:uid="{4F21ABFB-4731-4116-A401-A1EB348C7056}"/>
    <cellStyle name="หมายเหตุ 3 6 3 4" xfId="20477" xr:uid="{890332E9-E82F-4E9E-9A92-F2A94D30850F}"/>
    <cellStyle name="หมายเหตุ 3 6 3 4 2" xfId="44291" xr:uid="{C1AC940E-338F-4F3F-B09A-F565FC77D990}"/>
    <cellStyle name="หมายเหตุ 3 6 3 5" xfId="25100" xr:uid="{77F190A8-7299-4A5A-8B17-2E9A312739CE}"/>
    <cellStyle name="หมายเหตุ 3 6 3 5 2" xfId="48866" xr:uid="{64E91D76-BCDE-4262-9B6F-FCE2047F4690}"/>
    <cellStyle name="หมายเหตุ 3 6 3 6" xfId="29876" xr:uid="{1B273797-CA19-441C-A0AF-5DBC44602007}"/>
    <cellStyle name="หมายเหตุ 3 6 4" xfId="6090" xr:uid="{58630717-1AB8-4253-B133-F35C8B43BF54}"/>
    <cellStyle name="หมายเหตุ 3 6 4 2" xfId="11469" xr:uid="{185C2E58-F57E-48BF-A5D0-43FFD7EC5027}"/>
    <cellStyle name="หมายเหตุ 3 6 4 2 2" xfId="35503" xr:uid="{7053FE37-C096-4360-B8F0-C13C5222A2B8}"/>
    <cellStyle name="หมายเหตุ 3 6 4 3" xfId="16207" xr:uid="{45333958-68D9-4424-89D4-BB1A92046A01}"/>
    <cellStyle name="หมายเหตุ 3 6 4 3 2" xfId="40237" xr:uid="{D3818B76-D1DD-4E45-890D-9776D745F24C}"/>
    <cellStyle name="หมายเหตุ 3 6 4 4" xfId="21213" xr:uid="{A9C4BD17-026C-4779-8E2D-36322213B5A0}"/>
    <cellStyle name="หมายเหตุ 3 6 4 4 2" xfId="45018" xr:uid="{970336D8-8B9B-4195-8CF3-7432FB3A2558}"/>
    <cellStyle name="หมายเหตุ 3 6 4 5" xfId="25827" xr:uid="{254CBB13-65A8-46A0-91C5-A043E6D44CE9}"/>
    <cellStyle name="หมายเหตุ 3 6 4 5 2" xfId="49593" xr:uid="{D8A48BD3-39E5-4577-B889-2203BD5345C0}"/>
    <cellStyle name="หมายเหตุ 3 6 4 6" xfId="30645" xr:uid="{B4642B81-3EE1-45CF-B2B9-1725D80DF2D3}"/>
    <cellStyle name="หมายเหตุ 3 6 5" xfId="6829" xr:uid="{3EC3962C-D02D-4BEE-A26C-38FC5D233804}"/>
    <cellStyle name="หมายเหตุ 3 6 5 2" xfId="12208" xr:uid="{92AFA4FF-B72E-4268-A39A-602CBD7802EC}"/>
    <cellStyle name="หมายเหตุ 3 6 5 2 2" xfId="36240" xr:uid="{1EEA13BD-4066-420D-9AA9-7537E70DF274}"/>
    <cellStyle name="หมายเหตุ 3 6 5 3" xfId="16944" xr:uid="{D4DAC245-BC30-477B-ADB3-4C4EE02D5E4D}"/>
    <cellStyle name="หมายเหตุ 3 6 5 3 2" xfId="40974" xr:uid="{A727219F-92F8-4E44-B478-DB7C7FEDE2AA}"/>
    <cellStyle name="หมายเหตุ 3 6 5 4" xfId="21949" xr:uid="{8FDA7B1A-1FB5-48B3-A949-642201F4B4A0}"/>
    <cellStyle name="หมายเหตุ 3 6 5 4 2" xfId="45745" xr:uid="{F9DA221B-2B90-440D-AE0B-E6D761E1B504}"/>
    <cellStyle name="หมายเหตุ 3 6 5 5" xfId="26554" xr:uid="{5D686724-9D8C-4A94-B6EC-DA5D3337DE80}"/>
    <cellStyle name="หมายเหตุ 3 6 5 5 2" xfId="50320" xr:uid="{D66B94B6-E1F3-4821-931B-EA3E2BEC6845}"/>
    <cellStyle name="หมายเหตุ 3 6 5 6" xfId="31373" xr:uid="{CFD48FB6-0448-4C3D-AABC-02044E6314C7}"/>
    <cellStyle name="หมายเหตุ 3 6 6" xfId="7562" xr:uid="{DF1BB609-61DE-4E18-992D-7695C542A619}"/>
    <cellStyle name="หมายเหตุ 3 6 6 2" xfId="12941" xr:uid="{16E2E20F-2A4F-4C2D-9482-ED91833E6C8B}"/>
    <cellStyle name="หมายเหตุ 3 6 6 2 2" xfId="36971" xr:uid="{9F906FDC-CBBF-4D75-B1B2-727C6A16C72B}"/>
    <cellStyle name="หมายเหตุ 3 6 6 3" xfId="17675" xr:uid="{BB17F66E-E720-434C-854C-AB004C956178}"/>
    <cellStyle name="หมายเหตุ 3 6 6 3 2" xfId="41705" xr:uid="{4C588D05-C7E7-4169-A539-87E9114B71B0}"/>
    <cellStyle name="หมายเหตุ 3 6 6 4" xfId="22680" xr:uid="{2D8ABBD4-0059-4B60-9549-A4F6D33E02A1}"/>
    <cellStyle name="หมายเหตุ 3 6 6 4 2" xfId="46467" xr:uid="{02F53537-9FC2-4A60-BEF0-3043F7B24C40}"/>
    <cellStyle name="หมายเหตุ 3 6 6 5" xfId="27276" xr:uid="{090CDF43-C82D-4B8A-BA5D-6104A82632F8}"/>
    <cellStyle name="หมายเหตุ 3 6 6 5 2" xfId="51042" xr:uid="{10DE5BDA-9F5F-4700-863A-F202B7A32C80}"/>
    <cellStyle name="หมายเหตุ 3 6 6 6" xfId="32095" xr:uid="{5A2FBE7B-962A-46B7-85A4-11CB3FD4F5CB}"/>
    <cellStyle name="หมายเหตุ 3 6 7" xfId="8782" xr:uid="{2C52E997-C1B8-4364-ACA4-5F6DE4F9572A}"/>
    <cellStyle name="หมายเหตุ 3 6 7 2" xfId="32996" xr:uid="{F0EB564F-3406-4C14-8C5A-E161BFB515FF}"/>
    <cellStyle name="หมายเหตุ 3 6 8" xfId="13699" xr:uid="{92603838-F12B-4CD8-8B29-D207053FC512}"/>
    <cellStyle name="หมายเหตุ 3 6 8 2" xfId="37729" xr:uid="{5014FA02-91CD-4E51-ABD6-E385AF3AC3BD}"/>
    <cellStyle name="หมายเหตุ 3 6 9" xfId="18673" xr:uid="{5D713359-2400-4CC7-802D-F092DA3C5764}"/>
    <cellStyle name="หมายเหตุ 3 6 9 2" xfId="42512" xr:uid="{F034DFDA-A05C-4075-886A-3A57DF9F5721}"/>
    <cellStyle name="หมายเหตุ 3 7" xfId="2996" xr:uid="{CF294A11-6626-4FEB-BDE7-EEAD7FE482E5}"/>
    <cellStyle name="หมายเหตุ 3 7 2" xfId="8381" xr:uid="{31193351-D51B-4D4E-8404-FABF762D0ED8}"/>
    <cellStyle name="หมายเหตุ 3 7 2 2" xfId="32705" xr:uid="{20ECED36-C72B-45F3-A192-014E7CA31076}"/>
    <cellStyle name="หมายเหตุ 3 7 3" xfId="13426" xr:uid="{27551E4F-4030-4717-9EBE-2C7DCC28EECA}"/>
    <cellStyle name="หมายเหตุ 3 7 3 2" xfId="37456" xr:uid="{DA066BB9-4E56-40DF-A932-3F8E2FCB5D28}"/>
    <cellStyle name="หมายเหตุ 3 7 4" xfId="19381" xr:uid="{DFD71D21-3FE8-4D8C-93B4-7F666304A2B4}"/>
    <cellStyle name="หมายเหตุ 3 7 4 2" xfId="43209" xr:uid="{F18203B6-E8D6-47A1-8399-07715902A69D}"/>
    <cellStyle name="หมายเหตุ 3 7 5" xfId="24018" xr:uid="{28A0990B-DFA7-40D5-88E6-39A2F71F9F22}"/>
    <cellStyle name="หมายเหตุ 3 7 5 2" xfId="47784" xr:uid="{119FA57A-8B4E-4714-8DE7-ED7B7010871B}"/>
    <cellStyle name="หมายเหตุ 3 7 6" xfId="27896" xr:uid="{504EDA17-DA6E-4029-99F3-2F218DAEFEEA}"/>
    <cellStyle name="หมายเหตุ 3 8" xfId="3927" xr:uid="{C88882A3-42F8-4553-865B-B46E57D8F5FA}"/>
    <cellStyle name="หมายเหตุ 3 8 2" xfId="9307" xr:uid="{78907317-FD63-498A-B243-BA36CB3A2C52}"/>
    <cellStyle name="หมายเหตุ 3 8 2 2" xfId="33521" xr:uid="{2EF17926-D565-4F9B-B673-E3DF705DF80B}"/>
    <cellStyle name="หมายเหตุ 3 8 3" xfId="14224" xr:uid="{5B79297E-ED91-4A43-BAA6-A4C6EBCC2D24}"/>
    <cellStyle name="หมายเหตุ 3 8 3 2" xfId="38254" xr:uid="{68D28C14-6351-4C9D-948C-712DFA8550F4}"/>
    <cellStyle name="หมายเหตุ 3 8 4" xfId="19466" xr:uid="{514FE0F8-598C-43A2-9C2A-3B60D2F09EBD}"/>
    <cellStyle name="หมายเหตุ 3 8 4 2" xfId="43294" xr:uid="{B97707DE-DB42-4599-92A8-2E5E1867E46C}"/>
    <cellStyle name="หมายเหตุ 3 8 5" xfId="24103" xr:uid="{EE004A24-201A-4FD8-88A0-EE2FC48BBE46}"/>
    <cellStyle name="หมายเหตุ 3 8 5 2" xfId="47869" xr:uid="{21F656CE-85A5-4B95-BE8C-B800A91E911E}"/>
    <cellStyle name="หมายเหตุ 3 8 6" xfId="28687" xr:uid="{3F29F7F0-BD89-443F-873B-3E3CDF857604}"/>
    <cellStyle name="หมายเหตุ 3 9" xfId="4892" xr:uid="{55A7036B-AD21-4BA3-A5B9-C4CF624B8929}"/>
    <cellStyle name="หมายเหตุ 3 9 2" xfId="10271" xr:uid="{4E83EA81-F14B-483A-9586-BEEFFA291A4D}"/>
    <cellStyle name="หมายเหตุ 3 9 2 2" xfId="34418" xr:uid="{04094C68-6240-424A-A65F-4C2C43B13A2F}"/>
    <cellStyle name="หมายเหตุ 3 9 3" xfId="15122" xr:uid="{8CCAC9BC-708E-4179-AF06-73ED50D13D8E}"/>
    <cellStyle name="หมายเหตุ 3 9 3 2" xfId="39152" xr:uid="{04C80AFA-6553-4833-B0A0-171092937DC2}"/>
    <cellStyle name="หมายเหตุ 3 9 4" xfId="19166" xr:uid="{5894EDED-E2FA-4F5B-BFAD-FAECF6AF9C6B}"/>
    <cellStyle name="หมายเหตุ 3 9 4 2" xfId="42999" xr:uid="{6AD8627E-F9AB-4163-AD24-063AC0AB6D93}"/>
    <cellStyle name="หมายเหตุ 3 9 5" xfId="23846" xr:uid="{C06AF4A7-067E-4E15-BA99-32E8C5603CC6}"/>
    <cellStyle name="หมายเหตุ 3 9 5 2" xfId="47612" xr:uid="{63F52C7D-796D-4FFE-B89A-A554B5AEF64D}"/>
    <cellStyle name="หมายเหตุ 3 9 6" xfId="29574" xr:uid="{E065DC2E-3793-4E72-8030-C11BFDB98A00}"/>
    <cellStyle name="หมายเหตุ 4" xfId="2268" xr:uid="{805C48C8-B416-4874-81F6-B8A142403D91}"/>
    <cellStyle name="หมายเหตุ 4 10" xfId="4976" xr:uid="{4B8B54B2-253E-4FDC-B397-49D7DB43045B}"/>
    <cellStyle name="หมายเหตุ 4 10 2" xfId="10355" xr:uid="{C01CB7F2-3235-4E6B-AF2A-75D80EF2A3E8}"/>
    <cellStyle name="หมายเหตุ 4 10 2 2" xfId="34458" xr:uid="{29CC05D1-FA97-41D8-A7FD-EFB6F4914270}"/>
    <cellStyle name="หมายเหตุ 4 10 3" xfId="15162" xr:uid="{320F1B1B-663A-4D46-89EF-B3457CD0911B}"/>
    <cellStyle name="หมายเหตุ 4 10 3 2" xfId="39192" xr:uid="{15981618-44CC-4A23-BC53-1FD0805BD5D7}"/>
    <cellStyle name="หมายเหตุ 4 10 4" xfId="19175" xr:uid="{811D4B2C-73C7-462D-B484-1EFC8AED2FD6}"/>
    <cellStyle name="หมายเหตุ 4 10 4 2" xfId="43007" xr:uid="{EA35B032-07F0-4918-90BC-E65C2FBD3505}"/>
    <cellStyle name="หมายเหตุ 4 10 5" xfId="23854" xr:uid="{07268897-C745-4454-B011-3C5C3B510C6C}"/>
    <cellStyle name="หมายเหตุ 4 10 5 2" xfId="47620" xr:uid="{F205941F-BA47-4E9F-B776-186CA653F48D}"/>
    <cellStyle name="หมายเหตุ 4 10 6" xfId="29613" xr:uid="{CDC3A9E3-2B7D-4797-A4E1-9E8A021052ED}"/>
    <cellStyle name="หมายเหตุ 4 11" xfId="4860" xr:uid="{BD68960E-C698-44D6-845C-5E79D8E4FEF4}"/>
    <cellStyle name="หมายเหตุ 4 11 2" xfId="10239" xr:uid="{B2D45227-26D3-47AD-B4B4-733B3E419579}"/>
    <cellStyle name="หมายเหตุ 4 11 2 2" xfId="34391" xr:uid="{1390C906-54F2-49C6-9A95-BE47B7163229}"/>
    <cellStyle name="หมายเหตุ 4 11 3" xfId="15095" xr:uid="{ABE4F9F4-0F49-42B1-BC74-1B4A91D3CB13}"/>
    <cellStyle name="หมายเหตุ 4 11 3 2" xfId="39125" xr:uid="{0B02BF7C-330D-4569-963B-FE7A28D0178F}"/>
    <cellStyle name="หมายเหตุ 4 11 4" xfId="19350" xr:uid="{A7B3102B-2C13-4074-83A3-16DC96E1FA2E}"/>
    <cellStyle name="หมายเหตุ 4 11 4 2" xfId="43179" xr:uid="{68718F91-E393-4DC4-97A8-132DDC98979C}"/>
    <cellStyle name="หมายเหตุ 4 11 5" xfId="23998" xr:uid="{6AEA2886-1951-4131-BF1C-1F26C60F945C}"/>
    <cellStyle name="หมายเหตุ 4 11 5 2" xfId="47764" xr:uid="{7EBAE15A-3779-48CE-83E7-48DFE30E93C1}"/>
    <cellStyle name="หมายเหตุ 4 11 6" xfId="29547" xr:uid="{BAE69B93-AD6E-4773-9687-B7CCC1F08F2B}"/>
    <cellStyle name="หมายเหตุ 4 12" xfId="8460" xr:uid="{DE8C6838-6FD8-42F7-A844-1B5D2081F4BB}"/>
    <cellStyle name="หมายเหตุ 4 12 2" xfId="32740" xr:uid="{ECE632F1-1A48-43E2-BE23-FC227F1366C3}"/>
    <cellStyle name="หมายเหตุ 4 13" xfId="13447" xr:uid="{DB880F7E-9B74-4CE1-9790-F2B97DFD0CFA}"/>
    <cellStyle name="หมายเหตุ 4 13 2" xfId="37477" xr:uid="{A4490C8C-62BC-4DF5-BE3B-45372C9CA949}"/>
    <cellStyle name="หมายเหตุ 4 14" xfId="18354" xr:uid="{B3ED04D7-1D69-41BF-972D-83EDFBDC712F}"/>
    <cellStyle name="หมายเหตุ 4 14 2" xfId="42262" xr:uid="{D8CDC7A8-06B7-4B0B-89DD-4A11BFF14C5B}"/>
    <cellStyle name="หมายเหตุ 4 15" xfId="3073" xr:uid="{50DB09C4-10CD-4C2D-B26A-4E6F751FC236}"/>
    <cellStyle name="หมายเหตุ 4 16" xfId="27917" xr:uid="{351ED498-E721-466E-95B7-0351D10BF9E9}"/>
    <cellStyle name="หมายเหตุ 4 2" xfId="2434" xr:uid="{65E26A7A-0F08-4FEF-8C2E-6FA8DE80248D}"/>
    <cellStyle name="หมายเหตุ 4 2 10" xfId="13615" xr:uid="{35BC22B7-A73D-4097-9275-1329C05EB284}"/>
    <cellStyle name="หมายเหตุ 4 2 10 2" xfId="37645" xr:uid="{B8A7B8C4-D44F-4400-8C66-8B51989D52A7}"/>
    <cellStyle name="หมายเหตุ 4 2 11" xfId="18587" xr:uid="{D8CFB0E6-D1CC-4391-9928-1C6C625FAE5E}"/>
    <cellStyle name="หมายเหตุ 4 2 11 2" xfId="42428" xr:uid="{B8D39A99-4AA6-41D1-BD9D-60E832F8A95D}"/>
    <cellStyle name="หมายเหตุ 4 2 12" xfId="3306" xr:uid="{8F3F44E2-C5C5-4628-9AA6-391565B0CD9E}"/>
    <cellStyle name="หมายเหตุ 4 2 13" xfId="28084" xr:uid="{6F67131C-B1FB-4320-A790-37E89DDB6281}"/>
    <cellStyle name="หมายเหตุ 4 2 2" xfId="3589" xr:uid="{D86448C3-A261-4AA7-B1A6-9810DEBC8871}"/>
    <cellStyle name="หมายเหตุ 4 2 2 10" xfId="28354" xr:uid="{F3A9B9E2-2009-42D4-ADF5-9A92D7A5219C}"/>
    <cellStyle name="หมายเหตุ 4 2 2 2" xfId="4392" xr:uid="{5D463FF6-EDB9-4B2E-B8DA-B5A90D0E591D}"/>
    <cellStyle name="หมายเหตุ 4 2 2 2 2" xfId="9772" xr:uid="{75529000-C3AB-43B8-806C-5D739EBDC012}"/>
    <cellStyle name="หมายเหตุ 4 2 2 2 2 2" xfId="33984" xr:uid="{8A5AC8D5-EAF4-4F7B-89E0-42059163C814}"/>
    <cellStyle name="หมายเหตุ 4 2 2 2 3" xfId="14687" xr:uid="{06F57BB9-162C-4FE1-B77F-77C2B2304C6C}"/>
    <cellStyle name="หมายเหตุ 4 2 2 2 3 2" xfId="38717" xr:uid="{DA4605F1-D0E0-41D1-B1F1-5370DB908A1D}"/>
    <cellStyle name="หมายเหตุ 4 2 2 2 4" xfId="19921" xr:uid="{CAD957C7-9DA8-4AD3-A915-B0104EC79331}"/>
    <cellStyle name="หมายเหตุ 4 2 2 2 4 2" xfId="43743" xr:uid="{AAA4C20B-C6E2-47F2-A7C1-5BE5F9B37D62}"/>
    <cellStyle name="หมายเหตุ 4 2 2 2 5" xfId="24552" xr:uid="{850F2EEF-943B-465A-938F-610FAD226C9B}"/>
    <cellStyle name="หมายเหตุ 4 2 2 2 5 2" xfId="48318" xr:uid="{F51A4A34-CD52-4D91-B520-9FCB5305C451}"/>
    <cellStyle name="หมายเหตุ 4 2 2 2 6" xfId="29144" xr:uid="{9FDBFBB3-D14E-47AC-A09F-57A347FE29B8}"/>
    <cellStyle name="หมายเหตุ 4 2 2 3" xfId="5498" xr:uid="{73106E48-8967-401D-9736-B53848113CE0}"/>
    <cellStyle name="หมายเหตุ 4 2 2 3 2" xfId="10877" xr:uid="{2C991E69-0442-40B4-B302-7EF0EC41FE91}"/>
    <cellStyle name="หมายเหตุ 4 2 2 3 2 2" xfId="34914" xr:uid="{D34637B6-851C-4960-B82C-F7834FAC5E37}"/>
    <cellStyle name="หมายเหตุ 4 2 2 3 3" xfId="15618" xr:uid="{D766B3D2-CAF7-45BE-8782-F117F6640D5F}"/>
    <cellStyle name="หมายเหตุ 4 2 2 3 3 2" xfId="39648" xr:uid="{46B42A2B-761D-4CC9-ADF2-3BF2D5449A74}"/>
    <cellStyle name="หมายเหตุ 4 2 2 3 4" xfId="20666" xr:uid="{521425D6-C0F0-48F7-9BA8-F599375D18BC}"/>
    <cellStyle name="หมายเหตุ 4 2 2 3 4 2" xfId="44477" xr:uid="{2C0EBF2F-5164-4333-BF11-02BEB389CBA3}"/>
    <cellStyle name="หมายเหตุ 4 2 2 3 5" xfId="25286" xr:uid="{39696AC0-8F53-44EF-BA33-9591CE8CC7C9}"/>
    <cellStyle name="หมายเหตุ 4 2 2 3 5 2" xfId="49052" xr:uid="{F49CF3EE-039A-431C-ACBD-D5831D580F9B}"/>
    <cellStyle name="หมายเหตุ 4 2 2 3 6" xfId="30062" xr:uid="{1A128CD0-336E-4DD7-8098-E53DA1D2E3DE}"/>
    <cellStyle name="หมายเหตุ 4 2 2 4" xfId="6279" xr:uid="{1F496E6F-3378-4BDB-8743-CDA8ACFCBD13}"/>
    <cellStyle name="หมายเหตุ 4 2 2 4 2" xfId="11658" xr:uid="{502F4E52-AC6A-4817-86B0-D033D4542E4A}"/>
    <cellStyle name="หมายเหตุ 4 2 2 4 2 2" xfId="35692" xr:uid="{6AF93384-6C58-473D-BE43-FDD9A5A9A9A0}"/>
    <cellStyle name="หมายเหตุ 4 2 2 4 3" xfId="16396" xr:uid="{382EB060-0774-4A09-BD8B-FE65AA8030B3}"/>
    <cellStyle name="หมายเหตุ 4 2 2 4 3 2" xfId="40426" xr:uid="{A6E15F6B-3262-4286-B2D4-120C76DC587C}"/>
    <cellStyle name="หมายเหตุ 4 2 2 4 4" xfId="21402" xr:uid="{15A0B229-1ACD-4F3F-B707-88ACEB2821F9}"/>
    <cellStyle name="หมายเหตุ 4 2 2 4 4 2" xfId="45204" xr:uid="{3B70D565-505F-4407-BF0C-C8753CC60723}"/>
    <cellStyle name="หมายเหตุ 4 2 2 4 5" xfId="26013" xr:uid="{C4215A29-B30C-4333-A0A9-70C638A8396B}"/>
    <cellStyle name="หมายเหตุ 4 2 2 4 5 2" xfId="49779" xr:uid="{F925798A-8D98-4361-BBA7-649F56744DB4}"/>
    <cellStyle name="หมายเหตุ 4 2 2 4 6" xfId="30831" xr:uid="{F07644E9-4DFE-4DF3-AB2B-85014D846FC6}"/>
    <cellStyle name="หมายเหตุ 4 2 2 5" xfId="7018" xr:uid="{7EA0482F-E045-4A23-ABF3-B698F72DDBC3}"/>
    <cellStyle name="หมายเหตุ 4 2 2 5 2" xfId="12397" xr:uid="{9A885F84-0D1C-47B5-8BCA-AF0051AC317C}"/>
    <cellStyle name="หมายเหตุ 4 2 2 5 2 2" xfId="36429" xr:uid="{C54DDFF0-4D77-4798-9580-BDFF12990B1D}"/>
    <cellStyle name="หมายเหตุ 4 2 2 5 3" xfId="17133" xr:uid="{1779A4E2-B50A-4ED2-88EB-F887503C944E}"/>
    <cellStyle name="หมายเหตุ 4 2 2 5 3 2" xfId="41163" xr:uid="{7CD561C3-FC1F-4B43-A024-48004E765279}"/>
    <cellStyle name="หมายเหตุ 4 2 2 5 4" xfId="22138" xr:uid="{BA52E0DB-0B88-4823-A534-EC97D826C29B}"/>
    <cellStyle name="หมายเหตุ 4 2 2 5 4 2" xfId="45931" xr:uid="{4E82A58B-878D-4B78-A163-BC11E5632270}"/>
    <cellStyle name="หมายเหตุ 4 2 2 5 5" xfId="26740" xr:uid="{D987D93C-1F7B-4113-9EAC-8FFE479DA5EF}"/>
    <cellStyle name="หมายเหตุ 4 2 2 5 5 2" xfId="50506" xr:uid="{E99DBFDE-7FE3-417D-84D3-6BE59CB493EE}"/>
    <cellStyle name="หมายเหตุ 4 2 2 5 6" xfId="31559" xr:uid="{CE28518C-EB47-4584-98EC-8DD19E4EAB07}"/>
    <cellStyle name="หมายเหตุ 4 2 2 6" xfId="7751" xr:uid="{A7C822D6-3D40-4460-A77D-81A3C006F96A}"/>
    <cellStyle name="หมายเหตุ 4 2 2 6 2" xfId="13130" xr:uid="{560FB43F-E660-449B-8B94-EC27E29B69E2}"/>
    <cellStyle name="หมายเหตุ 4 2 2 6 2 2" xfId="37160" xr:uid="{B96EA2A1-0E99-4F37-ADE4-7C3CD51B68AF}"/>
    <cellStyle name="หมายเหตุ 4 2 2 6 3" xfId="17864" xr:uid="{C2D2649B-2511-4D50-86AE-34A2410FF0E8}"/>
    <cellStyle name="หมายเหตุ 4 2 2 6 3 2" xfId="41894" xr:uid="{B63FF2F0-378E-482E-89D3-F7F0B22FD385}"/>
    <cellStyle name="หมายเหตุ 4 2 2 6 4" xfId="22869" xr:uid="{78261F3D-E6E3-4E6F-B174-7333CE04468E}"/>
    <cellStyle name="หมายเหตุ 4 2 2 6 4 2" xfId="46653" xr:uid="{FB51E873-E8EB-4D17-B456-26F25E13975F}"/>
    <cellStyle name="หมายเหตุ 4 2 2 6 5" xfId="27462" xr:uid="{44463AA5-4C70-4A3E-BAE8-875F442E0E8D}"/>
    <cellStyle name="หมายเหตุ 4 2 2 6 5 2" xfId="51228" xr:uid="{BB076EFA-073F-4F2D-A34B-A40C2E580C9A}"/>
    <cellStyle name="หมายเหตุ 4 2 2 6 6" xfId="32281" xr:uid="{B874063F-4916-4AF9-8141-10AD053C6DF8}"/>
    <cellStyle name="หมายเหตุ 4 2 2 7" xfId="8971" xr:uid="{1A67BE3C-5BAB-4559-A029-F7F5EC547D06}"/>
    <cellStyle name="หมายเหตุ 4 2 2 7 2" xfId="33185" xr:uid="{90DE5EBC-05AE-4D5E-8C48-3F8023D9A579}"/>
    <cellStyle name="หมายเหตุ 4 2 2 8" xfId="13888" xr:uid="{D965517E-B26C-4842-B82A-6AF4AB1AC9F9}"/>
    <cellStyle name="หมายเหตุ 4 2 2 8 2" xfId="37918" xr:uid="{454F6CDE-781A-4E7E-B0AE-C9FCD012061E}"/>
    <cellStyle name="หมายเหตุ 4 2 2 9" xfId="18862" xr:uid="{F766224D-072A-4394-B75A-06DB6E2C9DB4}"/>
    <cellStyle name="หมายเหตุ 4 2 2 9 2" xfId="42698" xr:uid="{384543DC-F59B-4754-8779-A6C07E3D4F1D}"/>
    <cellStyle name="หมายเหตุ 4 2 3" xfId="3813" xr:uid="{55106843-812C-416B-A35E-978A07779D55}"/>
    <cellStyle name="หมายเหตุ 4 2 3 10" xfId="23766" xr:uid="{24FC4F0E-7F91-41CA-8872-BB5FD026A1F2}"/>
    <cellStyle name="หมายเหตุ 4 2 3 10 2" xfId="47532" xr:uid="{4AC44B99-8C22-4106-B3C6-C648CCE0B8D1}"/>
    <cellStyle name="หมายเหตุ 4 2 3 11" xfId="28575" xr:uid="{A98E2FBA-00AE-46E9-AEE0-D09034906858}"/>
    <cellStyle name="หมายเหตุ 4 2 3 2" xfId="4616" xr:uid="{23B03288-3A5F-407A-9EE1-7BEAA19DD4ED}"/>
    <cellStyle name="หมายเหตุ 4 2 3 2 2" xfId="9996" xr:uid="{FB6810AD-ADEC-44CE-BBDD-D2E112C84177}"/>
    <cellStyle name="หมายเหตุ 4 2 3 2 2 2" xfId="34208" xr:uid="{7B4BC029-A851-4204-86A5-EA8E8F4D81E6}"/>
    <cellStyle name="หมายเหตุ 4 2 3 2 3" xfId="14911" xr:uid="{42A3CC47-44E4-43D0-9C1C-8F7446765007}"/>
    <cellStyle name="หมายเหตุ 4 2 3 2 3 2" xfId="38941" xr:uid="{134352EE-7FED-4557-94B1-7586EA66389C}"/>
    <cellStyle name="หมายเหตุ 4 2 3 2 4" xfId="20145" xr:uid="{867C4D74-D9C5-43B2-BF3B-CE406590B285}"/>
    <cellStyle name="หมายเหตุ 4 2 3 2 4 2" xfId="43964" xr:uid="{56E4FBBD-6451-4E74-9B4B-A974B0A4FC61}"/>
    <cellStyle name="หมายเหตุ 4 2 3 2 5" xfId="24773" xr:uid="{DCAF0932-FD4A-400A-A459-5220221CF764}"/>
    <cellStyle name="หมายเหตุ 4 2 3 2 5 2" xfId="48539" xr:uid="{065A4CCA-9E84-4507-9F61-A631F4F247B3}"/>
    <cellStyle name="หมายเหตุ 4 2 3 2 6" xfId="29365" xr:uid="{0B56E736-F0CB-4345-A5BB-B2CEB66FD8EF}"/>
    <cellStyle name="หมายเหตุ 4 2 3 3" xfId="5722" xr:uid="{29938884-C55E-4C45-9C8E-BD15CEC61761}"/>
    <cellStyle name="หมายเหตุ 4 2 3 3 2" xfId="11101" xr:uid="{E54CD8BF-5EDE-4A45-BF97-B5263DE781F2}"/>
    <cellStyle name="หมายเหตุ 4 2 3 3 2 2" xfId="35138" xr:uid="{35353B5E-CAB6-4EAF-8FFA-70DDCAEA4684}"/>
    <cellStyle name="หมายเหตุ 4 2 3 3 3" xfId="15842" xr:uid="{7F541EF5-0A69-4490-9938-67202F3A6882}"/>
    <cellStyle name="หมายเหตุ 4 2 3 3 3 2" xfId="39872" xr:uid="{D1B08296-8B01-493B-9356-DF35DC1D68C7}"/>
    <cellStyle name="หมายเหตุ 4 2 3 3 4" xfId="20890" xr:uid="{5065CA7E-40FC-4E24-A15F-E5231D19C24A}"/>
    <cellStyle name="หมายเหตุ 4 2 3 3 4 2" xfId="44698" xr:uid="{3D09A1C1-62D0-4BE4-898D-9C5D79C8563F}"/>
    <cellStyle name="หมายเหตุ 4 2 3 3 5" xfId="25507" xr:uid="{DC44E361-70A8-4800-A884-626376BBD023}"/>
    <cellStyle name="หมายเหตุ 4 2 3 3 5 2" xfId="49273" xr:uid="{5AB381A1-A0EE-40BC-8393-0E9ACC3971F0}"/>
    <cellStyle name="หมายเหตุ 4 2 3 3 6" xfId="30283" xr:uid="{032F1C59-AD0C-40BE-BFE3-F2D876BD164E}"/>
    <cellStyle name="หมายเหตุ 4 2 3 4" xfId="6503" xr:uid="{CF23C2EA-AFA0-4802-B8BC-96EDB8F2D5CC}"/>
    <cellStyle name="หมายเหตุ 4 2 3 4 2" xfId="11882" xr:uid="{6D3170F6-E6B5-40DC-B5C2-B552AB2F00CB}"/>
    <cellStyle name="หมายเหตุ 4 2 3 4 2 2" xfId="35916" xr:uid="{000A4AA3-1D9D-4349-BA2D-2044D06C4C47}"/>
    <cellStyle name="หมายเหตุ 4 2 3 4 3" xfId="16620" xr:uid="{AB64C471-0734-4C20-8CB6-3B2A444DA208}"/>
    <cellStyle name="หมายเหตุ 4 2 3 4 3 2" xfId="40650" xr:uid="{672E2FFD-C095-4774-9C74-6A026D771210}"/>
    <cellStyle name="หมายเหตุ 4 2 3 4 4" xfId="21626" xr:uid="{2F2ABFDC-9A97-4E82-9D61-D23E74FE48C9}"/>
    <cellStyle name="หมายเหตุ 4 2 3 4 4 2" xfId="45425" xr:uid="{AAA01286-54C6-44A2-B6BC-6AE0F54481E0}"/>
    <cellStyle name="หมายเหตุ 4 2 3 4 5" xfId="26234" xr:uid="{CD7012E6-F247-48E5-BEB0-D55F3577E9CE}"/>
    <cellStyle name="หมายเหตุ 4 2 3 4 5 2" xfId="50000" xr:uid="{3A371C5A-56F8-49A1-AC7B-472CF9DEDC18}"/>
    <cellStyle name="หมายเหตุ 4 2 3 4 6" xfId="31052" xr:uid="{E097019F-EA1E-4794-8BA7-3331E027E966}"/>
    <cellStyle name="หมายเหตุ 4 2 3 5" xfId="7242" xr:uid="{967A17F2-439D-434C-9B94-AEFAFD89213D}"/>
    <cellStyle name="หมายเหตุ 4 2 3 5 2" xfId="12621" xr:uid="{52D80A87-381D-4C32-98E5-F3116BA751E4}"/>
    <cellStyle name="หมายเหตุ 4 2 3 5 2 2" xfId="36653" xr:uid="{04C44D8A-1740-49CA-BA64-1D449D34B6BE}"/>
    <cellStyle name="หมายเหตุ 4 2 3 5 3" xfId="17357" xr:uid="{ADB19A48-FB39-4F4B-ACC6-E1912C704255}"/>
    <cellStyle name="หมายเหตุ 4 2 3 5 3 2" xfId="41387" xr:uid="{6B90DD6C-97AE-456D-A02B-C3EC7F623704}"/>
    <cellStyle name="หมายเหตุ 4 2 3 5 4" xfId="22362" xr:uid="{C494BB87-432A-4D17-95DA-EA7023D1B737}"/>
    <cellStyle name="หมายเหตุ 4 2 3 5 4 2" xfId="46152" xr:uid="{B74EEDC2-6830-4629-B343-5EE81D8CF2D7}"/>
    <cellStyle name="หมายเหตุ 4 2 3 5 5" xfId="26961" xr:uid="{507FA278-CF6F-4C5C-8444-A389E6372B14}"/>
    <cellStyle name="หมายเหตุ 4 2 3 5 5 2" xfId="50727" xr:uid="{F23B6DA3-2117-4394-B037-FD6636444462}"/>
    <cellStyle name="หมายเหตุ 4 2 3 5 6" xfId="31780" xr:uid="{A71EF3E3-6138-432D-8738-B389C113F2FA}"/>
    <cellStyle name="หมายเหตุ 4 2 3 6" xfId="7975" xr:uid="{2F191425-1E6C-4344-BF5A-7A5907BA4DD3}"/>
    <cellStyle name="หมายเหตุ 4 2 3 6 2" xfId="13354" xr:uid="{ADE6B0DE-6329-4AD1-A1DF-3AF7D01347B1}"/>
    <cellStyle name="หมายเหตุ 4 2 3 6 2 2" xfId="37384" xr:uid="{4F09F6F6-A19C-452C-B287-2CDC32CB57E7}"/>
    <cellStyle name="หมายเหตุ 4 2 3 6 3" xfId="18088" xr:uid="{9E84F109-F26C-43EF-B6E8-FCC268E87A18}"/>
    <cellStyle name="หมายเหตุ 4 2 3 6 3 2" xfId="42118" xr:uid="{76C7AF2F-822E-4DF0-8212-612BDC04EE0B}"/>
    <cellStyle name="หมายเหตุ 4 2 3 6 4" xfId="23093" xr:uid="{F83816E7-69FD-4777-AB6F-5C958F2AC305}"/>
    <cellStyle name="หมายเหตุ 4 2 3 6 4 2" xfId="46874" xr:uid="{C2078C48-DD68-422F-86D6-9096D50D737B}"/>
    <cellStyle name="หมายเหตุ 4 2 3 6 5" xfId="27683" xr:uid="{0A365517-F3F9-46BE-B766-D39C6BE38966}"/>
    <cellStyle name="หมายเหตุ 4 2 3 6 5 2" xfId="51449" xr:uid="{0878B507-6552-4870-98E6-57080DB297E8}"/>
    <cellStyle name="หมายเหตุ 4 2 3 6 6" xfId="32502" xr:uid="{39740F11-61C0-4DC3-92D1-8838690E1137}"/>
    <cellStyle name="หมายเหตุ 4 2 3 7" xfId="9195" xr:uid="{6AB18E86-9AD2-4E41-A6F8-6D960B24360C}"/>
    <cellStyle name="หมายเหตุ 4 2 3 7 2" xfId="33409" xr:uid="{5AD84512-CB4B-4C4A-AF4B-AD02529D749C}"/>
    <cellStyle name="หมายเหตุ 4 2 3 8" xfId="14112" xr:uid="{69F78D20-020D-4F82-84BE-AE126DBF1B36}"/>
    <cellStyle name="หมายเหตุ 4 2 3 8 2" xfId="38142" xr:uid="{FA20F567-9DF1-483C-8293-BEB1142F1237}"/>
    <cellStyle name="หมายเหตุ 4 2 3 9" xfId="19086" xr:uid="{DA4E4B39-744C-48D2-9161-B5C22AC35D7E}"/>
    <cellStyle name="หมายเหตุ 4 2 3 9 2" xfId="42919" xr:uid="{9CC049BA-F53C-4D4C-91A1-1BA64F5106B7}"/>
    <cellStyle name="หมายเหตุ 4 2 4" xfId="4117" xr:uid="{07935BB0-13A1-4232-852D-A64B43D7AE22}"/>
    <cellStyle name="หมายเหตุ 4 2 4 2" xfId="9497" xr:uid="{4A4B199E-F92D-4FD8-89D4-7C78DF3688D0}"/>
    <cellStyle name="หมายเหตุ 4 2 4 2 2" xfId="33711" xr:uid="{879877F8-9977-44AC-B457-FE88815BE0E1}"/>
    <cellStyle name="หมายเหตุ 4 2 4 3" xfId="14414" xr:uid="{B884E2F6-1496-4B60-AF2F-CD15DD409F5F}"/>
    <cellStyle name="หมายเหตุ 4 2 4 3 2" xfId="38444" xr:uid="{BC59003B-150B-418A-966B-FAB11E107D7E}"/>
    <cellStyle name="หมายเหตุ 4 2 4 4" xfId="19646" xr:uid="{418F5D44-F08F-426A-9F57-05B7FFEF3C4E}"/>
    <cellStyle name="หมายเหตุ 4 2 4 4 2" xfId="43471" xr:uid="{40D6B9BB-F03E-44DB-BE90-3E0B94CCBCFE}"/>
    <cellStyle name="หมายเหตุ 4 2 4 5" xfId="24280" xr:uid="{E6630583-FB8F-46CC-AFDC-A61E2602F06D}"/>
    <cellStyle name="หมายเหตุ 4 2 4 5 2" xfId="48046" xr:uid="{B75E9530-96C5-4E2F-81F9-84479A8EEB21}"/>
    <cellStyle name="หมายเหตุ 4 2 4 6" xfId="28874" xr:uid="{CC534F0E-2162-434B-AC81-D3F130EBE852}"/>
    <cellStyle name="หมายเหตุ 4 2 5" xfId="5222" xr:uid="{54C63C80-D4CC-43F6-8EA2-6591A05327EB}"/>
    <cellStyle name="หมายเหตุ 4 2 5 2" xfId="10601" xr:uid="{6E07E64E-3310-4E01-8D6A-53F6A80D4A3C}"/>
    <cellStyle name="หมายเหตุ 4 2 5 2 2" xfId="34640" xr:uid="{50309A26-4CBE-4CD4-A9C6-716EC2ACF23A}"/>
    <cellStyle name="หมายเหตุ 4 2 5 3" xfId="15344" xr:uid="{96C4C0F8-19F8-423B-9E22-14FCC9504C77}"/>
    <cellStyle name="หมายเหตุ 4 2 5 3 2" xfId="39374" xr:uid="{C01C6685-32C4-4C85-94C1-072A254DFD54}"/>
    <cellStyle name="หมายเหตุ 4 2 5 4" xfId="20392" xr:uid="{22C214B7-B981-4A59-B87A-9C905A0FE687}"/>
    <cellStyle name="หมายเหตุ 4 2 5 4 2" xfId="44206" xr:uid="{0D7F3F13-BF2C-4EF9-88B4-5DD6F17B468D}"/>
    <cellStyle name="หมายเหตุ 4 2 5 5" xfId="25015" xr:uid="{ACECABC1-B514-4082-A4C7-28E034A2E5B2}"/>
    <cellStyle name="หมายเหตุ 4 2 5 5 2" xfId="48781" xr:uid="{D38B6895-1EAE-43A3-8A97-B4BB4CB9D3C6}"/>
    <cellStyle name="หมายเหตุ 4 2 5 6" xfId="29791" xr:uid="{60695BBD-F5C3-47A3-B607-8D33AC0281AF}"/>
    <cellStyle name="หมายเหตุ 4 2 6" xfId="6003" xr:uid="{9E905FD0-E728-41AC-AD16-28B9BE236432}"/>
    <cellStyle name="หมายเหตุ 4 2 6 2" xfId="11382" xr:uid="{BB8E01F6-B233-48A9-8385-A95721CF5267}"/>
    <cellStyle name="หมายเหตุ 4 2 6 2 2" xfId="35418" xr:uid="{7DB996D5-4341-46FA-A727-25FFC11F0E1F}"/>
    <cellStyle name="หมายเหตุ 4 2 6 3" xfId="16122" xr:uid="{BC9A9FDE-E045-4DC4-8A0C-F434C34A9D40}"/>
    <cellStyle name="หมายเหตุ 4 2 6 3 2" xfId="40152" xr:uid="{0FF5BC3E-72AD-4DF8-9140-2AB7F4DCF3DD}"/>
    <cellStyle name="หมายเหตุ 4 2 6 4" xfId="21129" xr:uid="{5A8135B6-AD9D-4A73-8AAD-CE7C24F7CD82}"/>
    <cellStyle name="หมายเหตุ 4 2 6 4 2" xfId="44934" xr:uid="{0A94DD9E-2934-4BD6-A5E6-27CE37B2BFE5}"/>
    <cellStyle name="หมายเหตุ 4 2 6 5" xfId="25743" xr:uid="{780F283D-C430-4E47-97BA-8904FFAA02F6}"/>
    <cellStyle name="หมายเหตุ 4 2 6 5 2" xfId="49509" xr:uid="{CA37D6BF-3C57-4980-A0DC-AF2E236952BA}"/>
    <cellStyle name="หมายเหตุ 4 2 6 6" xfId="30560" xr:uid="{84B6B336-4835-4400-B611-F8A7E3713111}"/>
    <cellStyle name="หมายเหตุ 4 2 7" xfId="6743" xr:uid="{954923D0-B89C-4649-9156-AA00E71F5117}"/>
    <cellStyle name="หมายเหตุ 4 2 7 2" xfId="12122" xr:uid="{DE9FBDF5-48C6-4AD8-9CAF-10AA202D1D0B}"/>
    <cellStyle name="หมายเหตุ 4 2 7 2 2" xfId="36156" xr:uid="{AC3DBE70-D825-4D07-BA64-802946D37BC8}"/>
    <cellStyle name="หมายเหตุ 4 2 7 3" xfId="16860" xr:uid="{1F71CC5E-B69B-426A-A7EE-549C555A743D}"/>
    <cellStyle name="หมายเหตุ 4 2 7 3 2" xfId="40890" xr:uid="{A2EF982B-E5DA-45C7-81F0-21883A278ABA}"/>
    <cellStyle name="หมายเหตุ 4 2 7 4" xfId="21865" xr:uid="{EE34BB9C-EF66-454D-935F-AA4366658D0B}"/>
    <cellStyle name="หมายเหตุ 4 2 7 4 2" xfId="45661" xr:uid="{D7B97391-3B4E-4602-9A63-389B656AD78E}"/>
    <cellStyle name="หมายเหตุ 4 2 7 5" xfId="26470" xr:uid="{29156A6B-D341-4A1A-B983-90D6D58BE5B6}"/>
    <cellStyle name="หมายเหตุ 4 2 7 5 2" xfId="50236" xr:uid="{7CE79B48-A14B-4CF7-BE94-976535D2E6EA}"/>
    <cellStyle name="หมายเหตุ 4 2 7 6" xfId="31289" xr:uid="{041DA2CE-F00F-48C7-B7AB-C70FC2B36E25}"/>
    <cellStyle name="หมายเหตุ 4 2 8" xfId="7476" xr:uid="{A5F83968-6D1F-4362-83DA-28AA0A755421}"/>
    <cellStyle name="หมายเหตุ 4 2 8 2" xfId="12855" xr:uid="{4B34EDB1-B996-4EC7-96D8-8124C7DC9E90}"/>
    <cellStyle name="หมายเหตุ 4 2 8 2 2" xfId="36887" xr:uid="{173778EC-0E55-4EE7-B220-3F7B1C98414F}"/>
    <cellStyle name="หมายเหตุ 4 2 8 3" xfId="17591" xr:uid="{E6FB4E1F-C262-4FD2-A407-83EFE121A40E}"/>
    <cellStyle name="หมายเหตุ 4 2 8 3 2" xfId="41621" xr:uid="{0C0C481D-F5C1-4BBB-B969-0FAE4EA57627}"/>
    <cellStyle name="หมายเหตุ 4 2 8 4" xfId="22596" xr:uid="{9C6D2941-4E45-4A6E-B3CD-4E698122F3F1}"/>
    <cellStyle name="หมายเหตุ 4 2 8 4 2" xfId="46383" xr:uid="{4012269E-8BC7-4A52-96CC-DAE6FFF68AE4}"/>
    <cellStyle name="หมายเหตุ 4 2 8 5" xfId="27192" xr:uid="{0F5E2693-FE71-430B-AE36-4A4EEFF1C70D}"/>
    <cellStyle name="หมายเหตุ 4 2 8 5 2" xfId="50958" xr:uid="{07FCAB08-B9F1-4558-8F8F-3AAEDF9D928B}"/>
    <cellStyle name="หมายเหตุ 4 2 8 6" xfId="32011" xr:uid="{0C1A3185-67AB-4B6C-B7AC-8C8720333E89}"/>
    <cellStyle name="หมายเหตุ 4 2 9" xfId="8693" xr:uid="{22F60589-CDB7-4DB5-8130-556108653799}"/>
    <cellStyle name="หมายเหตุ 4 2 9 2" xfId="32909" xr:uid="{CF2844B8-1C60-4613-9208-BB942EEF7C5E}"/>
    <cellStyle name="หมายเหตุ 4 3" xfId="3273" xr:uid="{652D9CFC-C45A-468C-A573-C1052DA99FC2}"/>
    <cellStyle name="หมายเหตุ 4 3 10" xfId="13582" xr:uid="{D6C94A0F-7E30-42CB-9919-AD37369B90A6}"/>
    <cellStyle name="หมายเหตุ 4 3 10 2" xfId="37612" xr:uid="{BD18FF9C-9FF6-42E4-AB4C-6A13C05ACFA1}"/>
    <cellStyle name="หมายเหตุ 4 3 11" xfId="18554" xr:uid="{45999BC3-D3DA-4065-9A1C-7ED51DF0E5C8}"/>
    <cellStyle name="หมายเหตุ 4 3 11 2" xfId="42395" xr:uid="{9FB0F600-C723-448D-AE84-737955547C17}"/>
    <cellStyle name="หมายเหตุ 4 3 12" xfId="28051" xr:uid="{63CB2A7C-3D98-4F75-8EB8-0F62E45FFCBF}"/>
    <cellStyle name="หมายเหตุ 4 3 2" xfId="3557" xr:uid="{89324721-947E-429F-B9A2-CE9EFB311575}"/>
    <cellStyle name="หมายเหตุ 4 3 2 10" xfId="28322" xr:uid="{8CE87DB5-A021-4668-83EB-96D385409E6F}"/>
    <cellStyle name="หมายเหตุ 4 3 2 2" xfId="4360" xr:uid="{91F47392-0D2A-4303-AC2A-DF6D98616DC9}"/>
    <cellStyle name="หมายเหตุ 4 3 2 2 2" xfId="9740" xr:uid="{016892E1-CA03-411A-8E36-21B73C7FBFF4}"/>
    <cellStyle name="หมายเหตุ 4 3 2 2 2 2" xfId="33952" xr:uid="{F630B6B8-2FD9-4E7E-8312-8616AAA510FD}"/>
    <cellStyle name="หมายเหตุ 4 3 2 2 3" xfId="14655" xr:uid="{15D6B35C-D605-4F71-9B83-2F27623AE8A9}"/>
    <cellStyle name="หมายเหตุ 4 3 2 2 3 2" xfId="38685" xr:uid="{002380DE-11EB-4E67-ADCF-E00534D77B2E}"/>
    <cellStyle name="หมายเหตุ 4 3 2 2 4" xfId="19889" xr:uid="{E3906072-B192-4F1B-B104-DF7E3A70BDD1}"/>
    <cellStyle name="หมายเหตุ 4 3 2 2 4 2" xfId="43711" xr:uid="{37BC9A88-38DC-478F-BDC1-C4EB23AFF862}"/>
    <cellStyle name="หมายเหตุ 4 3 2 2 5" xfId="24520" xr:uid="{19C68D50-3CA2-4776-B045-33B7D7E7302C}"/>
    <cellStyle name="หมายเหตุ 4 3 2 2 5 2" xfId="48286" xr:uid="{E125FFA7-B2D1-4805-A189-8D441DF17CC6}"/>
    <cellStyle name="หมายเหตุ 4 3 2 2 6" xfId="29112" xr:uid="{2747A21C-DDB0-44DC-B71B-D3936A188563}"/>
    <cellStyle name="หมายเหตุ 4 3 2 3" xfId="5466" xr:uid="{47830699-9B06-4A6E-A9EA-E945BBB83CD6}"/>
    <cellStyle name="หมายเหตุ 4 3 2 3 2" xfId="10845" xr:uid="{68072A8A-B375-41F3-B783-1F972CD3AA51}"/>
    <cellStyle name="หมายเหตุ 4 3 2 3 2 2" xfId="34882" xr:uid="{6E6DD9A9-3749-473A-A971-0072F7CB5021}"/>
    <cellStyle name="หมายเหตุ 4 3 2 3 3" xfId="15586" xr:uid="{39EF37B2-F3A3-43A9-9BD8-64FC87FEB843}"/>
    <cellStyle name="หมายเหตุ 4 3 2 3 3 2" xfId="39616" xr:uid="{0A658152-334E-45C2-B3F9-475ACD8A7155}"/>
    <cellStyle name="หมายเหตุ 4 3 2 3 4" xfId="20634" xr:uid="{37650C5E-03DE-42BB-A5C2-6AF2B4194EDA}"/>
    <cellStyle name="หมายเหตุ 4 3 2 3 4 2" xfId="44445" xr:uid="{096A76A8-7590-4489-87C1-77BD706B7861}"/>
    <cellStyle name="หมายเหตุ 4 3 2 3 5" xfId="25254" xr:uid="{7877C694-1744-4E7E-B6DF-323C793496E3}"/>
    <cellStyle name="หมายเหตุ 4 3 2 3 5 2" xfId="49020" xr:uid="{868DCE52-6676-4047-B21C-AEA655EA5AEB}"/>
    <cellStyle name="หมายเหตุ 4 3 2 3 6" xfId="30030" xr:uid="{E664697F-395E-49E5-8D30-7BEFBF48ACA1}"/>
    <cellStyle name="หมายเหตุ 4 3 2 4" xfId="6247" xr:uid="{D6068B93-7BBF-4B50-AB2C-1E111E18DA5A}"/>
    <cellStyle name="หมายเหตุ 4 3 2 4 2" xfId="11626" xr:uid="{F5FC42CB-B41D-4330-98F1-55947B610F8B}"/>
    <cellStyle name="หมายเหตุ 4 3 2 4 2 2" xfId="35660" xr:uid="{30DE5619-2FAC-4E24-AE7E-916F0DE16037}"/>
    <cellStyle name="หมายเหตุ 4 3 2 4 3" xfId="16364" xr:uid="{477B1671-1E8D-48DA-9FA4-51881FA52A3B}"/>
    <cellStyle name="หมายเหตุ 4 3 2 4 3 2" xfId="40394" xr:uid="{31322F10-36A2-4137-B453-356AEEBC3777}"/>
    <cellStyle name="หมายเหตุ 4 3 2 4 4" xfId="21370" xr:uid="{1A44DCEF-2464-4E23-91B7-B0F5B2E23390}"/>
    <cellStyle name="หมายเหตุ 4 3 2 4 4 2" xfId="45172" xr:uid="{38B5E2A5-7139-44D8-80B0-176A2ED0F3CC}"/>
    <cellStyle name="หมายเหตุ 4 3 2 4 5" xfId="25981" xr:uid="{9C6BA140-CDE1-4A94-8F9A-3BDDA0C41137}"/>
    <cellStyle name="หมายเหตุ 4 3 2 4 5 2" xfId="49747" xr:uid="{2E4281F3-3E2A-4F30-909F-577AB6D7AC10}"/>
    <cellStyle name="หมายเหตุ 4 3 2 4 6" xfId="30799" xr:uid="{CB465CD2-15DA-4DCC-A2F3-1C76CCC9557A}"/>
    <cellStyle name="หมายเหตุ 4 3 2 5" xfId="6986" xr:uid="{7D2324B6-5B96-4706-B9FF-9FAF88BC0DD1}"/>
    <cellStyle name="หมายเหตุ 4 3 2 5 2" xfId="12365" xr:uid="{FB3FD85B-485B-4F35-8818-378FA2194FF8}"/>
    <cellStyle name="หมายเหตุ 4 3 2 5 2 2" xfId="36397" xr:uid="{E5D6A9CB-3953-4712-8637-A2D29B385764}"/>
    <cellStyle name="หมายเหตุ 4 3 2 5 3" xfId="17101" xr:uid="{B54B4D64-B3D8-4AE2-ACAB-4F8753F6F4F7}"/>
    <cellStyle name="หมายเหตุ 4 3 2 5 3 2" xfId="41131" xr:uid="{5F9A88B2-D198-40D9-9A6A-3C7B42EC0817}"/>
    <cellStyle name="หมายเหตุ 4 3 2 5 4" xfId="22106" xr:uid="{DFC0C91F-259C-4BF7-AF62-169AB3495A5C}"/>
    <cellStyle name="หมายเหตุ 4 3 2 5 4 2" xfId="45899" xr:uid="{A2058F55-5063-4D38-A018-AD68A4BE9F8F}"/>
    <cellStyle name="หมายเหตุ 4 3 2 5 5" xfId="26708" xr:uid="{A5E78476-7B0F-4253-984C-CC5243148C5E}"/>
    <cellStyle name="หมายเหตุ 4 3 2 5 5 2" xfId="50474" xr:uid="{4249D5FC-3F20-44C7-BD6A-A9C4FA1E71F9}"/>
    <cellStyle name="หมายเหตุ 4 3 2 5 6" xfId="31527" xr:uid="{3F5BF204-8E1F-4647-AE51-33B30019B5A6}"/>
    <cellStyle name="หมายเหตุ 4 3 2 6" xfId="7719" xr:uid="{FDEFE47B-BEE9-4FA3-B047-6A137D29F3DB}"/>
    <cellStyle name="หมายเหตุ 4 3 2 6 2" xfId="13098" xr:uid="{7CE4EF4F-D699-4793-A405-80C96F887E11}"/>
    <cellStyle name="หมายเหตุ 4 3 2 6 2 2" xfId="37128" xr:uid="{334BC614-FB51-492E-BB39-0F348E69EA3A}"/>
    <cellStyle name="หมายเหตุ 4 3 2 6 3" xfId="17832" xr:uid="{83BEC37C-3EC2-4444-8F50-7470B0D0427E}"/>
    <cellStyle name="หมายเหตุ 4 3 2 6 3 2" xfId="41862" xr:uid="{C0E59EE1-C2E4-4C89-A83E-2FFB263831F5}"/>
    <cellStyle name="หมายเหตุ 4 3 2 6 4" xfId="22837" xr:uid="{22D962DE-751B-4176-9C3B-E100EFE4FAA8}"/>
    <cellStyle name="หมายเหตุ 4 3 2 6 4 2" xfId="46621" xr:uid="{4B58C45B-8F8A-4D82-9300-41042B25FD41}"/>
    <cellStyle name="หมายเหตุ 4 3 2 6 5" xfId="27430" xr:uid="{777BB95C-FEF0-418E-8E3A-48D920AADEE2}"/>
    <cellStyle name="หมายเหตุ 4 3 2 6 5 2" xfId="51196" xr:uid="{542F2530-9A24-4BD5-8682-0C3703C79AE6}"/>
    <cellStyle name="หมายเหตุ 4 3 2 6 6" xfId="32249" xr:uid="{D3E54E6F-BC7A-42BA-9937-655089AA75A3}"/>
    <cellStyle name="หมายเหตุ 4 3 2 7" xfId="8939" xr:uid="{6F938A47-FCB4-4395-9322-051FA0CF1CB3}"/>
    <cellStyle name="หมายเหตุ 4 3 2 7 2" xfId="33153" xr:uid="{D47EA78A-FFDF-4C48-8F3B-C00E8855B01F}"/>
    <cellStyle name="หมายเหตุ 4 3 2 8" xfId="13856" xr:uid="{79D90891-C6BD-4067-A5B4-D511CD710FC7}"/>
    <cellStyle name="หมายเหตุ 4 3 2 8 2" xfId="37886" xr:uid="{4A652D14-2572-4FA4-A94F-7F124645F0D1}"/>
    <cellStyle name="หมายเหตุ 4 3 2 9" xfId="18830" xr:uid="{C2BEA506-73E9-4A12-8D17-E8E61A60DD0E}"/>
    <cellStyle name="หมายเหตุ 4 3 2 9 2" xfId="42666" xr:uid="{9EB9DEC3-96EA-43C5-86BC-6CA38F535CC0}"/>
    <cellStyle name="หมายเหตุ 4 3 3" xfId="3781" xr:uid="{A050FE82-B99E-4C20-9D31-6CEA90D2AC89}"/>
    <cellStyle name="หมายเหตุ 4 3 3 10" xfId="23735" xr:uid="{C57A8AEF-6A32-40C3-81F9-597AC2CC982B}"/>
    <cellStyle name="หมายเหตุ 4 3 3 10 2" xfId="47501" xr:uid="{D61D827A-9B1D-44D7-9E9F-08365D4F44B1}"/>
    <cellStyle name="หมายเหตุ 4 3 3 11" xfId="28543" xr:uid="{99D45905-2277-4B88-9BA1-F55C74901818}"/>
    <cellStyle name="หมายเหตุ 4 3 3 2" xfId="4584" xr:uid="{FD3E89F9-9266-4F65-B514-3DFF0711A0DB}"/>
    <cellStyle name="หมายเหตุ 4 3 3 2 2" xfId="9964" xr:uid="{33DE6546-AB5A-4779-9B7D-EECC51C57F6E}"/>
    <cellStyle name="หมายเหตุ 4 3 3 2 2 2" xfId="34176" xr:uid="{0C34D9E3-9ADE-4376-8A9F-E11CE98F04AC}"/>
    <cellStyle name="หมายเหตุ 4 3 3 2 3" xfId="14879" xr:uid="{1404B3F2-3B9C-4067-BEFC-6EF457E93A94}"/>
    <cellStyle name="หมายเหตุ 4 3 3 2 3 2" xfId="38909" xr:uid="{62434EA8-8EF4-42A3-9C0C-D86BF24FC495}"/>
    <cellStyle name="หมายเหตุ 4 3 3 2 4" xfId="20113" xr:uid="{9E37534A-C1BD-4A09-8FA4-E2DA1E2279B4}"/>
    <cellStyle name="หมายเหตุ 4 3 3 2 4 2" xfId="43932" xr:uid="{6ABE0BB3-6A7B-4E2D-957E-046BD37EDBE4}"/>
    <cellStyle name="หมายเหตุ 4 3 3 2 5" xfId="24741" xr:uid="{FEA958E1-18DC-4706-AE1E-E5A2A2E6162F}"/>
    <cellStyle name="หมายเหตุ 4 3 3 2 5 2" xfId="48507" xr:uid="{A253BB89-CE14-458E-BFB7-6A3E9FF00415}"/>
    <cellStyle name="หมายเหตุ 4 3 3 2 6" xfId="29333" xr:uid="{028020F5-505A-4BA4-A6D6-49126FB10039}"/>
    <cellStyle name="หมายเหตุ 4 3 3 3" xfId="5690" xr:uid="{66DE4675-1D76-4A15-8144-4661B7EA61B1}"/>
    <cellStyle name="หมายเหตุ 4 3 3 3 2" xfId="11069" xr:uid="{680ED81D-D403-4521-A802-6D7E9AB1988C}"/>
    <cellStyle name="หมายเหตุ 4 3 3 3 2 2" xfId="35106" xr:uid="{10EBB26F-87B2-4F25-8E02-B186E8955353}"/>
    <cellStyle name="หมายเหตุ 4 3 3 3 3" xfId="15810" xr:uid="{1712DDBD-CCE3-49EB-9688-C07837520D4A}"/>
    <cellStyle name="หมายเหตุ 4 3 3 3 3 2" xfId="39840" xr:uid="{03BFCCD0-530E-4674-9847-039841E0DC8F}"/>
    <cellStyle name="หมายเหตุ 4 3 3 3 4" xfId="20858" xr:uid="{222073E4-344D-4E2A-8B11-775662D1BA42}"/>
    <cellStyle name="หมายเหตุ 4 3 3 3 4 2" xfId="44666" xr:uid="{DEFE2C8A-5196-4349-B3E0-D1E7DAEB8808}"/>
    <cellStyle name="หมายเหตุ 4 3 3 3 5" xfId="25475" xr:uid="{A3E1A44D-439F-4B63-ACEA-819B4476AA56}"/>
    <cellStyle name="หมายเหตุ 4 3 3 3 5 2" xfId="49241" xr:uid="{92F2A88F-2460-446D-B828-CAB02E319052}"/>
    <cellStyle name="หมายเหตุ 4 3 3 3 6" xfId="30251" xr:uid="{F42EA850-3E52-451A-8C65-51283C49F97E}"/>
    <cellStyle name="หมายเหตุ 4 3 3 4" xfId="6471" xr:uid="{14D473BA-071F-4A7C-944E-4EA81C287624}"/>
    <cellStyle name="หมายเหตุ 4 3 3 4 2" xfId="11850" xr:uid="{76CB1C58-8466-40A7-9749-EABB88EC40E4}"/>
    <cellStyle name="หมายเหตุ 4 3 3 4 2 2" xfId="35884" xr:uid="{6A056F32-88BF-4D9A-8BDD-04E3A7162F2A}"/>
    <cellStyle name="หมายเหตุ 4 3 3 4 3" xfId="16588" xr:uid="{D9A7A434-9219-4F7C-9F15-E5439198C272}"/>
    <cellStyle name="หมายเหตุ 4 3 3 4 3 2" xfId="40618" xr:uid="{B84805CC-11C7-476D-B6FE-3076DEF38B2C}"/>
    <cellStyle name="หมายเหตุ 4 3 3 4 4" xfId="21594" xr:uid="{11E8C23B-8CAB-484B-AF2D-BAB48CB6E232}"/>
    <cellStyle name="หมายเหตุ 4 3 3 4 4 2" xfId="45393" xr:uid="{2A981258-73B1-437A-93F0-1DEEE31DB1A5}"/>
    <cellStyle name="หมายเหตุ 4 3 3 4 5" xfId="26202" xr:uid="{DD3DE10B-588B-4F12-B687-5133A0332852}"/>
    <cellStyle name="หมายเหตุ 4 3 3 4 5 2" xfId="49968" xr:uid="{7034430F-E091-495E-9CC1-D4AE210D85C9}"/>
    <cellStyle name="หมายเหตุ 4 3 3 4 6" xfId="31020" xr:uid="{94CAADF9-4D4C-4B60-A2DE-65710BE38A46}"/>
    <cellStyle name="หมายเหตุ 4 3 3 5" xfId="7210" xr:uid="{C77AE083-62C2-4D3E-88A9-7EFF30D5C165}"/>
    <cellStyle name="หมายเหตุ 4 3 3 5 2" xfId="12589" xr:uid="{ECA7CE28-6796-469D-A67D-24F0FD58EE7F}"/>
    <cellStyle name="หมายเหตุ 4 3 3 5 2 2" xfId="36621" xr:uid="{D64E8C18-4211-4AC5-83E3-AB3712C12D95}"/>
    <cellStyle name="หมายเหตุ 4 3 3 5 3" xfId="17325" xr:uid="{40C890A4-F039-4661-9862-4B9E7967024A}"/>
    <cellStyle name="หมายเหตุ 4 3 3 5 3 2" xfId="41355" xr:uid="{9391A83E-98A2-447E-82F3-AA3C762A6360}"/>
    <cellStyle name="หมายเหตุ 4 3 3 5 4" xfId="22330" xr:uid="{08A78FE6-E504-48E7-BC94-C3FE90AF7BBA}"/>
    <cellStyle name="หมายเหตุ 4 3 3 5 4 2" xfId="46120" xr:uid="{328E1B71-78AE-493A-ADDE-1BDE319FD358}"/>
    <cellStyle name="หมายเหตุ 4 3 3 5 5" xfId="26929" xr:uid="{1E1F84F2-DDA8-41C4-980D-A535B717DC07}"/>
    <cellStyle name="หมายเหตุ 4 3 3 5 5 2" xfId="50695" xr:uid="{F715B410-3EC2-4FDB-A4BA-4A34D9486F55}"/>
    <cellStyle name="หมายเหตุ 4 3 3 5 6" xfId="31748" xr:uid="{8C1115C0-774B-4EB6-9783-38AB5CC31CA0}"/>
    <cellStyle name="หมายเหตุ 4 3 3 6" xfId="7943" xr:uid="{67B68B78-4046-47B0-AEEB-9B0A7241DA9A}"/>
    <cellStyle name="หมายเหตุ 4 3 3 6 2" xfId="13322" xr:uid="{8F697EBD-0C93-4B2A-B055-CD9730E67B9E}"/>
    <cellStyle name="หมายเหตุ 4 3 3 6 2 2" xfId="37352" xr:uid="{5CB2ECC1-4AE6-4B18-8093-7F22DA795B60}"/>
    <cellStyle name="หมายเหตุ 4 3 3 6 3" xfId="18056" xr:uid="{3D84CD3F-B67A-4E9E-AA54-281FFD343D3E}"/>
    <cellStyle name="หมายเหตุ 4 3 3 6 3 2" xfId="42086" xr:uid="{FBCF3395-0929-4F3A-A1AB-2AAE480E0FEF}"/>
    <cellStyle name="หมายเหตุ 4 3 3 6 4" xfId="23061" xr:uid="{385AF591-FD1B-459B-A2F3-8246C06FDDEE}"/>
    <cellStyle name="หมายเหตุ 4 3 3 6 4 2" xfId="46842" xr:uid="{83F099CE-F35E-487C-9F68-48EF9A138A49}"/>
    <cellStyle name="หมายเหตุ 4 3 3 6 5" xfId="27651" xr:uid="{CC65A41B-F211-432B-A99A-85838B90C10B}"/>
    <cellStyle name="หมายเหตุ 4 3 3 6 5 2" xfId="51417" xr:uid="{77B191CD-F822-4434-B41A-C9123BDECE08}"/>
    <cellStyle name="หมายเหตุ 4 3 3 6 6" xfId="32470" xr:uid="{6DE1A048-16D1-4A23-9374-BE86853C17B8}"/>
    <cellStyle name="หมายเหตุ 4 3 3 7" xfId="9163" xr:uid="{D6FE7675-7D5F-4967-8161-47CED985D60F}"/>
    <cellStyle name="หมายเหตุ 4 3 3 7 2" xfId="33377" xr:uid="{6B3E35E8-3347-49F7-9EA5-D5B3C3825032}"/>
    <cellStyle name="หมายเหตุ 4 3 3 8" xfId="14080" xr:uid="{525CB6CC-B6FB-4003-A5A3-F9FD6E19E0A6}"/>
    <cellStyle name="หมายเหตุ 4 3 3 8 2" xfId="38110" xr:uid="{CA907467-41B0-4328-B104-50F09FB19A93}"/>
    <cellStyle name="หมายเหตุ 4 3 3 9" xfId="19054" xr:uid="{FB092D9F-51E6-402B-9AB9-ED7CC0AC558C}"/>
    <cellStyle name="หมายเหตุ 4 3 3 9 2" xfId="42887" xr:uid="{1FA77360-0AF2-45DA-A13D-6C50E367BAD7}"/>
    <cellStyle name="หมายเหตุ 4 3 4" xfId="4084" xr:uid="{7CB32501-AB98-48FD-BA0E-02203C3EF3FF}"/>
    <cellStyle name="หมายเหตุ 4 3 4 2" xfId="9464" xr:uid="{6D36BBE7-B3D5-48A3-9C66-E79B3DD99A90}"/>
    <cellStyle name="หมายเหตุ 4 3 4 2 2" xfId="33678" xr:uid="{3A6BFC11-25DB-427B-B81B-7553B875AEB0}"/>
    <cellStyle name="หมายเหตุ 4 3 4 3" xfId="14381" xr:uid="{1D14ED5E-4C2A-4D7F-B570-DF70BCB66283}"/>
    <cellStyle name="หมายเหตุ 4 3 4 3 2" xfId="38411" xr:uid="{2FD546CB-0DB5-439A-A581-CB9E28267601}"/>
    <cellStyle name="หมายเหตุ 4 3 4 4" xfId="19613" xr:uid="{D779C211-F3DE-4774-AFD7-456DA93981E9}"/>
    <cellStyle name="หมายเหตุ 4 3 4 4 2" xfId="43438" xr:uid="{06060012-5CF4-498C-B6A5-50C3D73A7D82}"/>
    <cellStyle name="หมายเหตุ 4 3 4 5" xfId="24247" xr:uid="{2690A26F-4E6D-4DD3-A649-2C19E30EDBF8}"/>
    <cellStyle name="หมายเหตุ 4 3 4 5 2" xfId="48013" xr:uid="{64634B84-8B43-4BC5-B5D2-6B5CEB952353}"/>
    <cellStyle name="หมายเหตุ 4 3 4 6" xfId="28841" xr:uid="{75A607C4-47E6-4264-94EC-930E10A3B83E}"/>
    <cellStyle name="หมายเหตุ 4 3 5" xfId="5189" xr:uid="{D451D1E1-A759-4BBE-A189-F76379ACD329}"/>
    <cellStyle name="หมายเหตุ 4 3 5 2" xfId="10568" xr:uid="{C972D42D-E127-45C9-A5C5-CFF5462A2931}"/>
    <cellStyle name="หมายเหตุ 4 3 5 2 2" xfId="34607" xr:uid="{4329A7F6-DFD8-43C5-B433-E891B85A7782}"/>
    <cellStyle name="หมายเหตุ 4 3 5 3" xfId="15311" xr:uid="{2CEF6044-7A8B-43F2-9337-9F5283BA83EA}"/>
    <cellStyle name="หมายเหตุ 4 3 5 3 2" xfId="39341" xr:uid="{A436A2CD-B6BD-4DCD-831B-0F419EDA0791}"/>
    <cellStyle name="หมายเหตุ 4 3 5 4" xfId="20359" xr:uid="{1A31B066-EDE9-4BA7-937E-384E4CDFC027}"/>
    <cellStyle name="หมายเหตุ 4 3 5 4 2" xfId="44173" xr:uid="{D49A039C-1A3A-41EB-A91F-536A22C42503}"/>
    <cellStyle name="หมายเหตุ 4 3 5 5" xfId="24982" xr:uid="{56194EB7-8992-4122-85BC-B6198AD35E01}"/>
    <cellStyle name="หมายเหตุ 4 3 5 5 2" xfId="48748" xr:uid="{20061A0B-0152-4A6E-89DE-F02A5DF5C124}"/>
    <cellStyle name="หมายเหตุ 4 3 5 6" xfId="29758" xr:uid="{B8F29A55-C41B-4012-8267-ECDAA264A22F}"/>
    <cellStyle name="หมายเหตุ 4 3 6" xfId="5970" xr:uid="{E46A6203-1B7D-43EF-B2BF-7EEA7F19BAB9}"/>
    <cellStyle name="หมายเหตุ 4 3 6 2" xfId="11349" xr:uid="{2AB2E1E9-0D02-467F-A1BE-E368D4928436}"/>
    <cellStyle name="หมายเหตุ 4 3 6 2 2" xfId="35385" xr:uid="{1E3350B7-C5B0-40FB-8C92-4AFA0AD0535B}"/>
    <cellStyle name="หมายเหตุ 4 3 6 3" xfId="16089" xr:uid="{34978F93-D0BC-458F-BF62-C013D7C9E91D}"/>
    <cellStyle name="หมายเหตุ 4 3 6 3 2" xfId="40119" xr:uid="{EADDB7D9-E578-4727-A051-2D739CA0F4EF}"/>
    <cellStyle name="หมายเหตุ 4 3 6 4" xfId="21096" xr:uid="{0E5AA64F-0DEF-4E37-90D4-763719218739}"/>
    <cellStyle name="หมายเหตุ 4 3 6 4 2" xfId="44901" xr:uid="{6FAAAA4F-6FFF-4725-84C4-5D2D8E5B1556}"/>
    <cellStyle name="หมายเหตุ 4 3 6 5" xfId="25710" xr:uid="{4DDBF405-377E-4EC7-B5BA-C94E5BF03F01}"/>
    <cellStyle name="หมายเหตุ 4 3 6 5 2" xfId="49476" xr:uid="{4C91FB63-F2D6-4749-BBAA-0BE91BC4FEC5}"/>
    <cellStyle name="หมายเหตุ 4 3 6 6" xfId="30527" xr:uid="{6AC20865-EBB6-4F06-9DBA-9F713A41AA65}"/>
    <cellStyle name="หมายเหตุ 4 3 7" xfId="6710" xr:uid="{284A4A23-E0F8-455B-AD2C-90D94E5C0F33}"/>
    <cellStyle name="หมายเหตุ 4 3 7 2" xfId="12089" xr:uid="{DE951E33-2FF1-456E-B805-96317F9A7B89}"/>
    <cellStyle name="หมายเหตุ 4 3 7 2 2" xfId="36123" xr:uid="{649131E6-3DC0-4D96-83CD-BDC2F149D5E6}"/>
    <cellStyle name="หมายเหตุ 4 3 7 3" xfId="16827" xr:uid="{FF4AA0E4-CDEF-4CA5-8AEB-98C5979AD39F}"/>
    <cellStyle name="หมายเหตุ 4 3 7 3 2" xfId="40857" xr:uid="{409F4D31-F47A-4BC0-A090-A1D611C1C431}"/>
    <cellStyle name="หมายเหตุ 4 3 7 4" xfId="21832" xr:uid="{E46C0432-0B00-47DC-9218-CBC125679995}"/>
    <cellStyle name="หมายเหตุ 4 3 7 4 2" xfId="45628" xr:uid="{C44F3ECB-AC80-4763-9328-20174087AC60}"/>
    <cellStyle name="หมายเหตุ 4 3 7 5" xfId="26437" xr:uid="{439DF442-32EC-4693-8F04-34541864F57C}"/>
    <cellStyle name="หมายเหตุ 4 3 7 5 2" xfId="50203" xr:uid="{EF635D56-ABC2-4334-92A8-A5D008853575}"/>
    <cellStyle name="หมายเหตุ 4 3 7 6" xfId="31256" xr:uid="{8650F68B-AA32-4BA0-A379-58D1127D9691}"/>
    <cellStyle name="หมายเหตุ 4 3 8" xfId="7443" xr:uid="{D8096F08-44B2-4B0E-A184-7AA8E7288347}"/>
    <cellStyle name="หมายเหตุ 4 3 8 2" xfId="12822" xr:uid="{7B8B97F4-4A12-41CE-BFE5-C1CF22728710}"/>
    <cellStyle name="หมายเหตุ 4 3 8 2 2" xfId="36854" xr:uid="{F6A85155-E9E9-46D0-94CC-1A13EB15AA17}"/>
    <cellStyle name="หมายเหตุ 4 3 8 3" xfId="17558" xr:uid="{A82D27D8-AFC1-4286-AE1A-D4F649E0139C}"/>
    <cellStyle name="หมายเหตุ 4 3 8 3 2" xfId="41588" xr:uid="{3FEC8249-86EA-4875-B942-B5D3B8870C3F}"/>
    <cellStyle name="หมายเหตุ 4 3 8 4" xfId="22563" xr:uid="{D07A57DA-D72D-45E7-A0D5-49FC06720C31}"/>
    <cellStyle name="หมายเหตุ 4 3 8 4 2" xfId="46350" xr:uid="{D42C090C-9AC9-4467-91FD-896B95E38945}"/>
    <cellStyle name="หมายเหตุ 4 3 8 5" xfId="27159" xr:uid="{D3C6BED4-74C1-4203-A7B5-C25A1C1EF955}"/>
    <cellStyle name="หมายเหตุ 4 3 8 5 2" xfId="50925" xr:uid="{8465E037-8724-4DE3-A726-EEE2575EE4AD}"/>
    <cellStyle name="หมายเหตุ 4 3 8 6" xfId="31978" xr:uid="{5EF535DA-A8EC-44F9-B4BC-0DF7EEF9EAB7}"/>
    <cellStyle name="หมายเหตุ 4 3 9" xfId="8660" xr:uid="{6CD594AF-2671-4392-9882-135ABFA9BDE4}"/>
    <cellStyle name="หมายเหตุ 4 3 9 2" xfId="32876" xr:uid="{D73BF04B-AA5F-486A-97F7-9ABF1E31AB31}"/>
    <cellStyle name="หมายเหตุ 4 4" xfId="3258" xr:uid="{2C926CF8-3799-4D5B-AB8B-6F94806A90BD}"/>
    <cellStyle name="หมายเหตุ 4 4 10" xfId="13567" xr:uid="{B0D73364-49A0-40FB-B29F-F76921429762}"/>
    <cellStyle name="หมายเหตุ 4 4 10 2" xfId="37597" xr:uid="{0B788F9D-6680-43B7-823D-AB6C912B758B}"/>
    <cellStyle name="หมายเหตุ 4 4 11" xfId="18539" xr:uid="{1433A158-FF6B-481F-AA4C-3F63C69D21E9}"/>
    <cellStyle name="หมายเหตุ 4 4 11 2" xfId="42380" xr:uid="{77D6113D-EE2D-4C78-8122-D9A5C17EB4C8}"/>
    <cellStyle name="หมายเหตุ 4 4 12" xfId="28036" xr:uid="{FED60927-AC6E-47D7-AB05-DF3724B23678}"/>
    <cellStyle name="หมายเหตุ 4 4 2" xfId="3542" xr:uid="{7144DC72-0609-42E6-AEAC-D33669F82E72}"/>
    <cellStyle name="หมายเหตุ 4 4 2 10" xfId="28307" xr:uid="{0331BEB7-EC4B-47E8-B3C4-982F66A30D23}"/>
    <cellStyle name="หมายเหตุ 4 4 2 2" xfId="4345" xr:uid="{2E08B21C-F78F-4489-B243-9B65EC762091}"/>
    <cellStyle name="หมายเหตุ 4 4 2 2 2" xfId="9725" xr:uid="{68225027-DCE3-4788-8D08-E6E21C31A89F}"/>
    <cellStyle name="หมายเหตุ 4 4 2 2 2 2" xfId="33937" xr:uid="{8C6308EB-E57C-418E-849A-DB9DD6C7AAF4}"/>
    <cellStyle name="หมายเหตุ 4 4 2 2 3" xfId="14640" xr:uid="{3F9EA6CE-F704-485C-A96A-E1535E03AAE9}"/>
    <cellStyle name="หมายเหตุ 4 4 2 2 3 2" xfId="38670" xr:uid="{17322BA4-A302-4883-8884-F91D7D6A635E}"/>
    <cellStyle name="หมายเหตุ 4 4 2 2 4" xfId="19874" xr:uid="{A5ED1C52-B609-4873-858A-08E74D24C2C0}"/>
    <cellStyle name="หมายเหตุ 4 4 2 2 4 2" xfId="43696" xr:uid="{959CC2BB-DAB2-464F-92FE-C24BC4F07038}"/>
    <cellStyle name="หมายเหตุ 4 4 2 2 5" xfId="24505" xr:uid="{D91738F7-6B3B-47F0-885D-70952F2E2A06}"/>
    <cellStyle name="หมายเหตุ 4 4 2 2 5 2" xfId="48271" xr:uid="{C5ADB0DA-1D4B-4634-9BA5-6E0AE3A3E5CD}"/>
    <cellStyle name="หมายเหตุ 4 4 2 2 6" xfId="29097" xr:uid="{A78CFE61-86ED-4765-8651-4A8834196552}"/>
    <cellStyle name="หมายเหตุ 4 4 2 3" xfId="5451" xr:uid="{9F0DAE65-CDD1-4E64-BD1E-542A7E026F1E}"/>
    <cellStyle name="หมายเหตุ 4 4 2 3 2" xfId="10830" xr:uid="{1D90CDAC-7736-4CCD-9CDE-899F2D47AFC1}"/>
    <cellStyle name="หมายเหตุ 4 4 2 3 2 2" xfId="34867" xr:uid="{9CD42F39-0FF6-4BCB-BA02-B813CA5BC3C4}"/>
    <cellStyle name="หมายเหตุ 4 4 2 3 3" xfId="15571" xr:uid="{EB36ED39-03B1-4F96-9015-506C65EF7E56}"/>
    <cellStyle name="หมายเหตุ 4 4 2 3 3 2" xfId="39601" xr:uid="{4A24B227-4C33-4826-A311-42FD221F464D}"/>
    <cellStyle name="หมายเหตุ 4 4 2 3 4" xfId="20619" xr:uid="{73D0DE6F-6CE1-4CC0-AF32-304446ADC2F3}"/>
    <cellStyle name="หมายเหตุ 4 4 2 3 4 2" xfId="44430" xr:uid="{68F4B899-284B-49E7-9E0B-03234FF5BC89}"/>
    <cellStyle name="หมายเหตุ 4 4 2 3 5" xfId="25239" xr:uid="{D3FC2563-C545-468F-BAFF-10389D8627A1}"/>
    <cellStyle name="หมายเหตุ 4 4 2 3 5 2" xfId="49005" xr:uid="{587E1F51-067E-40E7-8F4E-60356F241D2B}"/>
    <cellStyle name="หมายเหตุ 4 4 2 3 6" xfId="30015" xr:uid="{F2DA8A19-6DA1-41E9-A7C5-24B8AE8BDCAC}"/>
    <cellStyle name="หมายเหตุ 4 4 2 4" xfId="6232" xr:uid="{803BB9FE-61B8-44D0-96DE-C5E861FB33C3}"/>
    <cellStyle name="หมายเหตุ 4 4 2 4 2" xfId="11611" xr:uid="{F57786CF-F309-4646-A1AF-6D3FC860ACC5}"/>
    <cellStyle name="หมายเหตุ 4 4 2 4 2 2" xfId="35645" xr:uid="{5DEEAF71-2DDA-44CF-9570-A40324ADEDA7}"/>
    <cellStyle name="หมายเหตุ 4 4 2 4 3" xfId="16349" xr:uid="{675D38C2-811C-4AFC-A2DF-55B017FC593D}"/>
    <cellStyle name="หมายเหตุ 4 4 2 4 3 2" xfId="40379" xr:uid="{C5F36CCC-0282-4B60-9B6F-4E21928DB4B0}"/>
    <cellStyle name="หมายเหตุ 4 4 2 4 4" xfId="21355" xr:uid="{0D7AD519-66DF-4A32-9D4D-2A52F33260C9}"/>
    <cellStyle name="หมายเหตุ 4 4 2 4 4 2" xfId="45157" xr:uid="{D9EC270F-9DF4-4030-AEA0-1FB0B3020896}"/>
    <cellStyle name="หมายเหตุ 4 4 2 4 5" xfId="25966" xr:uid="{80A7533C-5200-43EA-BCCE-D59D58B764FE}"/>
    <cellStyle name="หมายเหตุ 4 4 2 4 5 2" xfId="49732" xr:uid="{163DA39B-7056-4FA3-9AA3-932DAEB1FA2A}"/>
    <cellStyle name="หมายเหตุ 4 4 2 4 6" xfId="30784" xr:uid="{4CACBC4A-9C6B-4C4B-A899-9B441A900711}"/>
    <cellStyle name="หมายเหตุ 4 4 2 5" xfId="6971" xr:uid="{293337E0-D160-43A0-B36D-32E3A527C45B}"/>
    <cellStyle name="หมายเหตุ 4 4 2 5 2" xfId="12350" xr:uid="{7807ACF0-631E-42D2-96AA-0681C13E56B4}"/>
    <cellStyle name="หมายเหตุ 4 4 2 5 2 2" xfId="36382" xr:uid="{895E10F6-8BC9-468B-A2F3-E1B927EFD7D2}"/>
    <cellStyle name="หมายเหตุ 4 4 2 5 3" xfId="17086" xr:uid="{5645F91F-779F-4A59-A36B-3509E4B9500A}"/>
    <cellStyle name="หมายเหตุ 4 4 2 5 3 2" xfId="41116" xr:uid="{E5482F1B-770D-4EA2-BF28-A24DB3265AC3}"/>
    <cellStyle name="หมายเหตุ 4 4 2 5 4" xfId="22091" xr:uid="{EBB8910B-A24D-42AD-BB4B-3900FFE13CCB}"/>
    <cellStyle name="หมายเหตุ 4 4 2 5 4 2" xfId="45884" xr:uid="{007C91CF-D062-4EC7-A8AB-E35F54592F3C}"/>
    <cellStyle name="หมายเหตุ 4 4 2 5 5" xfId="26693" xr:uid="{8C02AC26-9741-4B5F-9376-9E26901631CA}"/>
    <cellStyle name="หมายเหตุ 4 4 2 5 5 2" xfId="50459" xr:uid="{A9CD7923-941C-4022-9728-DB629FCF0B34}"/>
    <cellStyle name="หมายเหตุ 4 4 2 5 6" xfId="31512" xr:uid="{41CA794A-F29D-4D46-86EE-2284D7F49756}"/>
    <cellStyle name="หมายเหตุ 4 4 2 6" xfId="7704" xr:uid="{CD2B6CFB-A87E-4551-A8C4-C50806DAF4D1}"/>
    <cellStyle name="หมายเหตุ 4 4 2 6 2" xfId="13083" xr:uid="{C6C893F3-BA1E-42A9-A319-770E026A8866}"/>
    <cellStyle name="หมายเหตุ 4 4 2 6 2 2" xfId="37113" xr:uid="{58E71C54-40F2-4A6D-BABB-F26F16693E2E}"/>
    <cellStyle name="หมายเหตุ 4 4 2 6 3" xfId="17817" xr:uid="{057CEA1E-C747-4461-9C0E-72C7907F8CE2}"/>
    <cellStyle name="หมายเหตุ 4 4 2 6 3 2" xfId="41847" xr:uid="{FF9C6DDA-4DB2-461E-B440-5D938C58C75A}"/>
    <cellStyle name="หมายเหตุ 4 4 2 6 4" xfId="22822" xr:uid="{1F40C8CB-B27B-4D36-8C63-93E6CC3ACA74}"/>
    <cellStyle name="หมายเหตุ 4 4 2 6 4 2" xfId="46606" xr:uid="{CEA00C59-387B-4DE8-80A4-9A7BFAD55F90}"/>
    <cellStyle name="หมายเหตุ 4 4 2 6 5" xfId="27415" xr:uid="{DFD57C9E-A6FE-4E06-A9B7-06493AB52974}"/>
    <cellStyle name="หมายเหตุ 4 4 2 6 5 2" xfId="51181" xr:uid="{F50CE666-70A5-4AA3-9B44-E2AE14F94D65}"/>
    <cellStyle name="หมายเหตุ 4 4 2 6 6" xfId="32234" xr:uid="{292B18AA-CDB5-4329-86E6-0825A86B8590}"/>
    <cellStyle name="หมายเหตุ 4 4 2 7" xfId="8924" xr:uid="{6CAB0D69-21E6-4C99-99E7-564D9B75CBB0}"/>
    <cellStyle name="หมายเหตุ 4 4 2 7 2" xfId="33138" xr:uid="{DE34671D-4C90-4FA9-ABB4-8893D6B8C8BD}"/>
    <cellStyle name="หมายเหตุ 4 4 2 8" xfId="13841" xr:uid="{5CB7C476-6963-4EF6-9E2A-5B8588486396}"/>
    <cellStyle name="หมายเหตุ 4 4 2 8 2" xfId="37871" xr:uid="{2C193D6F-4B21-4B85-9F99-EB78542EBB8D}"/>
    <cellStyle name="หมายเหตุ 4 4 2 9" xfId="18815" xr:uid="{C028DFF0-4310-4AD5-9B9D-B865DC257293}"/>
    <cellStyle name="หมายเหตุ 4 4 2 9 2" xfId="42651" xr:uid="{27CE6876-2E07-40B2-8863-9FAD96F468F9}"/>
    <cellStyle name="หมายเหตุ 4 4 3" xfId="3766" xr:uid="{58399D0D-9991-40CC-BBE6-D2F720654CCA}"/>
    <cellStyle name="หมายเหตุ 4 4 3 10" xfId="23722" xr:uid="{B8069A54-E003-4F68-AB0D-810D0E49756C}"/>
    <cellStyle name="หมายเหตุ 4 4 3 10 2" xfId="47488" xr:uid="{B14CC99F-8331-40F7-A61D-1B9CFD261D9E}"/>
    <cellStyle name="หมายเหตุ 4 4 3 11" xfId="28528" xr:uid="{3CAC3A5F-C465-47AD-B1D9-89A41D71A422}"/>
    <cellStyle name="หมายเหตุ 4 4 3 2" xfId="4569" xr:uid="{F19C9BF3-BFF6-437C-A9AC-05E8913A705F}"/>
    <cellStyle name="หมายเหตุ 4 4 3 2 2" xfId="9949" xr:uid="{3B24010C-C3BD-4943-A885-E52B6AEDDF05}"/>
    <cellStyle name="หมายเหตุ 4 4 3 2 2 2" xfId="34161" xr:uid="{752F19F2-1015-44A3-AD0B-58C5570F2A90}"/>
    <cellStyle name="หมายเหตุ 4 4 3 2 3" xfId="14864" xr:uid="{00F2C009-305B-4D5A-B971-E881474AFFE4}"/>
    <cellStyle name="หมายเหตุ 4 4 3 2 3 2" xfId="38894" xr:uid="{63D85258-78FD-4D20-A874-08EF4D5F7B4F}"/>
    <cellStyle name="หมายเหตุ 4 4 3 2 4" xfId="20098" xr:uid="{9756F385-F166-41F4-B82A-FFDDDEB464F2}"/>
    <cellStyle name="หมายเหตุ 4 4 3 2 4 2" xfId="43917" xr:uid="{3EEADBA5-3C02-413C-98F4-592AF9B9539B}"/>
    <cellStyle name="หมายเหตุ 4 4 3 2 5" xfId="24726" xr:uid="{5BC935D3-B8F5-4C17-802D-04BC607CAE7D}"/>
    <cellStyle name="หมายเหตุ 4 4 3 2 5 2" xfId="48492" xr:uid="{B39AF782-B48E-43D0-9AF0-49A894856A18}"/>
    <cellStyle name="หมายเหตุ 4 4 3 2 6" xfId="29318" xr:uid="{FFD3A5D2-7B0F-43A9-8EF3-2DA786E46F07}"/>
    <cellStyle name="หมายเหตุ 4 4 3 3" xfId="5675" xr:uid="{335759CD-987A-494B-86A7-EFA48123F974}"/>
    <cellStyle name="หมายเหตุ 4 4 3 3 2" xfId="11054" xr:uid="{781EA99C-7D17-4CEF-BAB9-487124045E6B}"/>
    <cellStyle name="หมายเหตุ 4 4 3 3 2 2" xfId="35091" xr:uid="{C98E8490-E611-45CA-8033-749BF288A540}"/>
    <cellStyle name="หมายเหตุ 4 4 3 3 3" xfId="15795" xr:uid="{DE976AC0-10C2-4F96-8B3E-1878AF75C959}"/>
    <cellStyle name="หมายเหตุ 4 4 3 3 3 2" xfId="39825" xr:uid="{A2D1B931-AE18-4D5D-8E66-225054546180}"/>
    <cellStyle name="หมายเหตุ 4 4 3 3 4" xfId="20843" xr:uid="{15836A09-2FCE-4562-9B7D-F9C8E18F2E7A}"/>
    <cellStyle name="หมายเหตุ 4 4 3 3 4 2" xfId="44651" xr:uid="{6CDF7EA1-AA33-4E63-8284-A2A9EFD03A82}"/>
    <cellStyle name="หมายเหตุ 4 4 3 3 5" xfId="25460" xr:uid="{9DC1B3E2-6FD8-4028-B731-3BE1FC3C730E}"/>
    <cellStyle name="หมายเหตุ 4 4 3 3 5 2" xfId="49226" xr:uid="{C142F819-868B-4C4C-8624-5B9479FC29AC}"/>
    <cellStyle name="หมายเหตุ 4 4 3 3 6" xfId="30236" xr:uid="{86E48890-2BBD-4DCE-A726-3DDC33D592FB}"/>
    <cellStyle name="หมายเหตุ 4 4 3 4" xfId="6456" xr:uid="{588E9267-6D79-466D-BF08-FA03578D6F36}"/>
    <cellStyle name="หมายเหตุ 4 4 3 4 2" xfId="11835" xr:uid="{711017AE-1B86-4EFE-B63A-B8778170B3AF}"/>
    <cellStyle name="หมายเหตุ 4 4 3 4 2 2" xfId="35869" xr:uid="{2A591C0B-63D4-47A2-A2F6-A338BB0FA92E}"/>
    <cellStyle name="หมายเหตุ 4 4 3 4 3" xfId="16573" xr:uid="{827C2FBA-18FF-41B4-8133-3BB6FFB69BE6}"/>
    <cellStyle name="หมายเหตุ 4 4 3 4 3 2" xfId="40603" xr:uid="{258EAD5B-51DF-423A-A26F-219E59E45D37}"/>
    <cellStyle name="หมายเหตุ 4 4 3 4 4" xfId="21579" xr:uid="{69448C85-D52D-4363-89EE-3477AB62BE90}"/>
    <cellStyle name="หมายเหตุ 4 4 3 4 4 2" xfId="45378" xr:uid="{3253E65B-AEE4-4D81-B1A7-77612CFBDE0C}"/>
    <cellStyle name="หมายเหตุ 4 4 3 4 5" xfId="26187" xr:uid="{24D56615-CF6F-4556-9E5E-7B79467554EA}"/>
    <cellStyle name="หมายเหตุ 4 4 3 4 5 2" xfId="49953" xr:uid="{C3029658-B025-494E-98D6-4B685675F09C}"/>
    <cellStyle name="หมายเหตุ 4 4 3 4 6" xfId="31005" xr:uid="{E7364A4C-8699-4C7D-97AB-326ECD6B1CA1}"/>
    <cellStyle name="หมายเหตุ 4 4 3 5" xfId="7195" xr:uid="{591CD120-C8EA-4B28-9231-463C5E773B61}"/>
    <cellStyle name="หมายเหตุ 4 4 3 5 2" xfId="12574" xr:uid="{23AC5469-906C-4016-B82B-8EBDE54D1896}"/>
    <cellStyle name="หมายเหตุ 4 4 3 5 2 2" xfId="36606" xr:uid="{DD236C59-72BD-45B1-98FC-21DCE638B356}"/>
    <cellStyle name="หมายเหตุ 4 4 3 5 3" xfId="17310" xr:uid="{1419A114-10D8-4486-8C3D-C1FEE960B82D}"/>
    <cellStyle name="หมายเหตุ 4 4 3 5 3 2" xfId="41340" xr:uid="{30A12DB9-449E-4228-BC4E-A4836A4ABA54}"/>
    <cellStyle name="หมายเหตุ 4 4 3 5 4" xfId="22315" xr:uid="{94B65363-B6E1-4ED5-BE9B-461D132B9CB0}"/>
    <cellStyle name="หมายเหตุ 4 4 3 5 4 2" xfId="46105" xr:uid="{76F1EA98-6E6F-4511-BA8B-9382B58B12D0}"/>
    <cellStyle name="หมายเหตุ 4 4 3 5 5" xfId="26914" xr:uid="{6A4429A2-9042-4206-BD67-D7BBACBD76F3}"/>
    <cellStyle name="หมายเหตุ 4 4 3 5 5 2" xfId="50680" xr:uid="{DDA7CA45-DD31-41D6-95AC-2C2F0EBA1D13}"/>
    <cellStyle name="หมายเหตุ 4 4 3 5 6" xfId="31733" xr:uid="{6CCE3D66-A922-40A2-86E0-6A970E9E9318}"/>
    <cellStyle name="หมายเหตุ 4 4 3 6" xfId="7928" xr:uid="{7255AC08-5DEC-4C99-9DC6-0B7DDD7B6873}"/>
    <cellStyle name="หมายเหตุ 4 4 3 6 2" xfId="13307" xr:uid="{4CD496CE-6A62-4A5C-A00F-E9FA68466BFE}"/>
    <cellStyle name="หมายเหตุ 4 4 3 6 2 2" xfId="37337" xr:uid="{15493007-F36F-40C5-A64F-51E012B0617B}"/>
    <cellStyle name="หมายเหตุ 4 4 3 6 3" xfId="18041" xr:uid="{1AABB4A0-EEF9-44CB-B6C0-E7CBEAB22CD9}"/>
    <cellStyle name="หมายเหตุ 4 4 3 6 3 2" xfId="42071" xr:uid="{F5F8F876-312E-4707-B438-B86612EB74A5}"/>
    <cellStyle name="หมายเหตุ 4 4 3 6 4" xfId="23046" xr:uid="{68292BD9-7D62-4A81-80F8-A363CDF1B809}"/>
    <cellStyle name="หมายเหตุ 4 4 3 6 4 2" xfId="46827" xr:uid="{81B784F5-3C8C-4D2B-8010-FF6A8BA82448}"/>
    <cellStyle name="หมายเหตุ 4 4 3 6 5" xfId="27636" xr:uid="{097639A5-5094-4A94-AD65-3B6E580CF168}"/>
    <cellStyle name="หมายเหตุ 4 4 3 6 5 2" xfId="51402" xr:uid="{74DBF3F1-E73A-4A28-A50C-4644F5AD86F3}"/>
    <cellStyle name="หมายเหตุ 4 4 3 6 6" xfId="32455" xr:uid="{0A025A9F-BEF1-4DF8-84A8-742FA8DF0A8B}"/>
    <cellStyle name="หมายเหตุ 4 4 3 7" xfId="9148" xr:uid="{369EA21A-5193-422E-A498-99C63C01039E}"/>
    <cellStyle name="หมายเหตุ 4 4 3 7 2" xfId="33362" xr:uid="{DD25EBF5-1901-4B03-9F3C-24813D41C07A}"/>
    <cellStyle name="หมายเหตุ 4 4 3 8" xfId="14065" xr:uid="{86077237-5661-473A-970A-0F5E4D88BEC9}"/>
    <cellStyle name="หมายเหตุ 4 4 3 8 2" xfId="38095" xr:uid="{BC8C52F9-AF6F-4D5F-8BA9-773653597190}"/>
    <cellStyle name="หมายเหตุ 4 4 3 9" xfId="19039" xr:uid="{BB4FB5B2-36DA-40F6-BD4A-035040776508}"/>
    <cellStyle name="หมายเหตุ 4 4 3 9 2" xfId="42872" xr:uid="{66FB6B88-F386-4AA0-BB1A-3C4E85697E37}"/>
    <cellStyle name="หมายเหตุ 4 4 4" xfId="4069" xr:uid="{58316BB1-F88A-4A5C-A642-CACEA5DCD978}"/>
    <cellStyle name="หมายเหตุ 4 4 4 2" xfId="9449" xr:uid="{8D29E25D-63DC-4849-9F20-5D46942B9C1A}"/>
    <cellStyle name="หมายเหตุ 4 4 4 2 2" xfId="33663" xr:uid="{9DB9ECE3-D981-4FBA-8ED0-E690FB28F8FE}"/>
    <cellStyle name="หมายเหตุ 4 4 4 3" xfId="14366" xr:uid="{81E36CF9-E5F7-4B75-9082-BED0CD00BC76}"/>
    <cellStyle name="หมายเหตุ 4 4 4 3 2" xfId="38396" xr:uid="{DD4CCF05-ADD8-431A-B9F2-DD004F88917D}"/>
    <cellStyle name="หมายเหตุ 4 4 4 4" xfId="19598" xr:uid="{9980B47D-0486-4F41-9443-4EBC810EA2FD}"/>
    <cellStyle name="หมายเหตุ 4 4 4 4 2" xfId="43423" xr:uid="{185BB3F0-91EF-4CFA-8205-84BE206DB9D6}"/>
    <cellStyle name="หมายเหตุ 4 4 4 5" xfId="24232" xr:uid="{AC58D5CD-01A3-4C20-BB86-97AEE611D094}"/>
    <cellStyle name="หมายเหตุ 4 4 4 5 2" xfId="47998" xr:uid="{AAF2DF73-A706-48BC-A606-B08FDD764D21}"/>
    <cellStyle name="หมายเหตุ 4 4 4 6" xfId="28826" xr:uid="{DDB07A78-B0DA-4E26-9C2B-6CB79ADF219F}"/>
    <cellStyle name="หมายเหตุ 4 4 5" xfId="5174" xr:uid="{C53D1FA9-9CAD-4A4B-A305-5BFF9CC690E8}"/>
    <cellStyle name="หมายเหตุ 4 4 5 2" xfId="10553" xr:uid="{4B50D076-B192-49FE-A3EB-7C1F455A502D}"/>
    <cellStyle name="หมายเหตุ 4 4 5 2 2" xfId="34592" xr:uid="{65146C5F-6903-4DF0-B862-5EEBD5E32E50}"/>
    <cellStyle name="หมายเหตุ 4 4 5 3" xfId="15296" xr:uid="{13A667FF-5BF6-4588-BDD3-FF7D7C38C50F}"/>
    <cellStyle name="หมายเหตุ 4 4 5 3 2" xfId="39326" xr:uid="{4652A7B6-C575-40ED-9EAA-C3C3F65DDBB6}"/>
    <cellStyle name="หมายเหตุ 4 4 5 4" xfId="20344" xr:uid="{B004C65D-407E-4E1A-BC25-89CC12BB0031}"/>
    <cellStyle name="หมายเหตุ 4 4 5 4 2" xfId="44158" xr:uid="{BFA3E4A4-38C7-4457-9904-7EBD3ADCBBDE}"/>
    <cellStyle name="หมายเหตุ 4 4 5 5" xfId="24967" xr:uid="{B6AD2188-8574-4E53-918F-37DF0B04BC75}"/>
    <cellStyle name="หมายเหตุ 4 4 5 5 2" xfId="48733" xr:uid="{911AAD75-B0A3-4E2E-93B9-06E23580355E}"/>
    <cellStyle name="หมายเหตุ 4 4 5 6" xfId="29743" xr:uid="{826592B9-AF46-44A2-91B5-F7259B0C073F}"/>
    <cellStyle name="หมายเหตุ 4 4 6" xfId="5955" xr:uid="{5BD20F75-2824-4307-9639-CDD210DBDD70}"/>
    <cellStyle name="หมายเหตุ 4 4 6 2" xfId="11334" xr:uid="{68C3E4D3-BAA1-429D-B4A6-2171FF94E5A3}"/>
    <cellStyle name="หมายเหตุ 4 4 6 2 2" xfId="35370" xr:uid="{B4F827B4-19D8-4312-812C-C19847DBC6D0}"/>
    <cellStyle name="หมายเหตุ 4 4 6 3" xfId="16074" xr:uid="{4B642FB8-79AF-482B-8F05-F3971F407EF3}"/>
    <cellStyle name="หมายเหตุ 4 4 6 3 2" xfId="40104" xr:uid="{D42A1770-2468-43DD-A50E-E228B5572A02}"/>
    <cellStyle name="หมายเหตุ 4 4 6 4" xfId="21081" xr:uid="{0B666DC1-EEF7-4FBA-970D-41BC7A718430}"/>
    <cellStyle name="หมายเหตุ 4 4 6 4 2" xfId="44886" xr:uid="{56A6EE61-826C-43DF-8E88-57511FA0A581}"/>
    <cellStyle name="หมายเหตุ 4 4 6 5" xfId="25695" xr:uid="{412B9688-AF6C-4574-8C9D-5B18204852C6}"/>
    <cellStyle name="หมายเหตุ 4 4 6 5 2" xfId="49461" xr:uid="{77BF698A-B3C2-4869-A3FF-8DF48F865CBB}"/>
    <cellStyle name="หมายเหตุ 4 4 6 6" xfId="30512" xr:uid="{0D33D79D-D541-449D-94CC-93BDE6FF609B}"/>
    <cellStyle name="หมายเหตุ 4 4 7" xfId="6695" xr:uid="{EE84BAD8-304D-410C-AC62-5021987F5275}"/>
    <cellStyle name="หมายเหตุ 4 4 7 2" xfId="12074" xr:uid="{A08C7E81-4519-40CB-A42A-78EF3FA0CBF8}"/>
    <cellStyle name="หมายเหตุ 4 4 7 2 2" xfId="36108" xr:uid="{45B5DCBB-B6A8-4436-83D6-C4A7A714B967}"/>
    <cellStyle name="หมายเหตุ 4 4 7 3" xfId="16812" xr:uid="{15F2A1D1-48AB-41B2-9548-3BD873932F8C}"/>
    <cellStyle name="หมายเหตุ 4 4 7 3 2" xfId="40842" xr:uid="{59A0B45A-1F18-4006-85D1-4A32AF1DDDB2}"/>
    <cellStyle name="หมายเหตุ 4 4 7 4" xfId="21817" xr:uid="{8B58ACB7-7C7E-450B-8636-BF0614C5421D}"/>
    <cellStyle name="หมายเหตุ 4 4 7 4 2" xfId="45613" xr:uid="{B361343E-7F12-45BE-B7D1-B43A7F1CAC2C}"/>
    <cellStyle name="หมายเหตุ 4 4 7 5" xfId="26422" xr:uid="{7965FE91-E13E-4EA5-9445-0B1E9E8B01DB}"/>
    <cellStyle name="หมายเหตุ 4 4 7 5 2" xfId="50188" xr:uid="{91812A11-EE1D-4EC4-AAA9-EA69DF2B80FB}"/>
    <cellStyle name="หมายเหตุ 4 4 7 6" xfId="31241" xr:uid="{45B96CF3-0DAE-4B39-B70D-446A7E38F43D}"/>
    <cellStyle name="หมายเหตุ 4 4 8" xfId="7428" xr:uid="{0E7BEC5E-8C97-46FE-A05B-652551EFFF19}"/>
    <cellStyle name="หมายเหตุ 4 4 8 2" xfId="12807" xr:uid="{03F1FA15-F058-4C87-A28C-71968BA8BDE7}"/>
    <cellStyle name="หมายเหตุ 4 4 8 2 2" xfId="36839" xr:uid="{BE052D0A-E94A-417F-BB97-2BF11EBB41E5}"/>
    <cellStyle name="หมายเหตุ 4 4 8 3" xfId="17543" xr:uid="{9BE405C0-0156-42E5-B7D4-A571E76B8EB1}"/>
    <cellStyle name="หมายเหตุ 4 4 8 3 2" xfId="41573" xr:uid="{761CFC22-D88A-43A7-9677-3E7F12EFD8DC}"/>
    <cellStyle name="หมายเหตุ 4 4 8 4" xfId="22548" xr:uid="{8146AC27-43D6-4B8A-95F7-916774F26929}"/>
    <cellStyle name="หมายเหตุ 4 4 8 4 2" xfId="46335" xr:uid="{FC334189-6234-4C39-8DFC-626DCDED91B7}"/>
    <cellStyle name="หมายเหตุ 4 4 8 5" xfId="27144" xr:uid="{581E9D89-E36A-4515-B053-848BE3E8D714}"/>
    <cellStyle name="หมายเหตุ 4 4 8 5 2" xfId="50910" xr:uid="{8704E0F5-8C08-476B-A385-C35CA81045C8}"/>
    <cellStyle name="หมายเหตุ 4 4 8 6" xfId="31963" xr:uid="{5C31CE06-8416-4E45-99C4-40B9C29F1542}"/>
    <cellStyle name="หมายเหตุ 4 4 9" xfId="8645" xr:uid="{5EB5D700-819D-45B0-ADA4-118F2BE8AB6A}"/>
    <cellStyle name="หมายเหตุ 4 4 9 2" xfId="32861" xr:uid="{7EF926A3-16BB-47A0-A261-76062B005061}"/>
    <cellStyle name="หมายเหตุ 4 5" xfId="3424" xr:uid="{9A391078-453C-4175-BE83-0737F7A718E1}"/>
    <cellStyle name="หมายเหตุ 4 5 10" xfId="23414" xr:uid="{27B579A9-5E1E-42B5-A6A9-615D956534B3}"/>
    <cellStyle name="หมายเหตุ 4 5 10 2" xfId="47181" xr:uid="{5D25D6E1-FE52-4AF5-8F2D-DA69FD75C0C5}"/>
    <cellStyle name="หมายเหตุ 4 5 11" xfId="28192" xr:uid="{72902973-FAAB-4792-AD99-869D31FAF9F7}"/>
    <cellStyle name="หมายเหตุ 4 5 2" xfId="4227" xr:uid="{F2366158-9CDC-4AC2-8D73-B5868DFBE72B}"/>
    <cellStyle name="หมายเหตุ 4 5 2 2" xfId="9607" xr:uid="{A0720760-AF68-40A3-BAAB-CF8FD5BC4691}"/>
    <cellStyle name="หมายเหตุ 4 5 2 2 2" xfId="33819" xr:uid="{9DB1E420-E274-4FFA-B6EC-690328A48AE8}"/>
    <cellStyle name="หมายเหตุ 4 5 2 3" xfId="14522" xr:uid="{8CBC2720-9E04-46E2-B1EE-4575C801A17F}"/>
    <cellStyle name="หมายเหตุ 4 5 2 3 2" xfId="38552" xr:uid="{4FEABB1E-A795-41F2-B360-3B6E11E353A6}"/>
    <cellStyle name="หมายเหตุ 4 5 2 4" xfId="19756" xr:uid="{94780A50-0E9C-49AA-BBE2-D5871543C6C7}"/>
    <cellStyle name="หมายเหตุ 4 5 2 4 2" xfId="43581" xr:uid="{F6913C8F-8B48-40D6-BABB-0C2ACEECCB30}"/>
    <cellStyle name="หมายเหตุ 4 5 2 5" xfId="24390" xr:uid="{EB08B5A7-2D27-4348-97D5-AAFD5A4E0565}"/>
    <cellStyle name="หมายเหตุ 4 5 2 5 2" xfId="48156" xr:uid="{B8684B18-1CF5-4952-ADFC-DE334F6EBC35}"/>
    <cellStyle name="หมายเหตุ 4 5 2 6" xfId="28982" xr:uid="{9806CFC6-A9C0-4BBA-98D9-EDC00A87B215}"/>
    <cellStyle name="หมายเหตุ 4 5 3" xfId="5333" xr:uid="{3DF33D4B-9F12-46E2-8A95-A2CA574D9841}"/>
    <cellStyle name="หมายเหตุ 4 5 3 2" xfId="10712" xr:uid="{2E6CB93B-63FE-4221-BA77-C552D0BBFEC6}"/>
    <cellStyle name="หมายเหตุ 4 5 3 2 2" xfId="34749" xr:uid="{D9B7CB2B-1B8C-47D4-B209-26FC6A27152B}"/>
    <cellStyle name="หมายเหตุ 4 5 3 3" xfId="15453" xr:uid="{71934051-814B-43B5-A393-64027C5C58EF}"/>
    <cellStyle name="หมายเหตุ 4 5 3 3 2" xfId="39483" xr:uid="{BEB3670A-B34B-4A01-918F-6946B56E79CB}"/>
    <cellStyle name="หมายเหตุ 4 5 3 4" xfId="20501" xr:uid="{C3497D62-48EE-44EA-89C6-CB9F0230263A}"/>
    <cellStyle name="หมายเหตุ 4 5 3 4 2" xfId="44315" xr:uid="{3DAA1523-4F8B-4B60-B116-EEED7F7A78D9}"/>
    <cellStyle name="หมายเหตุ 4 5 3 5" xfId="25124" xr:uid="{CE16FA9E-D800-4C63-A73D-1426AB14B7C0}"/>
    <cellStyle name="หมายเหตุ 4 5 3 5 2" xfId="48890" xr:uid="{614E160A-7FEF-4AA6-990F-1850A70A2F71}"/>
    <cellStyle name="หมายเหตุ 4 5 3 6" xfId="29900" xr:uid="{532FAC2D-7730-4569-B0B6-B89B2FF9C58C}"/>
    <cellStyle name="หมายเหตุ 4 5 4" xfId="6114" xr:uid="{4EF0A921-F152-452B-8774-06B83088D848}"/>
    <cellStyle name="หมายเหตุ 4 5 4 2" xfId="11493" xr:uid="{E58E0E3D-E86F-45E8-8FB7-9BD0337137A2}"/>
    <cellStyle name="หมายเหตุ 4 5 4 2 2" xfId="35527" xr:uid="{BA2797BB-475A-4BAA-B986-3C253DF202D5}"/>
    <cellStyle name="หมายเหตุ 4 5 4 3" xfId="16231" xr:uid="{2D87E8DD-14EE-4B90-8803-990D97F76080}"/>
    <cellStyle name="หมายเหตุ 4 5 4 3 2" xfId="40261" xr:uid="{6215ACA9-C5F9-4A00-A990-1569CE2B8A9D}"/>
    <cellStyle name="หมายเหตุ 4 5 4 4" xfId="21237" xr:uid="{DA31A380-2AD5-4BA6-B38D-2D5E54D022D0}"/>
    <cellStyle name="หมายเหตุ 4 5 4 4 2" xfId="45042" xr:uid="{52B67D73-96AA-4DD7-B208-8125BD7D4E92}"/>
    <cellStyle name="หมายเหตุ 4 5 4 5" xfId="25851" xr:uid="{5E2767BF-4B22-48B5-8CE3-994C092BC80A}"/>
    <cellStyle name="หมายเหตุ 4 5 4 5 2" xfId="49617" xr:uid="{8F9B7096-ECB2-4D57-924D-061C5A94339B}"/>
    <cellStyle name="หมายเหตุ 4 5 4 6" xfId="30669" xr:uid="{3A486665-7C51-4A3B-AB10-2639A0DBA667}"/>
    <cellStyle name="หมายเหตุ 4 5 5" xfId="6853" xr:uid="{1A3C1C5D-0B1A-456C-8944-493258980CD5}"/>
    <cellStyle name="หมายเหตุ 4 5 5 2" xfId="12232" xr:uid="{ACE32D43-B359-4AC5-83E2-8FF639E58370}"/>
    <cellStyle name="หมายเหตุ 4 5 5 2 2" xfId="36264" xr:uid="{01AA38E3-5436-4763-B1DE-9F96E7419A04}"/>
    <cellStyle name="หมายเหตุ 4 5 5 3" xfId="16968" xr:uid="{9A150DEA-3DC0-4F6D-B586-1574CE733FC2}"/>
    <cellStyle name="หมายเหตุ 4 5 5 3 2" xfId="40998" xr:uid="{4BF8714E-E352-4655-9D3E-AC0F194E7071}"/>
    <cellStyle name="หมายเหตุ 4 5 5 4" xfId="21973" xr:uid="{BE923C0D-2569-48C4-B3B8-54576179A960}"/>
    <cellStyle name="หมายเหตุ 4 5 5 4 2" xfId="45769" xr:uid="{C482598F-C9D7-41EC-B582-6F7B4DB2AC9A}"/>
    <cellStyle name="หมายเหตุ 4 5 5 5" xfId="26578" xr:uid="{7B414464-1A33-4E37-98A7-6E6045D0BDC6}"/>
    <cellStyle name="หมายเหตุ 4 5 5 5 2" xfId="50344" xr:uid="{5C68250E-44C0-459B-BB0B-F413998C4E0A}"/>
    <cellStyle name="หมายเหตุ 4 5 5 6" xfId="31397" xr:uid="{1E4D08DD-DEB7-4124-821B-BA39C3191920}"/>
    <cellStyle name="หมายเหตุ 4 5 6" xfId="7586" xr:uid="{24EFB5E7-05E6-4E46-8C94-37165CF48DEB}"/>
    <cellStyle name="หมายเหตุ 4 5 6 2" xfId="12965" xr:uid="{4FF51545-7E47-4085-B8C8-02E0CD7C3C44}"/>
    <cellStyle name="หมายเหตุ 4 5 6 2 2" xfId="36995" xr:uid="{0F86FE46-89E0-402B-BA2C-11DBEEE1E9A2}"/>
    <cellStyle name="หมายเหตุ 4 5 6 3" xfId="17699" xr:uid="{60774AFE-AC49-4E6B-A103-8BBBE1DFDB2C}"/>
    <cellStyle name="หมายเหตุ 4 5 6 3 2" xfId="41729" xr:uid="{9FCF8AAA-6B32-4678-883A-735151571758}"/>
    <cellStyle name="หมายเหตุ 4 5 6 4" xfId="22704" xr:uid="{A0BF9F8F-780D-499E-A8BB-5DF2D4068858}"/>
    <cellStyle name="หมายเหตุ 4 5 6 4 2" xfId="46491" xr:uid="{41BBF7F8-B22B-49C7-B39E-549309DD46AC}"/>
    <cellStyle name="หมายเหตุ 4 5 6 5" xfId="27300" xr:uid="{AFB390D5-C4F2-4507-A25D-A9DC64CF39AE}"/>
    <cellStyle name="หมายเหตุ 4 5 6 5 2" xfId="51066" xr:uid="{77431E9B-822F-413D-91D3-E95751480E74}"/>
    <cellStyle name="หมายเหตุ 4 5 6 6" xfId="32119" xr:uid="{52DF63C7-BE62-45C1-A382-18C25C17C49B}"/>
    <cellStyle name="หมายเหตุ 4 5 7" xfId="8806" xr:uid="{893828E6-947F-4C84-A1E0-0B4FC28DD6BD}"/>
    <cellStyle name="หมายเหตุ 4 5 7 2" xfId="33020" xr:uid="{22FE09C1-381D-4C56-B3BD-B6CB4FFA6F23}"/>
    <cellStyle name="หมายเหตุ 4 5 8" xfId="13723" xr:uid="{976D86D9-2980-4437-BED5-327A364B0F2D}"/>
    <cellStyle name="หมายเหตุ 4 5 8 2" xfId="37753" xr:uid="{D45C102C-D7DC-41F4-B49A-FC260FB1B544}"/>
    <cellStyle name="หมายเหตุ 4 5 9" xfId="18697" xr:uid="{77F44E55-AA16-46C8-B478-D105645A2610}"/>
    <cellStyle name="หมายเหตุ 4 5 9 2" xfId="42536" xr:uid="{521B4EFF-7B69-4BBC-9232-F7DF7A269CB4}"/>
    <cellStyle name="หมายเหตุ 4 6" xfId="3408" xr:uid="{525EF5FD-B730-4336-9D1A-15C8482E960F}"/>
    <cellStyle name="หมายเหตุ 4 6 10" xfId="23398" xr:uid="{FD40015A-C391-4DBC-B997-FCAB12289DD2}"/>
    <cellStyle name="หมายเหตุ 4 6 10 2" xfId="47165" xr:uid="{700C8FD2-A09A-4237-9B5C-4D4792AE001A}"/>
    <cellStyle name="หมายเหตุ 4 6 11" xfId="28176" xr:uid="{72B67E96-E70A-46BC-92C4-A39A77DA1F67}"/>
    <cellStyle name="หมายเหตุ 4 6 2" xfId="4211" xr:uid="{724B9725-74E0-4B4C-87F7-F180EDDA90FD}"/>
    <cellStyle name="หมายเหตุ 4 6 2 2" xfId="9591" xr:uid="{ED5CEAAE-1E7A-4BC7-9A22-15341EE1EA0C}"/>
    <cellStyle name="หมายเหตุ 4 6 2 2 2" xfId="33803" xr:uid="{6223A4E8-5203-49F8-A0C1-F3A8FED2DA5C}"/>
    <cellStyle name="หมายเหตุ 4 6 2 3" xfId="14506" xr:uid="{3B161E36-040C-47BB-A4C1-4AA84CEE3BFB}"/>
    <cellStyle name="หมายเหตุ 4 6 2 3 2" xfId="38536" xr:uid="{C549F487-AFA7-4411-8006-149C32FAE084}"/>
    <cellStyle name="หมายเหตุ 4 6 2 4" xfId="19740" xr:uid="{A64941DE-9B4E-4DCB-A13E-C61DB9E00563}"/>
    <cellStyle name="หมายเหตุ 4 6 2 4 2" xfId="43565" xr:uid="{73D60632-772F-4400-8B62-AC5E99F8BAA2}"/>
    <cellStyle name="หมายเหตุ 4 6 2 5" xfId="24374" xr:uid="{2DA900B0-BD66-4207-A574-DA7772E4EFED}"/>
    <cellStyle name="หมายเหตุ 4 6 2 5 2" xfId="48140" xr:uid="{A4DB6651-AE4C-4EE1-B0C4-551C661B1721}"/>
    <cellStyle name="หมายเหตุ 4 6 2 6" xfId="28966" xr:uid="{F47EAADE-4471-471F-A515-73EF9E8C2270}"/>
    <cellStyle name="หมายเหตุ 4 6 3" xfId="5317" xr:uid="{13795120-AC4A-4AD9-BAE9-0C018F3B5191}"/>
    <cellStyle name="หมายเหตุ 4 6 3 2" xfId="10696" xr:uid="{B821A24F-4786-41F8-8E0C-0B410A45F26B}"/>
    <cellStyle name="หมายเหตุ 4 6 3 2 2" xfId="34733" xr:uid="{0D575B48-863E-46A5-BB3D-D7461780CEEC}"/>
    <cellStyle name="หมายเหตุ 4 6 3 3" xfId="15437" xr:uid="{E60C35CC-A06D-4381-850D-98F98D631AE0}"/>
    <cellStyle name="หมายเหตุ 4 6 3 3 2" xfId="39467" xr:uid="{5DAE1EE5-D5B7-47B1-8539-E01CAF6A6740}"/>
    <cellStyle name="หมายเหตุ 4 6 3 4" xfId="20485" xr:uid="{5EA0C810-36AD-4538-AFD8-6C0648FD3265}"/>
    <cellStyle name="หมายเหตุ 4 6 3 4 2" xfId="44299" xr:uid="{15DCAD7E-64A0-453E-B20B-93D7ED1189F7}"/>
    <cellStyle name="หมายเหตุ 4 6 3 5" xfId="25108" xr:uid="{A9B1393A-DEB2-4E33-8850-C112BD63AF31}"/>
    <cellStyle name="หมายเหตุ 4 6 3 5 2" xfId="48874" xr:uid="{0A7B7276-D90C-466A-934F-F85F52D922D5}"/>
    <cellStyle name="หมายเหตุ 4 6 3 6" xfId="29884" xr:uid="{84ACF473-4ADF-4D3C-80E9-BA13578CA6D1}"/>
    <cellStyle name="หมายเหตุ 4 6 4" xfId="6098" xr:uid="{6CA5822F-0D38-415C-BCCD-36BD1C1C09D8}"/>
    <cellStyle name="หมายเหตุ 4 6 4 2" xfId="11477" xr:uid="{0F5D3A22-E704-4D30-8006-3C751BB259E0}"/>
    <cellStyle name="หมายเหตุ 4 6 4 2 2" xfId="35511" xr:uid="{F10B81E3-AEAC-4B26-863F-5BAC82E72AF6}"/>
    <cellStyle name="หมายเหตุ 4 6 4 3" xfId="16215" xr:uid="{1E03BF72-68F4-456F-AD79-387E3C986D25}"/>
    <cellStyle name="หมายเหตุ 4 6 4 3 2" xfId="40245" xr:uid="{731BEE0E-B255-4374-9775-D458405B9C0D}"/>
    <cellStyle name="หมายเหตุ 4 6 4 4" xfId="21221" xr:uid="{C4914996-9355-4865-8F3A-DE086E0A4E4C}"/>
    <cellStyle name="หมายเหตุ 4 6 4 4 2" xfId="45026" xr:uid="{EFED22A4-4687-44F8-AB6D-BD3C4E09BBF9}"/>
    <cellStyle name="หมายเหตุ 4 6 4 5" xfId="25835" xr:uid="{7C66D7D8-874E-4D78-8C74-24D74A272415}"/>
    <cellStyle name="หมายเหตุ 4 6 4 5 2" xfId="49601" xr:uid="{B1A1CE81-1550-4D77-A4EF-DA43216C8F55}"/>
    <cellStyle name="หมายเหตุ 4 6 4 6" xfId="30653" xr:uid="{95DB527B-F419-42B5-B1E5-6DDE35594F61}"/>
    <cellStyle name="หมายเหตุ 4 6 5" xfId="6837" xr:uid="{88483132-AEB6-411D-A44F-6C2FBF6B1943}"/>
    <cellStyle name="หมายเหตุ 4 6 5 2" xfId="12216" xr:uid="{EE49552F-60D3-4B5F-B6CA-C09AE8C8B416}"/>
    <cellStyle name="หมายเหตุ 4 6 5 2 2" xfId="36248" xr:uid="{F89A8F4D-FEC5-42C4-B1B4-8B1C9F19805C}"/>
    <cellStyle name="หมายเหตุ 4 6 5 3" xfId="16952" xr:uid="{EE30EF5B-A74B-4CF3-9D98-5BC411849643}"/>
    <cellStyle name="หมายเหตุ 4 6 5 3 2" xfId="40982" xr:uid="{5D7752C2-B82C-4B65-9B54-BDFAF9540927}"/>
    <cellStyle name="หมายเหตุ 4 6 5 4" xfId="21957" xr:uid="{9FEB9C79-3051-46AF-A845-492558182644}"/>
    <cellStyle name="หมายเหตุ 4 6 5 4 2" xfId="45753" xr:uid="{9E4E8808-A0C8-4C85-8C57-C905266C2FA6}"/>
    <cellStyle name="หมายเหตุ 4 6 5 5" xfId="26562" xr:uid="{50DCE34D-AF66-494B-B69E-4E88D2BD1678}"/>
    <cellStyle name="หมายเหตุ 4 6 5 5 2" xfId="50328" xr:uid="{51C817A9-82C8-47B5-85EB-D8FD182EADD6}"/>
    <cellStyle name="หมายเหตุ 4 6 5 6" xfId="31381" xr:uid="{76C4E7B7-53C3-4F0E-B5CB-AAF429E23880}"/>
    <cellStyle name="หมายเหตุ 4 6 6" xfId="7570" xr:uid="{A22C61BE-704D-4366-B7D5-BCF0468A494C}"/>
    <cellStyle name="หมายเหตุ 4 6 6 2" xfId="12949" xr:uid="{81266EC7-8D36-4EFA-BEA6-B39744C6E4EC}"/>
    <cellStyle name="หมายเหตุ 4 6 6 2 2" xfId="36979" xr:uid="{0BF68D99-DF1B-4364-A796-97C1B12542AD}"/>
    <cellStyle name="หมายเหตุ 4 6 6 3" xfId="17683" xr:uid="{72419954-1A5F-4621-B9CF-7900C26602C4}"/>
    <cellStyle name="หมายเหตุ 4 6 6 3 2" xfId="41713" xr:uid="{689BCF4A-6D1C-4CC1-8124-34E0CECE374A}"/>
    <cellStyle name="หมายเหตุ 4 6 6 4" xfId="22688" xr:uid="{611581DF-F786-455E-A0E4-EE9D088CFC14}"/>
    <cellStyle name="หมายเหตุ 4 6 6 4 2" xfId="46475" xr:uid="{FDEA38C8-159F-40D1-BB30-9767A11BA59C}"/>
    <cellStyle name="หมายเหตุ 4 6 6 5" xfId="27284" xr:uid="{B8D2F94F-70AB-499A-B174-DB6CB7A59BA8}"/>
    <cellStyle name="หมายเหตุ 4 6 6 5 2" xfId="51050" xr:uid="{97947630-E661-4156-8099-DFF3629AF99E}"/>
    <cellStyle name="หมายเหตุ 4 6 6 6" xfId="32103" xr:uid="{65EAEA3A-0632-402F-9540-4BB3CB65203B}"/>
    <cellStyle name="หมายเหตุ 4 6 7" xfId="8790" xr:uid="{C1CB6B59-7611-4853-A364-6B744E32E66C}"/>
    <cellStyle name="หมายเหตุ 4 6 7 2" xfId="33004" xr:uid="{10E81FFD-AB75-474C-B992-86DA951C3A12}"/>
    <cellStyle name="หมายเหตุ 4 6 8" xfId="13707" xr:uid="{DCC746A7-BF8E-4028-8718-73411505B284}"/>
    <cellStyle name="หมายเหตุ 4 6 8 2" xfId="37737" xr:uid="{CACC451C-1109-4DEB-951C-0554D8628F81}"/>
    <cellStyle name="หมายเหตุ 4 6 9" xfId="18681" xr:uid="{233B2DD9-F2B6-4516-9496-A6E56418C182}"/>
    <cellStyle name="หมายเหตุ 4 6 9 2" xfId="42520" xr:uid="{2AED42CF-B822-4493-A473-4C032FC0FF1E}"/>
    <cellStyle name="หมายเหตุ 4 7" xfId="3948" xr:uid="{BF4A9044-6A3B-4A4F-B595-C613D2F839B9}"/>
    <cellStyle name="หมายเหตุ 4 7 2" xfId="9328" xr:uid="{5F0A4FF6-F795-4548-AB94-40DAF6C40711}"/>
    <cellStyle name="หมายเหตุ 4 7 2 2" xfId="33542" xr:uid="{D0C7977E-6328-4EC3-8404-3D695AF250EA}"/>
    <cellStyle name="หมายเหตุ 4 7 3" xfId="14245" xr:uid="{F31B4D5F-951D-4E48-8922-0AB162188988}"/>
    <cellStyle name="หมายเหตุ 4 7 3 2" xfId="38275" xr:uid="{620654E2-FFFE-4820-B6D2-BBFDC7D1BD1B}"/>
    <cellStyle name="หมายเหตุ 4 7 4" xfId="19454" xr:uid="{7AECEE1C-4D17-4A0C-A023-98E89A38F362}"/>
    <cellStyle name="หมายเหตุ 4 7 4 2" xfId="43282" xr:uid="{BE9870A1-F500-4854-833C-421F0C9F0467}"/>
    <cellStyle name="หมายเหตุ 4 7 5" xfId="24091" xr:uid="{3EEA41E7-8040-4E32-A987-9088EE449670}"/>
    <cellStyle name="หมายเหตุ 4 7 5 2" xfId="47857" xr:uid="{12E333BA-2A9E-4DE4-B032-6B4912138CE9}"/>
    <cellStyle name="หมายเหตุ 4 7 6" xfId="28708" xr:uid="{19B7BEEC-8A59-4D54-956E-166105A40914}"/>
    <cellStyle name="หมายเหตุ 4 8" xfId="4986" xr:uid="{7D489525-E73F-4E42-B47A-8FB1C5B864B1}"/>
    <cellStyle name="หมายเหตุ 4 8 2" xfId="10365" xr:uid="{F861CA2F-E5C5-48B0-ACE5-7922D22CDF98}"/>
    <cellStyle name="หมายเหตุ 4 8 2 2" xfId="34468" xr:uid="{FC10D87C-9445-4B14-AEA8-6827AEB60CE5}"/>
    <cellStyle name="หมายเหตุ 4 8 3" xfId="15172" xr:uid="{FD5ECA4D-D988-49E6-B5C7-750DA89B74FE}"/>
    <cellStyle name="หมายเหตุ 4 8 3 2" xfId="39202" xr:uid="{43EF2F46-406B-4AE3-BB48-31C83B453352}"/>
    <cellStyle name="หมายเหตุ 4 8 4" xfId="19155" xr:uid="{26137248-E576-46B1-9E8B-96D1CA0F8C66}"/>
    <cellStyle name="หมายเหตุ 4 8 4 2" xfId="42988" xr:uid="{B009231E-8A6E-4C1B-B411-DD7AD79BA931}"/>
    <cellStyle name="หมายเหตุ 4 8 5" xfId="23835" xr:uid="{47102FF7-E90B-46D0-858B-3BBB1E258FB8}"/>
    <cellStyle name="หมายเหตุ 4 8 5 2" xfId="47601" xr:uid="{6583F6A3-BBEC-4391-BFB0-142373A091CD}"/>
    <cellStyle name="หมายเหตุ 4 8 6" xfId="29622" xr:uid="{4B4B773E-0B23-45B4-801C-CB86630B1BAF}"/>
    <cellStyle name="หมายเหตุ 4 9" xfId="5822" xr:uid="{957169B2-855B-40B7-9812-4CE88890CCD8}"/>
    <cellStyle name="หมายเหตุ 4 9 2" xfId="11201" xr:uid="{3F0B9BAD-59D1-440E-80FF-F14158DD45B9}"/>
    <cellStyle name="หมายเหตุ 4 9 2 2" xfId="35238" xr:uid="{FB83527C-25E6-4362-A05F-9B35A824F37B}"/>
    <cellStyle name="หมายเหตุ 4 9 3" xfId="15942" xr:uid="{95C71729-BC4F-4D95-AF9B-265943DAF526}"/>
    <cellStyle name="หมายเหตุ 4 9 3 2" xfId="39972" xr:uid="{D434436A-9CF4-4F90-ADEB-CAD491843399}"/>
    <cellStyle name="หมายเหตุ 4 9 4" xfId="19445" xr:uid="{62C266D8-067E-4FA6-881F-CDAB1C4A6993}"/>
    <cellStyle name="หมายเหตุ 4 9 4 2" xfId="43273" xr:uid="{02B2C396-FE86-4615-B7A6-26F9EFF5547F}"/>
    <cellStyle name="หมายเหตุ 4 9 5" xfId="24082" xr:uid="{98E04C97-84DD-4755-903B-1A71D17843A8}"/>
    <cellStyle name="หมายเหตุ 4 9 5 2" xfId="47848" xr:uid="{FE95B2D5-BF88-45DD-8CD2-2AF3671B3019}"/>
    <cellStyle name="หมายเหตุ 4 9 6" xfId="30383" xr:uid="{E6A6E331-8099-40DD-BB88-FAA610AACE95}"/>
    <cellStyle name="หมายเหตุ 5" xfId="2097" xr:uid="{BCC2936F-E783-4F72-ADC2-6003550383B2}"/>
    <cellStyle name="หมายเหตุ 5 2" xfId="2416" xr:uid="{F32C65D5-6BE8-48C7-BB0C-A0C98B1DB076}"/>
    <cellStyle name="หมายเหตุ 5 2 2" xfId="9305" xr:uid="{51431102-DE95-469D-A1E7-5BDC71B5FAD0}"/>
    <cellStyle name="หมายเหตุ 5 2 3" xfId="33519" xr:uid="{1966828D-EE30-4143-9DF2-3C44CF5744EE}"/>
    <cellStyle name="หมายเหตุ 5 3" xfId="14222" xr:uid="{BAA9A7C5-8220-41AA-888F-EC09EFCD49BC}"/>
    <cellStyle name="หมายเหตุ 5 3 2" xfId="38252" xr:uid="{6DD19176-13B3-48D2-B3F6-5FDDC1E3CE1D}"/>
    <cellStyle name="หมายเหตุ 5 4" xfId="19379" xr:uid="{58A602A5-A7CE-4DA1-911E-A0D699F169F8}"/>
    <cellStyle name="หมายเหตุ 5 4 2" xfId="43207" xr:uid="{C95EE29D-536A-4BA0-9AF9-06BD76806283}"/>
    <cellStyle name="หมายเหตุ 5 5" xfId="24016" xr:uid="{B249DD84-5E95-460F-AEE9-D0E615FC3DB6}"/>
    <cellStyle name="หมายเหตุ 5 5 2" xfId="47782" xr:uid="{F2FDBC77-EE84-4D04-82AA-0BBDAD59F556}"/>
    <cellStyle name="หมายเหตุ 5 6" xfId="3925" xr:uid="{31CDF204-B390-4910-979A-EDA092C74958}"/>
    <cellStyle name="หมายเหตุ 5 7" xfId="28685" xr:uid="{EA00DAD3-9EF3-4D41-B18B-8F7B282C9E72}"/>
    <cellStyle name="หมายเหตุ 6" xfId="1776" xr:uid="{3A3BD5CC-98E3-4580-8E2E-F2BC0538B9AC}"/>
    <cellStyle name="หมายเหตุ 6 2" xfId="10269" xr:uid="{AB3D4EF1-50E9-47A5-B88D-ACA5EE9F86B7}"/>
    <cellStyle name="หมายเหตุ 6 2 2" xfId="34416" xr:uid="{FEF15F08-867F-47F6-9413-AD5AFA1F45C4}"/>
    <cellStyle name="หมายเหตุ 6 3" xfId="15120" xr:uid="{03332651-7412-4E88-8475-AB90506DDF35}"/>
    <cellStyle name="หมายเหตุ 6 3 2" xfId="39150" xr:uid="{37199843-83B0-4104-A1FB-6B51583E9286}"/>
    <cellStyle name="หมายเหตุ 6 4" xfId="19208" xr:uid="{B4388567-8084-4A17-84B8-F1D6933563D0}"/>
    <cellStyle name="หมายเหตุ 6 4 2" xfId="43039" xr:uid="{78742D96-DA94-4F5F-8E4A-70E42F7B77E2}"/>
    <cellStyle name="หมายเหตุ 6 5" xfId="23884" xr:uid="{3904F691-94C2-4124-A7FC-D6E2695104EB}"/>
    <cellStyle name="หมายเหตุ 6 5 2" xfId="47650" xr:uid="{0209BEE2-4373-400F-BC9C-4827FE6B7264}"/>
    <cellStyle name="หมายเหตุ 6 6" xfId="4890" xr:uid="{9ACA41B6-C494-4C81-BD56-A512D4CE306A}"/>
    <cellStyle name="หมายเหตุ 6 7" xfId="29572" xr:uid="{B574BCE1-981B-4641-B79C-0AD341C797D5}"/>
    <cellStyle name="หมายเหตุ 7" xfId="4726" xr:uid="{0B8CA2E4-C621-4C15-A13B-909ABC6C26AB}"/>
    <cellStyle name="หมายเหตุ 7 2" xfId="10106" xr:uid="{7BF2C769-FED3-4AB0-B6B8-F7122852B5BD}"/>
    <cellStyle name="หมายเหตุ 7 2 2" xfId="34300" xr:uid="{0BEF5B33-91B3-403A-8E42-598AA026F5B3}"/>
    <cellStyle name="หมายเหตุ 7 3" xfId="15003" xr:uid="{2CF69825-2047-498C-8E58-8EEE3ED5EF72}"/>
    <cellStyle name="หมายเหตุ 7 3 2" xfId="39033" xr:uid="{4DCF890F-EFB8-4EFA-A2FF-CF034729D622}"/>
    <cellStyle name="หมายเหตุ 7 4" xfId="19165" xr:uid="{CDCC310C-DC78-49AE-9AA7-27651499C25F}"/>
    <cellStyle name="หมายเหตุ 7 4 2" xfId="42998" xr:uid="{2B9B5AD0-AC81-43C4-87B5-9277CD45289B}"/>
    <cellStyle name="หมายเหตุ 7 5" xfId="23845" xr:uid="{DA99A2C5-86E5-4CFD-9F44-41B6F9F09098}"/>
    <cellStyle name="หมายเหตุ 7 5 2" xfId="47611" xr:uid="{96E51B7A-5D7F-4BE9-B47F-A41C21FC4C75}"/>
    <cellStyle name="หมายเหตุ 7 6" xfId="29457" xr:uid="{D61D8CC9-CD7B-48B8-A7CF-6F77841E20D7}"/>
    <cellStyle name="หมายเหตุ 8" xfId="4715" xr:uid="{846F5F9B-DA85-4D37-8726-5F18E7D852F2}"/>
    <cellStyle name="หมายเหตุ 8 2" xfId="10095" xr:uid="{86806FD4-C7E9-48C4-94A0-988150725169}"/>
    <cellStyle name="หมายเหตุ 8 2 2" xfId="34290" xr:uid="{53D721E6-ABEA-45EC-BD8B-3BF8048C62B7}"/>
    <cellStyle name="หมายเหตุ 8 3" xfId="14993" xr:uid="{5A74BFE4-47B0-4D84-AFBD-83D18C0FC12F}"/>
    <cellStyle name="หมายเหตุ 8 3 2" xfId="39023" xr:uid="{0EAA31FC-F605-4501-8011-A4E6EE8401FE}"/>
    <cellStyle name="หมายเหตุ 8 4" xfId="19359" xr:uid="{167F309D-57FE-4AF9-95F3-DCB13FB1EB1B}"/>
    <cellStyle name="หมายเหตุ 8 4 2" xfId="43187" xr:uid="{AB7A4A7B-5A58-4C83-B614-9014D62D8682}"/>
    <cellStyle name="หมายเหตุ 8 5" xfId="24006" xr:uid="{F30DF9BD-9AA7-427D-94E8-126EA745873D}"/>
    <cellStyle name="หมายเหตุ 8 5 2" xfId="47772" xr:uid="{642CAED6-852F-4989-8FAE-E21FDB41EA03}"/>
    <cellStyle name="หมายเหตุ 8 6" xfId="29447" xr:uid="{50D4B458-1375-44B0-975A-0613450F11C7}"/>
    <cellStyle name="หมายเหตุ 9" xfId="4980" xr:uid="{79361396-5B7C-48AC-81AB-7D0791746154}"/>
    <cellStyle name="หมายเหตุ 9 2" xfId="10359" xr:uid="{66C3D233-1634-4A83-AAAA-3CD27E3D736B}"/>
    <cellStyle name="หมายเหตุ 9 2 2" xfId="34462" xr:uid="{073AF461-0697-46C7-B50A-89C60AA1ECD3}"/>
    <cellStyle name="หมายเหตุ 9 3" xfId="15166" xr:uid="{15227AE0-FF06-478B-9F7D-D2683CBCC987}"/>
    <cellStyle name="หมายเหตุ 9 3 2" xfId="39196" xr:uid="{CCDD8D21-D56F-4740-8568-196D72C9A8C5}"/>
    <cellStyle name="หมายเหตุ 9 4" xfId="19460" xr:uid="{19912FCA-DADA-4BE4-97FA-675240718337}"/>
    <cellStyle name="หมายเหตุ 9 4 2" xfId="43288" xr:uid="{4CBD5770-5CEF-49A9-A51C-3510820E5316}"/>
    <cellStyle name="หมายเหตุ 9 5" xfId="24097" xr:uid="{0DBD22C9-6B4C-44AD-BF21-692891A1D00B}"/>
    <cellStyle name="หมายเหตุ 9 5 2" xfId="47863" xr:uid="{083E652B-C530-4E1B-9D99-20748FA50A68}"/>
    <cellStyle name="หมายเหตุ 9 6" xfId="29616" xr:uid="{84999827-3BFF-4CD6-984D-C1D73036FBD1}"/>
    <cellStyle name="หัวเรื่อง 1" xfId="1696" xr:uid="{00000000-0005-0000-0000-0000A3060000}"/>
    <cellStyle name="หัวเรื่อง 1 2" xfId="1697" xr:uid="{00000000-0005-0000-0000-0000A4060000}"/>
    <cellStyle name="หัวเรื่อง 2" xfId="1698" xr:uid="{00000000-0005-0000-0000-0000A5060000}"/>
    <cellStyle name="หัวเรื่อง 2 2" xfId="1699" xr:uid="{00000000-0005-0000-0000-0000A6060000}"/>
    <cellStyle name="หัวเรื่อง 3" xfId="1700" xr:uid="{00000000-0005-0000-0000-0000A7060000}"/>
    <cellStyle name="หัวเรื่อง 3 2" xfId="1701" xr:uid="{00000000-0005-0000-0000-0000A8060000}"/>
    <cellStyle name="หัวเรื่อง 4" xfId="1702" xr:uid="{00000000-0005-0000-0000-0000A9060000}"/>
    <cellStyle name="หัวเรื่อง 4 2" xfId="1703" xr:uid="{00000000-0005-0000-0000-0000AA060000}"/>
    <cellStyle name="콤마 [0]_BP매입매출명세서" xfId="1704" xr:uid="{00000000-0005-0000-0000-0000AB060000}"/>
    <cellStyle name="콤마_BP매입매출명세서" xfId="1705" xr:uid="{00000000-0005-0000-0000-0000AC060000}"/>
    <cellStyle name="통화 [0]_BP매입매출명세서" xfId="1706" xr:uid="{00000000-0005-0000-0000-0000AD060000}"/>
    <cellStyle name="통화_BP매입매출명세서" xfId="1707" xr:uid="{00000000-0005-0000-0000-0000AE060000}"/>
    <cellStyle name="표준_DEC99" xfId="1708" xr:uid="{00000000-0005-0000-0000-0000AF060000}"/>
    <cellStyle name="千分位[0]_PERSONAL" xfId="1709" xr:uid="{00000000-0005-0000-0000-0000B0060000}"/>
    <cellStyle name="千分位_PERSONAL" xfId="1710" xr:uid="{00000000-0005-0000-0000-0000B1060000}"/>
    <cellStyle name="常规_TAPS - COA Mapping" xfId="1711" xr:uid="{00000000-0005-0000-0000-0000B2060000}"/>
    <cellStyle name="桁区切り [0.00]_Myplan2" xfId="1712" xr:uid="{00000000-0005-0000-0000-0000B3060000}"/>
    <cellStyle name="標準_Myplan2" xfId="1713" xr:uid="{00000000-0005-0000-0000-0000B4060000}"/>
    <cellStyle name="貨幣 [0]_PERSONAL" xfId="1714" xr:uid="{00000000-0005-0000-0000-0000B5060000}"/>
    <cellStyle name="貨幣_PERSONAL" xfId="1715" xr:uid="{00000000-0005-0000-0000-0000B6060000}"/>
  </cellStyles>
  <dxfs count="0"/>
  <tableStyles count="0" defaultTableStyle="TableStyleMedium9" defaultPivotStyle="PivotStyleLight16"/>
  <colors>
    <mruColors>
      <color rgb="FF66FFFF"/>
      <color rgb="FFC9FFE9"/>
      <color rgb="FF99FFCC"/>
      <color rgb="FFAFFFD7"/>
      <color rgb="FFCCFFFF"/>
      <color rgb="FF00FF00"/>
      <color rgb="FFFF66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"/>
  <sheetViews>
    <sheetView showGridLines="0" tabSelected="1" view="pageBreakPreview" topLeftCell="A70" zoomScale="65" zoomScaleNormal="100" zoomScaleSheetLayoutView="70" workbookViewId="0">
      <selection activeCell="P96" sqref="P96"/>
    </sheetView>
  </sheetViews>
  <sheetFormatPr defaultColWidth="9.09765625" defaultRowHeight="21.65" customHeight="1"/>
  <cols>
    <col min="1" max="1" width="53" style="86" customWidth="1"/>
    <col min="2" max="2" width="9.8984375" style="80" customWidth="1"/>
    <col min="3" max="3" width="1.09765625" style="81" customWidth="1"/>
    <col min="4" max="4" width="15" style="101" customWidth="1"/>
    <col min="5" max="5" width="1.09765625" style="81" customWidth="1"/>
    <col min="6" max="6" width="15" style="101" customWidth="1"/>
    <col min="7" max="7" width="1.09765625" style="101" customWidth="1"/>
    <col min="8" max="8" width="17.09765625" style="1" customWidth="1"/>
    <col min="9" max="9" width="1.09765625" style="1" customWidth="1"/>
    <col min="10" max="10" width="17.09765625" style="1" customWidth="1"/>
    <col min="11" max="11" width="9.09765625" style="81"/>
    <col min="12" max="12" width="14.69921875" style="81" bestFit="1" customWidth="1"/>
    <col min="13" max="13" width="13.59765625" style="81" bestFit="1" customWidth="1"/>
    <col min="14" max="14" width="12.59765625" style="81" bestFit="1" customWidth="1"/>
    <col min="15" max="16384" width="9.09765625" style="81"/>
  </cols>
  <sheetData>
    <row r="1" spans="1:14" ht="23.15" customHeight="1">
      <c r="A1" s="79" t="s">
        <v>0</v>
      </c>
    </row>
    <row r="2" spans="1:14" ht="23.15" customHeight="1">
      <c r="A2" s="79" t="s">
        <v>1</v>
      </c>
    </row>
    <row r="3" spans="1:14" ht="21.65" customHeight="1">
      <c r="A3" s="82"/>
    </row>
    <row r="4" spans="1:14" ht="21.65" customHeight="1">
      <c r="A4" s="81"/>
      <c r="B4" s="83"/>
      <c r="C4" s="83"/>
      <c r="D4" s="138" t="s">
        <v>2</v>
      </c>
      <c r="E4" s="138"/>
      <c r="F4" s="138"/>
      <c r="G4" s="85"/>
      <c r="H4" s="138" t="s">
        <v>3</v>
      </c>
      <c r="I4" s="138"/>
      <c r="J4" s="138"/>
    </row>
    <row r="5" spans="1:14" ht="21.65" customHeight="1">
      <c r="A5" s="81"/>
      <c r="B5" s="83"/>
      <c r="D5" s="140" t="s">
        <v>4</v>
      </c>
      <c r="E5" s="140"/>
      <c r="F5" s="140"/>
      <c r="G5" s="80"/>
      <c r="H5" s="140" t="s">
        <v>4</v>
      </c>
      <c r="I5" s="140"/>
      <c r="J5" s="140"/>
    </row>
    <row r="6" spans="1:14" ht="21.65" customHeight="1">
      <c r="A6" s="102" t="s">
        <v>5</v>
      </c>
      <c r="B6" s="83" t="s">
        <v>6</v>
      </c>
      <c r="C6" s="80"/>
      <c r="D6" s="80">
        <v>2568</v>
      </c>
      <c r="E6" s="80"/>
      <c r="F6" s="80">
        <v>2567</v>
      </c>
      <c r="G6" s="80"/>
      <c r="H6" s="80">
        <v>2568</v>
      </c>
      <c r="I6" s="80"/>
      <c r="J6" s="80">
        <v>2567</v>
      </c>
    </row>
    <row r="7" spans="1:14" ht="21.65" customHeight="1">
      <c r="C7" s="80"/>
      <c r="D7" s="139" t="s">
        <v>7</v>
      </c>
      <c r="E7" s="139"/>
      <c r="F7" s="139"/>
      <c r="G7" s="139"/>
      <c r="H7" s="139"/>
      <c r="I7" s="139"/>
      <c r="J7" s="139"/>
    </row>
    <row r="8" spans="1:14" ht="21.65" customHeight="1">
      <c r="A8" s="87" t="s">
        <v>8</v>
      </c>
      <c r="B8" s="83"/>
    </row>
    <row r="9" spans="1:14" ht="21.65" customHeight="1">
      <c r="A9" s="86" t="s">
        <v>9</v>
      </c>
      <c r="B9" s="83">
        <v>6</v>
      </c>
      <c r="C9" s="103"/>
      <c r="D9" s="101">
        <v>551835522</v>
      </c>
      <c r="E9" s="103"/>
      <c r="F9" s="101">
        <v>787652162</v>
      </c>
      <c r="H9" s="1">
        <v>140799417</v>
      </c>
      <c r="J9" s="1">
        <v>165993174</v>
      </c>
      <c r="L9" s="101"/>
    </row>
    <row r="10" spans="1:14" ht="21.65" customHeight="1">
      <c r="A10" s="86" t="s">
        <v>10</v>
      </c>
      <c r="B10" s="83" t="s">
        <v>11</v>
      </c>
      <c r="C10" s="103"/>
      <c r="D10" s="101">
        <v>2925697186</v>
      </c>
      <c r="E10" s="103"/>
      <c r="F10" s="101">
        <v>2120249819</v>
      </c>
      <c r="H10" s="1">
        <v>0</v>
      </c>
      <c r="J10" s="1">
        <v>0</v>
      </c>
      <c r="L10" s="101"/>
    </row>
    <row r="11" spans="1:14" ht="21.65" customHeight="1">
      <c r="A11" s="86" t="s">
        <v>12</v>
      </c>
      <c r="B11" s="83" t="s">
        <v>13</v>
      </c>
      <c r="C11" s="103"/>
      <c r="D11" s="101">
        <v>1523632760</v>
      </c>
      <c r="E11" s="103"/>
      <c r="F11" s="101">
        <f>1659746707</f>
        <v>1659746707</v>
      </c>
      <c r="H11" s="1">
        <v>0</v>
      </c>
      <c r="J11" s="1">
        <v>0</v>
      </c>
      <c r="L11" s="101"/>
    </row>
    <row r="12" spans="1:14" ht="21.65" customHeight="1">
      <c r="A12" s="86" t="s">
        <v>14</v>
      </c>
      <c r="B12" s="83" t="s">
        <v>256</v>
      </c>
      <c r="C12" s="103"/>
      <c r="D12" s="101">
        <v>271615229</v>
      </c>
      <c r="E12" s="103"/>
      <c r="F12" s="101">
        <f>274490390-8209558</f>
        <v>266280832</v>
      </c>
      <c r="H12" s="1">
        <v>11336145</v>
      </c>
      <c r="J12" s="1">
        <v>109072036</v>
      </c>
      <c r="L12" s="101"/>
    </row>
    <row r="13" spans="1:14" ht="21.65" customHeight="1">
      <c r="A13" s="86" t="s">
        <v>15</v>
      </c>
      <c r="B13" s="83" t="s">
        <v>16</v>
      </c>
      <c r="C13" s="103"/>
      <c r="D13" s="101">
        <v>2170741641</v>
      </c>
      <c r="E13" s="103"/>
      <c r="F13" s="101">
        <v>2436256816</v>
      </c>
      <c r="H13" s="1">
        <v>0</v>
      </c>
      <c r="J13" s="1">
        <v>0</v>
      </c>
      <c r="L13" s="101"/>
      <c r="N13" s="101"/>
    </row>
    <row r="14" spans="1:14" ht="21.65" customHeight="1">
      <c r="A14" s="86" t="s">
        <v>17</v>
      </c>
      <c r="B14" s="83">
        <v>5</v>
      </c>
      <c r="C14" s="103"/>
      <c r="D14" s="101">
        <v>18366291</v>
      </c>
      <c r="E14" s="103"/>
      <c r="F14" s="101">
        <v>12521734</v>
      </c>
      <c r="H14" s="1">
        <v>0</v>
      </c>
      <c r="J14" s="1">
        <v>0</v>
      </c>
      <c r="L14" s="101"/>
      <c r="N14" s="101"/>
    </row>
    <row r="15" spans="1:14" ht="21.65" customHeight="1">
      <c r="A15" s="86" t="s">
        <v>18</v>
      </c>
      <c r="B15" s="83">
        <v>5</v>
      </c>
      <c r="C15" s="2"/>
      <c r="D15" s="101">
        <v>0</v>
      </c>
      <c r="E15" s="2"/>
      <c r="F15" s="101">
        <v>0</v>
      </c>
      <c r="H15" s="1">
        <v>7631699992</v>
      </c>
      <c r="J15" s="1">
        <v>7888199992</v>
      </c>
      <c r="L15" s="101"/>
    </row>
    <row r="16" spans="1:14" ht="21.65" customHeight="1">
      <c r="A16" s="86" t="s">
        <v>19</v>
      </c>
      <c r="B16" s="83">
        <v>10</v>
      </c>
      <c r="C16" s="103"/>
      <c r="D16" s="101">
        <v>591584813</v>
      </c>
      <c r="E16" s="103"/>
      <c r="F16" s="101">
        <v>718411492</v>
      </c>
      <c r="H16" s="1">
        <v>0</v>
      </c>
      <c r="J16" s="1">
        <v>0</v>
      </c>
      <c r="L16" s="101"/>
    </row>
    <row r="17" spans="1:13" ht="21.65" customHeight="1">
      <c r="A17" s="86" t="s">
        <v>20</v>
      </c>
      <c r="B17" s="83">
        <v>11</v>
      </c>
      <c r="C17" s="103"/>
      <c r="D17" s="1">
        <v>4930111911</v>
      </c>
      <c r="E17" s="103"/>
      <c r="F17" s="1">
        <v>6243656488</v>
      </c>
      <c r="G17" s="1"/>
      <c r="H17" s="1">
        <v>0</v>
      </c>
      <c r="J17" s="1">
        <v>0</v>
      </c>
      <c r="L17" s="101"/>
    </row>
    <row r="18" spans="1:13" ht="21.65" customHeight="1">
      <c r="A18" s="86" t="s">
        <v>21</v>
      </c>
      <c r="B18" s="83">
        <v>29</v>
      </c>
      <c r="C18" s="103"/>
      <c r="D18" s="1">
        <v>532637958</v>
      </c>
      <c r="E18" s="103"/>
      <c r="F18" s="1">
        <v>528396356</v>
      </c>
      <c r="G18" s="1"/>
      <c r="H18" s="1">
        <v>0</v>
      </c>
      <c r="J18" s="1">
        <v>0</v>
      </c>
      <c r="L18" s="101"/>
    </row>
    <row r="19" spans="1:13" ht="21.65" customHeight="1">
      <c r="A19" s="86" t="s">
        <v>22</v>
      </c>
      <c r="B19" s="83"/>
      <c r="C19" s="103"/>
      <c r="D19" s="101">
        <v>405501</v>
      </c>
      <c r="E19" s="103"/>
      <c r="F19" s="101">
        <v>13186846</v>
      </c>
      <c r="H19" s="1">
        <v>0</v>
      </c>
      <c r="J19" s="1">
        <v>0</v>
      </c>
      <c r="L19" s="101"/>
    </row>
    <row r="20" spans="1:13" ht="21.65" customHeight="1">
      <c r="A20" s="86" t="s">
        <v>23</v>
      </c>
      <c r="B20" s="83">
        <v>5</v>
      </c>
      <c r="C20" s="103"/>
      <c r="D20" s="101">
        <v>167426558</v>
      </c>
      <c r="E20" s="103"/>
      <c r="F20" s="101">
        <f>166079092+8209558</f>
        <v>174288650</v>
      </c>
      <c r="H20" s="1">
        <v>409127</v>
      </c>
      <c r="J20" s="1">
        <v>8330003</v>
      </c>
      <c r="L20" s="101"/>
    </row>
    <row r="21" spans="1:13" ht="21.65" customHeight="1">
      <c r="A21" s="82" t="s">
        <v>24</v>
      </c>
      <c r="B21" s="83"/>
      <c r="C21" s="104"/>
      <c r="D21" s="20">
        <f>SUM(D9:D20)</f>
        <v>13684055370</v>
      </c>
      <c r="E21" s="104"/>
      <c r="F21" s="21">
        <f>SUM(F9:F20)</f>
        <v>14960647902</v>
      </c>
      <c r="G21" s="3"/>
      <c r="H21" s="20">
        <f>SUM(H9:H20)</f>
        <v>7784244681</v>
      </c>
      <c r="I21" s="3"/>
      <c r="J21" s="21">
        <f>SUM(J9:J20)</f>
        <v>8171595205</v>
      </c>
      <c r="L21" s="101"/>
      <c r="M21" s="1"/>
    </row>
    <row r="22" spans="1:13" ht="21.65" customHeight="1">
      <c r="B22" s="83"/>
      <c r="C22" s="103"/>
      <c r="D22" s="4"/>
      <c r="E22" s="103"/>
      <c r="F22" s="4"/>
      <c r="G22" s="4"/>
      <c r="I22" s="4"/>
      <c r="J22" s="4"/>
      <c r="L22" s="101"/>
      <c r="M22" s="101"/>
    </row>
    <row r="23" spans="1:13" ht="21.65" customHeight="1">
      <c r="A23" s="87" t="s">
        <v>25</v>
      </c>
      <c r="B23" s="83"/>
      <c r="C23" s="103"/>
      <c r="D23" s="4"/>
      <c r="E23" s="103"/>
      <c r="F23" s="4"/>
      <c r="G23" s="4"/>
      <c r="H23" s="4"/>
      <c r="I23" s="4"/>
      <c r="J23" s="4"/>
      <c r="L23" s="101"/>
    </row>
    <row r="24" spans="1:13" ht="21.65" customHeight="1">
      <c r="A24" s="81" t="s">
        <v>26</v>
      </c>
      <c r="B24" s="83"/>
      <c r="C24" s="103"/>
      <c r="D24" s="5">
        <v>5275000</v>
      </c>
      <c r="E24" s="103"/>
      <c r="F24" s="5">
        <v>275000</v>
      </c>
      <c r="G24" s="5"/>
      <c r="H24" s="2">
        <v>0</v>
      </c>
      <c r="I24" s="2"/>
      <c r="J24" s="2">
        <v>0</v>
      </c>
      <c r="L24" s="101"/>
    </row>
    <row r="25" spans="1:13" ht="21.65" customHeight="1">
      <c r="A25" s="81" t="s">
        <v>27</v>
      </c>
      <c r="B25" s="83">
        <v>5</v>
      </c>
      <c r="C25" s="103"/>
      <c r="D25" s="5">
        <v>364216698</v>
      </c>
      <c r="E25" s="103"/>
      <c r="F25" s="5">
        <v>338103500</v>
      </c>
      <c r="G25" s="5"/>
      <c r="H25" s="2">
        <v>0</v>
      </c>
      <c r="I25" s="2"/>
      <c r="J25" s="2">
        <v>0</v>
      </c>
      <c r="L25" s="101"/>
    </row>
    <row r="26" spans="1:13" ht="21.65" customHeight="1">
      <c r="A26" s="81" t="s">
        <v>30</v>
      </c>
      <c r="B26" s="83">
        <v>13</v>
      </c>
      <c r="C26" s="2"/>
      <c r="D26" s="2">
        <v>0</v>
      </c>
      <c r="E26" s="2"/>
      <c r="F26" s="2">
        <v>0</v>
      </c>
      <c r="G26" s="2"/>
      <c r="H26" s="6">
        <v>5009121395</v>
      </c>
      <c r="I26" s="5"/>
      <c r="J26" s="6">
        <v>5009121395</v>
      </c>
      <c r="L26" s="101"/>
    </row>
    <row r="27" spans="1:13" ht="21.65" customHeight="1">
      <c r="A27" s="81" t="s">
        <v>28</v>
      </c>
      <c r="B27" s="83">
        <v>12</v>
      </c>
      <c r="C27" s="103"/>
      <c r="D27" s="6">
        <v>137687335</v>
      </c>
      <c r="E27" s="103"/>
      <c r="F27" s="6">
        <v>0</v>
      </c>
      <c r="G27" s="6"/>
      <c r="H27" s="2">
        <v>0</v>
      </c>
      <c r="I27" s="2"/>
      <c r="J27" s="2">
        <v>0</v>
      </c>
      <c r="L27" s="101"/>
    </row>
    <row r="28" spans="1:13" ht="21.65" customHeight="1">
      <c r="A28" s="81" t="s">
        <v>29</v>
      </c>
      <c r="B28" s="83">
        <v>12</v>
      </c>
      <c r="C28" s="103"/>
      <c r="D28" s="6">
        <v>0</v>
      </c>
      <c r="E28" s="103"/>
      <c r="F28" s="6">
        <v>22646</v>
      </c>
      <c r="G28" s="6"/>
      <c r="H28" s="2">
        <v>0</v>
      </c>
      <c r="I28" s="2"/>
      <c r="J28" s="2">
        <v>0</v>
      </c>
      <c r="L28" s="101"/>
    </row>
    <row r="29" spans="1:13" ht="21.65" customHeight="1">
      <c r="A29" s="86" t="s">
        <v>31</v>
      </c>
      <c r="B29" s="83">
        <v>15</v>
      </c>
      <c r="C29" s="103"/>
      <c r="D29" s="6">
        <v>1868199992</v>
      </c>
      <c r="E29" s="103"/>
      <c r="F29" s="6">
        <v>1805199353</v>
      </c>
      <c r="G29" s="6"/>
      <c r="H29" s="1">
        <v>132800000</v>
      </c>
      <c r="I29" s="5"/>
      <c r="J29" s="1">
        <v>133300000</v>
      </c>
      <c r="L29" s="101"/>
    </row>
    <row r="30" spans="1:13" ht="21.65" customHeight="1">
      <c r="A30" s="86" t="s">
        <v>32</v>
      </c>
      <c r="B30" s="83">
        <v>16</v>
      </c>
      <c r="C30" s="103"/>
      <c r="D30" s="5">
        <v>11757167055</v>
      </c>
      <c r="E30" s="103"/>
      <c r="F30" s="5">
        <v>12312899659</v>
      </c>
      <c r="G30" s="5"/>
      <c r="H30" s="1">
        <v>55688015</v>
      </c>
      <c r="I30" s="5"/>
      <c r="J30" s="1">
        <v>24480614</v>
      </c>
      <c r="L30" s="101"/>
    </row>
    <row r="31" spans="1:13" ht="21.65" customHeight="1">
      <c r="A31" s="86" t="s">
        <v>33</v>
      </c>
      <c r="B31" s="83">
        <v>17</v>
      </c>
      <c r="C31" s="103"/>
      <c r="D31" s="5">
        <v>4091243673</v>
      </c>
      <c r="E31" s="103"/>
      <c r="F31" s="5">
        <v>4091832427</v>
      </c>
      <c r="G31" s="5"/>
      <c r="H31" s="1">
        <v>0</v>
      </c>
      <c r="I31" s="2"/>
      <c r="J31" s="1">
        <v>0</v>
      </c>
      <c r="L31" s="101"/>
    </row>
    <row r="32" spans="1:13" ht="21.65" customHeight="1">
      <c r="A32" s="86" t="s">
        <v>34</v>
      </c>
      <c r="B32" s="83">
        <v>18</v>
      </c>
      <c r="C32" s="103"/>
      <c r="D32" s="5">
        <v>3692582064</v>
      </c>
      <c r="E32" s="103"/>
      <c r="F32" s="5">
        <v>3972674011</v>
      </c>
      <c r="G32" s="5"/>
      <c r="H32" s="1">
        <v>25428298</v>
      </c>
      <c r="I32" s="5"/>
      <c r="J32" s="1">
        <v>28478289</v>
      </c>
      <c r="L32" s="101"/>
    </row>
    <row r="33" spans="1:12" ht="21.65" customHeight="1">
      <c r="A33" s="86" t="s">
        <v>35</v>
      </c>
      <c r="B33" s="83">
        <v>26</v>
      </c>
      <c r="C33" s="103"/>
      <c r="D33" s="6">
        <v>267677416</v>
      </c>
      <c r="E33" s="103"/>
      <c r="F33" s="6">
        <v>215123491</v>
      </c>
      <c r="G33" s="6"/>
      <c r="H33" s="2">
        <v>0</v>
      </c>
      <c r="I33" s="2"/>
      <c r="J33" s="2">
        <v>0</v>
      </c>
      <c r="L33" s="101"/>
    </row>
    <row r="34" spans="1:12" ht="21.65" customHeight="1">
      <c r="A34" s="105" t="s">
        <v>36</v>
      </c>
      <c r="B34" s="83"/>
      <c r="C34" s="103"/>
      <c r="D34" s="5">
        <v>152331599</v>
      </c>
      <c r="E34" s="103"/>
      <c r="F34" s="5">
        <v>114595070</v>
      </c>
      <c r="G34" s="5"/>
      <c r="H34" s="6">
        <v>28195444</v>
      </c>
      <c r="I34" s="5"/>
      <c r="J34" s="6">
        <v>21707462</v>
      </c>
      <c r="L34" s="101"/>
    </row>
    <row r="35" spans="1:12" ht="21.65" customHeight="1">
      <c r="A35" s="105" t="s">
        <v>37</v>
      </c>
      <c r="B35" s="83"/>
      <c r="C35" s="103"/>
      <c r="D35" s="5">
        <v>16602043</v>
      </c>
      <c r="E35" s="103"/>
      <c r="F35" s="5">
        <v>43006282</v>
      </c>
      <c r="G35" s="5"/>
      <c r="H35" s="1">
        <v>0</v>
      </c>
      <c r="I35" s="5"/>
      <c r="J35" s="1">
        <v>0</v>
      </c>
      <c r="L35" s="101"/>
    </row>
    <row r="36" spans="1:12" ht="21.65" customHeight="1">
      <c r="A36" s="86" t="s">
        <v>38</v>
      </c>
      <c r="B36" s="83">
        <v>5</v>
      </c>
      <c r="C36" s="103"/>
      <c r="D36" s="6">
        <v>641632646</v>
      </c>
      <c r="E36" s="103"/>
      <c r="F36" s="6">
        <v>811216854</v>
      </c>
      <c r="G36" s="5"/>
      <c r="H36" s="6">
        <v>6040595</v>
      </c>
      <c r="I36" s="5"/>
      <c r="J36" s="6">
        <v>44835</v>
      </c>
      <c r="L36" s="101"/>
    </row>
    <row r="37" spans="1:12" ht="21.65" customHeight="1">
      <c r="A37" s="82" t="s">
        <v>39</v>
      </c>
      <c r="B37" s="83"/>
      <c r="C37" s="104"/>
      <c r="D37" s="18">
        <f>SUM(D24:D36)</f>
        <v>22994615521</v>
      </c>
      <c r="E37" s="104"/>
      <c r="F37" s="19">
        <f>SUM(F24:F36)</f>
        <v>23704948293</v>
      </c>
      <c r="G37" s="7"/>
      <c r="H37" s="18">
        <f>SUM(H24:H36)</f>
        <v>5257273747</v>
      </c>
      <c r="I37" s="7"/>
      <c r="J37" s="19">
        <f>SUM(J24:J36)</f>
        <v>5217132595</v>
      </c>
      <c r="L37" s="101"/>
    </row>
    <row r="38" spans="1:12" ht="21.65" customHeight="1">
      <c r="A38" s="82"/>
      <c r="B38" s="83"/>
      <c r="C38" s="104"/>
      <c r="D38" s="3"/>
      <c r="E38" s="104"/>
      <c r="F38" s="3"/>
      <c r="G38" s="3"/>
      <c r="H38" s="8"/>
      <c r="I38" s="3"/>
      <c r="J38" s="3"/>
      <c r="L38" s="101"/>
    </row>
    <row r="39" spans="1:12" ht="21.65" customHeight="1" thickBot="1">
      <c r="A39" s="82" t="s">
        <v>40</v>
      </c>
      <c r="B39" s="83"/>
      <c r="C39" s="104"/>
      <c r="D39" s="22">
        <f>D21+D37</f>
        <v>36678670891</v>
      </c>
      <c r="E39" s="104"/>
      <c r="F39" s="15">
        <f>F21+F37</f>
        <v>38665596195</v>
      </c>
      <c r="G39" s="3"/>
      <c r="H39" s="22">
        <f>H21+H37</f>
        <v>13041518428</v>
      </c>
      <c r="I39" s="3"/>
      <c r="J39" s="15">
        <f>J21+J37</f>
        <v>13388727800</v>
      </c>
      <c r="L39" s="101"/>
    </row>
    <row r="40" spans="1:12" ht="23.15" customHeight="1" thickTop="1">
      <c r="A40" s="79" t="s">
        <v>0</v>
      </c>
      <c r="L40" s="101"/>
    </row>
    <row r="41" spans="1:12" ht="23.15" customHeight="1">
      <c r="A41" s="79" t="s">
        <v>1</v>
      </c>
      <c r="L41" s="101"/>
    </row>
    <row r="42" spans="1:12" ht="21.65" customHeight="1">
      <c r="A42" s="85"/>
      <c r="B42" s="83"/>
      <c r="D42" s="81"/>
      <c r="F42" s="81"/>
      <c r="G42" s="81"/>
      <c r="H42" s="81"/>
      <c r="I42" s="81"/>
      <c r="J42" s="81"/>
      <c r="L42" s="101"/>
    </row>
    <row r="43" spans="1:12" ht="21.65" customHeight="1">
      <c r="A43" s="81"/>
      <c r="B43" s="83"/>
      <c r="C43" s="83"/>
      <c r="D43" s="138" t="s">
        <v>2</v>
      </c>
      <c r="E43" s="138"/>
      <c r="F43" s="138"/>
      <c r="G43" s="85"/>
      <c r="H43" s="138" t="s">
        <v>3</v>
      </c>
      <c r="I43" s="138"/>
      <c r="J43" s="138"/>
      <c r="L43" s="101"/>
    </row>
    <row r="44" spans="1:12" ht="21.65" customHeight="1">
      <c r="A44" s="81"/>
      <c r="B44" s="83"/>
      <c r="D44" s="140" t="s">
        <v>4</v>
      </c>
      <c r="E44" s="140"/>
      <c r="F44" s="140"/>
      <c r="G44" s="80"/>
      <c r="H44" s="140" t="s">
        <v>4</v>
      </c>
      <c r="I44" s="140"/>
      <c r="J44" s="140"/>
      <c r="L44" s="101"/>
    </row>
    <row r="45" spans="1:12" ht="21.65" customHeight="1">
      <c r="A45" s="102" t="s">
        <v>41</v>
      </c>
      <c r="B45" s="83" t="s">
        <v>6</v>
      </c>
      <c r="C45" s="80"/>
      <c r="D45" s="80">
        <v>2568</v>
      </c>
      <c r="E45" s="80"/>
      <c r="F45" s="80">
        <v>2567</v>
      </c>
      <c r="G45" s="80"/>
      <c r="H45" s="80">
        <v>2568</v>
      </c>
      <c r="I45" s="80"/>
      <c r="J45" s="80">
        <v>2567</v>
      </c>
      <c r="L45" s="101"/>
    </row>
    <row r="46" spans="1:12" ht="21.65" customHeight="1">
      <c r="C46" s="80"/>
      <c r="D46" s="139" t="s">
        <v>7</v>
      </c>
      <c r="E46" s="139"/>
      <c r="F46" s="139"/>
      <c r="G46" s="139"/>
      <c r="H46" s="139"/>
      <c r="I46" s="139"/>
      <c r="J46" s="139"/>
      <c r="L46" s="101"/>
    </row>
    <row r="47" spans="1:12" ht="21.65" customHeight="1">
      <c r="A47" s="87" t="s">
        <v>42</v>
      </c>
      <c r="C47" s="106"/>
      <c r="E47" s="106"/>
      <c r="L47" s="101"/>
    </row>
    <row r="48" spans="1:12" ht="21.65" customHeight="1">
      <c r="A48" s="86" t="s">
        <v>43</v>
      </c>
      <c r="B48" s="83">
        <v>19</v>
      </c>
      <c r="C48" s="103"/>
      <c r="D48" s="4">
        <v>4096163282</v>
      </c>
      <c r="E48" s="103"/>
      <c r="F48" s="4">
        <v>4268532553</v>
      </c>
      <c r="G48" s="4"/>
      <c r="H48" s="1">
        <v>1897000000</v>
      </c>
      <c r="I48" s="4"/>
      <c r="J48" s="1">
        <v>1897000000</v>
      </c>
      <c r="L48" s="101"/>
    </row>
    <row r="49" spans="1:14" ht="21.65" customHeight="1">
      <c r="A49" s="86" t="s">
        <v>44</v>
      </c>
      <c r="B49" s="83">
        <v>5</v>
      </c>
      <c r="C49" s="103"/>
      <c r="D49" s="4">
        <v>1122476309</v>
      </c>
      <c r="E49" s="103"/>
      <c r="F49" s="4">
        <v>1340783443</v>
      </c>
      <c r="G49" s="4"/>
      <c r="H49" s="1">
        <v>0</v>
      </c>
      <c r="J49" s="1">
        <v>0</v>
      </c>
      <c r="L49" s="101"/>
      <c r="M49" s="107"/>
      <c r="N49" s="107"/>
    </row>
    <row r="50" spans="1:14" ht="21.65" customHeight="1">
      <c r="A50" s="86" t="s">
        <v>45</v>
      </c>
      <c r="B50" s="83">
        <v>5</v>
      </c>
      <c r="C50" s="103"/>
      <c r="D50" s="4">
        <v>584908390</v>
      </c>
      <c r="E50" s="103"/>
      <c r="F50" s="1">
        <v>671738553</v>
      </c>
      <c r="G50" s="1"/>
      <c r="H50" s="1">
        <v>27491647</v>
      </c>
      <c r="I50" s="4"/>
      <c r="J50" s="1">
        <v>39945274</v>
      </c>
      <c r="L50" s="101"/>
      <c r="M50" s="107"/>
      <c r="N50" s="107"/>
    </row>
    <row r="51" spans="1:14" ht="21.65" customHeight="1">
      <c r="A51" s="86" t="s">
        <v>46</v>
      </c>
      <c r="B51" s="83"/>
      <c r="C51" s="103"/>
      <c r="D51" s="4"/>
      <c r="E51" s="103"/>
      <c r="F51" s="4"/>
      <c r="G51" s="4"/>
      <c r="H51" s="6"/>
      <c r="I51" s="5"/>
      <c r="J51" s="6"/>
      <c r="L51" s="101"/>
    </row>
    <row r="52" spans="1:14" ht="21.65" customHeight="1">
      <c r="A52" s="86" t="s">
        <v>47</v>
      </c>
      <c r="B52" s="83">
        <v>19</v>
      </c>
      <c r="C52" s="103"/>
      <c r="D52" s="4">
        <v>2979092053</v>
      </c>
      <c r="E52" s="103"/>
      <c r="F52" s="4">
        <v>2048428108</v>
      </c>
      <c r="G52" s="4"/>
      <c r="H52" s="1">
        <v>1000000000</v>
      </c>
      <c r="I52" s="2"/>
      <c r="J52" s="1">
        <v>120000000</v>
      </c>
      <c r="L52" s="101"/>
    </row>
    <row r="53" spans="1:14" ht="21.65" customHeight="1">
      <c r="A53" s="86" t="s">
        <v>48</v>
      </c>
      <c r="B53" s="83" t="s">
        <v>49</v>
      </c>
      <c r="C53" s="103"/>
      <c r="D53" s="4">
        <v>83168302</v>
      </c>
      <c r="E53" s="103"/>
      <c r="F53" s="4">
        <v>63726831</v>
      </c>
      <c r="G53" s="4"/>
      <c r="H53" s="1">
        <v>13265475</v>
      </c>
      <c r="I53" s="2"/>
      <c r="J53" s="1">
        <v>2735991</v>
      </c>
      <c r="L53" s="101"/>
    </row>
    <row r="54" spans="1:14" ht="21.65" customHeight="1">
      <c r="A54" s="86" t="s">
        <v>263</v>
      </c>
      <c r="B54" s="83" t="s">
        <v>49</v>
      </c>
      <c r="C54" s="2"/>
      <c r="D54" s="1">
        <v>2448399993</v>
      </c>
      <c r="E54" s="2"/>
      <c r="F54" s="1">
        <v>1814599993</v>
      </c>
      <c r="G54" s="1"/>
      <c r="H54" s="1">
        <v>234400000</v>
      </c>
      <c r="I54" s="4"/>
      <c r="J54" s="1">
        <v>420900000</v>
      </c>
      <c r="L54" s="101"/>
    </row>
    <row r="55" spans="1:14" ht="21.65" customHeight="1">
      <c r="A55" s="86" t="s">
        <v>50</v>
      </c>
      <c r="B55" s="83"/>
      <c r="C55" s="103"/>
      <c r="D55" s="4">
        <v>45902952</v>
      </c>
      <c r="E55" s="103"/>
      <c r="F55" s="1">
        <v>56748928</v>
      </c>
      <c r="G55" s="1"/>
      <c r="H55" s="1">
        <v>0</v>
      </c>
      <c r="I55" s="2"/>
      <c r="J55" s="1">
        <v>0</v>
      </c>
      <c r="L55" s="101"/>
    </row>
    <row r="56" spans="1:14" ht="21.65" customHeight="1">
      <c r="A56" s="86" t="s">
        <v>51</v>
      </c>
      <c r="B56" s="83" t="s">
        <v>16</v>
      </c>
      <c r="C56" s="103"/>
      <c r="D56" s="4">
        <v>207706690</v>
      </c>
      <c r="E56" s="103"/>
      <c r="F56" s="4">
        <v>214894376</v>
      </c>
      <c r="G56" s="4"/>
      <c r="H56" s="1">
        <v>0</v>
      </c>
      <c r="I56" s="2"/>
      <c r="J56" s="1">
        <v>0</v>
      </c>
      <c r="L56" s="101"/>
    </row>
    <row r="57" spans="1:14" ht="21.65" customHeight="1">
      <c r="A57" s="86" t="s">
        <v>52</v>
      </c>
      <c r="B57" s="83"/>
      <c r="C57" s="103"/>
      <c r="D57" s="4">
        <v>53459437</v>
      </c>
      <c r="E57" s="103"/>
      <c r="F57" s="4">
        <v>96368399</v>
      </c>
      <c r="G57" s="4"/>
      <c r="H57" s="1">
        <v>0</v>
      </c>
      <c r="I57" s="2"/>
      <c r="J57" s="1">
        <v>0</v>
      </c>
      <c r="L57" s="101"/>
    </row>
    <row r="58" spans="1:14" ht="21.65" customHeight="1">
      <c r="A58" s="86" t="s">
        <v>53</v>
      </c>
      <c r="B58" s="83"/>
      <c r="C58" s="103"/>
      <c r="D58" s="1">
        <v>4251872</v>
      </c>
      <c r="E58" s="103"/>
      <c r="F58" s="1">
        <v>5059211</v>
      </c>
      <c r="G58" s="1"/>
      <c r="H58" s="1">
        <v>0</v>
      </c>
      <c r="I58" s="2"/>
      <c r="J58" s="1">
        <v>0</v>
      </c>
      <c r="L58" s="101"/>
    </row>
    <row r="59" spans="1:14" ht="21.65" customHeight="1">
      <c r="A59" s="86" t="s">
        <v>54</v>
      </c>
      <c r="B59" s="83">
        <v>29</v>
      </c>
      <c r="C59" s="103"/>
      <c r="D59" s="4">
        <v>692745876</v>
      </c>
      <c r="E59" s="103"/>
      <c r="F59" s="4">
        <v>708560876</v>
      </c>
      <c r="G59" s="4"/>
      <c r="H59" s="1">
        <f>1623801+5110</f>
        <v>1628911</v>
      </c>
      <c r="I59" s="4"/>
      <c r="J59" s="1">
        <v>1257746</v>
      </c>
      <c r="L59" s="101"/>
    </row>
    <row r="60" spans="1:14" ht="21.65" customHeight="1">
      <c r="A60" s="82" t="s">
        <v>55</v>
      </c>
      <c r="B60" s="83"/>
      <c r="C60" s="104"/>
      <c r="D60" s="18">
        <f>SUM(D48:D59)</f>
        <v>12318275156</v>
      </c>
      <c r="E60" s="104"/>
      <c r="F60" s="21">
        <f>SUM(F48:F59)</f>
        <v>11289441271</v>
      </c>
      <c r="G60" s="3"/>
      <c r="H60" s="18">
        <f>SUM(H48:H59)</f>
        <v>3173786033</v>
      </c>
      <c r="I60" s="3"/>
      <c r="J60" s="20">
        <f>SUM(J48:J59)</f>
        <v>2481839011</v>
      </c>
      <c r="L60" s="101"/>
    </row>
    <row r="61" spans="1:14" ht="21.65" customHeight="1">
      <c r="B61" s="83"/>
      <c r="C61" s="103"/>
      <c r="D61" s="4"/>
      <c r="E61" s="103"/>
      <c r="F61" s="4"/>
      <c r="G61" s="4"/>
      <c r="H61" s="4"/>
      <c r="I61" s="4"/>
      <c r="L61" s="101"/>
    </row>
    <row r="62" spans="1:14" ht="21.65" customHeight="1">
      <c r="A62" s="87" t="s">
        <v>56</v>
      </c>
      <c r="B62" s="83"/>
      <c r="C62" s="103"/>
      <c r="D62" s="4"/>
      <c r="E62" s="103"/>
      <c r="F62" s="4"/>
      <c r="G62" s="4"/>
      <c r="H62" s="4"/>
      <c r="I62" s="4"/>
      <c r="L62" s="101"/>
    </row>
    <row r="63" spans="1:14" ht="21.65" customHeight="1">
      <c r="A63" s="86" t="s">
        <v>46</v>
      </c>
      <c r="B63" s="83">
        <v>19</v>
      </c>
      <c r="C63" s="103"/>
      <c r="D63" s="1">
        <v>6454749147</v>
      </c>
      <c r="E63" s="103"/>
      <c r="F63" s="1">
        <v>9433325057</v>
      </c>
      <c r="G63" s="1"/>
      <c r="H63" s="1">
        <v>0</v>
      </c>
      <c r="I63" s="2"/>
      <c r="J63" s="1">
        <v>1000000000</v>
      </c>
      <c r="L63" s="101"/>
    </row>
    <row r="64" spans="1:14" ht="21.65" customHeight="1">
      <c r="A64" s="86" t="s">
        <v>57</v>
      </c>
      <c r="B64" s="83" t="s">
        <v>49</v>
      </c>
      <c r="C64" s="103"/>
      <c r="D64" s="1">
        <v>985167610</v>
      </c>
      <c r="E64" s="103"/>
      <c r="F64" s="1">
        <v>1002255886</v>
      </c>
      <c r="G64" s="1"/>
      <c r="H64" s="1">
        <v>26502968</v>
      </c>
      <c r="J64" s="1">
        <v>3892491</v>
      </c>
      <c r="L64" s="101"/>
    </row>
    <row r="65" spans="1:12" ht="21.65" customHeight="1">
      <c r="A65" s="86" t="s">
        <v>58</v>
      </c>
      <c r="B65" s="83">
        <v>29</v>
      </c>
      <c r="C65" s="103"/>
      <c r="D65" s="1">
        <v>421537414</v>
      </c>
      <c r="E65" s="103"/>
      <c r="F65" s="1">
        <v>362745188</v>
      </c>
      <c r="G65" s="1"/>
      <c r="H65" s="2">
        <v>0</v>
      </c>
      <c r="I65" s="2"/>
      <c r="J65" s="2">
        <v>0</v>
      </c>
      <c r="L65" s="101"/>
    </row>
    <row r="66" spans="1:12" ht="21.65" customHeight="1">
      <c r="A66" s="86" t="s">
        <v>59</v>
      </c>
      <c r="B66" s="83">
        <v>20</v>
      </c>
      <c r="C66" s="103"/>
      <c r="D66" s="4">
        <v>337595997</v>
      </c>
      <c r="E66" s="103"/>
      <c r="F66" s="4">
        <v>304398690</v>
      </c>
      <c r="G66" s="4"/>
      <c r="H66" s="1">
        <v>51972142</v>
      </c>
      <c r="J66" s="1">
        <v>43704745</v>
      </c>
      <c r="L66" s="101"/>
    </row>
    <row r="67" spans="1:12" ht="21.65" customHeight="1">
      <c r="A67" s="86" t="s">
        <v>60</v>
      </c>
      <c r="B67" s="83">
        <v>26</v>
      </c>
      <c r="C67" s="103"/>
      <c r="D67" s="4">
        <v>799008760</v>
      </c>
      <c r="E67" s="103"/>
      <c r="F67" s="4">
        <v>870293990</v>
      </c>
      <c r="G67" s="4"/>
      <c r="H67" s="1">
        <f>10047268+29200</f>
        <v>10076468</v>
      </c>
      <c r="I67" s="2"/>
      <c r="J67" s="1">
        <v>5524707</v>
      </c>
      <c r="L67" s="101"/>
    </row>
    <row r="68" spans="1:12" ht="21.65" customHeight="1">
      <c r="A68" s="86" t="s">
        <v>61</v>
      </c>
      <c r="B68" s="83">
        <v>21</v>
      </c>
      <c r="C68" s="103"/>
      <c r="D68" s="4">
        <v>258750631</v>
      </c>
      <c r="E68" s="103"/>
      <c r="F68" s="4">
        <v>222083491</v>
      </c>
      <c r="G68" s="4"/>
      <c r="H68" s="2">
        <v>0</v>
      </c>
      <c r="I68" s="2"/>
      <c r="J68" s="2">
        <v>0</v>
      </c>
      <c r="L68" s="101"/>
    </row>
    <row r="69" spans="1:12" ht="21.65" customHeight="1">
      <c r="A69" s="86" t="s">
        <v>62</v>
      </c>
      <c r="B69" s="83"/>
      <c r="C69" s="103"/>
      <c r="D69" s="4">
        <v>448443934</v>
      </c>
      <c r="E69" s="103"/>
      <c r="F69" s="4">
        <v>443352060</v>
      </c>
      <c r="G69" s="4"/>
      <c r="H69" s="71">
        <f>728419</f>
        <v>728419</v>
      </c>
      <c r="J69" s="1">
        <v>692236</v>
      </c>
      <c r="L69" s="101"/>
    </row>
    <row r="70" spans="1:12" ht="21.65" customHeight="1">
      <c r="A70" s="82" t="s">
        <v>63</v>
      </c>
      <c r="B70" s="83"/>
      <c r="C70" s="104"/>
      <c r="D70" s="18">
        <f>SUM(D63:D69)</f>
        <v>9705253493</v>
      </c>
      <c r="E70" s="104"/>
      <c r="F70" s="19">
        <f>SUM(F63:F69)</f>
        <v>12638454362</v>
      </c>
      <c r="G70" s="7"/>
      <c r="H70" s="18">
        <f>SUM(H63:H69)</f>
        <v>89279997</v>
      </c>
      <c r="I70" s="7"/>
      <c r="J70" s="19">
        <f>SUM(J63:J69)</f>
        <v>1053814179</v>
      </c>
      <c r="L70" s="101"/>
    </row>
    <row r="71" spans="1:12" ht="21.65" customHeight="1">
      <c r="A71" s="82" t="s">
        <v>64</v>
      </c>
      <c r="B71" s="83"/>
      <c r="C71" s="104"/>
      <c r="D71" s="18">
        <f>+D70+D60</f>
        <v>22023528649</v>
      </c>
      <c r="E71" s="104"/>
      <c r="F71" s="108">
        <f>+F70+F60</f>
        <v>23927895633</v>
      </c>
      <c r="G71" s="104"/>
      <c r="H71" s="18">
        <f>+H70+H60</f>
        <v>3263066030</v>
      </c>
      <c r="I71" s="104"/>
      <c r="J71" s="108">
        <f>+J70+J60</f>
        <v>3535653190</v>
      </c>
      <c r="L71" s="101"/>
    </row>
    <row r="72" spans="1:12" ht="21.65" customHeight="1">
      <c r="A72" s="82"/>
      <c r="B72" s="83"/>
      <c r="C72" s="104"/>
      <c r="D72" s="104"/>
      <c r="E72" s="104"/>
      <c r="F72" s="104"/>
      <c r="G72" s="104"/>
      <c r="H72" s="104"/>
      <c r="I72" s="104"/>
      <c r="J72" s="104"/>
      <c r="L72" s="101"/>
    </row>
    <row r="73" spans="1:12" ht="23.15" customHeight="1">
      <c r="A73" s="79" t="s">
        <v>0</v>
      </c>
      <c r="L73" s="101"/>
    </row>
    <row r="74" spans="1:12" ht="23.15" customHeight="1">
      <c r="A74" s="79" t="s">
        <v>1</v>
      </c>
      <c r="L74" s="101"/>
    </row>
    <row r="75" spans="1:12" ht="21.65" customHeight="1">
      <c r="A75" s="85"/>
      <c r="B75" s="83"/>
      <c r="D75" s="81"/>
      <c r="F75" s="81"/>
      <c r="G75" s="81"/>
      <c r="H75" s="81"/>
      <c r="I75" s="81"/>
      <c r="J75" s="81"/>
      <c r="L75" s="101"/>
    </row>
    <row r="76" spans="1:12" ht="21.65" customHeight="1">
      <c r="A76" s="81"/>
      <c r="B76" s="83"/>
      <c r="C76" s="83"/>
      <c r="D76" s="138" t="s">
        <v>2</v>
      </c>
      <c r="E76" s="138"/>
      <c r="F76" s="138"/>
      <c r="G76" s="85"/>
      <c r="H76" s="138" t="s">
        <v>3</v>
      </c>
      <c r="I76" s="138"/>
      <c r="J76" s="138"/>
      <c r="L76" s="101"/>
    </row>
    <row r="77" spans="1:12" ht="21.65" customHeight="1">
      <c r="A77" s="81"/>
      <c r="B77" s="83"/>
      <c r="D77" s="140" t="s">
        <v>4</v>
      </c>
      <c r="E77" s="140"/>
      <c r="F77" s="140"/>
      <c r="G77" s="80"/>
      <c r="H77" s="140" t="s">
        <v>4</v>
      </c>
      <c r="I77" s="140"/>
      <c r="J77" s="140"/>
      <c r="L77" s="101"/>
    </row>
    <row r="78" spans="1:12" ht="21.65" customHeight="1">
      <c r="A78" s="102" t="s">
        <v>41</v>
      </c>
      <c r="B78" s="83" t="s">
        <v>6</v>
      </c>
      <c r="C78" s="80"/>
      <c r="D78" s="80">
        <v>2568</v>
      </c>
      <c r="E78" s="80"/>
      <c r="F78" s="80">
        <v>2567</v>
      </c>
      <c r="G78" s="80"/>
      <c r="H78" s="80">
        <v>2568</v>
      </c>
      <c r="I78" s="80"/>
      <c r="J78" s="80">
        <v>2567</v>
      </c>
      <c r="L78" s="101"/>
    </row>
    <row r="79" spans="1:12" ht="21.65" customHeight="1">
      <c r="C79" s="80"/>
      <c r="D79" s="139" t="s">
        <v>7</v>
      </c>
      <c r="E79" s="139"/>
      <c r="F79" s="139"/>
      <c r="G79" s="139"/>
      <c r="H79" s="139"/>
      <c r="I79" s="139"/>
      <c r="J79" s="139"/>
      <c r="L79" s="101"/>
    </row>
    <row r="80" spans="1:12" ht="21.65" customHeight="1">
      <c r="A80" s="87" t="s">
        <v>65</v>
      </c>
      <c r="B80" s="83"/>
      <c r="C80" s="106"/>
      <c r="E80" s="106"/>
      <c r="L80" s="101"/>
    </row>
    <row r="81" spans="1:13" ht="21.65" customHeight="1">
      <c r="A81" s="86" t="s">
        <v>66</v>
      </c>
      <c r="B81" s="83"/>
      <c r="C81" s="106"/>
      <c r="E81" s="106"/>
      <c r="L81" s="101"/>
    </row>
    <row r="82" spans="1:13" ht="21.65" customHeight="1">
      <c r="A82" s="86" t="s">
        <v>67</v>
      </c>
      <c r="B82" s="83"/>
      <c r="C82" s="106"/>
      <c r="E82" s="106"/>
      <c r="L82" s="101"/>
    </row>
    <row r="83" spans="1:13" ht="21.65" customHeight="1" thickBot="1">
      <c r="A83" s="86" t="s">
        <v>68</v>
      </c>
      <c r="B83" s="83"/>
      <c r="C83" s="103"/>
      <c r="D83" s="9">
        <v>1911926537</v>
      </c>
      <c r="E83" s="103"/>
      <c r="F83" s="9">
        <v>1911926537</v>
      </c>
      <c r="G83" s="10"/>
      <c r="H83" s="9">
        <v>1911926537</v>
      </c>
      <c r="I83" s="10"/>
      <c r="J83" s="9">
        <v>1911926537</v>
      </c>
      <c r="L83" s="101"/>
    </row>
    <row r="84" spans="1:13" ht="21.65" customHeight="1" thickTop="1">
      <c r="A84" s="86" t="s">
        <v>69</v>
      </c>
      <c r="B84" s="83"/>
      <c r="C84" s="103"/>
      <c r="D84" s="10"/>
      <c r="E84" s="103"/>
      <c r="F84" s="10"/>
      <c r="G84" s="10"/>
      <c r="H84" s="10"/>
      <c r="I84" s="10"/>
      <c r="J84" s="10"/>
      <c r="L84" s="101"/>
    </row>
    <row r="85" spans="1:13" ht="21.65" customHeight="1">
      <c r="A85" s="86" t="s">
        <v>68</v>
      </c>
      <c r="B85" s="83"/>
      <c r="C85" s="103"/>
      <c r="D85" s="101">
        <f>+'SH-13'!D29</f>
        <v>1911926537</v>
      </c>
      <c r="E85" s="103"/>
      <c r="F85" s="101">
        <v>1911926537</v>
      </c>
      <c r="H85" s="1">
        <v>1911926537</v>
      </c>
      <c r="J85" s="1">
        <v>1911926537</v>
      </c>
      <c r="L85" s="101"/>
    </row>
    <row r="86" spans="1:13" ht="21.65" customHeight="1">
      <c r="A86" s="86" t="s">
        <v>70</v>
      </c>
      <c r="B86" s="83">
        <v>22</v>
      </c>
      <c r="C86" s="103"/>
      <c r="D86" s="4">
        <f>+'SH-13'!F29</f>
        <v>5063196145</v>
      </c>
      <c r="E86" s="103"/>
      <c r="F86" s="4">
        <v>5063196145</v>
      </c>
      <c r="G86" s="4"/>
      <c r="H86" s="4">
        <v>5063196145</v>
      </c>
      <c r="I86" s="4"/>
      <c r="J86" s="4">
        <v>5063196145</v>
      </c>
      <c r="L86" s="101"/>
    </row>
    <row r="87" spans="1:13" ht="21.65" customHeight="1">
      <c r="A87" s="86" t="s">
        <v>71</v>
      </c>
      <c r="B87" s="83"/>
      <c r="C87" s="103"/>
      <c r="D87" s="103"/>
      <c r="E87" s="103"/>
      <c r="F87" s="103"/>
      <c r="G87" s="103"/>
      <c r="H87" s="103"/>
      <c r="I87" s="103"/>
      <c r="J87" s="103"/>
      <c r="L87" s="101"/>
    </row>
    <row r="88" spans="1:13" ht="21.65" customHeight="1">
      <c r="A88" s="86" t="s">
        <v>72</v>
      </c>
      <c r="B88" s="83"/>
      <c r="C88" s="103"/>
      <c r="D88" s="4"/>
      <c r="E88" s="103"/>
      <c r="F88" s="4"/>
      <c r="G88" s="4"/>
      <c r="H88" s="4"/>
      <c r="I88" s="4"/>
      <c r="J88" s="4"/>
      <c r="L88" s="101"/>
    </row>
    <row r="89" spans="1:13" ht="21.65" customHeight="1">
      <c r="A89" s="86" t="s">
        <v>73</v>
      </c>
      <c r="B89" s="83">
        <v>22</v>
      </c>
      <c r="C89" s="103"/>
      <c r="D89" s="1">
        <f>+'SH-13'!H29</f>
        <v>333482000</v>
      </c>
      <c r="E89" s="103"/>
      <c r="F89" s="1">
        <v>333482000</v>
      </c>
      <c r="G89" s="4"/>
      <c r="H89" s="4">
        <v>331000000</v>
      </c>
      <c r="I89" s="4"/>
      <c r="J89" s="4">
        <v>331000000</v>
      </c>
      <c r="L89" s="101"/>
    </row>
    <row r="90" spans="1:13" ht="21.65" customHeight="1">
      <c r="A90" s="86" t="s">
        <v>74</v>
      </c>
      <c r="B90" s="83"/>
      <c r="C90" s="103"/>
      <c r="D90" s="1">
        <f>+'SH-13'!J29</f>
        <v>3364022449</v>
      </c>
      <c r="E90" s="103"/>
      <c r="F90" s="1">
        <v>3595762875</v>
      </c>
      <c r="G90" s="1"/>
      <c r="H90" s="4">
        <f>'SH14-15'!J46</f>
        <v>2472329716</v>
      </c>
      <c r="I90" s="4"/>
      <c r="J90" s="4">
        <v>2546951928</v>
      </c>
      <c r="L90" s="107"/>
      <c r="M90" s="107"/>
    </row>
    <row r="91" spans="1:13" ht="21.65" customHeight="1">
      <c r="A91" s="86" t="s">
        <v>75</v>
      </c>
      <c r="B91" s="83"/>
      <c r="C91" s="103"/>
      <c r="D91" s="11">
        <f>+'SH-13'!T29</f>
        <v>40204691</v>
      </c>
      <c r="E91" s="103"/>
      <c r="F91" s="11">
        <v>79996645</v>
      </c>
      <c r="G91" s="10"/>
      <c r="H91" s="12">
        <v>0</v>
      </c>
      <c r="I91" s="13"/>
      <c r="J91" s="12">
        <v>0</v>
      </c>
      <c r="L91" s="101"/>
      <c r="M91" s="103"/>
    </row>
    <row r="92" spans="1:13" ht="21.65" customHeight="1">
      <c r="A92" s="82" t="s">
        <v>76</v>
      </c>
      <c r="B92" s="83"/>
      <c r="C92" s="104"/>
      <c r="D92" s="17">
        <f>SUM(D85:D91)</f>
        <v>10712831822</v>
      </c>
      <c r="E92" s="104"/>
      <c r="F92" s="17">
        <f>SUM(F85:F91)</f>
        <v>10984364202</v>
      </c>
      <c r="G92" s="14"/>
      <c r="H92" s="17">
        <f>SUM(H85:H91)</f>
        <v>9778452398</v>
      </c>
      <c r="I92" s="14"/>
      <c r="J92" s="17">
        <f>SUM(J85:J91)</f>
        <v>9853074610</v>
      </c>
      <c r="L92" s="101"/>
    </row>
    <row r="93" spans="1:13" ht="21.65" customHeight="1">
      <c r="A93" s="86" t="s">
        <v>77</v>
      </c>
      <c r="B93" s="83">
        <v>14</v>
      </c>
      <c r="C93" s="103"/>
      <c r="D93" s="109">
        <f>+'SH-13'!X29</f>
        <v>3942310420</v>
      </c>
      <c r="E93" s="103"/>
      <c r="F93" s="109">
        <v>3753336360</v>
      </c>
      <c r="H93" s="12">
        <v>0</v>
      </c>
      <c r="I93" s="13"/>
      <c r="J93" s="12">
        <v>0</v>
      </c>
      <c r="L93" s="101"/>
    </row>
    <row r="94" spans="1:13" ht="21.65" customHeight="1">
      <c r="A94" s="82" t="s">
        <v>78</v>
      </c>
      <c r="B94" s="83"/>
      <c r="C94" s="104"/>
      <c r="D94" s="16">
        <f>SUM(D92:D93)</f>
        <v>14655142242</v>
      </c>
      <c r="E94" s="104"/>
      <c r="F94" s="16">
        <f>SUM(F92:F93)</f>
        <v>14737700562</v>
      </c>
      <c r="G94" s="3"/>
      <c r="H94" s="16">
        <f>SUM(H92:H93)</f>
        <v>9778452398</v>
      </c>
      <c r="I94" s="3"/>
      <c r="J94" s="16">
        <f>SUM(J92:J93)</f>
        <v>9853074610</v>
      </c>
      <c r="L94" s="101"/>
    </row>
    <row r="95" spans="1:13" ht="21.65" customHeight="1">
      <c r="A95" s="82"/>
      <c r="B95" s="83"/>
      <c r="C95" s="104"/>
      <c r="D95" s="3"/>
      <c r="E95" s="104"/>
      <c r="F95" s="3"/>
      <c r="G95" s="3"/>
      <c r="H95" s="3"/>
      <c r="I95" s="3"/>
      <c r="J95" s="3"/>
      <c r="L95" s="101"/>
    </row>
    <row r="96" spans="1:13" ht="21.65" customHeight="1" thickBot="1">
      <c r="A96" s="82" t="s">
        <v>79</v>
      </c>
      <c r="B96" s="83"/>
      <c r="C96" s="104"/>
      <c r="D96" s="15">
        <f>D71+D94</f>
        <v>36678670891</v>
      </c>
      <c r="E96" s="104"/>
      <c r="F96" s="15">
        <f>F71+F94</f>
        <v>38665596195</v>
      </c>
      <c r="G96" s="3"/>
      <c r="H96" s="15">
        <f>H71+H94</f>
        <v>13041518428</v>
      </c>
      <c r="I96" s="3"/>
      <c r="J96" s="15">
        <f>J71+J94</f>
        <v>13388727800</v>
      </c>
      <c r="L96" s="101"/>
    </row>
    <row r="97" spans="4:7" ht="21.65" customHeight="1" thickTop="1">
      <c r="D97" s="1"/>
      <c r="F97" s="1"/>
      <c r="G97" s="2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H4:J4"/>
    <mergeCell ref="D7:J7"/>
    <mergeCell ref="H43:J43"/>
    <mergeCell ref="D44:F44"/>
    <mergeCell ref="H44:J44"/>
    <mergeCell ref="D5:F5"/>
    <mergeCell ref="H5:J5"/>
    <mergeCell ref="D4:F4"/>
    <mergeCell ref="D43:F43"/>
    <mergeCell ref="D76:F76"/>
    <mergeCell ref="D79:J79"/>
    <mergeCell ref="D46:J46"/>
    <mergeCell ref="H76:J76"/>
    <mergeCell ref="D77:F77"/>
    <mergeCell ref="H77:J77"/>
  </mergeCells>
  <pageMargins left="0.7" right="0.5" top="0.48" bottom="0.5" header="0.5" footer="0.5"/>
  <pageSetup paperSize="9" scale="78" firstPageNumber="7" orientation="portrait" useFirstPageNumber="1" r:id="rId1"/>
  <headerFooter>
    <oddFooter>&amp;Lหมายเหตุประกอบงบการเงินเป็นส่วนหนึ่งของงบการเงินนี้&amp;"Times New Roman,Regular"&amp;11
&amp;C&amp;P</oddFooter>
  </headerFooter>
  <rowBreaks count="2" manualBreakCount="2">
    <brk id="39" max="16383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8"/>
  <sheetViews>
    <sheetView showGridLines="0" view="pageBreakPreview" topLeftCell="A57" zoomScale="70" zoomScaleNormal="100" zoomScaleSheetLayoutView="70" workbookViewId="0">
      <selection activeCell="F81" sqref="F81"/>
    </sheetView>
  </sheetViews>
  <sheetFormatPr defaultColWidth="9.09765625" defaultRowHeight="21.65" customHeight="1"/>
  <cols>
    <col min="1" max="1" width="55.3984375" style="86" customWidth="1"/>
    <col min="2" max="2" width="8.69921875" style="80" customWidth="1"/>
    <col min="3" max="3" width="1.09765625" style="81" customWidth="1"/>
    <col min="4" max="4" width="15" style="101" customWidth="1"/>
    <col min="5" max="5" width="1.09765625" style="81" customWidth="1"/>
    <col min="6" max="6" width="15.69921875" style="101" bestFit="1" customWidth="1"/>
    <col min="7" max="7" width="1.09765625" style="81" customWidth="1"/>
    <col min="8" max="8" width="15" style="1" customWidth="1"/>
    <col min="9" max="9" width="1.09765625" style="81" customWidth="1"/>
    <col min="10" max="10" width="15" style="1" customWidth="1"/>
    <col min="11" max="11" width="9.09765625" style="81"/>
    <col min="12" max="12" width="15" style="81" bestFit="1" customWidth="1"/>
    <col min="13" max="13" width="17.3984375" style="81" bestFit="1" customWidth="1"/>
    <col min="14" max="14" width="11.69921875" style="81" bestFit="1" customWidth="1"/>
    <col min="15" max="16384" width="9.09765625" style="81"/>
  </cols>
  <sheetData>
    <row r="1" spans="1:13" ht="23.15" customHeight="1">
      <c r="A1" s="79" t="s">
        <v>0</v>
      </c>
      <c r="C1" s="84"/>
      <c r="D1" s="110"/>
      <c r="E1" s="84"/>
      <c r="F1" s="110"/>
      <c r="G1" s="84"/>
      <c r="H1" s="23"/>
      <c r="I1" s="84"/>
      <c r="J1" s="23"/>
    </row>
    <row r="2" spans="1:13" ht="23.15" customHeight="1">
      <c r="A2" s="79" t="s">
        <v>81</v>
      </c>
      <c r="C2" s="84"/>
      <c r="D2" s="111"/>
      <c r="E2" s="84"/>
      <c r="F2" s="111"/>
      <c r="G2" s="84"/>
      <c r="H2" s="23"/>
      <c r="I2" s="84"/>
      <c r="J2" s="23"/>
    </row>
    <row r="3" spans="1:13" ht="21.65" customHeight="1">
      <c r="A3" s="82"/>
      <c r="C3" s="84"/>
      <c r="D3" s="110"/>
      <c r="E3" s="84"/>
      <c r="F3" s="110"/>
      <c r="G3" s="84"/>
      <c r="H3" s="23"/>
      <c r="I3" s="84"/>
      <c r="J3" s="23"/>
    </row>
    <row r="4" spans="1:13" ht="21.65" customHeight="1">
      <c r="A4" s="81"/>
      <c r="B4" s="83"/>
      <c r="C4" s="83"/>
      <c r="D4" s="138" t="s">
        <v>2</v>
      </c>
      <c r="E4" s="138"/>
      <c r="F4" s="138"/>
      <c r="G4" s="84"/>
      <c r="H4" s="138" t="s">
        <v>3</v>
      </c>
      <c r="I4" s="138"/>
      <c r="J4" s="138"/>
    </row>
    <row r="5" spans="1:13" ht="21.65" customHeight="1">
      <c r="A5" s="81"/>
      <c r="B5" s="83"/>
      <c r="C5" s="83"/>
      <c r="D5" s="140" t="s">
        <v>82</v>
      </c>
      <c r="E5" s="140"/>
      <c r="F5" s="140"/>
      <c r="H5" s="140" t="s">
        <v>82</v>
      </c>
      <c r="I5" s="140"/>
      <c r="J5" s="140"/>
    </row>
    <row r="6" spans="1:13" ht="21.65" customHeight="1">
      <c r="A6" s="85"/>
      <c r="B6" s="83" t="s">
        <v>6</v>
      </c>
      <c r="C6" s="80"/>
      <c r="D6" s="80">
        <v>2568</v>
      </c>
      <c r="E6" s="80"/>
      <c r="F6" s="80">
        <v>2567</v>
      </c>
      <c r="G6" s="80"/>
      <c r="H6" s="80">
        <v>2568</v>
      </c>
      <c r="I6" s="80"/>
      <c r="J6" s="80">
        <v>2567</v>
      </c>
    </row>
    <row r="7" spans="1:13" ht="21.65" customHeight="1">
      <c r="B7" s="83"/>
      <c r="C7" s="83"/>
      <c r="D7" s="139" t="s">
        <v>7</v>
      </c>
      <c r="E7" s="139"/>
      <c r="F7" s="139"/>
      <c r="G7" s="139"/>
      <c r="H7" s="139"/>
      <c r="I7" s="139"/>
      <c r="J7" s="139"/>
    </row>
    <row r="8" spans="1:13" ht="21.65" customHeight="1">
      <c r="A8" s="87" t="s">
        <v>83</v>
      </c>
      <c r="B8" s="83"/>
      <c r="C8" s="88"/>
      <c r="D8" s="112"/>
      <c r="E8" s="88"/>
      <c r="F8" s="112"/>
      <c r="G8" s="88"/>
      <c r="H8" s="24"/>
      <c r="I8" s="88"/>
      <c r="J8" s="24"/>
    </row>
    <row r="9" spans="1:13" ht="21.65" customHeight="1">
      <c r="A9" s="86" t="s">
        <v>84</v>
      </c>
      <c r="B9" s="113">
        <v>5</v>
      </c>
      <c r="C9" s="25"/>
      <c r="D9" s="24">
        <v>12340854952</v>
      </c>
      <c r="E9" s="25"/>
      <c r="F9" s="24">
        <v>12517533086</v>
      </c>
      <c r="G9" s="25"/>
      <c r="H9" s="26">
        <v>0</v>
      </c>
      <c r="I9" s="27"/>
      <c r="J9" s="26">
        <v>0</v>
      </c>
      <c r="M9" s="114"/>
    </row>
    <row r="10" spans="1:13" ht="21.65" customHeight="1">
      <c r="A10" s="86" t="s">
        <v>85</v>
      </c>
      <c r="B10" s="113"/>
      <c r="C10" s="25"/>
      <c r="D10" s="24">
        <v>1670922414</v>
      </c>
      <c r="E10" s="25"/>
      <c r="F10" s="24">
        <v>2991524422</v>
      </c>
      <c r="G10" s="25"/>
      <c r="H10" s="26">
        <v>0</v>
      </c>
      <c r="I10" s="27"/>
      <c r="J10" s="26">
        <v>0</v>
      </c>
      <c r="M10" s="107"/>
    </row>
    <row r="11" spans="1:13" ht="21.65" customHeight="1">
      <c r="A11" s="86" t="s">
        <v>86</v>
      </c>
      <c r="B11" s="113">
        <v>5</v>
      </c>
      <c r="C11" s="25"/>
      <c r="D11" s="24">
        <v>156037628</v>
      </c>
      <c r="E11" s="25"/>
      <c r="F11" s="24">
        <f>115701750+6872249</f>
        <v>122573999</v>
      </c>
      <c r="G11" s="25"/>
      <c r="H11" s="26">
        <v>0</v>
      </c>
      <c r="I11" s="27"/>
      <c r="J11" s="26">
        <v>0</v>
      </c>
    </row>
    <row r="12" spans="1:13" ht="21.65" customHeight="1">
      <c r="A12" s="86" t="s">
        <v>87</v>
      </c>
      <c r="B12" s="113">
        <v>5</v>
      </c>
      <c r="C12" s="25"/>
      <c r="D12" s="24">
        <v>4504670</v>
      </c>
      <c r="E12" s="25"/>
      <c r="F12" s="24">
        <v>4678670</v>
      </c>
      <c r="G12" s="25"/>
      <c r="H12" s="24">
        <v>113053670</v>
      </c>
      <c r="I12" s="25"/>
      <c r="J12" s="24">
        <v>106798670</v>
      </c>
    </row>
    <row r="13" spans="1:13" ht="21.65" customHeight="1">
      <c r="A13" s="86" t="s">
        <v>88</v>
      </c>
      <c r="B13" s="113" t="s">
        <v>89</v>
      </c>
      <c r="C13" s="112"/>
      <c r="D13" s="24">
        <v>1150000</v>
      </c>
      <c r="E13" s="112"/>
      <c r="F13" s="24">
        <v>750000</v>
      </c>
      <c r="G13" s="112"/>
      <c r="H13" s="24">
        <v>79799984</v>
      </c>
      <c r="I13" s="112"/>
      <c r="J13" s="24">
        <v>188399962</v>
      </c>
    </row>
    <row r="14" spans="1:13" ht="21.65" customHeight="1">
      <c r="A14" s="115" t="s">
        <v>90</v>
      </c>
      <c r="B14" s="113">
        <v>5</v>
      </c>
      <c r="C14" s="25"/>
      <c r="D14" s="24">
        <v>48311052</v>
      </c>
      <c r="E14" s="25"/>
      <c r="F14" s="24">
        <v>42747653</v>
      </c>
      <c r="G14" s="25"/>
      <c r="H14" s="24">
        <v>300911509</v>
      </c>
      <c r="I14" s="25"/>
      <c r="J14" s="24">
        <v>340405404</v>
      </c>
    </row>
    <row r="15" spans="1:13" ht="21.65" customHeight="1">
      <c r="A15" s="86" t="s">
        <v>91</v>
      </c>
      <c r="B15" s="113"/>
      <c r="C15" s="25"/>
      <c r="D15" s="24"/>
      <c r="E15" s="25"/>
      <c r="F15" s="24"/>
      <c r="G15" s="25"/>
      <c r="H15" s="39"/>
      <c r="I15" s="27"/>
      <c r="J15" s="24"/>
    </row>
    <row r="16" spans="1:13" ht="21.65" customHeight="1">
      <c r="A16" s="86" t="s">
        <v>92</v>
      </c>
      <c r="B16" s="113">
        <v>15</v>
      </c>
      <c r="C16" s="25"/>
      <c r="D16" s="24">
        <v>18438190</v>
      </c>
      <c r="E16" s="25"/>
      <c r="F16" s="24">
        <v>19922634</v>
      </c>
      <c r="G16" s="25"/>
      <c r="H16" s="28">
        <v>0</v>
      </c>
      <c r="I16" s="27"/>
      <c r="J16" s="28">
        <v>0</v>
      </c>
    </row>
    <row r="17" spans="1:14" ht="21.65" customHeight="1">
      <c r="A17" s="86" t="s">
        <v>93</v>
      </c>
      <c r="B17" s="113">
        <v>5</v>
      </c>
      <c r="C17" s="25"/>
      <c r="D17" s="24">
        <f>355642033+2268239</f>
        <v>357910272</v>
      </c>
      <c r="E17" s="25"/>
      <c r="F17" s="24">
        <f>111937950-6872249</f>
        <v>105065701</v>
      </c>
      <c r="G17" s="25"/>
      <c r="H17" s="24">
        <v>4863510</v>
      </c>
      <c r="I17" s="27"/>
      <c r="J17" s="24">
        <v>5037162</v>
      </c>
    </row>
    <row r="18" spans="1:14" ht="21.65" customHeight="1">
      <c r="A18" s="82" t="s">
        <v>94</v>
      </c>
      <c r="B18" s="83"/>
      <c r="C18" s="29"/>
      <c r="D18" s="46">
        <f>SUM(D9:D17)</f>
        <v>14598129178</v>
      </c>
      <c r="E18" s="29"/>
      <c r="F18" s="46">
        <f>SUM(F9:F17)</f>
        <v>15804796165</v>
      </c>
      <c r="G18" s="29"/>
      <c r="H18" s="46">
        <f>SUM(H9:H17)</f>
        <v>498628673</v>
      </c>
      <c r="I18" s="29"/>
      <c r="J18" s="46">
        <f>SUM(J9:J17)</f>
        <v>640641198</v>
      </c>
      <c r="L18" s="101"/>
    </row>
    <row r="19" spans="1:14" ht="21.65" customHeight="1">
      <c r="B19" s="83"/>
      <c r="C19" s="25"/>
      <c r="D19" s="24"/>
      <c r="E19" s="25"/>
      <c r="F19" s="24"/>
      <c r="G19" s="25"/>
      <c r="H19" s="24"/>
      <c r="I19" s="25"/>
      <c r="J19" s="24"/>
    </row>
    <row r="20" spans="1:14" ht="21.65" customHeight="1">
      <c r="A20" s="87" t="s">
        <v>95</v>
      </c>
      <c r="B20" s="83">
        <v>24</v>
      </c>
      <c r="C20" s="25"/>
      <c r="D20" s="24"/>
      <c r="E20" s="25"/>
      <c r="F20" s="24"/>
      <c r="G20" s="25"/>
      <c r="H20" s="24"/>
      <c r="I20" s="25"/>
      <c r="J20" s="24"/>
    </row>
    <row r="21" spans="1:14" ht="21.65" customHeight="1">
      <c r="A21" s="86" t="s">
        <v>96</v>
      </c>
      <c r="C21" s="25"/>
      <c r="D21" s="24">
        <v>10628272657</v>
      </c>
      <c r="E21" s="25"/>
      <c r="F21" s="24">
        <v>10785992503</v>
      </c>
      <c r="G21" s="25"/>
      <c r="H21" s="26">
        <v>0</v>
      </c>
      <c r="I21" s="27"/>
      <c r="J21" s="26">
        <v>0</v>
      </c>
      <c r="M21" s="30"/>
    </row>
    <row r="22" spans="1:14" ht="21.65" customHeight="1">
      <c r="A22" s="86" t="s">
        <v>97</v>
      </c>
      <c r="B22" s="113">
        <v>11</v>
      </c>
      <c r="C22" s="25"/>
      <c r="D22" s="24">
        <v>1289555888</v>
      </c>
      <c r="E22" s="25"/>
      <c r="F22" s="24">
        <v>2309685767</v>
      </c>
      <c r="G22" s="25"/>
      <c r="H22" s="26">
        <v>0</v>
      </c>
      <c r="I22" s="27"/>
      <c r="J22" s="26">
        <v>0</v>
      </c>
      <c r="M22" s="30"/>
    </row>
    <row r="23" spans="1:14" ht="21.65" customHeight="1">
      <c r="A23" s="86" t="s">
        <v>98</v>
      </c>
      <c r="B23" s="113"/>
      <c r="C23" s="25"/>
      <c r="D23" s="24">
        <f>49465662+3168208</f>
        <v>52633870</v>
      </c>
      <c r="E23" s="25"/>
      <c r="F23" s="24">
        <v>48090835</v>
      </c>
      <c r="G23" s="25"/>
      <c r="H23" s="26">
        <v>0</v>
      </c>
      <c r="I23" s="27"/>
      <c r="J23" s="26">
        <v>0</v>
      </c>
    </row>
    <row r="24" spans="1:14" ht="21.65" customHeight="1">
      <c r="A24" s="86" t="s">
        <v>99</v>
      </c>
      <c r="B24" s="113"/>
      <c r="C24" s="25"/>
      <c r="D24" s="24">
        <v>3454387</v>
      </c>
      <c r="E24" s="25"/>
      <c r="F24" s="24">
        <v>2995056</v>
      </c>
      <c r="G24" s="25"/>
      <c r="H24" s="24">
        <v>102433774</v>
      </c>
      <c r="I24" s="25"/>
      <c r="J24" s="24">
        <v>105328654</v>
      </c>
    </row>
    <row r="25" spans="1:14" ht="21.65" customHeight="1">
      <c r="A25" s="105" t="s">
        <v>100</v>
      </c>
      <c r="B25" s="83"/>
      <c r="C25" s="25"/>
      <c r="D25" s="24">
        <f>190648275-140000</f>
        <v>190508275</v>
      </c>
      <c r="E25" s="25"/>
      <c r="F25" s="24">
        <v>272570834</v>
      </c>
      <c r="G25" s="25"/>
      <c r="H25" s="26">
        <v>0</v>
      </c>
      <c r="I25" s="27"/>
      <c r="J25" s="26">
        <v>0</v>
      </c>
    </row>
    <row r="26" spans="1:14" ht="21.65" customHeight="1">
      <c r="A26" s="105" t="s">
        <v>101</v>
      </c>
      <c r="B26" s="83" t="s">
        <v>102</v>
      </c>
      <c r="C26" s="25"/>
      <c r="D26" s="31">
        <v>1256785891</v>
      </c>
      <c r="E26" s="25"/>
      <c r="F26" s="24">
        <v>1191663013</v>
      </c>
      <c r="G26" s="25"/>
      <c r="H26" s="24">
        <v>151456748</v>
      </c>
      <c r="I26" s="25"/>
      <c r="J26" s="24">
        <v>157297548</v>
      </c>
      <c r="L26" s="107"/>
      <c r="M26" s="30"/>
      <c r="N26" s="107"/>
    </row>
    <row r="27" spans="1:14" ht="21.65" customHeight="1">
      <c r="A27" s="82" t="s">
        <v>103</v>
      </c>
      <c r="B27" s="113"/>
      <c r="C27" s="29"/>
      <c r="D27" s="46">
        <f>SUM(D21:D26)</f>
        <v>13421210968</v>
      </c>
      <c r="E27" s="29"/>
      <c r="F27" s="46">
        <f>SUM(F21:F26)</f>
        <v>14610998008</v>
      </c>
      <c r="G27" s="29"/>
      <c r="H27" s="46">
        <f>SUM(H21:H26)</f>
        <v>253890522</v>
      </c>
      <c r="I27" s="29"/>
      <c r="J27" s="46">
        <f>SUM(J21:J26)</f>
        <v>262626202</v>
      </c>
      <c r="L27" s="101"/>
      <c r="M27" s="101"/>
    </row>
    <row r="28" spans="1:14" ht="21.65" customHeight="1">
      <c r="A28" s="82"/>
      <c r="B28" s="113"/>
      <c r="C28" s="29"/>
      <c r="D28" s="29"/>
      <c r="E28" s="29"/>
      <c r="F28" s="29"/>
      <c r="G28" s="29"/>
      <c r="H28" s="29"/>
      <c r="I28" s="29"/>
      <c r="J28" s="29"/>
    </row>
    <row r="29" spans="1:14" ht="21.65" customHeight="1">
      <c r="A29" s="82" t="s">
        <v>104</v>
      </c>
      <c r="B29" s="113"/>
      <c r="C29" s="29"/>
      <c r="D29" s="44">
        <f>D18-D27</f>
        <v>1176918210</v>
      </c>
      <c r="E29" s="29"/>
      <c r="F29" s="44">
        <f>F18-F27</f>
        <v>1193798157</v>
      </c>
      <c r="G29" s="29"/>
      <c r="H29" s="44">
        <f>H18-H27</f>
        <v>244738151</v>
      </c>
      <c r="I29" s="29"/>
      <c r="J29" s="44">
        <f>J18-J27</f>
        <v>378014996</v>
      </c>
    </row>
    <row r="30" spans="1:14" ht="21.65" customHeight="1">
      <c r="A30" s="105" t="s">
        <v>105</v>
      </c>
      <c r="B30" s="83" t="s">
        <v>106</v>
      </c>
      <c r="C30" s="25"/>
      <c r="D30" s="24">
        <v>-819979599</v>
      </c>
      <c r="E30" s="25"/>
      <c r="F30" s="24">
        <v>-979289450</v>
      </c>
      <c r="G30" s="25"/>
      <c r="H30" s="24">
        <v>-137864148</v>
      </c>
      <c r="I30" s="25"/>
      <c r="J30" s="24">
        <v>-178115302</v>
      </c>
    </row>
    <row r="31" spans="1:14" ht="21.65" customHeight="1">
      <c r="A31" s="105" t="s">
        <v>261</v>
      </c>
      <c r="B31" s="83">
        <v>12</v>
      </c>
      <c r="C31" s="25"/>
      <c r="D31" s="24">
        <v>359689</v>
      </c>
      <c r="E31" s="25"/>
      <c r="F31" s="24">
        <v>0</v>
      </c>
      <c r="G31" s="25"/>
      <c r="H31" s="24">
        <v>0</v>
      </c>
      <c r="I31" s="25"/>
      <c r="J31" s="24">
        <v>0</v>
      </c>
    </row>
    <row r="32" spans="1:14" ht="21.65" customHeight="1">
      <c r="A32" s="86" t="s">
        <v>262</v>
      </c>
      <c r="B32" s="83">
        <v>12</v>
      </c>
      <c r="C32" s="25"/>
      <c r="D32" s="31">
        <v>0</v>
      </c>
      <c r="E32" s="25"/>
      <c r="F32" s="31">
        <v>-12354</v>
      </c>
      <c r="G32" s="25"/>
      <c r="H32" s="32">
        <v>0</v>
      </c>
      <c r="I32" s="27"/>
      <c r="J32" s="32">
        <v>0</v>
      </c>
    </row>
    <row r="33" spans="1:14" ht="21.65" customHeight="1">
      <c r="A33" s="82" t="s">
        <v>107</v>
      </c>
      <c r="B33" s="83"/>
      <c r="C33" s="29"/>
      <c r="D33" s="44">
        <f>SUM(D29:D32)</f>
        <v>357298300</v>
      </c>
      <c r="E33" s="29"/>
      <c r="F33" s="44">
        <f>SUM(F29:F32)</f>
        <v>214496353</v>
      </c>
      <c r="G33" s="29"/>
      <c r="H33" s="44">
        <f>SUM(H29:H32)</f>
        <v>106874003</v>
      </c>
      <c r="I33" s="29"/>
      <c r="J33" s="44">
        <f>SUM(J29:J32)</f>
        <v>199899694</v>
      </c>
    </row>
    <row r="34" spans="1:14" ht="21.65" customHeight="1">
      <c r="A34" s="86" t="s">
        <v>108</v>
      </c>
      <c r="B34" s="83">
        <v>26</v>
      </c>
      <c r="C34" s="25"/>
      <c r="D34" s="1">
        <v>-145236103</v>
      </c>
      <c r="E34" s="25"/>
      <c r="F34" s="1">
        <v>-58080147</v>
      </c>
      <c r="G34" s="25"/>
      <c r="H34" s="31">
        <f>-5496774-29200</f>
        <v>-5525974</v>
      </c>
      <c r="I34" s="25"/>
      <c r="J34" s="31">
        <v>-2421252</v>
      </c>
      <c r="M34" s="101"/>
    </row>
    <row r="35" spans="1:14" ht="21.65" customHeight="1" thickBot="1">
      <c r="A35" s="82" t="s">
        <v>109</v>
      </c>
      <c r="B35" s="83"/>
      <c r="C35" s="29"/>
      <c r="D35" s="69">
        <f>SUM(D33:D34)</f>
        <v>212062197</v>
      </c>
      <c r="E35" s="29"/>
      <c r="F35" s="69">
        <f>SUM(F33:F34)</f>
        <v>156416206</v>
      </c>
      <c r="G35" s="29"/>
      <c r="H35" s="69">
        <f>SUM(H33:H34)</f>
        <v>101348029</v>
      </c>
      <c r="I35" s="29"/>
      <c r="J35" s="69">
        <f>SUM(J33:J34)</f>
        <v>197478442</v>
      </c>
      <c r="M35" s="101"/>
    </row>
    <row r="36" spans="1:14" ht="21.65" customHeight="1" thickTop="1">
      <c r="A36" s="82"/>
      <c r="B36" s="83"/>
      <c r="C36" s="27"/>
      <c r="D36" s="33"/>
      <c r="E36" s="27"/>
      <c r="F36" s="33"/>
      <c r="G36" s="27"/>
      <c r="H36" s="34"/>
      <c r="I36" s="27"/>
      <c r="J36" s="34"/>
    </row>
    <row r="37" spans="1:14" ht="23.15" customHeight="1">
      <c r="A37" s="79" t="s">
        <v>0</v>
      </c>
      <c r="C37" s="116"/>
      <c r="D37" s="116"/>
      <c r="E37" s="116"/>
      <c r="F37" s="116"/>
      <c r="G37" s="116"/>
      <c r="H37" s="36"/>
      <c r="I37" s="116"/>
      <c r="J37" s="35"/>
    </row>
    <row r="38" spans="1:14" ht="23.15" customHeight="1">
      <c r="A38" s="79" t="s">
        <v>81</v>
      </c>
      <c r="C38" s="116"/>
      <c r="D38" s="116"/>
      <c r="E38" s="116"/>
      <c r="F38" s="116"/>
      <c r="G38" s="116"/>
      <c r="H38" s="36"/>
      <c r="I38" s="116"/>
      <c r="J38" s="36"/>
    </row>
    <row r="39" spans="1:14" ht="21.65" customHeight="1">
      <c r="A39" s="82"/>
      <c r="C39" s="116"/>
      <c r="D39" s="116"/>
      <c r="E39" s="116"/>
      <c r="F39" s="116"/>
      <c r="G39" s="116"/>
      <c r="H39" s="36"/>
      <c r="I39" s="116"/>
      <c r="J39" s="36"/>
    </row>
    <row r="40" spans="1:14" ht="21.65" customHeight="1">
      <c r="A40" s="81"/>
      <c r="B40" s="83"/>
      <c r="C40" s="83"/>
      <c r="D40" s="142" t="s">
        <v>2</v>
      </c>
      <c r="E40" s="142"/>
      <c r="F40" s="142"/>
      <c r="G40" s="116"/>
      <c r="H40" s="142" t="s">
        <v>3</v>
      </c>
      <c r="I40" s="142"/>
      <c r="J40" s="142"/>
    </row>
    <row r="41" spans="1:14" ht="21.65" customHeight="1">
      <c r="A41" s="81"/>
      <c r="B41" s="83"/>
      <c r="C41" s="83"/>
      <c r="D41" s="140" t="s">
        <v>82</v>
      </c>
      <c r="E41" s="140"/>
      <c r="F41" s="140"/>
      <c r="H41" s="140" t="s">
        <v>82</v>
      </c>
      <c r="I41" s="140"/>
      <c r="J41" s="140"/>
    </row>
    <row r="42" spans="1:14" ht="21.65" customHeight="1">
      <c r="A42" s="85"/>
      <c r="B42" s="83" t="s">
        <v>6</v>
      </c>
      <c r="C42" s="80"/>
      <c r="D42" s="80">
        <v>2568</v>
      </c>
      <c r="E42" s="80"/>
      <c r="F42" s="80">
        <v>2567</v>
      </c>
      <c r="G42" s="80"/>
      <c r="H42" s="80">
        <v>2568</v>
      </c>
      <c r="I42" s="80"/>
      <c r="J42" s="80">
        <v>2567</v>
      </c>
    </row>
    <row r="43" spans="1:14" ht="21.65" customHeight="1">
      <c r="B43" s="83"/>
      <c r="C43" s="83"/>
      <c r="D43" s="141" t="s">
        <v>7</v>
      </c>
      <c r="E43" s="141"/>
      <c r="F43" s="141"/>
      <c r="G43" s="141"/>
      <c r="H43" s="141"/>
      <c r="I43" s="141"/>
      <c r="J43" s="141"/>
    </row>
    <row r="44" spans="1:14" ht="21.65" customHeight="1">
      <c r="A44" s="82" t="s">
        <v>110</v>
      </c>
      <c r="B44" s="83"/>
      <c r="C44" s="117"/>
      <c r="D44" s="117"/>
      <c r="E44" s="117"/>
      <c r="F44" s="117"/>
      <c r="G44" s="117"/>
      <c r="H44" s="117"/>
      <c r="I44" s="117"/>
      <c r="J44" s="117"/>
    </row>
    <row r="45" spans="1:14" ht="21.65" customHeight="1">
      <c r="A45" s="87" t="s">
        <v>111</v>
      </c>
      <c r="B45" s="83"/>
      <c r="C45" s="117"/>
      <c r="D45" s="117"/>
      <c r="E45" s="117"/>
      <c r="F45" s="117"/>
      <c r="G45" s="117"/>
      <c r="H45" s="117"/>
      <c r="I45" s="117"/>
      <c r="J45" s="117"/>
    </row>
    <row r="46" spans="1:14" ht="21.65" customHeight="1">
      <c r="A46" s="86" t="s">
        <v>112</v>
      </c>
      <c r="B46" s="83"/>
      <c r="C46" s="117"/>
      <c r="D46" s="24">
        <v>883598</v>
      </c>
      <c r="E46" s="117"/>
      <c r="F46" s="24">
        <v>-96104</v>
      </c>
      <c r="G46" s="117"/>
      <c r="H46" s="117">
        <v>0</v>
      </c>
      <c r="I46" s="117"/>
      <c r="J46" s="117">
        <v>0</v>
      </c>
    </row>
    <row r="47" spans="1:14" ht="21.65" customHeight="1">
      <c r="A47" s="86" t="s">
        <v>113</v>
      </c>
      <c r="B47" s="83"/>
      <c r="C47" s="117"/>
      <c r="D47" s="24">
        <v>-101057054</v>
      </c>
      <c r="E47" s="117"/>
      <c r="F47" s="24">
        <v>-121160445</v>
      </c>
      <c r="G47" s="117"/>
      <c r="H47" s="117">
        <v>0</v>
      </c>
      <c r="I47" s="117"/>
      <c r="J47" s="117">
        <v>0</v>
      </c>
      <c r="M47" s="107"/>
      <c r="N47" s="101"/>
    </row>
    <row r="48" spans="1:14" ht="21.65" customHeight="1">
      <c r="A48" s="86" t="s">
        <v>114</v>
      </c>
      <c r="B48" s="83"/>
      <c r="C48" s="117"/>
      <c r="D48" s="24"/>
      <c r="E48" s="117"/>
      <c r="F48" s="24"/>
      <c r="G48" s="117"/>
      <c r="H48" s="117"/>
      <c r="I48" s="117"/>
      <c r="J48" s="117"/>
    </row>
    <row r="49" spans="1:14" ht="21.65" customHeight="1">
      <c r="A49" s="86" t="s">
        <v>115</v>
      </c>
      <c r="B49" s="83"/>
      <c r="C49" s="117"/>
      <c r="D49" s="24">
        <v>20512858</v>
      </c>
      <c r="E49" s="117"/>
      <c r="F49" s="24">
        <v>15475023</v>
      </c>
      <c r="G49" s="117"/>
      <c r="H49" s="117">
        <v>0</v>
      </c>
      <c r="I49" s="117"/>
      <c r="J49" s="117">
        <v>0</v>
      </c>
      <c r="L49" s="101"/>
    </row>
    <row r="50" spans="1:14" ht="21.65" customHeight="1">
      <c r="A50" s="82" t="s">
        <v>116</v>
      </c>
      <c r="B50" s="83"/>
      <c r="C50" s="110"/>
      <c r="D50" s="118">
        <f>SUM(D46:D49)</f>
        <v>-79660598</v>
      </c>
      <c r="E50" s="110"/>
      <c r="F50" s="118">
        <f>SUM(F46:F49)</f>
        <v>-105781526</v>
      </c>
      <c r="G50" s="110"/>
      <c r="H50" s="118">
        <f>SUM(H46:H49)</f>
        <v>0</v>
      </c>
      <c r="I50" s="110"/>
      <c r="J50" s="118">
        <f>SUM(J46:J49)</f>
        <v>0</v>
      </c>
      <c r="L50" s="107"/>
      <c r="M50" s="107"/>
    </row>
    <row r="51" spans="1:14" ht="21.65" customHeight="1">
      <c r="A51" s="82"/>
      <c r="B51" s="83"/>
      <c r="C51" s="117"/>
      <c r="D51" s="117"/>
      <c r="E51" s="117"/>
      <c r="F51" s="117"/>
      <c r="G51" s="117"/>
      <c r="H51" s="117"/>
      <c r="I51" s="117"/>
      <c r="J51" s="117"/>
    </row>
    <row r="52" spans="1:14" ht="21.65" customHeight="1">
      <c r="A52" s="87" t="s">
        <v>117</v>
      </c>
      <c r="B52" s="83"/>
      <c r="C52" s="119"/>
      <c r="D52" s="119"/>
      <c r="E52" s="119"/>
      <c r="F52" s="119"/>
      <c r="G52" s="119"/>
      <c r="H52" s="119"/>
      <c r="I52" s="119"/>
      <c r="J52" s="119"/>
    </row>
    <row r="53" spans="1:14" ht="21.65" customHeight="1">
      <c r="A53" s="87" t="s">
        <v>118</v>
      </c>
      <c r="B53" s="83"/>
      <c r="C53" s="119"/>
      <c r="D53" s="119"/>
      <c r="E53" s="119"/>
      <c r="F53" s="119"/>
      <c r="G53" s="119"/>
      <c r="H53" s="119"/>
      <c r="I53" s="119"/>
      <c r="J53" s="119"/>
    </row>
    <row r="54" spans="1:14" ht="21.65" customHeight="1">
      <c r="A54" s="86" t="s">
        <v>119</v>
      </c>
      <c r="B54" s="83"/>
      <c r="C54" s="112"/>
      <c r="D54" s="112"/>
      <c r="E54" s="112"/>
      <c r="F54" s="112"/>
      <c r="G54" s="112"/>
      <c r="H54" s="112"/>
      <c r="I54" s="112"/>
      <c r="J54" s="112"/>
    </row>
    <row r="55" spans="1:14" ht="21.65" customHeight="1">
      <c r="A55" s="86" t="s">
        <v>120</v>
      </c>
      <c r="B55" s="83">
        <v>20</v>
      </c>
      <c r="C55" s="112"/>
      <c r="D55" s="101">
        <v>-29372162</v>
      </c>
      <c r="E55" s="112"/>
      <c r="F55" s="101">
        <v>-7304999</v>
      </c>
      <c r="G55" s="112"/>
      <c r="H55" s="1">
        <v>-4871066</v>
      </c>
      <c r="I55" s="112"/>
      <c r="J55" s="1">
        <v>-546878</v>
      </c>
      <c r="M55" s="101"/>
    </row>
    <row r="56" spans="1:14" ht="21.65" customHeight="1">
      <c r="A56" s="86" t="s">
        <v>121</v>
      </c>
      <c r="B56" s="83"/>
      <c r="C56" s="112"/>
      <c r="D56" s="101">
        <v>0</v>
      </c>
      <c r="E56" s="112"/>
      <c r="F56" s="101">
        <v>1374785</v>
      </c>
      <c r="G56" s="112"/>
      <c r="H56" s="26">
        <v>0</v>
      </c>
      <c r="I56" s="112"/>
      <c r="J56" s="26">
        <v>0</v>
      </c>
      <c r="L56" s="30"/>
      <c r="N56" s="107"/>
    </row>
    <row r="57" spans="1:14" ht="21.65" customHeight="1">
      <c r="A57" s="86" t="s">
        <v>122</v>
      </c>
      <c r="B57" s="83"/>
      <c r="C57" s="112"/>
      <c r="D57" s="112"/>
      <c r="E57" s="112"/>
      <c r="F57" s="112"/>
      <c r="G57" s="112"/>
      <c r="H57" s="24"/>
      <c r="I57" s="112"/>
      <c r="J57" s="24"/>
    </row>
    <row r="58" spans="1:14" ht="21.65" customHeight="1">
      <c r="A58" s="86" t="s">
        <v>115</v>
      </c>
      <c r="B58" s="83"/>
      <c r="C58" s="112"/>
      <c r="D58" s="120">
        <v>5874432</v>
      </c>
      <c r="E58" s="112"/>
      <c r="F58" s="120">
        <v>1186043</v>
      </c>
      <c r="G58" s="112"/>
      <c r="H58" s="31">
        <v>974213</v>
      </c>
      <c r="I58" s="112"/>
      <c r="J58" s="31">
        <v>109375</v>
      </c>
      <c r="L58" s="30"/>
      <c r="N58" s="107"/>
    </row>
    <row r="59" spans="1:14" ht="21.65" customHeight="1">
      <c r="A59" s="82" t="s">
        <v>123</v>
      </c>
      <c r="B59" s="89"/>
      <c r="D59" s="81"/>
      <c r="F59" s="81"/>
      <c r="H59" s="81"/>
      <c r="J59" s="81"/>
      <c r="L59" s="30"/>
    </row>
    <row r="60" spans="1:14" ht="21.65" customHeight="1">
      <c r="A60" s="82" t="s">
        <v>118</v>
      </c>
      <c r="B60" s="89"/>
      <c r="C60" s="110"/>
      <c r="D60" s="121">
        <f>SUM(D54:D58)</f>
        <v>-23497730</v>
      </c>
      <c r="E60" s="110"/>
      <c r="F60" s="121">
        <f>SUM(F54:F58)</f>
        <v>-4744171</v>
      </c>
      <c r="G60" s="110"/>
      <c r="H60" s="121">
        <f>SUM(H54:H58)</f>
        <v>-3896853</v>
      </c>
      <c r="I60" s="110"/>
      <c r="J60" s="121">
        <f>SUM(J54:J58)</f>
        <v>-437503</v>
      </c>
    </row>
    <row r="61" spans="1:14" ht="21.65" customHeight="1">
      <c r="A61" s="82" t="s">
        <v>124</v>
      </c>
      <c r="B61" s="89"/>
      <c r="C61" s="110"/>
      <c r="D61" s="122">
        <f>D60+D50</f>
        <v>-103158328</v>
      </c>
      <c r="E61" s="110"/>
      <c r="F61" s="122">
        <f>F60+F50</f>
        <v>-110525697</v>
      </c>
      <c r="G61" s="110"/>
      <c r="H61" s="122">
        <f>H60+H50</f>
        <v>-3896853</v>
      </c>
      <c r="I61" s="110"/>
      <c r="J61" s="122">
        <f>J60+J50</f>
        <v>-437503</v>
      </c>
    </row>
    <row r="62" spans="1:14" ht="21.65" customHeight="1" thickBot="1">
      <c r="A62" s="82" t="s">
        <v>125</v>
      </c>
      <c r="B62" s="89"/>
      <c r="C62" s="110"/>
      <c r="D62" s="123">
        <f>SUM(D35,D61)</f>
        <v>108903869</v>
      </c>
      <c r="E62" s="110"/>
      <c r="F62" s="123">
        <f>SUM(F35,F61)</f>
        <v>45890509</v>
      </c>
      <c r="G62" s="110"/>
      <c r="H62" s="123">
        <f>SUM(H35,H61)</f>
        <v>97451176</v>
      </c>
      <c r="I62" s="110"/>
      <c r="J62" s="123">
        <f>SUM(J35,J61)</f>
        <v>197040939</v>
      </c>
      <c r="L62" s="107"/>
      <c r="M62" s="107"/>
    </row>
    <row r="63" spans="1:14" ht="21.65" customHeight="1" thickTop="1">
      <c r="B63" s="83"/>
      <c r="C63" s="119"/>
      <c r="D63" s="119"/>
      <c r="E63" s="119"/>
      <c r="F63" s="119"/>
      <c r="G63" s="119"/>
      <c r="H63" s="119"/>
      <c r="I63" s="119"/>
      <c r="J63" s="119"/>
    </row>
    <row r="64" spans="1:14" ht="21.65" customHeight="1">
      <c r="A64" s="82" t="s">
        <v>126</v>
      </c>
      <c r="B64" s="83"/>
      <c r="C64" s="119"/>
      <c r="D64" s="119"/>
      <c r="E64" s="119"/>
      <c r="F64" s="119"/>
      <c r="G64" s="119"/>
      <c r="H64" s="119"/>
      <c r="I64" s="119"/>
      <c r="J64" s="119"/>
    </row>
    <row r="65" spans="1:13" ht="21.65" customHeight="1">
      <c r="A65" s="86" t="s">
        <v>127</v>
      </c>
      <c r="B65" s="83"/>
      <c r="C65" s="25"/>
      <c r="D65" s="55">
        <f>D35-D66</f>
        <v>-45015916</v>
      </c>
      <c r="E65" s="25"/>
      <c r="F65" s="55">
        <f>F35-F66</f>
        <v>22183131</v>
      </c>
      <c r="G65" s="25"/>
      <c r="H65" s="55">
        <f>H35-H66</f>
        <v>101348029</v>
      </c>
      <c r="I65" s="25"/>
      <c r="J65" s="55">
        <f>J35-J66</f>
        <v>197478442</v>
      </c>
      <c r="L65" s="107"/>
      <c r="M65" s="107"/>
    </row>
    <row r="66" spans="1:13" ht="21.65" customHeight="1">
      <c r="A66" s="86" t="s">
        <v>128</v>
      </c>
      <c r="B66" s="83"/>
      <c r="C66" s="25"/>
      <c r="D66" s="37">
        <v>257078113</v>
      </c>
      <c r="E66" s="25"/>
      <c r="F66" s="37">
        <v>134233075</v>
      </c>
      <c r="G66" s="25"/>
      <c r="H66" s="31">
        <v>0</v>
      </c>
      <c r="I66" s="112"/>
      <c r="J66" s="31">
        <v>0</v>
      </c>
      <c r="M66" s="107"/>
    </row>
    <row r="67" spans="1:13" ht="21.65" customHeight="1" thickBot="1">
      <c r="A67" s="82" t="s">
        <v>109</v>
      </c>
      <c r="B67" s="124"/>
      <c r="C67" s="29"/>
      <c r="D67" s="69">
        <f>SUM(D65:D66)</f>
        <v>212062197</v>
      </c>
      <c r="E67" s="29"/>
      <c r="F67" s="69">
        <f>SUM(F65:F66)</f>
        <v>156416206</v>
      </c>
      <c r="G67" s="29"/>
      <c r="H67" s="69">
        <f>SUM(H65:H66)</f>
        <v>101348029</v>
      </c>
      <c r="I67" s="29"/>
      <c r="J67" s="69">
        <f>SUM(J65:J66)</f>
        <v>197478442</v>
      </c>
    </row>
    <row r="68" spans="1:13" ht="21.65" customHeight="1" thickTop="1">
      <c r="B68" s="83"/>
      <c r="C68" s="25"/>
      <c r="D68" s="24"/>
      <c r="E68" s="25"/>
      <c r="F68" s="24"/>
      <c r="G68" s="25"/>
      <c r="H68" s="24"/>
      <c r="I68" s="25"/>
      <c r="J68" s="24"/>
    </row>
    <row r="69" spans="1:13" ht="21.65" customHeight="1">
      <c r="A69" s="82" t="s">
        <v>129</v>
      </c>
      <c r="B69" s="83"/>
      <c r="C69" s="25"/>
      <c r="D69" s="25"/>
      <c r="E69" s="25"/>
      <c r="F69" s="25"/>
      <c r="G69" s="25"/>
      <c r="H69" s="25"/>
      <c r="I69" s="25"/>
      <c r="J69" s="25"/>
    </row>
    <row r="70" spans="1:13" ht="21.65" customHeight="1">
      <c r="A70" s="106" t="s">
        <v>127</v>
      </c>
      <c r="B70" s="83"/>
      <c r="C70" s="1"/>
      <c r="D70" s="55">
        <f>D62-D71</f>
        <v>-99458992</v>
      </c>
      <c r="E70" s="1"/>
      <c r="F70" s="55">
        <f>F62-F71</f>
        <v>-31063003</v>
      </c>
      <c r="G70" s="25"/>
      <c r="H70" s="55">
        <f>H62-H71</f>
        <v>97451176</v>
      </c>
      <c r="I70" s="25"/>
      <c r="J70" s="55">
        <f>J62-J71</f>
        <v>197040939</v>
      </c>
      <c r="L70" s="30"/>
      <c r="M70" s="107"/>
    </row>
    <row r="71" spans="1:13" ht="21.65" customHeight="1">
      <c r="A71" s="106" t="s">
        <v>128</v>
      </c>
      <c r="B71" s="83"/>
      <c r="C71" s="25"/>
      <c r="D71" s="12">
        <v>208362861</v>
      </c>
      <c r="E71" s="25"/>
      <c r="F71" s="24">
        <v>76953512</v>
      </c>
      <c r="G71" s="25"/>
      <c r="H71" s="31">
        <v>0</v>
      </c>
      <c r="I71" s="25"/>
      <c r="J71" s="31">
        <v>0</v>
      </c>
      <c r="L71" s="125"/>
      <c r="M71" s="107"/>
    </row>
    <row r="72" spans="1:13" ht="21.65" customHeight="1" thickBot="1">
      <c r="A72" s="82" t="s">
        <v>125</v>
      </c>
      <c r="B72" s="83"/>
      <c r="C72" s="29"/>
      <c r="D72" s="69">
        <f>SUM(D70:D71)</f>
        <v>108903869</v>
      </c>
      <c r="E72" s="29"/>
      <c r="F72" s="69">
        <f>SUM(F70:F71)</f>
        <v>45890509</v>
      </c>
      <c r="G72" s="29"/>
      <c r="H72" s="69">
        <f>SUM(H70:H71)</f>
        <v>97451176</v>
      </c>
      <c r="I72" s="29"/>
      <c r="J72" s="69">
        <f>SUM(J70:J71)</f>
        <v>197040939</v>
      </c>
    </row>
    <row r="73" spans="1:13" ht="21.65" customHeight="1" thickTop="1">
      <c r="B73" s="83"/>
      <c r="C73" s="25"/>
      <c r="D73" s="24"/>
      <c r="E73" s="25"/>
      <c r="F73" s="24"/>
      <c r="G73" s="25"/>
      <c r="H73" s="24"/>
      <c r="I73" s="25"/>
      <c r="J73" s="24"/>
    </row>
    <row r="74" spans="1:13" ht="21.65" customHeight="1">
      <c r="A74" s="82" t="s">
        <v>130</v>
      </c>
    </row>
    <row r="75" spans="1:13" ht="21.65" customHeight="1" thickBot="1">
      <c r="A75" s="86" t="s">
        <v>131</v>
      </c>
      <c r="B75" s="83">
        <v>27</v>
      </c>
      <c r="C75" s="38"/>
      <c r="D75" s="70">
        <f>D65/'BS-7-9'!D85</f>
        <v>-2.3544793761079534E-2</v>
      </c>
      <c r="E75" s="38"/>
      <c r="F75" s="70">
        <f>F65/'BS-7-9'!F85</f>
        <v>1.160250175449079E-2</v>
      </c>
      <c r="G75" s="38"/>
      <c r="H75" s="70">
        <f>H65/'BS-7-9'!H85</f>
        <v>5.3008328007740815E-2</v>
      </c>
      <c r="I75" s="38"/>
      <c r="J75" s="70">
        <f>J65/'BS-7-9'!J85</f>
        <v>0.10328767250119505</v>
      </c>
    </row>
    <row r="76" spans="1:13" ht="21.65" customHeight="1" thickTop="1">
      <c r="A76" s="81"/>
      <c r="B76" s="81"/>
      <c r="H76" s="81"/>
      <c r="J76" s="81"/>
    </row>
    <row r="77" spans="1:13" ht="21.65" customHeight="1">
      <c r="A77" s="81"/>
      <c r="B77" s="81"/>
      <c r="H77" s="81"/>
      <c r="J77" s="81"/>
    </row>
    <row r="78" spans="1:13" ht="21.65" customHeight="1">
      <c r="A78" s="81"/>
      <c r="B78" s="81"/>
      <c r="F78" s="81"/>
      <c r="H78" s="81"/>
      <c r="J78" s="81"/>
    </row>
    <row r="79" spans="1:13" ht="21.65" customHeight="1">
      <c r="A79" s="81"/>
      <c r="B79" s="81"/>
      <c r="D79" s="103"/>
      <c r="F79" s="81"/>
      <c r="H79" s="81"/>
      <c r="J79" s="81"/>
    </row>
    <row r="80" spans="1:13" ht="21.65" customHeight="1">
      <c r="A80" s="81"/>
      <c r="B80" s="81"/>
      <c r="F80" s="81"/>
      <c r="H80" s="81"/>
      <c r="J80" s="81"/>
    </row>
    <row r="81" s="81" customFormat="1" ht="21.65" customHeight="1"/>
    <row r="82" s="81" customFormat="1" ht="21.65" customHeight="1"/>
    <row r="83" s="81" customFormat="1" ht="21.65" customHeight="1"/>
    <row r="84" s="81" customFormat="1" ht="21.65" customHeight="1"/>
    <row r="85" s="81" customFormat="1" ht="21.65" customHeight="1"/>
    <row r="86" s="81" customFormat="1" ht="21.65" customHeight="1"/>
    <row r="87" s="81" customFormat="1" ht="21.65" customHeight="1"/>
    <row r="88" s="81" customFormat="1" ht="21.65" customHeight="1"/>
    <row r="89" s="81" customFormat="1" ht="21.65" customHeight="1"/>
    <row r="90" s="81" customFormat="1" ht="21.65" customHeight="1"/>
    <row r="91" s="81" customFormat="1" ht="21.65" customHeight="1"/>
    <row r="92" s="81" customFormat="1" ht="21.65" customHeight="1"/>
    <row r="93" s="81" customFormat="1" ht="21.65" customHeight="1"/>
    <row r="94" s="81" customFormat="1" ht="21.65" customHeight="1"/>
    <row r="95" s="81" customFormat="1" ht="21.65" customHeight="1"/>
    <row r="96" s="81" customFormat="1" ht="21.65" customHeight="1"/>
    <row r="97" s="81" customFormat="1" ht="21.65" customHeight="1"/>
    <row r="98" s="81" customFormat="1" ht="21.65" customHeight="1"/>
    <row r="99" s="81" customFormat="1" ht="21.65" customHeight="1"/>
    <row r="100" s="81" customFormat="1" ht="21.65" customHeight="1"/>
    <row r="101" s="81" customFormat="1" ht="21.65" customHeight="1"/>
    <row r="102" s="81" customFormat="1" ht="21.65" customHeight="1"/>
    <row r="103" s="81" customFormat="1" ht="21.65" customHeight="1"/>
    <row r="104" s="81" customFormat="1" ht="21.65" customHeight="1"/>
    <row r="105" s="81" customFormat="1" ht="21.65" customHeight="1"/>
    <row r="106" s="81" customFormat="1" ht="21.65" customHeight="1"/>
    <row r="107" s="81" customFormat="1" ht="21.65" customHeight="1"/>
    <row r="108" s="81" customFormat="1" ht="21.65" customHeight="1"/>
    <row r="109" s="81" customFormat="1" ht="21.65" customHeight="1"/>
    <row r="110" s="81" customFormat="1" ht="21.65" customHeight="1"/>
    <row r="111" s="81" customFormat="1" ht="21.65" customHeight="1"/>
    <row r="112" s="81" customFormat="1" ht="21.65" customHeight="1"/>
    <row r="113" s="81" customFormat="1" ht="21.65" customHeight="1"/>
    <row r="114" s="81" customFormat="1" ht="21.65" customHeight="1"/>
    <row r="115" s="81" customFormat="1" ht="21.65" customHeight="1"/>
    <row r="116" s="81" customFormat="1" ht="21.65" customHeight="1"/>
    <row r="117" s="81" customFormat="1" ht="21.65" customHeight="1"/>
    <row r="118" s="81" customFormat="1" ht="21.65" customHeight="1"/>
    <row r="119" s="81" customFormat="1" ht="21.65" customHeight="1"/>
    <row r="120" s="81" customFormat="1" ht="21.65" customHeight="1"/>
    <row r="121" s="81" customFormat="1" ht="21.65" customHeight="1"/>
    <row r="122" s="81" customFormat="1" ht="21.65" customHeight="1"/>
    <row r="123" s="81" customFormat="1" ht="21.65" customHeight="1"/>
    <row r="124" s="81" customFormat="1" ht="21.65" customHeight="1"/>
    <row r="125" s="81" customFormat="1" ht="21.65" customHeight="1"/>
    <row r="126" s="81" customFormat="1" ht="21.65" customHeight="1"/>
    <row r="127" s="81" customFormat="1" ht="21.65" customHeight="1"/>
    <row r="128" s="81" customFormat="1" ht="21.65" customHeight="1"/>
  </sheetData>
  <sheetProtection sheet="1" formatCells="0" formatColumns="0" formatRows="0" insertColumns="0" insertRows="0" insertHyperlinks="0" deleteColumns="0" deleteRows="0" sort="0" autoFilter="0" pivotTables="0"/>
  <mergeCells count="10">
    <mergeCell ref="D43:J43"/>
    <mergeCell ref="H40:J40"/>
    <mergeCell ref="D4:F4"/>
    <mergeCell ref="H4:J4"/>
    <mergeCell ref="D7:J7"/>
    <mergeCell ref="D40:F40"/>
    <mergeCell ref="D5:F5"/>
    <mergeCell ref="H5:J5"/>
    <mergeCell ref="D41:F41"/>
    <mergeCell ref="H41:J41"/>
  </mergeCells>
  <pageMargins left="0.73" right="0.33" top="0.48" bottom="0.5" header="0.5" footer="0.5"/>
  <pageSetup paperSize="9" scale="81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หมายเหตุประกอบงบการเงินเป็นส่วนหนึ่งของงบการเงินนี้&amp;"Times New Roman,Regular"&amp;11
&amp;C&amp;P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00CF-CBA6-45A0-9916-669723A38F25}">
  <sheetPr>
    <pageSetUpPr fitToPage="1"/>
  </sheetPr>
  <dimension ref="A1:AA31"/>
  <sheetViews>
    <sheetView showGridLines="0" view="pageBreakPreview" topLeftCell="A13" zoomScale="60" zoomScaleNormal="80" workbookViewId="0">
      <selection activeCell="N38" sqref="N38"/>
    </sheetView>
  </sheetViews>
  <sheetFormatPr defaultColWidth="9.09765625" defaultRowHeight="21.65" customHeight="1"/>
  <cols>
    <col min="1" max="1" width="57.09765625" style="100" customWidth="1"/>
    <col min="2" max="2" width="8.69921875" style="90" customWidth="1"/>
    <col min="3" max="3" width="1.09765625" style="90" customWidth="1"/>
    <col min="4" max="4" width="14.3984375" style="90" customWidth="1"/>
    <col min="5" max="5" width="1.09765625" style="90" customWidth="1"/>
    <col min="6" max="6" width="14.3984375" style="90" customWidth="1"/>
    <col min="7" max="7" width="1.09765625" style="90" customWidth="1"/>
    <col min="8" max="8" width="14.3984375" style="90" customWidth="1"/>
    <col min="9" max="9" width="1.09765625" style="90" customWidth="1"/>
    <col min="10" max="10" width="14.3984375" style="90" customWidth="1"/>
    <col min="11" max="11" width="1.09765625" style="90" customWidth="1"/>
    <col min="12" max="12" width="14.3984375" style="1" customWidth="1"/>
    <col min="13" max="13" width="1.09765625" style="90" customWidth="1"/>
    <col min="14" max="14" width="14.3984375" style="90" customWidth="1"/>
    <col min="15" max="15" width="1.09765625" style="90" customWidth="1"/>
    <col min="16" max="16" width="14.3984375" style="90" customWidth="1"/>
    <col min="17" max="17" width="1.09765625" style="90" customWidth="1"/>
    <col min="18" max="18" width="14.3984375" style="90" customWidth="1"/>
    <col min="19" max="19" width="1.09765625" style="90" customWidth="1"/>
    <col min="20" max="20" width="14.3984375" style="90" customWidth="1"/>
    <col min="21" max="21" width="1.09765625" style="90" customWidth="1"/>
    <col min="22" max="22" width="15.69921875" style="90" bestFit="1" customWidth="1"/>
    <col min="23" max="23" width="1.09765625" style="90" customWidth="1"/>
    <col min="24" max="24" width="14.3984375" style="90" customWidth="1"/>
    <col min="25" max="25" width="1.09765625" style="90" customWidth="1"/>
    <col min="26" max="26" width="15.69921875" style="90" bestFit="1" customWidth="1"/>
    <col min="27" max="27" width="15.59765625" style="90" bestFit="1" customWidth="1"/>
    <col min="28" max="28" width="9.09765625" style="90"/>
    <col min="29" max="29" width="10" style="90" bestFit="1" customWidth="1"/>
    <col min="30" max="16384" width="9.09765625" style="90"/>
  </cols>
  <sheetData>
    <row r="1" spans="1:27" ht="23.15" customHeight="1">
      <c r="A1" s="79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</row>
    <row r="2" spans="1:27" ht="23.15" customHeight="1">
      <c r="A2" s="79" t="s">
        <v>132</v>
      </c>
      <c r="B2" s="81"/>
      <c r="C2" s="81"/>
      <c r="D2" s="81"/>
      <c r="E2" s="81"/>
      <c r="F2" s="81"/>
      <c r="G2" s="81"/>
      <c r="H2" s="81"/>
      <c r="I2" s="81"/>
      <c r="J2" s="81"/>
      <c r="K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27" ht="21.65" customHeight="1">
      <c r="A3" s="79"/>
      <c r="B3" s="81"/>
      <c r="C3" s="81"/>
      <c r="D3" s="81"/>
      <c r="E3" s="81"/>
      <c r="F3" s="81"/>
      <c r="G3" s="81"/>
      <c r="H3" s="81"/>
      <c r="I3" s="81"/>
      <c r="J3" s="81"/>
      <c r="K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</row>
    <row r="4" spans="1:27" ht="21.65" customHeight="1">
      <c r="A4" s="86"/>
      <c r="B4" s="81"/>
      <c r="C4" s="85"/>
      <c r="D4" s="138" t="s">
        <v>133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85"/>
    </row>
    <row r="5" spans="1:27" ht="21.65" customHeight="1">
      <c r="A5" s="86"/>
      <c r="B5" s="81"/>
      <c r="C5" s="85"/>
      <c r="D5" s="84"/>
      <c r="E5" s="84"/>
      <c r="F5" s="84"/>
      <c r="G5" s="84"/>
      <c r="H5" s="84"/>
      <c r="I5" s="84"/>
      <c r="J5" s="84"/>
      <c r="K5" s="84"/>
      <c r="L5" s="140" t="s">
        <v>134</v>
      </c>
      <c r="M5" s="140"/>
      <c r="N5" s="140"/>
      <c r="O5" s="140"/>
      <c r="P5" s="140"/>
      <c r="Q5" s="140"/>
      <c r="R5" s="140"/>
      <c r="S5" s="140"/>
      <c r="T5" s="140"/>
      <c r="U5" s="84"/>
      <c r="V5" s="84"/>
      <c r="W5" s="84"/>
      <c r="X5" s="84"/>
      <c r="Y5" s="84"/>
      <c r="Z5" s="84"/>
    </row>
    <row r="6" spans="1:27" ht="21.65" customHeight="1">
      <c r="A6" s="86"/>
      <c r="B6" s="81"/>
      <c r="C6" s="81"/>
      <c r="D6" s="81"/>
      <c r="E6" s="81"/>
      <c r="F6" s="81"/>
      <c r="G6" s="81"/>
      <c r="H6" s="143" t="s">
        <v>71</v>
      </c>
      <c r="I6" s="143"/>
      <c r="J6" s="143"/>
      <c r="K6" s="83"/>
      <c r="L6" s="143" t="s">
        <v>65</v>
      </c>
      <c r="M6" s="143"/>
      <c r="N6" s="143"/>
      <c r="O6" s="143"/>
      <c r="P6" s="143"/>
      <c r="Q6" s="143"/>
      <c r="R6" s="143"/>
      <c r="S6" s="143"/>
      <c r="T6" s="143"/>
      <c r="U6" s="83"/>
      <c r="V6" s="81"/>
      <c r="W6" s="81"/>
      <c r="X6" s="81"/>
      <c r="Y6" s="81"/>
      <c r="Z6" s="81"/>
    </row>
    <row r="7" spans="1:27" ht="21.65" customHeight="1">
      <c r="A7" s="86"/>
      <c r="B7" s="81"/>
      <c r="C7" s="81"/>
      <c r="D7" s="81"/>
      <c r="E7" s="81"/>
      <c r="F7" s="81"/>
      <c r="G7" s="81"/>
      <c r="H7" s="81"/>
      <c r="I7" s="81"/>
      <c r="J7" s="81"/>
      <c r="K7" s="81"/>
      <c r="L7" s="80" t="s">
        <v>135</v>
      </c>
      <c r="M7" s="81"/>
      <c r="N7" s="80"/>
      <c r="O7" s="81"/>
      <c r="P7" s="80" t="s">
        <v>135</v>
      </c>
      <c r="Q7" s="81"/>
      <c r="R7" s="81"/>
      <c r="S7" s="81"/>
      <c r="T7" s="80" t="s">
        <v>136</v>
      </c>
      <c r="U7" s="81"/>
      <c r="V7" s="81"/>
      <c r="W7" s="80"/>
      <c r="X7" s="80"/>
      <c r="Y7" s="81"/>
      <c r="Z7" s="84"/>
    </row>
    <row r="8" spans="1:27" ht="21.65" customHeight="1">
      <c r="A8" s="86"/>
      <c r="B8" s="81"/>
      <c r="C8" s="81"/>
      <c r="D8" s="80" t="s">
        <v>137</v>
      </c>
      <c r="E8" s="81"/>
      <c r="F8" s="80" t="s">
        <v>138</v>
      </c>
      <c r="G8" s="80"/>
      <c r="H8" s="80"/>
      <c r="I8" s="80"/>
      <c r="J8" s="80"/>
      <c r="K8" s="81"/>
      <c r="L8" s="80" t="s">
        <v>139</v>
      </c>
      <c r="M8" s="81"/>
      <c r="N8" s="80" t="s">
        <v>135</v>
      </c>
      <c r="O8" s="81"/>
      <c r="P8" s="80" t="s">
        <v>140</v>
      </c>
      <c r="Q8" s="81"/>
      <c r="R8" s="80" t="s">
        <v>135</v>
      </c>
      <c r="S8" s="81"/>
      <c r="T8" s="80" t="s">
        <v>141</v>
      </c>
      <c r="U8" s="81"/>
      <c r="V8" s="80"/>
      <c r="W8" s="80"/>
      <c r="X8" s="80" t="s">
        <v>142</v>
      </c>
      <c r="Y8" s="81"/>
      <c r="Z8" s="81"/>
    </row>
    <row r="9" spans="1:27" ht="21.65" customHeight="1">
      <c r="A9" s="86"/>
      <c r="B9" s="81"/>
      <c r="C9" s="81"/>
      <c r="D9" s="80" t="s">
        <v>143</v>
      </c>
      <c r="E9" s="81"/>
      <c r="F9" s="80" t="s">
        <v>144</v>
      </c>
      <c r="G9" s="80"/>
      <c r="H9" s="80" t="s">
        <v>145</v>
      </c>
      <c r="I9" s="80"/>
      <c r="J9" s="80" t="s">
        <v>146</v>
      </c>
      <c r="K9" s="81"/>
      <c r="L9" s="80" t="s">
        <v>142</v>
      </c>
      <c r="M9" s="81"/>
      <c r="N9" s="80" t="s">
        <v>147</v>
      </c>
      <c r="O9" s="81"/>
      <c r="P9" s="80" t="s">
        <v>148</v>
      </c>
      <c r="Q9" s="81"/>
      <c r="R9" s="80" t="s">
        <v>149</v>
      </c>
      <c r="S9" s="81"/>
      <c r="T9" s="80" t="s">
        <v>150</v>
      </c>
      <c r="U9" s="81"/>
      <c r="V9" s="80" t="s">
        <v>151</v>
      </c>
      <c r="W9" s="80"/>
      <c r="X9" s="80" t="s">
        <v>152</v>
      </c>
      <c r="Y9" s="81"/>
      <c r="Z9" s="80" t="s">
        <v>151</v>
      </c>
    </row>
    <row r="10" spans="1:27" ht="21.65" customHeight="1">
      <c r="A10" s="86"/>
      <c r="B10" s="83" t="s">
        <v>6</v>
      </c>
      <c r="C10" s="81"/>
      <c r="D10" s="80" t="s">
        <v>153</v>
      </c>
      <c r="E10" s="81"/>
      <c r="F10" s="80" t="s">
        <v>154</v>
      </c>
      <c r="G10" s="80"/>
      <c r="H10" s="80" t="s">
        <v>155</v>
      </c>
      <c r="I10" s="80"/>
      <c r="J10" s="80" t="s">
        <v>156</v>
      </c>
      <c r="K10" s="81"/>
      <c r="L10" s="80" t="s">
        <v>157</v>
      </c>
      <c r="M10" s="81"/>
      <c r="N10" s="80" t="s">
        <v>158</v>
      </c>
      <c r="O10" s="81"/>
      <c r="P10" s="80" t="s">
        <v>159</v>
      </c>
      <c r="Q10" s="81"/>
      <c r="R10" s="80" t="s">
        <v>160</v>
      </c>
      <c r="S10" s="81"/>
      <c r="T10" s="80" t="s">
        <v>161</v>
      </c>
      <c r="U10" s="81"/>
      <c r="V10" s="80" t="s">
        <v>162</v>
      </c>
      <c r="W10" s="80"/>
      <c r="X10" s="80" t="s">
        <v>163</v>
      </c>
      <c r="Y10" s="81"/>
      <c r="Z10" s="80" t="s">
        <v>164</v>
      </c>
    </row>
    <row r="11" spans="1:27" ht="21.65" customHeight="1">
      <c r="A11" s="86"/>
      <c r="B11" s="91"/>
      <c r="C11" s="91"/>
      <c r="D11" s="139" t="s">
        <v>7</v>
      </c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  <row r="12" spans="1:27" ht="21.65" customHeight="1">
      <c r="A12" s="82" t="s">
        <v>165</v>
      </c>
      <c r="B12" s="91"/>
      <c r="C12" s="91"/>
      <c r="S12" s="25"/>
      <c r="T12" s="24"/>
      <c r="U12" s="25"/>
      <c r="V12" s="24"/>
      <c r="W12" s="25"/>
      <c r="X12" s="24"/>
      <c r="Y12" s="25"/>
      <c r="Z12" s="24"/>
    </row>
    <row r="13" spans="1:27" ht="21.65" customHeight="1">
      <c r="A13" s="82" t="s">
        <v>166</v>
      </c>
      <c r="B13" s="81"/>
      <c r="C13" s="81"/>
      <c r="D13" s="23">
        <v>1911926537</v>
      </c>
      <c r="E13" s="89"/>
      <c r="F13" s="23">
        <v>5063196145</v>
      </c>
      <c r="G13" s="29"/>
      <c r="H13" s="23">
        <v>333482000</v>
      </c>
      <c r="I13" s="29"/>
      <c r="J13" s="23">
        <v>3747325627</v>
      </c>
      <c r="K13" s="29"/>
      <c r="L13" s="23">
        <v>-81935367</v>
      </c>
      <c r="M13" s="25"/>
      <c r="N13" s="23">
        <v>41611</v>
      </c>
      <c r="O13" s="25"/>
      <c r="P13" s="23">
        <v>195698618</v>
      </c>
      <c r="Q13" s="29"/>
      <c r="R13" s="23">
        <v>17765422</v>
      </c>
      <c r="S13" s="29"/>
      <c r="T13" s="44">
        <f>SUM(L13:R13)</f>
        <v>131570284</v>
      </c>
      <c r="U13" s="29"/>
      <c r="V13" s="44">
        <f>T13+J13+H13+F13+D13</f>
        <v>11187500593</v>
      </c>
      <c r="W13" s="29"/>
      <c r="X13" s="29">
        <v>3718393847</v>
      </c>
      <c r="Y13" s="29"/>
      <c r="Z13" s="43">
        <f>SUM(V13:X13)</f>
        <v>14905894440</v>
      </c>
    </row>
    <row r="14" spans="1:27" ht="15.65" customHeight="1">
      <c r="A14" s="82"/>
      <c r="B14" s="83"/>
      <c r="C14" s="81"/>
      <c r="D14" s="29"/>
      <c r="E14" s="92"/>
      <c r="F14" s="29"/>
      <c r="G14" s="29"/>
      <c r="H14" s="29"/>
      <c r="I14" s="93"/>
      <c r="J14" s="29"/>
      <c r="K14" s="92"/>
      <c r="L14" s="29"/>
      <c r="M14" s="92"/>
      <c r="N14" s="29"/>
      <c r="O14" s="92"/>
      <c r="P14" s="29"/>
      <c r="Q14" s="92"/>
      <c r="R14" s="29"/>
      <c r="S14" s="92"/>
      <c r="T14" s="29"/>
      <c r="U14" s="92"/>
      <c r="V14" s="29"/>
      <c r="W14" s="93"/>
      <c r="X14" s="29"/>
      <c r="Y14" s="93"/>
      <c r="Z14" s="29"/>
    </row>
    <row r="15" spans="1:27" ht="21.65" customHeight="1">
      <c r="A15" s="85" t="s">
        <v>167</v>
      </c>
      <c r="B15" s="81"/>
      <c r="C15" s="81"/>
      <c r="D15" s="88"/>
      <c r="E15" s="94"/>
      <c r="F15" s="88"/>
      <c r="G15" s="88"/>
      <c r="H15" s="88"/>
      <c r="I15" s="94"/>
      <c r="J15" s="88"/>
      <c r="K15" s="94"/>
      <c r="L15" s="88"/>
      <c r="M15" s="94"/>
      <c r="N15" s="88"/>
      <c r="O15" s="94"/>
      <c r="P15" s="88"/>
      <c r="Q15" s="94"/>
      <c r="R15" s="88"/>
      <c r="S15" s="94"/>
      <c r="T15" s="88"/>
      <c r="U15" s="94"/>
      <c r="V15" s="94"/>
      <c r="W15" s="94"/>
      <c r="X15" s="88"/>
      <c r="Y15" s="94"/>
      <c r="Z15" s="94"/>
    </row>
    <row r="16" spans="1:27" ht="21.65" customHeight="1">
      <c r="A16" s="87" t="s">
        <v>168</v>
      </c>
      <c r="B16" s="81"/>
      <c r="C16" s="81"/>
      <c r="F16" s="88"/>
      <c r="G16" s="94"/>
      <c r="H16" s="88"/>
      <c r="I16" s="94"/>
      <c r="J16" s="88"/>
      <c r="K16" s="94"/>
      <c r="L16" s="88"/>
      <c r="M16" s="94"/>
      <c r="N16" s="88"/>
      <c r="O16" s="94"/>
      <c r="P16" s="88"/>
      <c r="Q16" s="94"/>
      <c r="R16" s="88"/>
      <c r="S16" s="94"/>
      <c r="T16" s="88"/>
      <c r="U16" s="94"/>
      <c r="V16" s="94"/>
      <c r="W16" s="94"/>
      <c r="X16" s="88"/>
      <c r="Y16" s="94"/>
      <c r="Z16" s="94"/>
    </row>
    <row r="17" spans="1:27" ht="21.65" customHeight="1">
      <c r="A17" s="81" t="s">
        <v>169</v>
      </c>
      <c r="B17" s="83">
        <v>28</v>
      </c>
      <c r="C17" s="81"/>
      <c r="D17" s="2">
        <v>0</v>
      </c>
      <c r="E17" s="13"/>
      <c r="F17" s="2">
        <v>0</v>
      </c>
      <c r="G17" s="13"/>
      <c r="H17" s="2">
        <v>0</v>
      </c>
      <c r="I17" s="94"/>
      <c r="J17" s="1">
        <v>-172073388</v>
      </c>
      <c r="K17" s="94"/>
      <c r="L17" s="2">
        <v>0</v>
      </c>
      <c r="M17" s="94"/>
      <c r="N17" s="2">
        <v>0</v>
      </c>
      <c r="O17" s="94"/>
      <c r="P17" s="2">
        <v>0</v>
      </c>
      <c r="Q17" s="94"/>
      <c r="R17" s="2">
        <v>0</v>
      </c>
      <c r="S17" s="94"/>
      <c r="T17" s="45">
        <f>SUM(L17:R17)</f>
        <v>0</v>
      </c>
      <c r="U17" s="94"/>
      <c r="V17" s="45">
        <f>T17+J17+H17+F17+D17</f>
        <v>-172073388</v>
      </c>
      <c r="W17" s="94"/>
      <c r="X17" s="24">
        <v>-62010999</v>
      </c>
      <c r="Y17" s="94"/>
      <c r="Z17" s="39">
        <f>SUM(V17:X17)</f>
        <v>-234084387</v>
      </c>
    </row>
    <row r="18" spans="1:27" ht="21.65" customHeight="1">
      <c r="A18" s="85" t="s">
        <v>170</v>
      </c>
      <c r="B18" s="83"/>
      <c r="C18" s="81"/>
      <c r="D18" s="46">
        <f>SUM(D17)</f>
        <v>0</v>
      </c>
      <c r="E18" s="92"/>
      <c r="F18" s="46">
        <f>SUM(F17)</f>
        <v>0</v>
      </c>
      <c r="G18" s="29"/>
      <c r="H18" s="46">
        <f>SUM(H17)</f>
        <v>0</v>
      </c>
      <c r="I18" s="93"/>
      <c r="J18" s="46">
        <f>SUM(J17)</f>
        <v>-172073388</v>
      </c>
      <c r="K18" s="92"/>
      <c r="L18" s="46">
        <f>SUM(L17)</f>
        <v>0</v>
      </c>
      <c r="M18" s="92"/>
      <c r="N18" s="46">
        <f>SUM(N17)</f>
        <v>0</v>
      </c>
      <c r="O18" s="92"/>
      <c r="P18" s="46">
        <f>SUM(P17)</f>
        <v>0</v>
      </c>
      <c r="Q18" s="92"/>
      <c r="R18" s="46">
        <f>SUM(R17)</f>
        <v>0</v>
      </c>
      <c r="S18" s="92"/>
      <c r="T18" s="46">
        <f>SUM(L18:R18)</f>
        <v>0</v>
      </c>
      <c r="U18" s="92"/>
      <c r="V18" s="46">
        <f>T18+J18+H18+F18+D18</f>
        <v>-172073388</v>
      </c>
      <c r="W18" s="93"/>
      <c r="X18" s="46">
        <f>SUM(X17)</f>
        <v>-62010999</v>
      </c>
      <c r="Y18" s="93"/>
      <c r="Z18" s="46">
        <f>SUM(Z17)</f>
        <v>-234084387</v>
      </c>
    </row>
    <row r="19" spans="1:27" ht="21.65" customHeight="1">
      <c r="A19" s="95" t="s">
        <v>171</v>
      </c>
      <c r="B19" s="83"/>
      <c r="C19" s="81"/>
      <c r="D19" s="2"/>
      <c r="E19" s="13"/>
      <c r="F19" s="2"/>
      <c r="G19" s="13"/>
      <c r="H19" s="2"/>
      <c r="I19" s="94"/>
      <c r="J19" s="94"/>
      <c r="K19" s="94"/>
      <c r="L19" s="26"/>
      <c r="M19" s="94"/>
      <c r="N19" s="26"/>
      <c r="O19" s="94"/>
      <c r="P19" s="26"/>
      <c r="Q19" s="94"/>
      <c r="R19" s="26"/>
      <c r="S19" s="94"/>
      <c r="T19" s="26"/>
      <c r="U19" s="94"/>
      <c r="V19" s="37"/>
      <c r="W19" s="94"/>
      <c r="X19" s="24"/>
      <c r="Y19" s="94"/>
      <c r="Z19" s="40"/>
    </row>
    <row r="20" spans="1:27" ht="21.65" customHeight="1">
      <c r="A20" s="86" t="s">
        <v>172</v>
      </c>
      <c r="B20" s="83"/>
      <c r="C20" s="81"/>
      <c r="D20" s="2">
        <v>0</v>
      </c>
      <c r="E20" s="13"/>
      <c r="F20" s="2">
        <v>0</v>
      </c>
      <c r="G20" s="13"/>
      <c r="H20" s="2">
        <v>0</v>
      </c>
      <c r="I20" s="94"/>
      <c r="J20" s="2">
        <v>0</v>
      </c>
      <c r="K20" s="94"/>
      <c r="L20" s="2">
        <v>0</v>
      </c>
      <c r="M20" s="94"/>
      <c r="N20" s="2">
        <v>0</v>
      </c>
      <c r="O20" s="94"/>
      <c r="P20" s="2">
        <v>0</v>
      </c>
      <c r="Q20" s="94"/>
      <c r="R20" s="2">
        <v>0</v>
      </c>
      <c r="S20" s="94"/>
      <c r="T20" s="45">
        <f>SUM(L20:R20)</f>
        <v>0</v>
      </c>
      <c r="U20" s="94"/>
      <c r="V20" s="45">
        <f>T20+J20+H20+F20+D20</f>
        <v>0</v>
      </c>
      <c r="W20" s="94"/>
      <c r="X20" s="24">
        <v>20000000</v>
      </c>
      <c r="Y20" s="94"/>
      <c r="Z20" s="39">
        <f>SUM(V20:X20)</f>
        <v>20000000</v>
      </c>
    </row>
    <row r="21" spans="1:27" ht="21.65" customHeight="1">
      <c r="A21" s="85" t="s">
        <v>173</v>
      </c>
      <c r="B21" s="83"/>
      <c r="C21" s="81"/>
      <c r="D21" s="47">
        <f>SUM(D20:D20)</f>
        <v>0</v>
      </c>
      <c r="E21" s="13"/>
      <c r="F21" s="47">
        <f>SUM(F20:F20)</f>
        <v>0</v>
      </c>
      <c r="G21" s="13"/>
      <c r="H21" s="47">
        <f>SUM(H20:H20)</f>
        <v>0</v>
      </c>
      <c r="I21" s="94"/>
      <c r="J21" s="47">
        <f>SUM(J20:J20)</f>
        <v>0</v>
      </c>
      <c r="K21" s="94"/>
      <c r="L21" s="20">
        <f>SUM(L20:L20)</f>
        <v>0</v>
      </c>
      <c r="M21" s="94"/>
      <c r="N21" s="47">
        <f>SUM(N20:N20)</f>
        <v>0</v>
      </c>
      <c r="O21" s="94"/>
      <c r="P21" s="47">
        <f>SUM(P20:P20)</f>
        <v>0</v>
      </c>
      <c r="Q21" s="94"/>
      <c r="R21" s="47">
        <f>SUM(R20:R20)</f>
        <v>0</v>
      </c>
      <c r="S21" s="94"/>
      <c r="T21" s="47">
        <f>SUM(T20:T20)</f>
        <v>0</v>
      </c>
      <c r="U21" s="94"/>
      <c r="V21" s="47">
        <f>SUM(V20:V20)</f>
        <v>0</v>
      </c>
      <c r="W21" s="94"/>
      <c r="X21" s="20">
        <f>SUM(X20:X20)</f>
        <v>20000000</v>
      </c>
      <c r="Y21" s="94"/>
      <c r="Z21" s="20">
        <f>SUM(Z20:Z20)</f>
        <v>20000000</v>
      </c>
    </row>
    <row r="22" spans="1:27" ht="21.65" customHeight="1">
      <c r="A22" s="82" t="s">
        <v>174</v>
      </c>
      <c r="B22" s="83"/>
      <c r="C22" s="81"/>
      <c r="D22" s="46">
        <f>SUM(D18,D21)</f>
        <v>0</v>
      </c>
      <c r="E22" s="92"/>
      <c r="F22" s="46">
        <f>SUM(F18,F21)</f>
        <v>0</v>
      </c>
      <c r="G22" s="29"/>
      <c r="H22" s="46">
        <f>SUM(H18,H21)</f>
        <v>0</v>
      </c>
      <c r="I22" s="93"/>
      <c r="J22" s="46">
        <f>SUM(J18,J21)</f>
        <v>-172073388</v>
      </c>
      <c r="K22" s="92"/>
      <c r="L22" s="46">
        <f>SUM(L18,L21)</f>
        <v>0</v>
      </c>
      <c r="M22" s="92"/>
      <c r="N22" s="46">
        <f>SUM(N18,N21)</f>
        <v>0</v>
      </c>
      <c r="O22" s="92"/>
      <c r="P22" s="46">
        <f>SUM(P18,P21)</f>
        <v>0</v>
      </c>
      <c r="Q22" s="92"/>
      <c r="R22" s="46">
        <f>SUM(R18,R21)</f>
        <v>0</v>
      </c>
      <c r="S22" s="92"/>
      <c r="T22" s="46">
        <f>SUM(T18,T21)</f>
        <v>0</v>
      </c>
      <c r="U22" s="92"/>
      <c r="V22" s="46">
        <f>SUM(V18,V21)</f>
        <v>-172073388</v>
      </c>
      <c r="W22" s="93"/>
      <c r="X22" s="46">
        <f>SUM(X18,X21)</f>
        <v>-42010999</v>
      </c>
      <c r="Y22" s="93"/>
      <c r="Z22" s="46">
        <f>SUM(Z18,Z21)</f>
        <v>-214084387</v>
      </c>
    </row>
    <row r="23" spans="1:27" ht="15.65" customHeight="1">
      <c r="A23" s="82"/>
      <c r="B23" s="83"/>
      <c r="C23" s="81"/>
      <c r="D23" s="29"/>
      <c r="E23" s="92"/>
      <c r="F23" s="29"/>
      <c r="G23" s="29"/>
      <c r="H23" s="29"/>
      <c r="I23" s="93"/>
      <c r="J23" s="29"/>
      <c r="K23" s="92"/>
      <c r="L23" s="29"/>
      <c r="M23" s="92"/>
      <c r="N23" s="29"/>
      <c r="O23" s="92"/>
      <c r="P23" s="29"/>
      <c r="Q23" s="92"/>
      <c r="R23" s="29"/>
      <c r="S23" s="92"/>
      <c r="T23" s="29"/>
      <c r="U23" s="92"/>
      <c r="V23" s="29"/>
      <c r="W23" s="93"/>
      <c r="X23" s="29"/>
      <c r="Y23" s="93"/>
      <c r="Z23" s="29"/>
    </row>
    <row r="24" spans="1:27" ht="21.65" customHeight="1">
      <c r="A24" s="96" t="s">
        <v>175</v>
      </c>
      <c r="B24" s="83"/>
      <c r="C24" s="81"/>
      <c r="D24" s="29"/>
      <c r="E24" s="92"/>
      <c r="F24" s="29"/>
      <c r="G24" s="29"/>
      <c r="H24" s="29"/>
      <c r="I24" s="93"/>
      <c r="J24" s="29"/>
      <c r="K24" s="92"/>
      <c r="L24" s="29"/>
      <c r="M24" s="92"/>
      <c r="N24" s="29"/>
      <c r="O24" s="92"/>
      <c r="P24" s="29"/>
      <c r="Q24" s="92"/>
      <c r="R24" s="29"/>
      <c r="S24" s="92"/>
      <c r="T24" s="29"/>
      <c r="U24" s="92"/>
      <c r="V24" s="29"/>
      <c r="W24" s="93"/>
      <c r="X24" s="29"/>
      <c r="Y24" s="93"/>
      <c r="Z24" s="29"/>
    </row>
    <row r="25" spans="1:27" ht="21.65" customHeight="1">
      <c r="A25" s="86" t="s">
        <v>176</v>
      </c>
      <c r="B25" s="83"/>
      <c r="C25" s="81"/>
      <c r="D25" s="2">
        <v>0</v>
      </c>
      <c r="E25" s="94"/>
      <c r="F25" s="2">
        <v>0</v>
      </c>
      <c r="G25" s="94"/>
      <c r="H25" s="2">
        <v>0</v>
      </c>
      <c r="I25" s="97"/>
      <c r="J25" s="45">
        <f>'PL-10-11'!F65</f>
        <v>22183131</v>
      </c>
      <c r="K25" s="98"/>
      <c r="L25" s="2">
        <v>0</v>
      </c>
      <c r="M25" s="98"/>
      <c r="N25" s="2">
        <v>0</v>
      </c>
      <c r="O25" s="98"/>
      <c r="P25" s="2">
        <v>0</v>
      </c>
      <c r="Q25" s="98"/>
      <c r="R25" s="2">
        <v>0</v>
      </c>
      <c r="S25" s="98"/>
      <c r="T25" s="45">
        <f>SUM(L25:R25)</f>
        <v>0</v>
      </c>
      <c r="U25" s="98"/>
      <c r="V25" s="45">
        <f>T25+J25+H25+F25+D25</f>
        <v>22183131</v>
      </c>
      <c r="W25" s="98"/>
      <c r="X25" s="45">
        <f>'PL-10-11'!F66</f>
        <v>134233075</v>
      </c>
      <c r="Y25" s="98"/>
      <c r="Z25" s="39">
        <f>SUM(V25:X25)</f>
        <v>156416206</v>
      </c>
      <c r="AA25" s="99"/>
    </row>
    <row r="26" spans="1:27" ht="21.65" customHeight="1">
      <c r="A26" s="86" t="s">
        <v>177</v>
      </c>
      <c r="B26" s="83"/>
      <c r="C26" s="81"/>
      <c r="D26" s="2">
        <v>0</v>
      </c>
      <c r="E26" s="97"/>
      <c r="F26" s="2">
        <v>0</v>
      </c>
      <c r="G26" s="97"/>
      <c r="H26" s="2">
        <v>0</v>
      </c>
      <c r="I26" s="97"/>
      <c r="J26" s="25">
        <v>-1672495</v>
      </c>
      <c r="K26" s="98"/>
      <c r="L26" s="2">
        <v>0</v>
      </c>
      <c r="M26" s="98"/>
      <c r="N26" s="25">
        <v>-52858</v>
      </c>
      <c r="O26" s="98"/>
      <c r="P26" s="25">
        <v>-52620609</v>
      </c>
      <c r="Q26" s="98"/>
      <c r="R26" s="25">
        <v>1099828</v>
      </c>
      <c r="S26" s="98"/>
      <c r="T26" s="45">
        <f>SUM(L26:R26)</f>
        <v>-51573639</v>
      </c>
      <c r="U26" s="98"/>
      <c r="V26" s="45">
        <f>T26+J26+H26+F26+D26</f>
        <v>-53246134</v>
      </c>
      <c r="W26" s="98"/>
      <c r="X26" s="25">
        <v>-57279563</v>
      </c>
      <c r="Y26" s="98"/>
      <c r="Z26" s="39">
        <f>SUM(V26:X26)</f>
        <v>-110525697</v>
      </c>
      <c r="AA26" s="99"/>
    </row>
    <row r="27" spans="1:27" ht="21.65" customHeight="1">
      <c r="A27" s="96" t="s">
        <v>178</v>
      </c>
      <c r="B27" s="83"/>
      <c r="C27" s="81"/>
      <c r="D27" s="18">
        <f>SUM(D25:D26)</f>
        <v>0</v>
      </c>
      <c r="E27" s="41"/>
      <c r="F27" s="18">
        <f>SUM(F25:F26)</f>
        <v>0</v>
      </c>
      <c r="G27" s="41"/>
      <c r="H27" s="18">
        <f>SUM(H25:H26)</f>
        <v>0</v>
      </c>
      <c r="I27" s="41"/>
      <c r="J27" s="18">
        <f>SUM(J25:J26)</f>
        <v>20510636</v>
      </c>
      <c r="K27" s="41"/>
      <c r="L27" s="18">
        <f>SUM(L25:L26)</f>
        <v>0</v>
      </c>
      <c r="M27" s="41"/>
      <c r="N27" s="18">
        <f>SUM(N25:N26)</f>
        <v>-52858</v>
      </c>
      <c r="O27" s="41"/>
      <c r="P27" s="18">
        <f>SUM(P25:P26)</f>
        <v>-52620609</v>
      </c>
      <c r="Q27" s="41"/>
      <c r="R27" s="18">
        <f>SUM(R25:R26)</f>
        <v>1099828</v>
      </c>
      <c r="S27" s="41"/>
      <c r="T27" s="18">
        <f>SUM(T25:T26)</f>
        <v>-51573639</v>
      </c>
      <c r="U27" s="41"/>
      <c r="V27" s="18">
        <f>SUM(V25:V26)</f>
        <v>-31063003</v>
      </c>
      <c r="W27" s="41"/>
      <c r="X27" s="18">
        <f>SUM(X25:X26)</f>
        <v>76953512</v>
      </c>
      <c r="Y27" s="41"/>
      <c r="Z27" s="18">
        <f>SUM(Z25:Z26)</f>
        <v>45890509</v>
      </c>
    </row>
    <row r="28" spans="1:27" ht="15.65" customHeight="1">
      <c r="A28" s="82"/>
      <c r="B28" s="83"/>
      <c r="C28" s="81"/>
      <c r="D28" s="29"/>
      <c r="E28" s="92"/>
      <c r="F28" s="29"/>
      <c r="G28" s="29"/>
      <c r="H28" s="29"/>
      <c r="I28" s="93"/>
      <c r="J28" s="29"/>
      <c r="K28" s="92"/>
      <c r="L28" s="29"/>
      <c r="M28" s="92"/>
      <c r="N28" s="29"/>
      <c r="O28" s="92"/>
      <c r="P28" s="29"/>
      <c r="Q28" s="92"/>
      <c r="R28" s="29"/>
      <c r="S28" s="92"/>
      <c r="T28" s="29"/>
      <c r="U28" s="92"/>
      <c r="V28" s="29"/>
      <c r="W28" s="93"/>
      <c r="X28" s="29"/>
      <c r="Y28" s="93"/>
      <c r="Z28" s="29"/>
    </row>
    <row r="29" spans="1:27" ht="21.65" customHeight="1" thickBot="1">
      <c r="A29" s="82" t="s">
        <v>179</v>
      </c>
      <c r="B29" s="85"/>
      <c r="C29" s="85"/>
      <c r="D29" s="48">
        <f>SUM(D27,D22,D13)</f>
        <v>1911926537</v>
      </c>
      <c r="E29" s="41"/>
      <c r="F29" s="48">
        <f>SUM(F27,F22,F13)</f>
        <v>5063196145</v>
      </c>
      <c r="G29" s="41"/>
      <c r="H29" s="48">
        <f>SUM(H27,H22,H13)</f>
        <v>333482000</v>
      </c>
      <c r="I29" s="41"/>
      <c r="J29" s="48">
        <f>SUM(J27,J22,J13)</f>
        <v>3595762875</v>
      </c>
      <c r="K29" s="41"/>
      <c r="L29" s="48">
        <f>SUM(L27,L22,L13)</f>
        <v>-81935367</v>
      </c>
      <c r="M29" s="41"/>
      <c r="N29" s="48">
        <f>SUM(N27,N22,N13)</f>
        <v>-11247</v>
      </c>
      <c r="O29" s="41"/>
      <c r="P29" s="48">
        <f>SUM(P27,P22,P13)</f>
        <v>143078009</v>
      </c>
      <c r="Q29" s="41"/>
      <c r="R29" s="48">
        <f>SUM(R27,R22,R13)</f>
        <v>18865250</v>
      </c>
      <c r="S29" s="41"/>
      <c r="T29" s="48">
        <f>SUM(T27,T22,T13)</f>
        <v>79996645</v>
      </c>
      <c r="U29" s="41"/>
      <c r="V29" s="48">
        <f>SUM(V27,V22,V13)</f>
        <v>10984364202</v>
      </c>
      <c r="W29" s="41"/>
      <c r="X29" s="48">
        <f>SUM(X27,X22,X13)</f>
        <v>3753336360</v>
      </c>
      <c r="Y29" s="41"/>
      <c r="Z29" s="48">
        <f>SUM(Z27,Z22,Z13)</f>
        <v>14737700562</v>
      </c>
      <c r="AA29" s="99"/>
    </row>
    <row r="30" spans="1:27" ht="21.65" customHeight="1" thickTop="1">
      <c r="D30" s="99"/>
      <c r="F30" s="99"/>
      <c r="H30" s="99"/>
      <c r="J30" s="99"/>
      <c r="L30" s="99"/>
      <c r="N30" s="99"/>
      <c r="P30" s="99"/>
      <c r="R30" s="99"/>
      <c r="T30" s="99"/>
      <c r="V30" s="99"/>
      <c r="X30" s="99"/>
      <c r="Z30" s="99"/>
    </row>
    <row r="31" spans="1:27" s="73" customFormat="1" ht="21.65" customHeight="1">
      <c r="A31" s="72"/>
      <c r="D31" s="74"/>
      <c r="E31" s="74"/>
      <c r="F31" s="74"/>
      <c r="G31" s="74"/>
      <c r="H31" s="74"/>
      <c r="J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4:Z4"/>
    <mergeCell ref="L5:T5"/>
    <mergeCell ref="H6:J6"/>
    <mergeCell ref="L6:T6"/>
    <mergeCell ref="D11:Z11"/>
  </mergeCells>
  <pageMargins left="0.73" right="0.33" top="0.48" bottom="0.5" header="0.5" footer="0.5"/>
  <pageSetup paperSize="9" scale="61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&amp;Lหมายเหตุประกอบงบการเงินเป็นส่วนหนึ่งของงบการเงินนี้&amp;"Times New Roman,Regular"&amp;11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56027-B9ED-41BA-B59D-32DEF73EEDB1}">
  <sheetPr>
    <pageSetUpPr fitToPage="1"/>
  </sheetPr>
  <dimension ref="A1:AA32"/>
  <sheetViews>
    <sheetView showGridLines="0" view="pageBreakPreview" topLeftCell="A13" zoomScale="60" zoomScaleNormal="80" workbookViewId="0">
      <selection activeCell="B31" sqref="B31:Z31"/>
    </sheetView>
  </sheetViews>
  <sheetFormatPr defaultColWidth="9.09765625" defaultRowHeight="21.65" customHeight="1"/>
  <cols>
    <col min="1" max="1" width="57.09765625" style="100" customWidth="1"/>
    <col min="2" max="2" width="8.69921875" style="90" customWidth="1"/>
    <col min="3" max="3" width="1.09765625" style="90" customWidth="1"/>
    <col min="4" max="4" width="14.3984375" style="90" customWidth="1"/>
    <col min="5" max="5" width="1.09765625" style="90" customWidth="1"/>
    <col min="6" max="6" width="14.3984375" style="90" customWidth="1"/>
    <col min="7" max="7" width="1.09765625" style="90" customWidth="1"/>
    <col min="8" max="8" width="14.3984375" style="90" customWidth="1"/>
    <col min="9" max="9" width="1.09765625" style="90" customWidth="1"/>
    <col min="10" max="10" width="14.3984375" style="90" customWidth="1"/>
    <col min="11" max="11" width="1.09765625" style="90" customWidth="1"/>
    <col min="12" max="12" width="14.3984375" style="1" customWidth="1"/>
    <col min="13" max="13" width="1.09765625" style="90" customWidth="1"/>
    <col min="14" max="14" width="14.3984375" style="90" customWidth="1"/>
    <col min="15" max="15" width="1.09765625" style="90" customWidth="1"/>
    <col min="16" max="16" width="14.3984375" style="90" customWidth="1"/>
    <col min="17" max="17" width="1.09765625" style="90" customWidth="1"/>
    <col min="18" max="18" width="14.3984375" style="90" customWidth="1"/>
    <col min="19" max="19" width="1.09765625" style="90" customWidth="1"/>
    <col min="20" max="20" width="14.3984375" style="90" customWidth="1"/>
    <col min="21" max="21" width="1.09765625" style="90" customWidth="1"/>
    <col min="22" max="22" width="15.09765625" style="90" customWidth="1"/>
    <col min="23" max="23" width="1.09765625" style="90" customWidth="1"/>
    <col min="24" max="24" width="14.3984375" style="90" customWidth="1"/>
    <col min="25" max="25" width="1.09765625" style="90" customWidth="1"/>
    <col min="26" max="26" width="15.09765625" style="90" customWidth="1"/>
    <col min="27" max="27" width="15.59765625" style="90" bestFit="1" customWidth="1"/>
    <col min="28" max="28" width="9.09765625" style="90"/>
    <col min="29" max="29" width="10" style="90" bestFit="1" customWidth="1"/>
    <col min="30" max="16384" width="9.09765625" style="90"/>
  </cols>
  <sheetData>
    <row r="1" spans="1:27" ht="23.15" customHeight="1">
      <c r="A1" s="79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</row>
    <row r="2" spans="1:27" ht="23.15" customHeight="1">
      <c r="A2" s="79" t="s">
        <v>132</v>
      </c>
      <c r="B2" s="81"/>
      <c r="C2" s="81"/>
      <c r="D2" s="81"/>
      <c r="E2" s="81"/>
      <c r="F2" s="81"/>
      <c r="G2" s="81"/>
      <c r="H2" s="81"/>
      <c r="I2" s="81"/>
      <c r="J2" s="81"/>
      <c r="K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27" ht="21.65" customHeight="1">
      <c r="A3" s="79"/>
      <c r="B3" s="81"/>
      <c r="C3" s="81"/>
      <c r="D3" s="81"/>
      <c r="E3" s="81"/>
      <c r="F3" s="81"/>
      <c r="G3" s="81"/>
      <c r="H3" s="81"/>
      <c r="I3" s="81"/>
      <c r="J3" s="81"/>
      <c r="K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</row>
    <row r="4" spans="1:27" ht="21.65" customHeight="1">
      <c r="A4" s="86"/>
      <c r="B4" s="81"/>
      <c r="C4" s="85"/>
      <c r="D4" s="138" t="s">
        <v>133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85"/>
    </row>
    <row r="5" spans="1:27" ht="21.65" customHeight="1">
      <c r="A5" s="86"/>
      <c r="B5" s="81"/>
      <c r="C5" s="85"/>
      <c r="D5" s="84"/>
      <c r="E5" s="84"/>
      <c r="F5" s="84"/>
      <c r="G5" s="84"/>
      <c r="H5" s="84"/>
      <c r="I5" s="84"/>
      <c r="J5" s="84"/>
      <c r="K5" s="84"/>
      <c r="L5" s="140" t="s">
        <v>134</v>
      </c>
      <c r="M5" s="140"/>
      <c r="N5" s="140"/>
      <c r="O5" s="140"/>
      <c r="P5" s="140"/>
      <c r="Q5" s="140"/>
      <c r="R5" s="140"/>
      <c r="S5" s="140"/>
      <c r="T5" s="140"/>
      <c r="U5" s="84"/>
      <c r="V5" s="84"/>
      <c r="W5" s="84"/>
      <c r="X5" s="84"/>
      <c r="Y5" s="84"/>
      <c r="Z5" s="84"/>
    </row>
    <row r="6" spans="1:27" ht="21.65" customHeight="1">
      <c r="A6" s="86"/>
      <c r="B6" s="81"/>
      <c r="C6" s="81"/>
      <c r="D6" s="81"/>
      <c r="E6" s="81"/>
      <c r="F6" s="81"/>
      <c r="G6" s="81"/>
      <c r="H6" s="143" t="s">
        <v>71</v>
      </c>
      <c r="I6" s="143"/>
      <c r="J6" s="143"/>
      <c r="K6" s="83"/>
      <c r="L6" s="143" t="s">
        <v>65</v>
      </c>
      <c r="M6" s="143"/>
      <c r="N6" s="143"/>
      <c r="O6" s="143"/>
      <c r="P6" s="143"/>
      <c r="Q6" s="143"/>
      <c r="R6" s="143"/>
      <c r="S6" s="143"/>
      <c r="T6" s="143"/>
      <c r="U6" s="83"/>
      <c r="V6" s="81"/>
      <c r="W6" s="81"/>
      <c r="X6" s="81"/>
      <c r="Y6" s="81"/>
      <c r="Z6" s="81"/>
    </row>
    <row r="7" spans="1:27" ht="21.65" customHeight="1">
      <c r="A7" s="86"/>
      <c r="B7" s="81"/>
      <c r="C7" s="81"/>
      <c r="D7" s="81"/>
      <c r="E7" s="81"/>
      <c r="F7" s="81"/>
      <c r="G7" s="81"/>
      <c r="H7" s="81"/>
      <c r="I7" s="81"/>
      <c r="J7" s="81"/>
      <c r="K7" s="81"/>
      <c r="L7" s="80" t="s">
        <v>135</v>
      </c>
      <c r="M7" s="81"/>
      <c r="N7" s="80"/>
      <c r="O7" s="81"/>
      <c r="P7" s="80" t="s">
        <v>135</v>
      </c>
      <c r="Q7" s="81"/>
      <c r="R7" s="81"/>
      <c r="S7" s="81"/>
      <c r="T7" s="80" t="s">
        <v>136</v>
      </c>
      <c r="U7" s="81"/>
      <c r="V7" s="81"/>
      <c r="W7" s="80"/>
      <c r="X7" s="80"/>
      <c r="Y7" s="81"/>
      <c r="Z7" s="84"/>
    </row>
    <row r="8" spans="1:27" ht="21.65" customHeight="1">
      <c r="A8" s="86"/>
      <c r="B8" s="81"/>
      <c r="C8" s="81"/>
      <c r="D8" s="80" t="s">
        <v>137</v>
      </c>
      <c r="E8" s="81"/>
      <c r="F8" s="80" t="s">
        <v>138</v>
      </c>
      <c r="G8" s="80"/>
      <c r="H8" s="80"/>
      <c r="I8" s="80"/>
      <c r="J8" s="80"/>
      <c r="K8" s="81"/>
      <c r="L8" s="80" t="s">
        <v>139</v>
      </c>
      <c r="M8" s="81"/>
      <c r="N8" s="80" t="s">
        <v>135</v>
      </c>
      <c r="O8" s="81"/>
      <c r="P8" s="80" t="s">
        <v>140</v>
      </c>
      <c r="Q8" s="81"/>
      <c r="R8" s="80" t="s">
        <v>135</v>
      </c>
      <c r="S8" s="81"/>
      <c r="T8" s="80" t="s">
        <v>141</v>
      </c>
      <c r="U8" s="81"/>
      <c r="V8" s="80"/>
      <c r="W8" s="80"/>
      <c r="X8" s="80" t="s">
        <v>142</v>
      </c>
      <c r="Y8" s="81"/>
      <c r="Z8" s="81"/>
    </row>
    <row r="9" spans="1:27" ht="21.65" customHeight="1">
      <c r="A9" s="86"/>
      <c r="B9" s="81"/>
      <c r="C9" s="81"/>
      <c r="D9" s="80" t="s">
        <v>143</v>
      </c>
      <c r="E9" s="81"/>
      <c r="F9" s="80" t="s">
        <v>144</v>
      </c>
      <c r="G9" s="80"/>
      <c r="H9" s="80" t="s">
        <v>145</v>
      </c>
      <c r="I9" s="80"/>
      <c r="J9" s="80" t="s">
        <v>146</v>
      </c>
      <c r="K9" s="81"/>
      <c r="L9" s="80" t="s">
        <v>142</v>
      </c>
      <c r="M9" s="81"/>
      <c r="N9" s="80" t="s">
        <v>147</v>
      </c>
      <c r="O9" s="81"/>
      <c r="P9" s="80" t="s">
        <v>148</v>
      </c>
      <c r="Q9" s="81"/>
      <c r="R9" s="80" t="s">
        <v>149</v>
      </c>
      <c r="S9" s="81"/>
      <c r="T9" s="80" t="s">
        <v>150</v>
      </c>
      <c r="U9" s="81"/>
      <c r="V9" s="80" t="s">
        <v>151</v>
      </c>
      <c r="W9" s="80"/>
      <c r="X9" s="80" t="s">
        <v>152</v>
      </c>
      <c r="Y9" s="81"/>
      <c r="Z9" s="80" t="s">
        <v>151</v>
      </c>
    </row>
    <row r="10" spans="1:27" ht="21.65" customHeight="1">
      <c r="A10" s="86"/>
      <c r="B10" s="83" t="s">
        <v>6</v>
      </c>
      <c r="C10" s="81"/>
      <c r="D10" s="80" t="s">
        <v>153</v>
      </c>
      <c r="E10" s="81"/>
      <c r="F10" s="80" t="s">
        <v>154</v>
      </c>
      <c r="G10" s="80"/>
      <c r="H10" s="80" t="s">
        <v>155</v>
      </c>
      <c r="I10" s="80"/>
      <c r="J10" s="80" t="s">
        <v>156</v>
      </c>
      <c r="K10" s="81"/>
      <c r="L10" s="80" t="s">
        <v>157</v>
      </c>
      <c r="M10" s="81"/>
      <c r="N10" s="80" t="s">
        <v>158</v>
      </c>
      <c r="O10" s="81"/>
      <c r="P10" s="80" t="s">
        <v>159</v>
      </c>
      <c r="Q10" s="81"/>
      <c r="R10" s="80" t="s">
        <v>160</v>
      </c>
      <c r="S10" s="81"/>
      <c r="T10" s="80" t="s">
        <v>161</v>
      </c>
      <c r="U10" s="81"/>
      <c r="V10" s="80" t="s">
        <v>162</v>
      </c>
      <c r="W10" s="80"/>
      <c r="X10" s="80" t="s">
        <v>163</v>
      </c>
      <c r="Y10" s="81"/>
      <c r="Z10" s="80" t="s">
        <v>164</v>
      </c>
    </row>
    <row r="11" spans="1:27" ht="21.65" customHeight="1">
      <c r="A11" s="86"/>
      <c r="B11" s="91"/>
      <c r="C11" s="91"/>
      <c r="D11" s="139" t="s">
        <v>7</v>
      </c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  <row r="12" spans="1:27" ht="21.65" customHeight="1">
      <c r="A12" s="82" t="s">
        <v>180</v>
      </c>
      <c r="B12" s="91"/>
      <c r="C12" s="91"/>
      <c r="S12" s="25"/>
      <c r="T12" s="24"/>
      <c r="U12" s="25"/>
      <c r="V12" s="24"/>
      <c r="W12" s="25"/>
      <c r="X12" s="24"/>
      <c r="Y12" s="25"/>
      <c r="Z12" s="24"/>
    </row>
    <row r="13" spans="1:27" ht="21.65" customHeight="1">
      <c r="A13" s="82" t="s">
        <v>181</v>
      </c>
      <c r="B13" s="81"/>
      <c r="C13" s="81"/>
      <c r="D13" s="43">
        <f>'SH-12'!D29</f>
        <v>1911926537</v>
      </c>
      <c r="E13" s="89"/>
      <c r="F13" s="43">
        <f>'SH-12'!F29</f>
        <v>5063196145</v>
      </c>
      <c r="G13" s="29"/>
      <c r="H13" s="43">
        <f>'SH-12'!H29</f>
        <v>333482000</v>
      </c>
      <c r="I13" s="29"/>
      <c r="J13" s="43">
        <f>'SH-12'!J29</f>
        <v>3595762875</v>
      </c>
      <c r="K13" s="29"/>
      <c r="L13" s="43">
        <f>'SH-12'!L29</f>
        <v>-81935367</v>
      </c>
      <c r="M13" s="25"/>
      <c r="N13" s="43">
        <f>'SH-12'!N29</f>
        <v>-11247</v>
      </c>
      <c r="O13" s="25"/>
      <c r="P13" s="43">
        <f>'SH-12'!P29</f>
        <v>143078009</v>
      </c>
      <c r="Q13" s="29"/>
      <c r="R13" s="43">
        <f>'SH-12'!R29</f>
        <v>18865250</v>
      </c>
      <c r="S13" s="29"/>
      <c r="T13" s="44">
        <f>SUM(L13:R13)</f>
        <v>79996645</v>
      </c>
      <c r="U13" s="29"/>
      <c r="V13" s="44">
        <f>T13+J13+H13+F13+D13</f>
        <v>10984364202</v>
      </c>
      <c r="W13" s="29"/>
      <c r="X13" s="44">
        <f>'SH-12'!X29</f>
        <v>3753336360</v>
      </c>
      <c r="Y13" s="29"/>
      <c r="Z13" s="43">
        <f>SUM(V13:X13)</f>
        <v>14737700562</v>
      </c>
    </row>
    <row r="14" spans="1:27" ht="15.65" customHeight="1">
      <c r="A14" s="82"/>
      <c r="B14" s="83"/>
      <c r="C14" s="81"/>
      <c r="D14" s="29"/>
      <c r="E14" s="92"/>
      <c r="F14" s="29"/>
      <c r="G14" s="29"/>
      <c r="H14" s="29"/>
      <c r="I14" s="93"/>
      <c r="J14" s="29"/>
      <c r="K14" s="92"/>
      <c r="L14" s="29"/>
      <c r="M14" s="92"/>
      <c r="N14" s="29"/>
      <c r="O14" s="92"/>
      <c r="P14" s="29"/>
      <c r="Q14" s="92"/>
      <c r="R14" s="29"/>
      <c r="S14" s="92"/>
      <c r="T14" s="29"/>
      <c r="U14" s="92"/>
      <c r="V14" s="29"/>
      <c r="W14" s="93"/>
      <c r="X14" s="29"/>
      <c r="Y14" s="93"/>
      <c r="Z14" s="29"/>
    </row>
    <row r="15" spans="1:27" ht="21.65" customHeight="1">
      <c r="A15" s="85" t="s">
        <v>167</v>
      </c>
      <c r="B15" s="81"/>
      <c r="C15" s="81"/>
      <c r="D15" s="88"/>
      <c r="E15" s="94"/>
      <c r="F15" s="88"/>
      <c r="G15" s="88"/>
      <c r="H15" s="88"/>
      <c r="I15" s="94"/>
      <c r="J15" s="88"/>
      <c r="K15" s="94"/>
      <c r="L15" s="88"/>
      <c r="M15" s="94"/>
      <c r="N15" s="88"/>
      <c r="O15" s="94"/>
      <c r="P15" s="88"/>
      <c r="Q15" s="94"/>
      <c r="R15" s="88"/>
      <c r="S15" s="94"/>
      <c r="T15" s="88"/>
      <c r="U15" s="94"/>
      <c r="V15" s="94"/>
      <c r="W15" s="94"/>
      <c r="X15" s="88"/>
      <c r="Y15" s="94"/>
      <c r="Z15" s="94"/>
    </row>
    <row r="16" spans="1:27" ht="21.65" customHeight="1">
      <c r="A16" s="87" t="s">
        <v>168</v>
      </c>
      <c r="B16" s="81"/>
      <c r="C16" s="81"/>
      <c r="F16" s="88"/>
      <c r="G16" s="94"/>
      <c r="H16" s="88"/>
      <c r="I16" s="94"/>
      <c r="J16" s="88"/>
      <c r="K16" s="94"/>
      <c r="L16" s="88"/>
      <c r="M16" s="94"/>
      <c r="N16" s="88"/>
      <c r="O16" s="94"/>
      <c r="P16" s="88"/>
      <c r="Q16" s="94"/>
      <c r="R16" s="88"/>
      <c r="S16" s="94"/>
      <c r="T16" s="88"/>
      <c r="U16" s="94"/>
      <c r="V16" s="94"/>
      <c r="W16" s="94"/>
      <c r="X16" s="88"/>
      <c r="Y16" s="94"/>
      <c r="Z16" s="94"/>
    </row>
    <row r="17" spans="1:27" ht="21.65" customHeight="1">
      <c r="A17" s="81" t="s">
        <v>169</v>
      </c>
      <c r="B17" s="83">
        <v>28</v>
      </c>
      <c r="C17" s="81"/>
      <c r="D17" s="2">
        <v>0</v>
      </c>
      <c r="E17" s="13"/>
      <c r="F17" s="2">
        <v>0</v>
      </c>
      <c r="G17" s="13"/>
      <c r="H17" s="2">
        <v>0</v>
      </c>
      <c r="I17" s="94"/>
      <c r="J17" s="1">
        <v>-172073388</v>
      </c>
      <c r="K17" s="94"/>
      <c r="L17" s="2">
        <v>0</v>
      </c>
      <c r="M17" s="94"/>
      <c r="N17" s="2">
        <v>0</v>
      </c>
      <c r="O17" s="94"/>
      <c r="P17" s="2">
        <v>0</v>
      </c>
      <c r="Q17" s="94"/>
      <c r="R17" s="2">
        <v>0</v>
      </c>
      <c r="S17" s="94"/>
      <c r="T17" s="45">
        <f>SUM(L17:R17)</f>
        <v>0</v>
      </c>
      <c r="U17" s="94"/>
      <c r="V17" s="45">
        <f>T17+J17+H17+F17+D17</f>
        <v>-172073388</v>
      </c>
      <c r="W17" s="94"/>
      <c r="X17" s="1">
        <f>-22388225-576</f>
        <v>-22388801</v>
      </c>
      <c r="Y17" s="94"/>
      <c r="Z17" s="39">
        <f>SUM(V17:X17)</f>
        <v>-194462189</v>
      </c>
    </row>
    <row r="18" spans="1:27" ht="21.65" customHeight="1">
      <c r="A18" s="85" t="s">
        <v>170</v>
      </c>
      <c r="B18" s="83"/>
      <c r="C18" s="81"/>
      <c r="D18" s="46">
        <f>SUM(D17)</f>
        <v>0</v>
      </c>
      <c r="E18" s="92"/>
      <c r="F18" s="46">
        <f>SUM(F17)</f>
        <v>0</v>
      </c>
      <c r="G18" s="29"/>
      <c r="H18" s="46">
        <f>SUM(H17)</f>
        <v>0</v>
      </c>
      <c r="I18" s="93"/>
      <c r="J18" s="46">
        <f>SUM(J17)</f>
        <v>-172073388</v>
      </c>
      <c r="K18" s="92"/>
      <c r="L18" s="46">
        <f>SUM(L17)</f>
        <v>0</v>
      </c>
      <c r="M18" s="92"/>
      <c r="N18" s="46">
        <f>SUM(N17)</f>
        <v>0</v>
      </c>
      <c r="O18" s="92"/>
      <c r="P18" s="46">
        <f>SUM(P17)</f>
        <v>0</v>
      </c>
      <c r="Q18" s="92"/>
      <c r="R18" s="46">
        <f>SUM(R17)</f>
        <v>0</v>
      </c>
      <c r="S18" s="92"/>
      <c r="T18" s="46">
        <f>SUM(T17)</f>
        <v>0</v>
      </c>
      <c r="U18" s="92"/>
      <c r="V18" s="46">
        <f>SUM(V17)</f>
        <v>-172073388</v>
      </c>
      <c r="W18" s="93"/>
      <c r="X18" s="46">
        <f>SUM(X17)</f>
        <v>-22388801</v>
      </c>
      <c r="Y18" s="93"/>
      <c r="Z18" s="46">
        <f>SUM(Z17)</f>
        <v>-194462189</v>
      </c>
    </row>
    <row r="19" spans="1:27" ht="21.65" customHeight="1">
      <c r="A19" s="95" t="s">
        <v>171</v>
      </c>
      <c r="B19" s="83"/>
      <c r="C19" s="81"/>
      <c r="D19" s="2"/>
      <c r="E19" s="13"/>
      <c r="F19" s="2"/>
      <c r="G19" s="13"/>
      <c r="H19" s="2"/>
      <c r="I19" s="94"/>
      <c r="J19" s="94"/>
      <c r="K19" s="94"/>
      <c r="L19" s="26"/>
      <c r="M19" s="94"/>
      <c r="N19" s="26"/>
      <c r="O19" s="94"/>
      <c r="P19" s="26"/>
      <c r="Q19" s="94"/>
      <c r="R19" s="26"/>
      <c r="S19" s="94"/>
      <c r="T19" s="26"/>
      <c r="U19" s="94"/>
      <c r="V19" s="37"/>
      <c r="W19" s="94"/>
      <c r="X19" s="24"/>
      <c r="Y19" s="94"/>
      <c r="Z19" s="40"/>
    </row>
    <row r="20" spans="1:27" ht="21.65" customHeight="1">
      <c r="A20" s="86" t="s">
        <v>172</v>
      </c>
      <c r="B20" s="83"/>
      <c r="C20" s="81"/>
      <c r="D20" s="2">
        <v>0</v>
      </c>
      <c r="E20" s="13"/>
      <c r="F20" s="2">
        <v>0</v>
      </c>
      <c r="G20" s="13"/>
      <c r="H20" s="2">
        <v>0</v>
      </c>
      <c r="I20" s="94"/>
      <c r="J20" s="2">
        <v>0</v>
      </c>
      <c r="K20" s="94"/>
      <c r="L20" s="2">
        <v>0</v>
      </c>
      <c r="M20" s="94"/>
      <c r="N20" s="2">
        <v>0</v>
      </c>
      <c r="O20" s="94"/>
      <c r="P20" s="2">
        <v>0</v>
      </c>
      <c r="Q20" s="94"/>
      <c r="R20" s="2">
        <v>0</v>
      </c>
      <c r="S20" s="94"/>
      <c r="T20" s="45">
        <f>SUM(L20:R20)</f>
        <v>0</v>
      </c>
      <c r="U20" s="94"/>
      <c r="V20" s="45">
        <f>T20+J20+H20+F20+D20</f>
        <v>0</v>
      </c>
      <c r="W20" s="94"/>
      <c r="X20" s="24">
        <v>3000000</v>
      </c>
      <c r="Y20" s="94"/>
      <c r="Z20" s="39">
        <f>SUM(V20:X20)</f>
        <v>3000000</v>
      </c>
    </row>
    <row r="21" spans="1:27" ht="21.65" customHeight="1">
      <c r="A21" s="85" t="s">
        <v>173</v>
      </c>
      <c r="B21" s="83"/>
      <c r="C21" s="81"/>
      <c r="D21" s="47">
        <f>SUM(D20:D20)</f>
        <v>0</v>
      </c>
      <c r="E21" s="13"/>
      <c r="F21" s="47">
        <f>SUM(F20:F20)</f>
        <v>0</v>
      </c>
      <c r="G21" s="13"/>
      <c r="H21" s="47">
        <f>SUM(H20:H20)</f>
        <v>0</v>
      </c>
      <c r="I21" s="94"/>
      <c r="J21" s="47">
        <f>SUM(J20:J20)</f>
        <v>0</v>
      </c>
      <c r="K21" s="94"/>
      <c r="L21" s="20">
        <f>SUM(L20:L20)</f>
        <v>0</v>
      </c>
      <c r="M21" s="94"/>
      <c r="N21" s="47">
        <f>SUM(N20:N20)</f>
        <v>0</v>
      </c>
      <c r="O21" s="94"/>
      <c r="P21" s="47">
        <f>SUM(P20:P20)</f>
        <v>0</v>
      </c>
      <c r="Q21" s="94"/>
      <c r="R21" s="47">
        <f>SUM(R20:R20)</f>
        <v>0</v>
      </c>
      <c r="S21" s="94"/>
      <c r="T21" s="47">
        <f>SUM(T20:T20)</f>
        <v>0</v>
      </c>
      <c r="U21" s="94"/>
      <c r="V21" s="47">
        <f>SUM(V20:V20)</f>
        <v>0</v>
      </c>
      <c r="W21" s="94"/>
      <c r="X21" s="20">
        <f>SUM(X20:X20)</f>
        <v>3000000</v>
      </c>
      <c r="Y21" s="94"/>
      <c r="Z21" s="20">
        <f>SUM(Z20:Z20)</f>
        <v>3000000</v>
      </c>
    </row>
    <row r="22" spans="1:27" ht="21.65" customHeight="1">
      <c r="A22" s="82" t="s">
        <v>174</v>
      </c>
      <c r="B22" s="83"/>
      <c r="C22" s="81"/>
      <c r="D22" s="46">
        <f>SUM(D18,D21)</f>
        <v>0</v>
      </c>
      <c r="E22" s="92"/>
      <c r="F22" s="46">
        <f>SUM(F18,F21)</f>
        <v>0</v>
      </c>
      <c r="G22" s="29"/>
      <c r="H22" s="46">
        <f>SUM(H18,H21)</f>
        <v>0</v>
      </c>
      <c r="I22" s="93"/>
      <c r="J22" s="46">
        <f>SUM(J18,J21)</f>
        <v>-172073388</v>
      </c>
      <c r="K22" s="92"/>
      <c r="L22" s="46">
        <f>SUM(L18,L21)</f>
        <v>0</v>
      </c>
      <c r="M22" s="92"/>
      <c r="N22" s="46">
        <f>SUM(N18,N21)</f>
        <v>0</v>
      </c>
      <c r="O22" s="92"/>
      <c r="P22" s="46">
        <f>SUM(P18,P21)</f>
        <v>0</v>
      </c>
      <c r="Q22" s="92"/>
      <c r="R22" s="46">
        <f>SUM(R18,R21)</f>
        <v>0</v>
      </c>
      <c r="S22" s="92"/>
      <c r="T22" s="46">
        <f>SUM(T18,T21)</f>
        <v>0</v>
      </c>
      <c r="U22" s="92"/>
      <c r="V22" s="46">
        <f>SUM(V18,V21)</f>
        <v>-172073388</v>
      </c>
      <c r="W22" s="93"/>
      <c r="X22" s="46">
        <f>SUM(X18,X21)</f>
        <v>-19388801</v>
      </c>
      <c r="Y22" s="93"/>
      <c r="Z22" s="46">
        <f>SUM(Z18,Z21)</f>
        <v>-191462189</v>
      </c>
    </row>
    <row r="23" spans="1:27" ht="15.65" customHeight="1">
      <c r="A23" s="82"/>
      <c r="B23" s="83"/>
      <c r="C23" s="81"/>
      <c r="D23" s="29"/>
      <c r="E23" s="92"/>
      <c r="F23" s="29"/>
      <c r="G23" s="29"/>
      <c r="H23" s="29"/>
      <c r="I23" s="93"/>
      <c r="J23" s="29"/>
      <c r="K23" s="92"/>
      <c r="L23" s="29"/>
      <c r="M23" s="92"/>
      <c r="N23" s="29"/>
      <c r="O23" s="92"/>
      <c r="P23" s="29"/>
      <c r="Q23" s="92"/>
      <c r="R23" s="29"/>
      <c r="S23" s="92"/>
      <c r="T23" s="29"/>
      <c r="U23" s="92"/>
      <c r="V23" s="29"/>
      <c r="W23" s="93"/>
      <c r="X23" s="29"/>
      <c r="Y23" s="93"/>
      <c r="Z23" s="29"/>
    </row>
    <row r="24" spans="1:27" ht="21.65" customHeight="1">
      <c r="A24" s="96" t="s">
        <v>175</v>
      </c>
      <c r="B24" s="83"/>
      <c r="C24" s="81"/>
      <c r="D24" s="29"/>
      <c r="E24" s="92"/>
      <c r="F24" s="29"/>
      <c r="G24" s="29"/>
      <c r="H24" s="29"/>
      <c r="I24" s="93"/>
      <c r="J24" s="29"/>
      <c r="K24" s="92"/>
      <c r="L24" s="29"/>
      <c r="M24" s="92"/>
      <c r="N24" s="29"/>
      <c r="O24" s="92"/>
      <c r="P24" s="29"/>
      <c r="Q24" s="92"/>
      <c r="R24" s="29"/>
      <c r="S24" s="92"/>
      <c r="T24" s="29"/>
      <c r="U24" s="92"/>
      <c r="V24" s="29"/>
      <c r="W24" s="93"/>
      <c r="X24" s="29"/>
      <c r="Y24" s="93"/>
      <c r="Z24" s="29"/>
    </row>
    <row r="25" spans="1:27" ht="21.65" customHeight="1">
      <c r="A25" s="86" t="s">
        <v>182</v>
      </c>
      <c r="B25" s="83"/>
      <c r="C25" s="81"/>
      <c r="D25" s="2">
        <v>0</v>
      </c>
      <c r="E25" s="94"/>
      <c r="F25" s="2">
        <v>0</v>
      </c>
      <c r="G25" s="94"/>
      <c r="H25" s="2">
        <v>0</v>
      </c>
      <c r="I25" s="97"/>
      <c r="J25" s="45">
        <f>'PL-10-11'!D65</f>
        <v>-45015916</v>
      </c>
      <c r="K25" s="98"/>
      <c r="L25" s="2">
        <v>0</v>
      </c>
      <c r="M25" s="98"/>
      <c r="N25" s="2">
        <v>0</v>
      </c>
      <c r="O25" s="98"/>
      <c r="P25" s="2">
        <v>0</v>
      </c>
      <c r="Q25" s="98"/>
      <c r="R25" s="2">
        <v>0</v>
      </c>
      <c r="S25" s="98"/>
      <c r="T25" s="45">
        <f t="shared" ref="T25:T26" si="0">SUM(L25:R25)</f>
        <v>0</v>
      </c>
      <c r="U25" s="98"/>
      <c r="V25" s="45">
        <f t="shared" ref="V25:V26" si="1">T25+J25+H25+F25+D25</f>
        <v>-45015916</v>
      </c>
      <c r="W25" s="98"/>
      <c r="X25" s="45">
        <f>'PL-10-11'!D66</f>
        <v>257078113</v>
      </c>
      <c r="Y25" s="98"/>
      <c r="Z25" s="39">
        <f>SUM(V25:X25)</f>
        <v>212062197</v>
      </c>
      <c r="AA25" s="99">
        <f>+Z25-'PL-10-11'!D67</f>
        <v>0</v>
      </c>
    </row>
    <row r="26" spans="1:27" ht="21.65" customHeight="1">
      <c r="A26" s="86" t="s">
        <v>177</v>
      </c>
      <c r="B26" s="83"/>
      <c r="C26" s="81"/>
      <c r="D26" s="2">
        <v>0</v>
      </c>
      <c r="E26" s="97"/>
      <c r="F26" s="2">
        <v>0</v>
      </c>
      <c r="G26" s="97"/>
      <c r="H26" s="2">
        <v>0</v>
      </c>
      <c r="I26" s="97"/>
      <c r="J26" s="25">
        <v>-14651122</v>
      </c>
      <c r="K26" s="98"/>
      <c r="L26" s="2">
        <v>0</v>
      </c>
      <c r="M26" s="98"/>
      <c r="N26" s="25">
        <f>485447+532</f>
        <v>485979</v>
      </c>
      <c r="O26" s="98"/>
      <c r="P26" s="25">
        <v>-40277933</v>
      </c>
      <c r="Q26" s="98"/>
      <c r="R26" s="25">
        <v>0</v>
      </c>
      <c r="S26" s="98"/>
      <c r="T26" s="45">
        <f t="shared" si="0"/>
        <v>-39791954</v>
      </c>
      <c r="U26" s="98"/>
      <c r="V26" s="45">
        <f t="shared" si="1"/>
        <v>-54443076</v>
      </c>
      <c r="W26" s="98"/>
      <c r="X26" s="25">
        <v>-48715252</v>
      </c>
      <c r="Y26" s="98"/>
      <c r="Z26" s="39">
        <f t="shared" ref="Z26" si="2">SUM(V26:X26)</f>
        <v>-103158328</v>
      </c>
      <c r="AA26" s="99"/>
    </row>
    <row r="27" spans="1:27" ht="21.65" customHeight="1">
      <c r="A27" s="96" t="s">
        <v>178</v>
      </c>
      <c r="B27" s="83"/>
      <c r="C27" s="81"/>
      <c r="D27" s="18">
        <f>SUM(D25:D26)</f>
        <v>0</v>
      </c>
      <c r="E27" s="41"/>
      <c r="F27" s="18">
        <f>SUM(F25:F26)</f>
        <v>0</v>
      </c>
      <c r="G27" s="41"/>
      <c r="H27" s="18">
        <f>SUM(H25:H26)</f>
        <v>0</v>
      </c>
      <c r="I27" s="41"/>
      <c r="J27" s="18">
        <f>SUM(J25:J26)</f>
        <v>-59667038</v>
      </c>
      <c r="K27" s="41"/>
      <c r="L27" s="18">
        <f>SUM(L25:L26)</f>
        <v>0</v>
      </c>
      <c r="M27" s="41"/>
      <c r="N27" s="18">
        <f>SUM(N25:N26)</f>
        <v>485979</v>
      </c>
      <c r="O27" s="41"/>
      <c r="P27" s="18">
        <f>SUM(P25:P26)</f>
        <v>-40277933</v>
      </c>
      <c r="Q27" s="41"/>
      <c r="R27" s="18">
        <f>SUM(R25:R26)</f>
        <v>0</v>
      </c>
      <c r="S27" s="41"/>
      <c r="T27" s="18">
        <f>SUM(T25:T26)</f>
        <v>-39791954</v>
      </c>
      <c r="U27" s="41"/>
      <c r="V27" s="18">
        <f>SUM(V25:V26)</f>
        <v>-99458992</v>
      </c>
      <c r="W27" s="41"/>
      <c r="X27" s="18">
        <f>SUM(X25:X26)</f>
        <v>208362861</v>
      </c>
      <c r="Y27" s="41"/>
      <c r="Z27" s="18">
        <f>SUM(Z25:Z26)</f>
        <v>108903869</v>
      </c>
      <c r="AA27" s="99">
        <f>+Z27-'PL-10-11'!D72</f>
        <v>0</v>
      </c>
    </row>
    <row r="28" spans="1:27" ht="15.65" customHeight="1">
      <c r="A28" s="82"/>
      <c r="B28" s="83"/>
      <c r="C28" s="81"/>
      <c r="D28" s="29"/>
      <c r="E28" s="92"/>
      <c r="F28" s="29"/>
      <c r="G28" s="29"/>
      <c r="H28" s="29"/>
      <c r="I28" s="93"/>
      <c r="J28" s="29"/>
      <c r="K28" s="92"/>
      <c r="L28" s="29"/>
      <c r="M28" s="92"/>
      <c r="N28" s="29"/>
      <c r="O28" s="92"/>
      <c r="P28" s="29"/>
      <c r="Q28" s="92"/>
      <c r="R28" s="29"/>
      <c r="S28" s="92"/>
      <c r="T28" s="29"/>
      <c r="U28" s="92"/>
      <c r="V28" s="29"/>
      <c r="W28" s="93"/>
      <c r="X28" s="29"/>
      <c r="Y28" s="93"/>
      <c r="Z28" s="29"/>
    </row>
    <row r="29" spans="1:27" ht="21.65" customHeight="1" thickBot="1">
      <c r="A29" s="82" t="s">
        <v>183</v>
      </c>
      <c r="B29" s="85"/>
      <c r="C29" s="85"/>
      <c r="D29" s="48">
        <f>SUM(D27,D22,D13)</f>
        <v>1911926537</v>
      </c>
      <c r="E29" s="41"/>
      <c r="F29" s="48">
        <f>SUM(F27,F22,F13)</f>
        <v>5063196145</v>
      </c>
      <c r="G29" s="41"/>
      <c r="H29" s="48">
        <f>SUM(H27,H22,H13)</f>
        <v>333482000</v>
      </c>
      <c r="I29" s="41"/>
      <c r="J29" s="48">
        <f>SUM(J27,J22,J13)</f>
        <v>3364022449</v>
      </c>
      <c r="K29" s="41"/>
      <c r="L29" s="48">
        <f>SUM(L27,L22,L13)</f>
        <v>-81935367</v>
      </c>
      <c r="M29" s="41"/>
      <c r="N29" s="48">
        <f>SUM(N27,N22,N13)</f>
        <v>474732</v>
      </c>
      <c r="O29" s="41"/>
      <c r="P29" s="48">
        <f>SUM(P27,P22,P13)</f>
        <v>102800076</v>
      </c>
      <c r="Q29" s="41"/>
      <c r="R29" s="48">
        <f>SUM(R27,R22,R13)</f>
        <v>18865250</v>
      </c>
      <c r="S29" s="41"/>
      <c r="T29" s="48">
        <f>SUM(T27,T22,T13)</f>
        <v>40204691</v>
      </c>
      <c r="U29" s="41"/>
      <c r="V29" s="48">
        <f>SUM(V27,V22,V13)</f>
        <v>10712831822</v>
      </c>
      <c r="W29" s="41"/>
      <c r="X29" s="48">
        <f>SUM(X27,X22,X13)</f>
        <v>3942310420</v>
      </c>
      <c r="Y29" s="41"/>
      <c r="Z29" s="48">
        <f>SUM(Z27,Z22,Z13)</f>
        <v>14655142242</v>
      </c>
      <c r="AA29" s="99"/>
    </row>
    <row r="30" spans="1:27" ht="21.65" customHeight="1" thickTop="1">
      <c r="D30" s="99"/>
      <c r="F30" s="99"/>
      <c r="H30" s="99"/>
      <c r="J30" s="99"/>
      <c r="L30" s="99"/>
      <c r="N30" s="99"/>
      <c r="P30" s="99"/>
      <c r="R30" s="99"/>
      <c r="T30" s="99"/>
      <c r="V30" s="99"/>
      <c r="X30" s="99"/>
      <c r="Z30" s="99"/>
    </row>
    <row r="31" spans="1:27" s="73" customFormat="1" ht="21.65" customHeight="1">
      <c r="A31" s="72"/>
      <c r="D31" s="74"/>
      <c r="E31" s="74"/>
      <c r="F31" s="74"/>
      <c r="G31" s="74"/>
      <c r="H31" s="74"/>
      <c r="J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</row>
    <row r="32" spans="1:27" ht="21.65" customHeight="1">
      <c r="D32" s="99"/>
      <c r="F32" s="99"/>
      <c r="H32" s="99"/>
      <c r="J32" s="99"/>
      <c r="X32" s="99"/>
      <c r="Z32" s="99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H6:J6"/>
    <mergeCell ref="D11:Z11"/>
    <mergeCell ref="D4:Z4"/>
    <mergeCell ref="L5:T5"/>
    <mergeCell ref="L6:T6"/>
  </mergeCells>
  <pageMargins left="0.73" right="0.33" top="0.48" bottom="0.5" header="0.5" footer="0.5"/>
  <pageSetup paperSize="9" scale="61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&amp;Lหมายเหตุประกอบงบการเงินเป็นส่วนหนึ่งของงบการเงินนี้&amp;"Times New Roman,Regular"&amp;11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8"/>
  <sheetViews>
    <sheetView showGridLines="0" view="pageBreakPreview" topLeftCell="A28" zoomScale="70" zoomScaleNormal="90" zoomScaleSheetLayoutView="85" workbookViewId="0">
      <selection activeCell="B48" sqref="B48:L48"/>
    </sheetView>
  </sheetViews>
  <sheetFormatPr defaultColWidth="9.09765625" defaultRowHeight="21.65" customHeight="1"/>
  <cols>
    <col min="1" max="1" width="46.59765625" style="81" customWidth="1"/>
    <col min="2" max="2" width="9.09765625" style="80"/>
    <col min="3" max="3" width="2" style="81" customWidth="1"/>
    <col min="4" max="4" width="18.69921875" style="106" customWidth="1"/>
    <col min="5" max="5" width="2" style="106" customWidth="1"/>
    <col min="6" max="6" width="18.69921875" style="106" customWidth="1"/>
    <col min="7" max="7" width="2" style="106" customWidth="1"/>
    <col min="8" max="8" width="18.69921875" style="106" customWidth="1"/>
    <col min="9" max="9" width="2" style="106" customWidth="1"/>
    <col min="10" max="10" width="18.69921875" style="106" customWidth="1"/>
    <col min="11" max="11" width="2" style="106" customWidth="1"/>
    <col min="12" max="12" width="18.69921875" style="106" customWidth="1"/>
    <col min="13" max="13" width="9.09765625" style="81"/>
    <col min="14" max="14" width="16.3984375" style="81" bestFit="1" customWidth="1"/>
    <col min="15" max="15" width="9.09765625" style="81"/>
    <col min="16" max="16" width="14.69921875" style="81" bestFit="1" customWidth="1"/>
    <col min="17" max="17" width="13.69921875" style="81" bestFit="1" customWidth="1"/>
    <col min="18" max="16384" width="9.09765625" style="81"/>
  </cols>
  <sheetData>
    <row r="1" spans="1:22" ht="23.15" customHeight="1">
      <c r="A1" s="79" t="s">
        <v>0</v>
      </c>
      <c r="H1" s="49"/>
      <c r="J1" s="49"/>
    </row>
    <row r="2" spans="1:22" ht="23.15" customHeight="1">
      <c r="A2" s="79" t="s">
        <v>132</v>
      </c>
      <c r="B2" s="88"/>
      <c r="H2" s="49"/>
      <c r="J2" s="49"/>
    </row>
    <row r="3" spans="1:22" ht="21.65" customHeight="1">
      <c r="A3" s="82"/>
      <c r="H3" s="49"/>
      <c r="J3" s="49"/>
    </row>
    <row r="4" spans="1:22" ht="21.65" customHeight="1">
      <c r="A4" s="82"/>
      <c r="B4" s="126"/>
      <c r="C4" s="127"/>
      <c r="D4" s="144" t="s">
        <v>184</v>
      </c>
      <c r="E4" s="144"/>
      <c r="F4" s="144"/>
      <c r="G4" s="144"/>
      <c r="H4" s="144"/>
      <c r="I4" s="144"/>
      <c r="J4" s="144"/>
      <c r="K4" s="144"/>
      <c r="L4" s="144"/>
    </row>
    <row r="5" spans="1:22" ht="21.65" customHeight="1">
      <c r="A5" s="86"/>
      <c r="D5" s="88" t="s">
        <v>137</v>
      </c>
      <c r="F5" s="88" t="s">
        <v>138</v>
      </c>
      <c r="G5" s="88"/>
      <c r="H5" s="145" t="s">
        <v>71</v>
      </c>
      <c r="I5" s="145"/>
      <c r="J5" s="145"/>
      <c r="L5" s="88"/>
    </row>
    <row r="6" spans="1:22" ht="21.65" customHeight="1">
      <c r="A6" s="86"/>
      <c r="D6" s="88" t="s">
        <v>143</v>
      </c>
      <c r="F6" s="88" t="s">
        <v>144</v>
      </c>
      <c r="G6" s="88"/>
      <c r="H6" s="88" t="s">
        <v>145</v>
      </c>
      <c r="I6" s="88"/>
      <c r="J6" s="88" t="s">
        <v>146</v>
      </c>
      <c r="L6" s="88" t="s">
        <v>151</v>
      </c>
    </row>
    <row r="7" spans="1:22" ht="21.65" customHeight="1">
      <c r="A7" s="86"/>
      <c r="B7" s="83" t="s">
        <v>6</v>
      </c>
      <c r="D7" s="88" t="s">
        <v>153</v>
      </c>
      <c r="F7" s="88" t="s">
        <v>154</v>
      </c>
      <c r="G7" s="88"/>
      <c r="H7" s="88" t="s">
        <v>155</v>
      </c>
      <c r="I7" s="88"/>
      <c r="J7" s="88" t="s">
        <v>156</v>
      </c>
      <c r="L7" s="88" t="s">
        <v>164</v>
      </c>
    </row>
    <row r="8" spans="1:22" ht="21.65" customHeight="1">
      <c r="A8" s="86"/>
      <c r="B8" s="83"/>
      <c r="C8" s="91"/>
      <c r="D8" s="146" t="s">
        <v>7</v>
      </c>
      <c r="E8" s="146"/>
      <c r="F8" s="146"/>
      <c r="G8" s="146"/>
      <c r="H8" s="146"/>
      <c r="I8" s="146"/>
      <c r="J8" s="146"/>
      <c r="K8" s="146"/>
      <c r="L8" s="146"/>
    </row>
    <row r="9" spans="1:22" ht="21.65" customHeight="1">
      <c r="A9" s="82" t="s">
        <v>165</v>
      </c>
      <c r="B9" s="83"/>
      <c r="C9" s="91"/>
    </row>
    <row r="10" spans="1:22" ht="21.65" customHeight="1">
      <c r="A10" s="82" t="s">
        <v>166</v>
      </c>
      <c r="B10" s="83"/>
      <c r="C10" s="91"/>
      <c r="D10" s="50">
        <v>1911926537</v>
      </c>
      <c r="E10" s="50"/>
      <c r="F10" s="50">
        <v>5063196145</v>
      </c>
      <c r="G10" s="50"/>
      <c r="H10" s="50">
        <v>331000000</v>
      </c>
      <c r="I10" s="50"/>
      <c r="J10" s="50">
        <v>2521984377</v>
      </c>
      <c r="K10" s="1"/>
      <c r="L10" s="54">
        <f>SUM(D10:J10)</f>
        <v>9828107059</v>
      </c>
    </row>
    <row r="11" spans="1:22" s="90" customFormat="1" ht="15.65" customHeight="1">
      <c r="A11" s="82"/>
      <c r="B11" s="83"/>
      <c r="C11" s="81"/>
      <c r="D11" s="29"/>
      <c r="E11" s="92"/>
      <c r="F11" s="29"/>
      <c r="G11" s="29"/>
      <c r="H11" s="29"/>
      <c r="I11" s="93"/>
      <c r="J11" s="29"/>
      <c r="K11" s="92"/>
      <c r="L11" s="29"/>
      <c r="M11" s="92"/>
      <c r="N11" s="29"/>
      <c r="O11" s="92"/>
      <c r="P11" s="29"/>
      <c r="Q11" s="92"/>
      <c r="R11" s="29"/>
      <c r="S11" s="93"/>
      <c r="T11" s="29"/>
      <c r="U11" s="93"/>
      <c r="V11" s="29"/>
    </row>
    <row r="12" spans="1:22" ht="21.65" customHeight="1">
      <c r="A12" s="85" t="s">
        <v>167</v>
      </c>
      <c r="D12" s="6"/>
      <c r="E12" s="6"/>
      <c r="F12" s="51"/>
      <c r="G12" s="6"/>
      <c r="H12" s="51"/>
      <c r="I12" s="6"/>
      <c r="J12" s="51"/>
      <c r="K12" s="6"/>
      <c r="L12" s="6"/>
      <c r="N12" s="2"/>
      <c r="O12" s="2"/>
      <c r="P12" s="2"/>
      <c r="Q12" s="2"/>
    </row>
    <row r="13" spans="1:22" ht="21.65" customHeight="1">
      <c r="A13" s="87" t="s">
        <v>168</v>
      </c>
      <c r="D13" s="6"/>
      <c r="E13" s="6"/>
      <c r="F13" s="6"/>
      <c r="G13" s="6"/>
      <c r="H13" s="51"/>
      <c r="I13" s="6"/>
      <c r="J13" s="51"/>
      <c r="K13" s="6"/>
      <c r="L13" s="6"/>
      <c r="N13" s="2"/>
      <c r="O13" s="2"/>
      <c r="P13" s="2"/>
      <c r="Q13" s="2"/>
    </row>
    <row r="14" spans="1:22" ht="21.65" customHeight="1">
      <c r="A14" s="81" t="s">
        <v>169</v>
      </c>
      <c r="B14" s="83">
        <v>28</v>
      </c>
      <c r="D14" s="25">
        <v>0</v>
      </c>
      <c r="E14" s="25"/>
      <c r="F14" s="25">
        <v>0</v>
      </c>
      <c r="G14" s="40"/>
      <c r="H14" s="25">
        <v>0</v>
      </c>
      <c r="I14" s="6"/>
      <c r="J14" s="52">
        <v>-172073388</v>
      </c>
      <c r="K14" s="6"/>
      <c r="L14" s="55">
        <f>SUM(D14:J14)</f>
        <v>-172073388</v>
      </c>
      <c r="M14" s="2"/>
    </row>
    <row r="15" spans="1:22" ht="21.65" customHeight="1">
      <c r="A15" s="85" t="s">
        <v>174</v>
      </c>
      <c r="C15" s="128">
        <f>SUM(C14)</f>
        <v>0</v>
      </c>
      <c r="D15" s="18">
        <f>SUM(D14)</f>
        <v>0</v>
      </c>
      <c r="E15" s="41"/>
      <c r="F15" s="18">
        <f>SUM(F14)</f>
        <v>0</v>
      </c>
      <c r="G15" s="41"/>
      <c r="H15" s="18">
        <f>SUM(H14)</f>
        <v>0</v>
      </c>
      <c r="I15" s="51"/>
      <c r="J15" s="18">
        <f>SUM(J14)</f>
        <v>-172073388</v>
      </c>
      <c r="K15" s="51"/>
      <c r="L15" s="18">
        <f>SUM(L14)</f>
        <v>-172073388</v>
      </c>
      <c r="M15" s="2"/>
    </row>
    <row r="16" spans="1:22" s="90" customFormat="1" ht="15.65" customHeight="1">
      <c r="A16" s="82"/>
      <c r="B16" s="83"/>
      <c r="C16" s="81"/>
      <c r="D16" s="29"/>
      <c r="E16" s="92"/>
      <c r="F16" s="29"/>
      <c r="G16" s="29"/>
      <c r="H16" s="29"/>
      <c r="I16" s="93"/>
      <c r="J16" s="29"/>
      <c r="K16" s="92"/>
      <c r="L16" s="29"/>
      <c r="M16" s="92"/>
      <c r="N16" s="29"/>
      <c r="O16" s="92"/>
      <c r="P16" s="29"/>
      <c r="Q16" s="92"/>
      <c r="R16" s="29"/>
      <c r="S16" s="93"/>
      <c r="T16" s="29"/>
      <c r="U16" s="93"/>
      <c r="V16" s="29"/>
    </row>
    <row r="17" spans="1:22" ht="21.65" customHeight="1">
      <c r="A17" s="85" t="s">
        <v>175</v>
      </c>
      <c r="D17" s="23"/>
      <c r="E17" s="23"/>
      <c r="F17" s="23"/>
      <c r="G17" s="23"/>
      <c r="H17" s="23"/>
      <c r="I17" s="51"/>
      <c r="J17" s="51"/>
      <c r="K17" s="51"/>
      <c r="L17" s="51"/>
      <c r="M17" s="2"/>
    </row>
    <row r="18" spans="1:22" ht="21.65" customHeight="1">
      <c r="A18" s="81" t="s">
        <v>176</v>
      </c>
      <c r="D18" s="25">
        <v>0</v>
      </c>
      <c r="E18" s="25"/>
      <c r="F18" s="25">
        <v>0</v>
      </c>
      <c r="G18" s="40"/>
      <c r="H18" s="25">
        <v>0</v>
      </c>
      <c r="I18" s="6"/>
      <c r="J18" s="68">
        <f>'PL-10-11'!J35</f>
        <v>197478442</v>
      </c>
      <c r="K18" s="6"/>
      <c r="L18" s="55">
        <f>SUM(D18:J18)</f>
        <v>197478442</v>
      </c>
      <c r="M18" s="2"/>
    </row>
    <row r="19" spans="1:22" ht="21.65" customHeight="1">
      <c r="A19" s="81" t="s">
        <v>177</v>
      </c>
      <c r="D19" s="25">
        <v>0</v>
      </c>
      <c r="E19" s="25"/>
      <c r="F19" s="25">
        <v>0</v>
      </c>
      <c r="G19" s="40"/>
      <c r="H19" s="25">
        <v>0</v>
      </c>
      <c r="I19" s="6"/>
      <c r="J19" s="68">
        <f>'PL-10-11'!J61</f>
        <v>-437503</v>
      </c>
      <c r="K19" s="6"/>
      <c r="L19" s="55">
        <f t="shared" ref="L19" si="0">SUM(D19:J19)</f>
        <v>-437503</v>
      </c>
      <c r="M19" s="2"/>
    </row>
    <row r="20" spans="1:22" ht="21.65" customHeight="1">
      <c r="A20" s="85" t="s">
        <v>185</v>
      </c>
      <c r="D20" s="18">
        <f>SUM(D18:D19)</f>
        <v>0</v>
      </c>
      <c r="E20" s="41"/>
      <c r="F20" s="18">
        <f>SUM(F18:F19)</f>
        <v>0</v>
      </c>
      <c r="G20" s="41"/>
      <c r="H20" s="18">
        <f>SUM(H18:H19)</f>
        <v>0</v>
      </c>
      <c r="I20" s="41"/>
      <c r="J20" s="18">
        <f>SUM(J18:J19)</f>
        <v>197040939</v>
      </c>
      <c r="K20" s="41"/>
      <c r="L20" s="18">
        <f>SUM(L18:L19)</f>
        <v>197040939</v>
      </c>
      <c r="M20" s="2"/>
    </row>
    <row r="21" spans="1:22" s="90" customFormat="1" ht="15.65" customHeight="1">
      <c r="A21" s="82"/>
      <c r="B21" s="83"/>
      <c r="C21" s="81"/>
      <c r="D21" s="29"/>
      <c r="E21" s="92"/>
      <c r="F21" s="29"/>
      <c r="G21" s="29"/>
      <c r="H21" s="29"/>
      <c r="I21" s="93"/>
      <c r="J21" s="29"/>
      <c r="K21" s="92"/>
      <c r="L21" s="29"/>
      <c r="M21" s="92"/>
      <c r="N21" s="29"/>
      <c r="O21" s="92"/>
      <c r="P21" s="29"/>
      <c r="Q21" s="92"/>
      <c r="R21" s="29"/>
      <c r="S21" s="93"/>
      <c r="T21" s="29"/>
      <c r="U21" s="93"/>
      <c r="V21" s="29"/>
    </row>
    <row r="22" spans="1:22" ht="21.65" customHeight="1" thickBot="1">
      <c r="A22" s="82" t="s">
        <v>179</v>
      </c>
      <c r="B22" s="83"/>
      <c r="D22" s="48">
        <f>SUM(D10,D15,D20)</f>
        <v>1911926537</v>
      </c>
      <c r="E22" s="51"/>
      <c r="F22" s="48">
        <f>SUM(F10,F15,F20)</f>
        <v>5063196145</v>
      </c>
      <c r="G22" s="51"/>
      <c r="H22" s="48">
        <f>SUM(H10,H15,H20)</f>
        <v>331000000</v>
      </c>
      <c r="I22" s="51"/>
      <c r="J22" s="48">
        <f>SUM(J10,J15,J20)</f>
        <v>2546951928</v>
      </c>
      <c r="K22" s="51"/>
      <c r="L22" s="48">
        <f>SUM(L10,L15,L20)</f>
        <v>9853074610</v>
      </c>
      <c r="M22" s="2"/>
    </row>
    <row r="23" spans="1:22" ht="21.65" customHeight="1" thickTop="1">
      <c r="D23" s="1"/>
      <c r="E23" s="53"/>
      <c r="F23" s="1"/>
      <c r="G23" s="53"/>
      <c r="H23" s="1"/>
      <c r="I23" s="53"/>
      <c r="J23" s="1"/>
      <c r="K23" s="53"/>
      <c r="L23" s="1"/>
      <c r="M23" s="2"/>
    </row>
    <row r="24" spans="1:22" ht="21.65" customHeight="1">
      <c r="D24" s="1"/>
      <c r="E24" s="53"/>
      <c r="F24" s="1"/>
      <c r="G24" s="53"/>
      <c r="H24" s="1"/>
      <c r="I24" s="53"/>
      <c r="J24" s="1"/>
      <c r="K24" s="53"/>
      <c r="L24" s="1"/>
      <c r="M24" s="2"/>
    </row>
    <row r="25" spans="1:22" ht="21.65" customHeight="1">
      <c r="A25" s="79" t="s">
        <v>0</v>
      </c>
      <c r="H25" s="49"/>
      <c r="J25" s="49"/>
      <c r="M25" s="2"/>
    </row>
    <row r="26" spans="1:22" ht="21.65" customHeight="1">
      <c r="A26" s="79" t="s">
        <v>132</v>
      </c>
      <c r="B26" s="88"/>
      <c r="H26" s="49"/>
      <c r="J26" s="49"/>
      <c r="M26" s="2"/>
    </row>
    <row r="27" spans="1:22" ht="21.65" customHeight="1">
      <c r="A27" s="82"/>
      <c r="H27" s="49"/>
      <c r="J27" s="49"/>
    </row>
    <row r="28" spans="1:22" ht="21.65" customHeight="1">
      <c r="A28" s="82"/>
      <c r="B28" s="126"/>
      <c r="C28" s="127"/>
      <c r="D28" s="144" t="s">
        <v>184</v>
      </c>
      <c r="E28" s="144"/>
      <c r="F28" s="144"/>
      <c r="G28" s="144"/>
      <c r="H28" s="144"/>
      <c r="I28" s="144"/>
      <c r="J28" s="144"/>
      <c r="K28" s="144"/>
      <c r="L28" s="144"/>
    </row>
    <row r="29" spans="1:22" ht="21.65" customHeight="1">
      <c r="A29" s="86"/>
      <c r="D29" s="88" t="s">
        <v>137</v>
      </c>
      <c r="F29" s="88" t="s">
        <v>138</v>
      </c>
      <c r="G29" s="88"/>
      <c r="H29" s="145" t="s">
        <v>71</v>
      </c>
      <c r="I29" s="145"/>
      <c r="J29" s="145"/>
      <c r="L29" s="88"/>
    </row>
    <row r="30" spans="1:22" ht="21.65" customHeight="1">
      <c r="A30" s="86"/>
      <c r="D30" s="88" t="s">
        <v>143</v>
      </c>
      <c r="F30" s="88" t="s">
        <v>144</v>
      </c>
      <c r="G30" s="88"/>
      <c r="H30" s="88" t="s">
        <v>145</v>
      </c>
      <c r="I30" s="88"/>
      <c r="J30" s="88" t="s">
        <v>146</v>
      </c>
      <c r="L30" s="88" t="s">
        <v>151</v>
      </c>
    </row>
    <row r="31" spans="1:22" ht="21.65" customHeight="1">
      <c r="A31" s="86"/>
      <c r="B31" s="83" t="s">
        <v>6</v>
      </c>
      <c r="D31" s="88" t="s">
        <v>153</v>
      </c>
      <c r="F31" s="88" t="s">
        <v>154</v>
      </c>
      <c r="G31" s="88"/>
      <c r="H31" s="88" t="s">
        <v>155</v>
      </c>
      <c r="I31" s="88"/>
      <c r="J31" s="88" t="s">
        <v>156</v>
      </c>
      <c r="L31" s="88" t="s">
        <v>164</v>
      </c>
    </row>
    <row r="32" spans="1:22" ht="21.65" customHeight="1">
      <c r="A32" s="86"/>
      <c r="B32" s="83"/>
      <c r="C32" s="91"/>
      <c r="D32" s="146" t="s">
        <v>7</v>
      </c>
      <c r="E32" s="146"/>
      <c r="F32" s="146"/>
      <c r="G32" s="146"/>
      <c r="H32" s="146"/>
      <c r="I32" s="146"/>
      <c r="J32" s="146"/>
      <c r="K32" s="146"/>
      <c r="L32" s="146"/>
    </row>
    <row r="33" spans="1:14" ht="21.65" customHeight="1">
      <c r="A33" s="82" t="s">
        <v>180</v>
      </c>
      <c r="B33" s="83"/>
      <c r="C33" s="91"/>
      <c r="D33" s="42"/>
      <c r="E33" s="42"/>
      <c r="F33" s="42"/>
      <c r="G33" s="42"/>
      <c r="H33" s="42"/>
      <c r="I33" s="42"/>
      <c r="J33" s="42"/>
      <c r="K33" s="42"/>
      <c r="L33" s="42"/>
    </row>
    <row r="34" spans="1:14" ht="21.65" customHeight="1">
      <c r="A34" s="82" t="s">
        <v>181</v>
      </c>
      <c r="D34" s="56">
        <f>D22</f>
        <v>1911926537</v>
      </c>
      <c r="E34" s="6"/>
      <c r="F34" s="56">
        <f>F22</f>
        <v>5063196145</v>
      </c>
      <c r="G34" s="6"/>
      <c r="H34" s="56">
        <f>H22</f>
        <v>331000000</v>
      </c>
      <c r="I34" s="51"/>
      <c r="J34" s="56">
        <f>J22</f>
        <v>2546951928</v>
      </c>
      <c r="K34" s="51"/>
      <c r="L34" s="56">
        <f>SUM(D34:J34)</f>
        <v>9853074610</v>
      </c>
    </row>
    <row r="35" spans="1:14" ht="15.75" customHeight="1">
      <c r="A35" s="82"/>
      <c r="D35" s="51"/>
      <c r="E35" s="6"/>
      <c r="F35" s="51"/>
      <c r="G35" s="6"/>
      <c r="H35" s="51"/>
      <c r="I35" s="51"/>
      <c r="J35" s="51"/>
      <c r="K35" s="51"/>
      <c r="L35" s="51"/>
    </row>
    <row r="36" spans="1:14" ht="21.65" customHeight="1">
      <c r="A36" s="85" t="s">
        <v>167</v>
      </c>
      <c r="D36" s="6"/>
      <c r="E36" s="6"/>
      <c r="F36" s="51"/>
      <c r="G36" s="6"/>
      <c r="H36" s="51"/>
      <c r="I36" s="6"/>
      <c r="J36" s="51"/>
      <c r="K36" s="6"/>
      <c r="L36" s="6"/>
    </row>
    <row r="37" spans="1:14" ht="21.65" customHeight="1">
      <c r="A37" s="87" t="s">
        <v>168</v>
      </c>
      <c r="D37" s="6"/>
      <c r="E37" s="6"/>
      <c r="F37" s="6"/>
      <c r="G37" s="6"/>
      <c r="H37" s="51"/>
      <c r="I37" s="6"/>
      <c r="J37" s="51"/>
      <c r="K37" s="6"/>
      <c r="L37" s="6"/>
    </row>
    <row r="38" spans="1:14" ht="21.65" customHeight="1">
      <c r="A38" s="81" t="s">
        <v>169</v>
      </c>
      <c r="B38" s="83">
        <v>28</v>
      </c>
      <c r="D38" s="25">
        <v>0</v>
      </c>
      <c r="E38" s="25"/>
      <c r="F38" s="25">
        <v>0</v>
      </c>
      <c r="G38" s="40"/>
      <c r="H38" s="25">
        <v>0</v>
      </c>
      <c r="I38" s="6"/>
      <c r="J38" s="52">
        <v>-172073388</v>
      </c>
      <c r="K38" s="6"/>
      <c r="L38" s="55">
        <f>SUM(D38:J38)</f>
        <v>-172073388</v>
      </c>
    </row>
    <row r="39" spans="1:14" ht="21.65" customHeight="1">
      <c r="A39" s="85" t="s">
        <v>174</v>
      </c>
      <c r="C39" s="128">
        <f>SUM(C38)</f>
        <v>0</v>
      </c>
      <c r="D39" s="18">
        <f>SUM(D38)</f>
        <v>0</v>
      </c>
      <c r="E39" s="41"/>
      <c r="F39" s="18">
        <f>SUM(F38)</f>
        <v>0</v>
      </c>
      <c r="G39" s="41"/>
      <c r="H39" s="18">
        <f>SUM(H38)</f>
        <v>0</v>
      </c>
      <c r="I39" s="51"/>
      <c r="J39" s="18">
        <f>SUM(J38)</f>
        <v>-172073388</v>
      </c>
      <c r="K39" s="51"/>
      <c r="L39" s="18">
        <f>SUM(L38)</f>
        <v>-172073388</v>
      </c>
    </row>
    <row r="40" spans="1:14" ht="15.75" customHeight="1">
      <c r="A40" s="82"/>
      <c r="B40" s="83"/>
      <c r="D40" s="29"/>
      <c r="E40" s="51"/>
      <c r="F40" s="29"/>
      <c r="G40" s="29"/>
      <c r="H40" s="29"/>
      <c r="I40" s="23"/>
      <c r="J40" s="29"/>
      <c r="K40" s="51"/>
      <c r="L40" s="29"/>
    </row>
    <row r="41" spans="1:14" ht="21.65" customHeight="1">
      <c r="A41" s="85" t="s">
        <v>175</v>
      </c>
      <c r="D41" s="23"/>
      <c r="E41" s="23"/>
      <c r="F41" s="23"/>
      <c r="G41" s="23"/>
      <c r="H41" s="23"/>
      <c r="I41" s="51"/>
      <c r="J41" s="51"/>
      <c r="K41" s="51"/>
      <c r="L41" s="51"/>
    </row>
    <row r="42" spans="1:14" ht="21.65" customHeight="1">
      <c r="A42" s="81" t="s">
        <v>176</v>
      </c>
      <c r="D42" s="25">
        <v>0</v>
      </c>
      <c r="E42" s="25"/>
      <c r="F42" s="25">
        <v>0</v>
      </c>
      <c r="G42" s="40"/>
      <c r="H42" s="25">
        <v>0</v>
      </c>
      <c r="I42" s="6"/>
      <c r="J42" s="68">
        <f>'PL-10-11'!H35</f>
        <v>101348029</v>
      </c>
      <c r="K42" s="6"/>
      <c r="L42" s="55">
        <f t="shared" ref="L42:L43" si="1">SUM(D42:J42)</f>
        <v>101348029</v>
      </c>
    </row>
    <row r="43" spans="1:14" ht="21.65" customHeight="1">
      <c r="A43" s="81" t="s">
        <v>177</v>
      </c>
      <c r="D43" s="25">
        <v>0</v>
      </c>
      <c r="E43" s="25"/>
      <c r="F43" s="25">
        <v>0</v>
      </c>
      <c r="G43" s="40"/>
      <c r="H43" s="25">
        <v>0</v>
      </c>
      <c r="I43" s="6"/>
      <c r="J43" s="68">
        <f>'PL-10-11'!H61</f>
        <v>-3896853</v>
      </c>
      <c r="K43" s="6"/>
      <c r="L43" s="55">
        <f t="shared" si="1"/>
        <v>-3896853</v>
      </c>
    </row>
    <row r="44" spans="1:14" ht="21.65" customHeight="1">
      <c r="A44" s="85" t="s">
        <v>185</v>
      </c>
      <c r="D44" s="18">
        <f>SUM(D42:D43)</f>
        <v>0</v>
      </c>
      <c r="E44" s="41"/>
      <c r="F44" s="18">
        <f>SUM(F42:F43)</f>
        <v>0</v>
      </c>
      <c r="G44" s="41"/>
      <c r="H44" s="18">
        <f>SUM(H42:H43)</f>
        <v>0</v>
      </c>
      <c r="I44" s="41"/>
      <c r="J44" s="18">
        <f>SUM(J42:J43)</f>
        <v>97451176</v>
      </c>
      <c r="K44" s="41"/>
      <c r="L44" s="18">
        <f>SUM(L42:L43)</f>
        <v>97451176</v>
      </c>
    </row>
    <row r="45" spans="1:14" ht="15.75" customHeight="1">
      <c r="A45" s="82"/>
      <c r="B45" s="83"/>
      <c r="D45" s="29"/>
      <c r="E45" s="51"/>
      <c r="F45" s="29"/>
      <c r="G45" s="29"/>
      <c r="H45" s="29"/>
      <c r="I45" s="23"/>
      <c r="J45" s="29"/>
      <c r="K45" s="51"/>
      <c r="L45" s="29"/>
    </row>
    <row r="46" spans="1:14" ht="21.65" customHeight="1" thickBot="1">
      <c r="A46" s="82" t="s">
        <v>183</v>
      </c>
      <c r="B46" s="83"/>
      <c r="D46" s="48">
        <f>SUM(D34,D39,D44)</f>
        <v>1911926537</v>
      </c>
      <c r="E46" s="51"/>
      <c r="F46" s="48">
        <f>SUM(F34,F39,F44)</f>
        <v>5063196145</v>
      </c>
      <c r="G46" s="51"/>
      <c r="H46" s="48">
        <f>SUM(H34,H39,H44)</f>
        <v>331000000</v>
      </c>
      <c r="I46" s="51"/>
      <c r="J46" s="48">
        <f>SUM(J34,J39,J44)</f>
        <v>2472329716</v>
      </c>
      <c r="K46" s="51"/>
      <c r="L46" s="48">
        <f>SUM(L34,L39,L44)</f>
        <v>9778452398</v>
      </c>
      <c r="N46" s="101">
        <f>L46-'BS-7-9'!H94</f>
        <v>0</v>
      </c>
    </row>
    <row r="47" spans="1:14" ht="21.65" customHeight="1" thickTop="1">
      <c r="D47" s="42"/>
      <c r="E47" s="42"/>
      <c r="F47" s="42"/>
      <c r="G47" s="42"/>
      <c r="H47" s="42"/>
      <c r="I47" s="42"/>
      <c r="J47" s="42"/>
      <c r="K47" s="42"/>
      <c r="L47" s="1" t="s">
        <v>186</v>
      </c>
    </row>
    <row r="48" spans="1:14" ht="21.65" customHeight="1">
      <c r="B48" s="73"/>
      <c r="D48" s="75"/>
      <c r="E48" s="75"/>
      <c r="F48" s="75"/>
      <c r="G48" s="76"/>
      <c r="H48" s="75"/>
      <c r="I48" s="77"/>
      <c r="J48" s="77"/>
      <c r="K48" s="77"/>
      <c r="L48" s="78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28:L28"/>
    <mergeCell ref="H29:J29"/>
    <mergeCell ref="D32:L32"/>
    <mergeCell ref="D4:L4"/>
    <mergeCell ref="H5:J5"/>
    <mergeCell ref="D8:L8"/>
  </mergeCells>
  <phoneticPr fontId="7" type="noConversion"/>
  <pageMargins left="0.73" right="0.33" top="0.48" bottom="0.5" header="0.5" footer="0.5"/>
  <pageSetup paperSize="9" scale="97" firstPageNumber="14" orientation="landscape" useFirstPageNumber="1" r:id="rId1"/>
  <headerFooter>
    <oddFooter>&amp;Lหมายเหตุประกอบงบการเงินเป็นส่วนหนึ่งของงบการเงินนี้&amp;"Times New Roman,Regular"&amp;11
&amp;C&amp;P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33"/>
  <sheetViews>
    <sheetView showGridLines="0" view="pageBreakPreview" topLeftCell="A102" zoomScaleNormal="85" zoomScaleSheetLayoutView="100" workbookViewId="0">
      <selection activeCell="D120" sqref="D120"/>
    </sheetView>
  </sheetViews>
  <sheetFormatPr defaultColWidth="35" defaultRowHeight="21.65" customHeight="1"/>
  <cols>
    <col min="1" max="1" width="56.8984375" style="86" customWidth="1"/>
    <col min="2" max="2" width="8" style="86" customWidth="1"/>
    <col min="3" max="3" width="1.09765625" style="81" customWidth="1"/>
    <col min="4" max="4" width="15" style="135" customWidth="1"/>
    <col min="5" max="5" width="1.09765625" style="81" customWidth="1"/>
    <col min="6" max="6" width="15" style="135" customWidth="1"/>
    <col min="7" max="7" width="1.09765625" style="81" customWidth="1"/>
    <col min="8" max="8" width="15" style="1" customWidth="1"/>
    <col min="9" max="9" width="1.09765625" style="81" customWidth="1"/>
    <col min="10" max="10" width="15" style="81" customWidth="1"/>
    <col min="11" max="11" width="26.3984375" style="81" customWidth="1"/>
    <col min="12" max="12" width="22.69921875" style="81" customWidth="1"/>
    <col min="13" max="16384" width="35" style="81"/>
  </cols>
  <sheetData>
    <row r="1" spans="1:12" ht="23.15" customHeight="1">
      <c r="A1" s="79" t="s">
        <v>0</v>
      </c>
      <c r="B1" s="82"/>
      <c r="D1" s="81"/>
      <c r="F1" s="81"/>
    </row>
    <row r="2" spans="1:12" ht="23.15" customHeight="1">
      <c r="A2" s="79" t="s">
        <v>187</v>
      </c>
      <c r="B2" s="82"/>
      <c r="D2" s="81"/>
      <c r="F2" s="129">
        <v>1000</v>
      </c>
    </row>
    <row r="3" spans="1:12" ht="21.65" customHeight="1">
      <c r="A3" s="82"/>
      <c r="B3" s="82"/>
      <c r="D3" s="81"/>
      <c r="F3" s="129"/>
    </row>
    <row r="4" spans="1:12" ht="21.65" customHeight="1">
      <c r="C4" s="86"/>
      <c r="D4" s="142" t="s">
        <v>2</v>
      </c>
      <c r="E4" s="142"/>
      <c r="F4" s="142"/>
      <c r="G4" s="116"/>
      <c r="H4" s="142" t="s">
        <v>3</v>
      </c>
      <c r="I4" s="142"/>
      <c r="J4" s="142"/>
    </row>
    <row r="5" spans="1:12" ht="21.65" customHeight="1">
      <c r="C5" s="86"/>
      <c r="D5" s="140" t="s">
        <v>188</v>
      </c>
      <c r="E5" s="140"/>
      <c r="F5" s="140"/>
      <c r="H5" s="140" t="s">
        <v>188</v>
      </c>
      <c r="I5" s="140"/>
      <c r="J5" s="140"/>
    </row>
    <row r="6" spans="1:12" ht="21.65" customHeight="1">
      <c r="A6" s="82"/>
      <c r="B6" s="82"/>
      <c r="C6" s="80"/>
      <c r="D6" s="80">
        <v>2568</v>
      </c>
      <c r="E6" s="80"/>
      <c r="F6" s="80">
        <v>2567</v>
      </c>
      <c r="G6" s="80"/>
      <c r="H6" s="80">
        <v>2568</v>
      </c>
      <c r="I6" s="80"/>
      <c r="J6" s="80">
        <v>2567</v>
      </c>
    </row>
    <row r="7" spans="1:12" ht="21.65" customHeight="1">
      <c r="C7" s="86"/>
      <c r="D7" s="139" t="s">
        <v>7</v>
      </c>
      <c r="E7" s="139"/>
      <c r="F7" s="139"/>
      <c r="G7" s="139"/>
      <c r="H7" s="139"/>
      <c r="I7" s="139"/>
      <c r="J7" s="139"/>
    </row>
    <row r="8" spans="1:12" ht="21.65" customHeight="1">
      <c r="A8" s="95" t="s">
        <v>189</v>
      </c>
      <c r="B8" s="80"/>
      <c r="C8" s="106"/>
      <c r="D8" s="94"/>
      <c r="E8" s="106"/>
      <c r="F8" s="94"/>
      <c r="G8" s="106"/>
      <c r="H8" s="53"/>
      <c r="I8" s="106"/>
      <c r="J8" s="106"/>
    </row>
    <row r="9" spans="1:12" ht="21.65" customHeight="1">
      <c r="A9" s="81" t="s">
        <v>109</v>
      </c>
      <c r="B9" s="80"/>
      <c r="C9" s="130"/>
      <c r="D9" s="131">
        <f>+'PL-10-11'!D35</f>
        <v>212062197</v>
      </c>
      <c r="E9" s="130"/>
      <c r="F9" s="131">
        <f>+'PL-10-11'!F35</f>
        <v>156416206</v>
      </c>
      <c r="G9" s="130"/>
      <c r="H9" s="131">
        <f>+'PL-10-11'!H35</f>
        <v>101348029</v>
      </c>
      <c r="I9" s="40"/>
      <c r="J9" s="131">
        <f>+'PL-10-11'!J35</f>
        <v>197478442</v>
      </c>
      <c r="K9" s="2"/>
      <c r="L9" s="2"/>
    </row>
    <row r="10" spans="1:12" ht="21.65" customHeight="1">
      <c r="A10" s="91" t="s">
        <v>190</v>
      </c>
      <c r="B10" s="80"/>
      <c r="C10" s="57"/>
      <c r="D10" s="130"/>
      <c r="E10" s="57"/>
      <c r="F10" s="130"/>
      <c r="G10" s="103"/>
      <c r="I10" s="53"/>
      <c r="J10" s="1"/>
    </row>
    <row r="11" spans="1:12" ht="21.65" customHeight="1">
      <c r="A11" s="81" t="s">
        <v>80</v>
      </c>
      <c r="B11" s="80"/>
      <c r="C11" s="57"/>
      <c r="D11" s="98">
        <v>1126714695</v>
      </c>
      <c r="E11" s="57"/>
      <c r="F11" s="98">
        <v>1138383077</v>
      </c>
      <c r="G11" s="57"/>
      <c r="H11" s="40">
        <v>12512160</v>
      </c>
      <c r="I11" s="40"/>
      <c r="J11" s="40">
        <v>20642568</v>
      </c>
      <c r="K11" s="2"/>
    </row>
    <row r="12" spans="1:12" ht="21.65" customHeight="1">
      <c r="A12" s="81" t="s">
        <v>191</v>
      </c>
      <c r="B12" s="80"/>
      <c r="C12" s="130"/>
      <c r="D12" s="98">
        <f>-'PL-10-11'!D14</f>
        <v>-48311052</v>
      </c>
      <c r="E12" s="130"/>
      <c r="F12" s="98">
        <v>-42747653</v>
      </c>
      <c r="G12" s="130"/>
      <c r="H12" s="1">
        <v>-300911509</v>
      </c>
      <c r="I12" s="40"/>
      <c r="J12" s="1">
        <v>-340405404</v>
      </c>
      <c r="K12" s="2"/>
    </row>
    <row r="13" spans="1:12" ht="21.65" customHeight="1">
      <c r="A13" s="86" t="s">
        <v>192</v>
      </c>
      <c r="B13" s="80"/>
      <c r="C13" s="57"/>
      <c r="D13" s="40">
        <f>-'PL-10-11'!D13</f>
        <v>-1150000</v>
      </c>
      <c r="E13" s="57"/>
      <c r="F13" s="40">
        <v>-750000</v>
      </c>
      <c r="G13" s="57"/>
      <c r="H13" s="40">
        <v>-79799984</v>
      </c>
      <c r="I13" s="40"/>
      <c r="J13" s="40">
        <v>-188399962</v>
      </c>
      <c r="K13" s="2"/>
    </row>
    <row r="14" spans="1:12" ht="21.65" customHeight="1">
      <c r="A14" s="86" t="s">
        <v>105</v>
      </c>
      <c r="B14" s="80"/>
      <c r="C14" s="130"/>
      <c r="D14" s="98">
        <f>-'PL-10-11'!D30</f>
        <v>819979599</v>
      </c>
      <c r="E14" s="130"/>
      <c r="F14" s="98">
        <v>979289450</v>
      </c>
      <c r="G14" s="130"/>
      <c r="H14" s="40">
        <v>137864148</v>
      </c>
      <c r="I14" s="40"/>
      <c r="J14" s="40">
        <v>178115302</v>
      </c>
      <c r="K14" s="2"/>
    </row>
    <row r="15" spans="1:12" ht="21.65" customHeight="1">
      <c r="A15" s="86" t="s">
        <v>193</v>
      </c>
      <c r="B15" s="80"/>
      <c r="C15" s="57"/>
      <c r="D15" s="98">
        <v>2850805</v>
      </c>
      <c r="E15" s="57"/>
      <c r="F15" s="98">
        <v>3960176</v>
      </c>
      <c r="G15" s="57"/>
      <c r="H15" s="1">
        <v>0</v>
      </c>
      <c r="I15" s="40"/>
      <c r="J15" s="1">
        <v>0</v>
      </c>
      <c r="K15" s="2"/>
    </row>
    <row r="16" spans="1:12" ht="21.65" customHeight="1">
      <c r="A16" s="81" t="s">
        <v>194</v>
      </c>
      <c r="B16" s="80"/>
      <c r="C16" s="57"/>
      <c r="D16" s="98">
        <v>-8612965</v>
      </c>
      <c r="E16" s="57"/>
      <c r="F16" s="98">
        <v>-92043638</v>
      </c>
      <c r="G16" s="57"/>
      <c r="H16" s="1">
        <v>0</v>
      </c>
      <c r="I16" s="40"/>
      <c r="J16" s="1">
        <v>0</v>
      </c>
      <c r="K16" s="2"/>
    </row>
    <row r="17" spans="1:11" ht="21.65" customHeight="1">
      <c r="A17" s="86" t="s">
        <v>195</v>
      </c>
      <c r="B17" s="80"/>
      <c r="C17" s="57"/>
      <c r="D17" s="98">
        <v>40356575</v>
      </c>
      <c r="E17" s="57"/>
      <c r="F17" s="98">
        <v>42276243</v>
      </c>
      <c r="G17" s="57"/>
      <c r="H17" s="40">
        <v>5316213</v>
      </c>
      <c r="I17" s="40"/>
      <c r="J17" s="40">
        <v>5317360</v>
      </c>
      <c r="K17" s="2"/>
    </row>
    <row r="18" spans="1:11" ht="21.65" customHeight="1">
      <c r="A18" s="86" t="s">
        <v>196</v>
      </c>
      <c r="B18" s="80"/>
      <c r="C18" s="57"/>
      <c r="D18" s="24">
        <f>63309234+548591</f>
        <v>63857825</v>
      </c>
      <c r="E18" s="57"/>
      <c r="F18" s="24">
        <v>7339935</v>
      </c>
      <c r="G18" s="57"/>
      <c r="H18" s="1">
        <v>0</v>
      </c>
      <c r="I18" s="40"/>
      <c r="J18" s="1">
        <v>13726</v>
      </c>
      <c r="K18" s="2"/>
    </row>
    <row r="19" spans="1:11" ht="21.65" customHeight="1">
      <c r="A19" s="86" t="s">
        <v>197</v>
      </c>
      <c r="B19" s="80"/>
      <c r="C19" s="57"/>
      <c r="D19" s="98">
        <v>77370548</v>
      </c>
      <c r="E19" s="57"/>
      <c r="F19" s="98">
        <v>6084784</v>
      </c>
      <c r="G19" s="57"/>
      <c r="H19" s="1">
        <v>3944</v>
      </c>
      <c r="I19" s="40"/>
      <c r="J19" s="1">
        <v>21513</v>
      </c>
      <c r="K19" s="2"/>
    </row>
    <row r="20" spans="1:11" ht="21.65" customHeight="1">
      <c r="A20" s="86" t="s">
        <v>198</v>
      </c>
      <c r="B20" s="80"/>
      <c r="C20" s="57"/>
      <c r="D20" s="40">
        <v>5204937</v>
      </c>
      <c r="E20" s="57"/>
      <c r="F20" s="40">
        <v>-2713270</v>
      </c>
      <c r="G20" s="57"/>
      <c r="H20" s="1">
        <v>0</v>
      </c>
      <c r="I20" s="40"/>
      <c r="J20" s="1">
        <v>0</v>
      </c>
      <c r="K20" s="2"/>
    </row>
    <row r="21" spans="1:11" ht="21.65" customHeight="1">
      <c r="A21" s="86" t="s">
        <v>258</v>
      </c>
      <c r="B21" s="80"/>
      <c r="C21" s="57"/>
      <c r="D21" s="98">
        <v>-24495638</v>
      </c>
      <c r="E21" s="57"/>
      <c r="F21" s="98">
        <v>31467624</v>
      </c>
      <c r="G21" s="57"/>
      <c r="H21" s="1">
        <v>232</v>
      </c>
      <c r="I21" s="40"/>
      <c r="J21" s="1">
        <v>0</v>
      </c>
      <c r="K21" s="2"/>
    </row>
    <row r="22" spans="1:11" ht="21.65" customHeight="1">
      <c r="A22" s="86" t="s">
        <v>199</v>
      </c>
      <c r="B22" s="80"/>
      <c r="C22" s="130"/>
      <c r="D22" s="98">
        <v>0</v>
      </c>
      <c r="E22" s="130"/>
      <c r="F22" s="98">
        <v>-435662</v>
      </c>
      <c r="G22" s="130"/>
      <c r="H22" s="1">
        <v>0</v>
      </c>
      <c r="I22" s="40"/>
      <c r="J22" s="1">
        <v>0</v>
      </c>
      <c r="K22" s="2"/>
    </row>
    <row r="23" spans="1:11" ht="21.65" customHeight="1">
      <c r="A23" s="86" t="s">
        <v>200</v>
      </c>
      <c r="B23" s="80"/>
      <c r="C23" s="57"/>
      <c r="D23" s="130"/>
      <c r="E23" s="57"/>
      <c r="F23" s="130"/>
      <c r="G23" s="57"/>
      <c r="I23" s="40"/>
      <c r="J23" s="1"/>
      <c r="K23" s="2"/>
    </row>
    <row r="24" spans="1:11" ht="21.65" customHeight="1">
      <c r="A24" s="86" t="s">
        <v>201</v>
      </c>
      <c r="B24" s="80"/>
      <c r="C24" s="57"/>
      <c r="D24" s="98">
        <v>468247</v>
      </c>
      <c r="E24" s="57"/>
      <c r="F24" s="98">
        <v>16624839</v>
      </c>
      <c r="G24" s="57"/>
      <c r="H24" s="1">
        <v>-159225</v>
      </c>
      <c r="I24" s="40"/>
      <c r="J24" s="1">
        <v>-199</v>
      </c>
      <c r="K24" s="2"/>
    </row>
    <row r="25" spans="1:11" ht="21.65" customHeight="1">
      <c r="A25" s="86" t="s">
        <v>261</v>
      </c>
      <c r="B25" s="80"/>
      <c r="C25" s="130"/>
      <c r="D25" s="98">
        <f>-'PL-10-11'!D31</f>
        <v>-359689</v>
      </c>
      <c r="E25" s="130"/>
      <c r="F25" s="98">
        <v>0</v>
      </c>
      <c r="G25" s="130"/>
      <c r="H25" s="1">
        <v>0</v>
      </c>
      <c r="I25" s="40"/>
      <c r="J25" s="1">
        <v>0</v>
      </c>
      <c r="K25" s="2"/>
    </row>
    <row r="26" spans="1:11" ht="21.65" customHeight="1">
      <c r="A26" s="86" t="s">
        <v>262</v>
      </c>
      <c r="B26" s="80"/>
      <c r="C26" s="130"/>
      <c r="D26" s="98">
        <v>0</v>
      </c>
      <c r="E26" s="130"/>
      <c r="F26" s="98">
        <v>12354</v>
      </c>
      <c r="G26" s="130"/>
      <c r="H26" s="1">
        <v>0</v>
      </c>
      <c r="I26" s="40"/>
      <c r="J26" s="1">
        <v>0</v>
      </c>
      <c r="K26" s="2"/>
    </row>
    <row r="27" spans="1:11" ht="21.65" customHeight="1">
      <c r="A27" s="86" t="s">
        <v>202</v>
      </c>
      <c r="B27" s="80"/>
      <c r="C27" s="130"/>
      <c r="D27" s="98">
        <f>-'PL-10-11'!D16</f>
        <v>-18438190</v>
      </c>
      <c r="E27" s="130"/>
      <c r="F27" s="98">
        <v>-19922634</v>
      </c>
      <c r="G27" s="130"/>
      <c r="H27" s="1">
        <v>500000</v>
      </c>
      <c r="I27" s="40"/>
      <c r="J27" s="1">
        <v>140000</v>
      </c>
      <c r="K27" s="2"/>
    </row>
    <row r="28" spans="1:11" ht="21.65" customHeight="1">
      <c r="A28" s="86" t="s">
        <v>108</v>
      </c>
      <c r="B28" s="80"/>
      <c r="C28" s="130"/>
      <c r="D28" s="6">
        <f>-'PL-10-11'!D34</f>
        <v>145236103</v>
      </c>
      <c r="E28" s="130"/>
      <c r="F28" s="6">
        <v>58080147</v>
      </c>
      <c r="G28" s="130"/>
      <c r="H28" s="6">
        <f>5496774+29200</f>
        <v>5525974</v>
      </c>
      <c r="I28" s="40"/>
      <c r="J28" s="6">
        <v>2421252</v>
      </c>
      <c r="K28" s="2"/>
    </row>
    <row r="29" spans="1:11" ht="21.65" customHeight="1">
      <c r="A29" s="81"/>
      <c r="B29" s="80"/>
      <c r="C29" s="57"/>
      <c r="D29" s="63">
        <f>SUM(D9:D28)</f>
        <v>2392733997</v>
      </c>
      <c r="E29" s="57"/>
      <c r="F29" s="64">
        <f>SUM(F9:F28)</f>
        <v>2281321978</v>
      </c>
      <c r="G29" s="57"/>
      <c r="H29" s="63">
        <f>SUM(H9:H28)</f>
        <v>-117800018</v>
      </c>
      <c r="I29" s="40"/>
      <c r="J29" s="63">
        <f>SUM(J9:J28)</f>
        <v>-124655402</v>
      </c>
      <c r="K29" s="2"/>
    </row>
    <row r="30" spans="1:11" ht="21.65" customHeight="1">
      <c r="A30" s="91" t="s">
        <v>203</v>
      </c>
      <c r="B30" s="80"/>
      <c r="C30" s="57"/>
      <c r="D30" s="5"/>
      <c r="E30" s="57"/>
      <c r="F30" s="5"/>
      <c r="G30" s="57"/>
      <c r="H30" s="6"/>
      <c r="I30" s="40"/>
      <c r="J30" s="6"/>
      <c r="K30" s="2"/>
    </row>
    <row r="31" spans="1:11" ht="21.65" customHeight="1">
      <c r="A31" s="81" t="s">
        <v>12</v>
      </c>
      <c r="B31" s="80"/>
      <c r="C31" s="57"/>
      <c r="D31" s="98">
        <v>83244169</v>
      </c>
      <c r="E31" s="57"/>
      <c r="F31" s="98">
        <f>-210899942</f>
        <v>-210899942</v>
      </c>
      <c r="G31" s="57"/>
      <c r="H31" s="1">
        <v>0</v>
      </c>
      <c r="I31" s="40"/>
      <c r="J31" s="1">
        <v>0</v>
      </c>
      <c r="K31" s="2"/>
    </row>
    <row r="32" spans="1:11" ht="21.65" customHeight="1">
      <c r="A32" s="81" t="s">
        <v>14</v>
      </c>
      <c r="B32" s="80"/>
      <c r="C32" s="57"/>
      <c r="D32" s="98">
        <v>-21632801</v>
      </c>
      <c r="E32" s="57"/>
      <c r="F32" s="101">
        <v>-40897969</v>
      </c>
      <c r="G32" s="57"/>
      <c r="H32" s="1">
        <v>-1831564</v>
      </c>
      <c r="I32" s="40"/>
      <c r="J32" s="40">
        <v>-1251943</v>
      </c>
      <c r="K32" s="2"/>
    </row>
    <row r="33" spans="1:13" ht="21.65" customHeight="1">
      <c r="A33" s="81" t="s">
        <v>204</v>
      </c>
      <c r="B33" s="80"/>
      <c r="C33" s="57"/>
      <c r="D33" s="98">
        <v>254993946</v>
      </c>
      <c r="E33" s="57"/>
      <c r="F33" s="101">
        <v>-381420271</v>
      </c>
      <c r="G33" s="57"/>
      <c r="H33" s="40">
        <v>0</v>
      </c>
      <c r="I33" s="40"/>
      <c r="J33" s="40">
        <v>0</v>
      </c>
      <c r="K33" s="2"/>
    </row>
    <row r="34" spans="1:13" ht="21.65" customHeight="1">
      <c r="A34" s="81" t="s">
        <v>19</v>
      </c>
      <c r="B34" s="80"/>
      <c r="C34" s="57"/>
      <c r="D34" s="101">
        <v>126749451</v>
      </c>
      <c r="E34" s="57"/>
      <c r="F34" s="101">
        <v>283330849</v>
      </c>
      <c r="G34" s="57"/>
      <c r="H34" s="1">
        <v>0</v>
      </c>
      <c r="I34" s="40"/>
      <c r="J34" s="1">
        <v>0</v>
      </c>
      <c r="K34" s="2"/>
      <c r="L34" s="2"/>
      <c r="M34" s="2"/>
    </row>
    <row r="35" spans="1:13" ht="21.65" customHeight="1">
      <c r="A35" s="86" t="s">
        <v>20</v>
      </c>
      <c r="B35" s="80"/>
      <c r="C35" s="57"/>
      <c r="D35" s="101">
        <v>1271939708</v>
      </c>
      <c r="E35" s="57"/>
      <c r="F35" s="101">
        <v>2151672684</v>
      </c>
      <c r="G35" s="57"/>
      <c r="H35" s="1">
        <v>0</v>
      </c>
      <c r="I35" s="40"/>
      <c r="J35" s="1">
        <v>0</v>
      </c>
      <c r="K35" s="2"/>
      <c r="L35" s="107"/>
    </row>
    <row r="36" spans="1:13" ht="21.65" customHeight="1">
      <c r="A36" s="86" t="s">
        <v>22</v>
      </c>
      <c r="B36" s="80"/>
      <c r="C36" s="57"/>
      <c r="D36" s="101">
        <v>-184244</v>
      </c>
      <c r="E36" s="57"/>
      <c r="F36" s="101">
        <v>35493970</v>
      </c>
      <c r="G36" s="57"/>
      <c r="H36" s="1">
        <v>0</v>
      </c>
      <c r="I36" s="40"/>
      <c r="J36" s="1">
        <v>0</v>
      </c>
      <c r="K36" s="2"/>
      <c r="L36" s="107"/>
    </row>
    <row r="37" spans="1:13" ht="21.65" customHeight="1">
      <c r="A37" s="81" t="s">
        <v>205</v>
      </c>
      <c r="B37" s="80"/>
      <c r="C37" s="10"/>
      <c r="D37" s="1">
        <v>0</v>
      </c>
      <c r="E37" s="10"/>
      <c r="F37" s="1">
        <f>956732+2692688</f>
        <v>3649420</v>
      </c>
      <c r="G37" s="10"/>
      <c r="H37" s="1">
        <v>0</v>
      </c>
      <c r="I37" s="40"/>
      <c r="J37" s="1">
        <v>0</v>
      </c>
      <c r="K37" s="2"/>
      <c r="L37" s="107"/>
    </row>
    <row r="38" spans="1:13" ht="21.65" customHeight="1">
      <c r="A38" s="81"/>
      <c r="B38" s="80"/>
      <c r="C38" s="10"/>
      <c r="D38" s="101"/>
      <c r="E38" s="10"/>
      <c r="F38" s="101"/>
      <c r="G38" s="10"/>
      <c r="I38" s="40"/>
      <c r="J38" s="1"/>
      <c r="K38" s="2"/>
    </row>
    <row r="39" spans="1:13" ht="23.15" customHeight="1">
      <c r="A39" s="79" t="s">
        <v>0</v>
      </c>
      <c r="B39" s="81"/>
      <c r="D39" s="81"/>
      <c r="F39" s="81"/>
      <c r="I39" s="53"/>
      <c r="J39" s="1"/>
      <c r="M39" s="107"/>
    </row>
    <row r="40" spans="1:13" ht="23.15" customHeight="1">
      <c r="A40" s="132" t="s">
        <v>187</v>
      </c>
      <c r="B40" s="81"/>
      <c r="D40" s="81"/>
      <c r="F40" s="81"/>
      <c r="I40" s="53"/>
      <c r="J40" s="1"/>
    </row>
    <row r="41" spans="1:13" ht="21.65" customHeight="1">
      <c r="A41" s="82"/>
      <c r="B41" s="82"/>
      <c r="D41" s="81"/>
      <c r="F41" s="129"/>
    </row>
    <row r="42" spans="1:13" ht="21.65" customHeight="1">
      <c r="C42" s="86"/>
      <c r="D42" s="138" t="s">
        <v>2</v>
      </c>
      <c r="E42" s="138"/>
      <c r="F42" s="138"/>
      <c r="G42" s="84"/>
      <c r="H42" s="138" t="s">
        <v>3</v>
      </c>
      <c r="I42" s="138"/>
      <c r="J42" s="138"/>
    </row>
    <row r="43" spans="1:13" ht="21.65" customHeight="1">
      <c r="C43" s="86"/>
      <c r="D43" s="140" t="s">
        <v>188</v>
      </c>
      <c r="E43" s="140"/>
      <c r="F43" s="140"/>
      <c r="H43" s="140" t="s">
        <v>188</v>
      </c>
      <c r="I43" s="140"/>
      <c r="J43" s="140"/>
    </row>
    <row r="44" spans="1:13" ht="21.65" customHeight="1">
      <c r="C44" s="80"/>
      <c r="D44" s="80">
        <v>2568</v>
      </c>
      <c r="E44" s="80"/>
      <c r="F44" s="80">
        <v>2567</v>
      </c>
      <c r="G44" s="80"/>
      <c r="H44" s="80">
        <v>2568</v>
      </c>
      <c r="I44" s="80"/>
      <c r="J44" s="80">
        <v>2567</v>
      </c>
    </row>
    <row r="45" spans="1:13" ht="21.65" customHeight="1">
      <c r="C45" s="86"/>
      <c r="D45" s="139" t="s">
        <v>7</v>
      </c>
      <c r="E45" s="139"/>
      <c r="F45" s="139"/>
      <c r="G45" s="139"/>
      <c r="H45" s="139"/>
      <c r="I45" s="139"/>
      <c r="J45" s="139"/>
    </row>
    <row r="46" spans="1:13" ht="21.65" customHeight="1">
      <c r="A46" s="95" t="s">
        <v>206</v>
      </c>
      <c r="C46" s="83"/>
      <c r="D46" s="83"/>
      <c r="E46" s="83"/>
      <c r="F46" s="83"/>
      <c r="G46" s="83"/>
      <c r="H46" s="58"/>
      <c r="I46" s="83"/>
      <c r="J46" s="83"/>
    </row>
    <row r="47" spans="1:13" ht="21.65" customHeight="1">
      <c r="A47" s="81" t="s">
        <v>23</v>
      </c>
      <c r="B47" s="80"/>
      <c r="C47" s="10"/>
      <c r="D47" s="98">
        <v>6873933</v>
      </c>
      <c r="E47" s="10"/>
      <c r="F47" s="1">
        <f>-14924741-2000000-8209558</f>
        <v>-25134299</v>
      </c>
      <c r="G47" s="10"/>
      <c r="H47" s="1">
        <v>7920876</v>
      </c>
      <c r="I47" s="40"/>
      <c r="J47" s="1">
        <v>-2123331</v>
      </c>
      <c r="K47" s="2"/>
      <c r="L47" s="107"/>
    </row>
    <row r="48" spans="1:13" ht="21.65" customHeight="1">
      <c r="A48" s="81" t="s">
        <v>37</v>
      </c>
      <c r="B48" s="80"/>
      <c r="C48" s="10"/>
      <c r="D48" s="1">
        <v>26404239</v>
      </c>
      <c r="E48" s="10"/>
      <c r="F48" s="1">
        <v>12758945</v>
      </c>
      <c r="G48" s="10"/>
      <c r="H48" s="1">
        <v>0</v>
      </c>
      <c r="I48" s="40"/>
      <c r="J48" s="1">
        <v>0</v>
      </c>
      <c r="K48" s="2"/>
      <c r="L48" s="107"/>
    </row>
    <row r="49" spans="1:22" ht="21.65" customHeight="1">
      <c r="A49" s="81" t="s">
        <v>38</v>
      </c>
      <c r="B49" s="80"/>
      <c r="C49" s="10"/>
      <c r="D49" s="101">
        <v>182549797</v>
      </c>
      <c r="E49" s="10"/>
      <c r="F49" s="101">
        <f>-269804795-692688</f>
        <v>-270497483</v>
      </c>
      <c r="G49" s="10"/>
      <c r="H49" s="1">
        <v>-5995760</v>
      </c>
      <c r="I49" s="40"/>
      <c r="J49" s="1">
        <v>2005000</v>
      </c>
      <c r="K49" s="2"/>
      <c r="L49" s="30"/>
    </row>
    <row r="50" spans="1:22" ht="21.65" customHeight="1">
      <c r="A50" s="81" t="s">
        <v>44</v>
      </c>
      <c r="B50" s="80"/>
      <c r="C50" s="10"/>
      <c r="D50" s="98">
        <v>-218899010</v>
      </c>
      <c r="E50" s="10"/>
      <c r="F50" s="98">
        <v>128466577</v>
      </c>
      <c r="G50" s="10"/>
      <c r="H50" s="1">
        <v>0</v>
      </c>
      <c r="I50" s="53"/>
      <c r="J50" s="1">
        <v>0</v>
      </c>
      <c r="K50" s="2"/>
      <c r="L50" s="103"/>
      <c r="M50" s="103"/>
    </row>
    <row r="51" spans="1:22" ht="21.65" customHeight="1">
      <c r="A51" s="81" t="s">
        <v>45</v>
      </c>
      <c r="B51" s="80"/>
      <c r="C51" s="10"/>
      <c r="D51" s="98">
        <f>-58343320-548591</f>
        <v>-58891911</v>
      </c>
      <c r="E51" s="10"/>
      <c r="F51" s="6">
        <v>-119937576</v>
      </c>
      <c r="G51" s="10"/>
      <c r="H51" s="1">
        <f>-10446851-232</f>
        <v>-10447083</v>
      </c>
      <c r="I51" s="53"/>
      <c r="J51" s="1">
        <v>-6147923</v>
      </c>
      <c r="K51" s="2"/>
      <c r="L51" s="107"/>
      <c r="M51" s="2"/>
    </row>
    <row r="52" spans="1:22" ht="21.65" customHeight="1">
      <c r="A52" s="81" t="s">
        <v>51</v>
      </c>
      <c r="B52" s="80"/>
      <c r="C52" s="10"/>
      <c r="D52" s="98">
        <v>-7187686</v>
      </c>
      <c r="E52" s="10"/>
      <c r="F52" s="98">
        <f>-35935175-9037535</f>
        <v>-44972710</v>
      </c>
      <c r="G52" s="10"/>
      <c r="H52" s="2">
        <v>0</v>
      </c>
      <c r="I52" s="10"/>
      <c r="J52" s="2">
        <v>0</v>
      </c>
      <c r="K52" s="2"/>
    </row>
    <row r="53" spans="1:22" ht="21.65" customHeight="1">
      <c r="A53" s="86" t="s">
        <v>52</v>
      </c>
      <c r="B53" s="80"/>
      <c r="C53" s="10"/>
      <c r="D53" s="98">
        <v>-42908962</v>
      </c>
      <c r="E53" s="10"/>
      <c r="F53" s="98">
        <v>-30718233</v>
      </c>
      <c r="G53" s="10"/>
      <c r="H53" s="2">
        <v>0</v>
      </c>
      <c r="I53" s="10"/>
      <c r="J53" s="2">
        <v>0</v>
      </c>
      <c r="K53" s="2"/>
      <c r="L53" s="107"/>
    </row>
    <row r="54" spans="1:22" ht="21.65" customHeight="1">
      <c r="A54" s="81" t="s">
        <v>54</v>
      </c>
      <c r="B54" s="80"/>
      <c r="C54" s="10"/>
      <c r="D54" s="101">
        <v>-16011005</v>
      </c>
      <c r="E54" s="10"/>
      <c r="F54" s="101">
        <v>31801523</v>
      </c>
      <c r="G54" s="10"/>
      <c r="H54" s="6">
        <f>366055+5110</f>
        <v>371165</v>
      </c>
      <c r="I54" s="10"/>
      <c r="J54" s="130">
        <v>66443</v>
      </c>
      <c r="K54" s="2"/>
      <c r="L54" s="107"/>
    </row>
    <row r="55" spans="1:22" ht="21.65" customHeight="1">
      <c r="A55" s="81" t="s">
        <v>62</v>
      </c>
      <c r="B55" s="80"/>
      <c r="C55" s="10"/>
      <c r="D55" s="98">
        <v>5091874</v>
      </c>
      <c r="E55" s="10"/>
      <c r="F55" s="98">
        <f>12633760+9037535</f>
        <v>21671295</v>
      </c>
      <c r="G55" s="10"/>
      <c r="H55" s="24">
        <v>36183</v>
      </c>
      <c r="I55" s="10"/>
      <c r="J55" s="24">
        <v>33944</v>
      </c>
      <c r="K55" s="2"/>
    </row>
    <row r="56" spans="1:22" ht="21.65" customHeight="1">
      <c r="A56" s="81" t="s">
        <v>207</v>
      </c>
      <c r="B56" s="80"/>
      <c r="C56" s="10"/>
      <c r="D56" s="98">
        <v>20836200</v>
      </c>
      <c r="E56" s="10"/>
      <c r="F56" s="98">
        <v>20836200</v>
      </c>
      <c r="G56" s="10"/>
      <c r="H56" s="24">
        <v>0</v>
      </c>
      <c r="I56" s="10"/>
      <c r="J56" s="24">
        <v>0</v>
      </c>
      <c r="K56" s="2"/>
    </row>
    <row r="57" spans="1:22" ht="21.65" customHeight="1">
      <c r="A57" s="81" t="s">
        <v>208</v>
      </c>
      <c r="B57" s="80"/>
      <c r="C57" s="10"/>
      <c r="D57" s="40">
        <v>-36512837</v>
      </c>
      <c r="E57" s="10"/>
      <c r="F57" s="40">
        <v>-19228948</v>
      </c>
      <c r="G57" s="10"/>
      <c r="H57" s="24">
        <v>-1919882</v>
      </c>
      <c r="I57" s="10"/>
      <c r="J57" s="24">
        <v>0</v>
      </c>
      <c r="K57" s="2"/>
    </row>
    <row r="58" spans="1:22" ht="21.65" customHeight="1">
      <c r="A58" s="81" t="s">
        <v>209</v>
      </c>
      <c r="B58" s="80"/>
      <c r="C58" s="10"/>
      <c r="D58" s="133">
        <v>-3658144</v>
      </c>
      <c r="E58" s="10"/>
      <c r="F58" s="133">
        <v>-4038428</v>
      </c>
      <c r="G58" s="10"/>
      <c r="H58" s="32">
        <v>0</v>
      </c>
      <c r="I58" s="10"/>
      <c r="J58" s="32">
        <v>0</v>
      </c>
      <c r="K58" s="2"/>
    </row>
    <row r="59" spans="1:22" ht="21.65" customHeight="1">
      <c r="A59" s="134" t="s">
        <v>210</v>
      </c>
      <c r="B59" s="80"/>
      <c r="C59" s="57"/>
      <c r="D59" s="63">
        <f>SUM(D29:D37)+SUM(D47:D58)</f>
        <v>3965530714</v>
      </c>
      <c r="E59" s="57"/>
      <c r="F59" s="63">
        <f>SUM(F29:F37)+SUM(F47:F58)</f>
        <v>3823257582</v>
      </c>
      <c r="G59" s="57"/>
      <c r="H59" s="63">
        <f>SUM(H29:H37)+SUM(H47:H58)</f>
        <v>-129666083</v>
      </c>
      <c r="I59" s="57"/>
      <c r="J59" s="63">
        <f>SUM(J29:J37)+SUM(J47:J58)</f>
        <v>-132073212</v>
      </c>
      <c r="K59" s="2"/>
    </row>
    <row r="60" spans="1:22" ht="21.65" customHeight="1">
      <c r="A60" s="134" t="s">
        <v>211</v>
      </c>
      <c r="B60" s="80"/>
      <c r="C60" s="10"/>
      <c r="D60" s="98">
        <v>-291724449</v>
      </c>
      <c r="E60" s="10"/>
      <c r="F60" s="98">
        <v>-100529722</v>
      </c>
      <c r="G60" s="10"/>
      <c r="H60" s="40">
        <v>-6487982</v>
      </c>
      <c r="I60" s="10"/>
      <c r="J60" s="57">
        <v>-6788741</v>
      </c>
      <c r="K60" s="2"/>
      <c r="L60" s="30"/>
    </row>
    <row r="61" spans="1:22" ht="21.65" customHeight="1">
      <c r="A61" s="82" t="s">
        <v>212</v>
      </c>
      <c r="B61" s="82"/>
      <c r="C61" s="7"/>
      <c r="D61" s="18">
        <f>SUM(D59:D60)</f>
        <v>3673806265</v>
      </c>
      <c r="E61" s="7"/>
      <c r="F61" s="19">
        <f>SUM(F59:F60)</f>
        <v>3722727860</v>
      </c>
      <c r="G61" s="7"/>
      <c r="H61" s="18">
        <f>SUM(H59:H60)</f>
        <v>-136154065</v>
      </c>
      <c r="I61" s="7"/>
      <c r="J61" s="19">
        <f>SUM(J59:J60)</f>
        <v>-138861953</v>
      </c>
      <c r="K61" s="2"/>
      <c r="L61" s="107"/>
    </row>
    <row r="62" spans="1:22" s="90" customFormat="1" ht="15.65" customHeight="1">
      <c r="B62" s="83"/>
      <c r="C62" s="81"/>
      <c r="D62" s="29"/>
      <c r="E62" s="92"/>
      <c r="F62" s="29"/>
      <c r="G62" s="29"/>
      <c r="H62" s="29"/>
      <c r="I62" s="93"/>
      <c r="J62" s="29"/>
      <c r="K62" s="92"/>
      <c r="L62" s="29"/>
      <c r="M62" s="92"/>
      <c r="N62" s="29"/>
      <c r="O62" s="92"/>
      <c r="P62" s="29"/>
      <c r="Q62" s="92"/>
      <c r="R62" s="29"/>
      <c r="S62" s="93"/>
      <c r="T62" s="29"/>
      <c r="U62" s="93"/>
      <c r="V62" s="29"/>
    </row>
    <row r="63" spans="1:22" ht="21.65" customHeight="1">
      <c r="A63" s="95" t="s">
        <v>213</v>
      </c>
      <c r="B63" s="80"/>
      <c r="C63" s="106"/>
      <c r="D63" s="59"/>
      <c r="E63" s="106"/>
      <c r="F63" s="59"/>
      <c r="G63" s="106"/>
      <c r="H63" s="6"/>
      <c r="I63" s="106"/>
      <c r="J63" s="2"/>
    </row>
    <row r="64" spans="1:22" ht="21.65" customHeight="1">
      <c r="A64" s="81" t="s">
        <v>214</v>
      </c>
      <c r="B64" s="80"/>
      <c r="C64" s="106"/>
      <c r="D64" s="101">
        <v>-137305000</v>
      </c>
      <c r="E64" s="106"/>
      <c r="F64" s="101">
        <v>0</v>
      </c>
      <c r="G64" s="10"/>
      <c r="H64" s="2">
        <v>0</v>
      </c>
      <c r="I64" s="10"/>
      <c r="J64" s="2">
        <v>0</v>
      </c>
    </row>
    <row r="65" spans="1:12" ht="21.65" customHeight="1">
      <c r="A65" s="86" t="s">
        <v>217</v>
      </c>
      <c r="B65" s="80"/>
      <c r="C65" s="10"/>
      <c r="D65" s="1">
        <v>0</v>
      </c>
      <c r="E65" s="10"/>
      <c r="F65" s="1">
        <v>-35000</v>
      </c>
      <c r="G65" s="10"/>
      <c r="H65" s="2">
        <v>0</v>
      </c>
      <c r="I65" s="10"/>
      <c r="J65" s="2">
        <v>0</v>
      </c>
      <c r="K65" s="2"/>
    </row>
    <row r="66" spans="1:12" ht="21.65" customHeight="1">
      <c r="A66" s="81" t="s">
        <v>215</v>
      </c>
      <c r="B66" s="80"/>
      <c r="C66" s="10"/>
      <c r="D66" s="101">
        <v>-1758573139</v>
      </c>
      <c r="E66" s="10"/>
      <c r="F66" s="101">
        <v>-892129089</v>
      </c>
      <c r="G66" s="10"/>
      <c r="H66" s="2">
        <v>0</v>
      </c>
      <c r="I66" s="10"/>
      <c r="J66" s="2">
        <v>0</v>
      </c>
      <c r="K66" s="2"/>
    </row>
    <row r="67" spans="1:12" ht="21.65" customHeight="1">
      <c r="A67" s="81" t="s">
        <v>216</v>
      </c>
      <c r="B67" s="80"/>
      <c r="C67" s="10"/>
      <c r="D67" s="101">
        <v>1757000000</v>
      </c>
      <c r="E67" s="10"/>
      <c r="F67" s="101">
        <v>486000000</v>
      </c>
      <c r="G67" s="10"/>
      <c r="H67" s="2">
        <v>0</v>
      </c>
      <c r="I67" s="10"/>
      <c r="J67" s="2">
        <v>0</v>
      </c>
      <c r="K67" s="2"/>
    </row>
    <row r="68" spans="1:12" ht="21.65" customHeight="1">
      <c r="A68" s="81" t="s">
        <v>191</v>
      </c>
      <c r="B68" s="80"/>
      <c r="C68" s="10"/>
      <c r="D68" s="101">
        <v>21827955</v>
      </c>
      <c r="E68" s="10"/>
      <c r="F68" s="101">
        <v>18886993</v>
      </c>
      <c r="G68" s="10"/>
      <c r="H68" s="1">
        <v>300278984</v>
      </c>
      <c r="I68" s="10"/>
      <c r="J68" s="1">
        <v>340208534</v>
      </c>
      <c r="K68" s="2"/>
    </row>
    <row r="69" spans="1:12" ht="21.65" customHeight="1">
      <c r="A69" s="81" t="s">
        <v>192</v>
      </c>
      <c r="B69" s="80"/>
      <c r="C69" s="103"/>
      <c r="D69" s="98">
        <v>1150000</v>
      </c>
      <c r="E69" s="103"/>
      <c r="F69" s="98">
        <v>750000</v>
      </c>
      <c r="G69" s="103"/>
      <c r="H69" s="1">
        <v>179999964</v>
      </c>
      <c r="I69" s="103"/>
      <c r="J69" s="1">
        <v>221399955</v>
      </c>
      <c r="K69" s="2"/>
    </row>
    <row r="70" spans="1:12" ht="21.65" customHeight="1">
      <c r="A70" s="86" t="s">
        <v>266</v>
      </c>
      <c r="B70" s="80"/>
      <c r="C70" s="10"/>
      <c r="D70" s="98">
        <v>-809524627</v>
      </c>
      <c r="E70" s="10"/>
      <c r="F70" s="1">
        <v>605740438</v>
      </c>
      <c r="G70" s="10"/>
      <c r="H70" s="2">
        <v>0</v>
      </c>
      <c r="I70" s="10"/>
      <c r="J70" s="2">
        <v>0</v>
      </c>
      <c r="K70" s="2"/>
    </row>
    <row r="71" spans="1:12" ht="21.65" customHeight="1">
      <c r="A71" s="81" t="s">
        <v>218</v>
      </c>
      <c r="B71" s="80"/>
      <c r="C71" s="10"/>
      <c r="D71" s="101">
        <v>-289910284</v>
      </c>
      <c r="E71" s="10"/>
      <c r="F71" s="101">
        <v>-320131411</v>
      </c>
      <c r="G71" s="10"/>
      <c r="H71" s="1">
        <v>-247674</v>
      </c>
      <c r="I71" s="10"/>
      <c r="J71" s="1">
        <v>-2984484</v>
      </c>
      <c r="K71" s="2"/>
    </row>
    <row r="72" spans="1:12" ht="21.65" customHeight="1">
      <c r="A72" s="81" t="s">
        <v>219</v>
      </c>
      <c r="B72" s="80"/>
      <c r="C72" s="10"/>
      <c r="D72" s="101"/>
      <c r="E72" s="10"/>
      <c r="F72" s="101"/>
      <c r="G72" s="10"/>
      <c r="I72" s="10"/>
      <c r="J72" s="1"/>
      <c r="K72" s="2"/>
    </row>
    <row r="73" spans="1:12" ht="21.65" customHeight="1">
      <c r="A73" s="86" t="s">
        <v>201</v>
      </c>
      <c r="B73" s="80"/>
      <c r="C73" s="10"/>
      <c r="D73" s="101">
        <v>2159594</v>
      </c>
      <c r="E73" s="10"/>
      <c r="F73" s="101">
        <v>22931582</v>
      </c>
      <c r="G73" s="10"/>
      <c r="H73" s="1">
        <v>469157</v>
      </c>
      <c r="I73" s="10"/>
      <c r="J73" s="1">
        <v>200</v>
      </c>
      <c r="K73" s="2"/>
    </row>
    <row r="74" spans="1:12" ht="21.65" customHeight="1">
      <c r="A74" s="81" t="s">
        <v>220</v>
      </c>
      <c r="B74" s="80"/>
      <c r="C74" s="10"/>
      <c r="D74" s="1">
        <v>-12301122</v>
      </c>
      <c r="E74" s="10"/>
      <c r="F74" s="1">
        <v>-25275479</v>
      </c>
      <c r="G74" s="10"/>
      <c r="H74" s="24">
        <v>-3840020</v>
      </c>
      <c r="I74" s="10"/>
      <c r="J74" s="24">
        <v>-9212480</v>
      </c>
      <c r="K74" s="2"/>
      <c r="L74" s="107"/>
    </row>
    <row r="75" spans="1:12" ht="21.65" customHeight="1">
      <c r="A75" s="81" t="s">
        <v>221</v>
      </c>
      <c r="B75" s="80"/>
      <c r="C75" s="10"/>
      <c r="D75" s="24">
        <v>0</v>
      </c>
      <c r="E75" s="10"/>
      <c r="F75" s="24">
        <v>0</v>
      </c>
      <c r="G75" s="10"/>
      <c r="H75" s="24">
        <v>1657000000</v>
      </c>
      <c r="I75" s="10"/>
      <c r="J75" s="24">
        <v>2155800000</v>
      </c>
      <c r="K75" s="2"/>
    </row>
    <row r="76" spans="1:12" ht="21.65" customHeight="1">
      <c r="A76" s="81" t="s">
        <v>222</v>
      </c>
      <c r="B76" s="80"/>
      <c r="C76" s="10"/>
      <c r="D76" s="24">
        <v>0</v>
      </c>
      <c r="E76" s="10"/>
      <c r="F76" s="24">
        <v>0</v>
      </c>
      <c r="G76" s="10"/>
      <c r="H76" s="24">
        <v>-1400500000</v>
      </c>
      <c r="I76" s="10"/>
      <c r="J76" s="24">
        <v>-1395000000</v>
      </c>
      <c r="K76" s="2"/>
    </row>
    <row r="77" spans="1:12" ht="21.4" customHeight="1">
      <c r="A77" s="81" t="s">
        <v>223</v>
      </c>
      <c r="B77" s="80"/>
      <c r="C77" s="10"/>
      <c r="D77" s="24">
        <v>3000000</v>
      </c>
      <c r="E77" s="10"/>
      <c r="F77" s="24">
        <v>20000000</v>
      </c>
      <c r="G77" s="10"/>
      <c r="H77" s="24">
        <v>0</v>
      </c>
      <c r="I77" s="10"/>
      <c r="J77" s="24">
        <v>0</v>
      </c>
      <c r="K77" s="2"/>
    </row>
    <row r="78" spans="1:12" ht="21.4" customHeight="1">
      <c r="A78" s="82" t="s">
        <v>224</v>
      </c>
      <c r="B78" s="80"/>
      <c r="C78" s="7"/>
      <c r="D78" s="18">
        <f>SUM(D64:D77)</f>
        <v>-1222476623</v>
      </c>
      <c r="E78" s="7"/>
      <c r="F78" s="19">
        <f>SUM(F64:F77)</f>
        <v>-83261966</v>
      </c>
      <c r="G78" s="7"/>
      <c r="H78" s="18">
        <f>SUM(H64:H77)</f>
        <v>733160411</v>
      </c>
      <c r="I78" s="7"/>
      <c r="J78" s="19">
        <f>SUM(J64:J77)</f>
        <v>1310211725</v>
      </c>
      <c r="K78" s="2"/>
      <c r="L78" s="107"/>
    </row>
    <row r="79" spans="1:12" ht="21.65" customHeight="1">
      <c r="A79" s="82"/>
      <c r="B79" s="80"/>
      <c r="C79" s="7"/>
      <c r="D79" s="7"/>
      <c r="E79" s="7"/>
      <c r="F79" s="7"/>
      <c r="G79" s="7"/>
      <c r="H79" s="41"/>
      <c r="I79" s="7"/>
      <c r="J79" s="7"/>
    </row>
    <row r="80" spans="1:12" ht="23.15" customHeight="1">
      <c r="A80" s="79" t="s">
        <v>0</v>
      </c>
      <c r="B80" s="81"/>
      <c r="D80" s="81"/>
      <c r="F80" s="81"/>
    </row>
    <row r="81" spans="1:12" ht="23.15" customHeight="1">
      <c r="A81" s="132" t="s">
        <v>187</v>
      </c>
      <c r="B81" s="81"/>
      <c r="D81" s="81"/>
      <c r="F81" s="81"/>
    </row>
    <row r="82" spans="1:12" ht="21.65" customHeight="1">
      <c r="A82" s="82"/>
      <c r="B82" s="82"/>
      <c r="D82" s="81"/>
      <c r="F82" s="129"/>
    </row>
    <row r="83" spans="1:12" ht="21.65" customHeight="1">
      <c r="C83" s="86"/>
      <c r="D83" s="138" t="s">
        <v>2</v>
      </c>
      <c r="E83" s="138"/>
      <c r="F83" s="138"/>
      <c r="G83" s="84"/>
      <c r="H83" s="138" t="s">
        <v>3</v>
      </c>
      <c r="I83" s="138"/>
      <c r="J83" s="138"/>
    </row>
    <row r="84" spans="1:12" ht="21.65" customHeight="1">
      <c r="C84" s="86"/>
      <c r="D84" s="140" t="s">
        <v>188</v>
      </c>
      <c r="E84" s="140"/>
      <c r="F84" s="140"/>
      <c r="H84" s="140" t="s">
        <v>188</v>
      </c>
      <c r="I84" s="140"/>
      <c r="J84" s="140"/>
    </row>
    <row r="85" spans="1:12" ht="21.65" customHeight="1">
      <c r="A85" s="91"/>
      <c r="B85" s="83" t="s">
        <v>6</v>
      </c>
      <c r="C85" s="80"/>
      <c r="D85" s="80">
        <v>2568</v>
      </c>
      <c r="E85" s="80"/>
      <c r="F85" s="80">
        <v>2567</v>
      </c>
      <c r="G85" s="80"/>
      <c r="H85" s="80">
        <v>2568</v>
      </c>
      <c r="I85" s="80"/>
      <c r="J85" s="80">
        <v>2567</v>
      </c>
    </row>
    <row r="86" spans="1:12" ht="21.65" customHeight="1">
      <c r="C86" s="86"/>
      <c r="D86" s="139" t="s">
        <v>7</v>
      </c>
      <c r="E86" s="139"/>
      <c r="F86" s="139"/>
      <c r="G86" s="139"/>
      <c r="H86" s="139"/>
      <c r="I86" s="139"/>
      <c r="J86" s="139"/>
    </row>
    <row r="87" spans="1:12" ht="21.65" customHeight="1">
      <c r="A87" s="95" t="s">
        <v>225</v>
      </c>
      <c r="B87" s="80"/>
      <c r="C87" s="94"/>
      <c r="D87" s="94"/>
      <c r="E87" s="94"/>
      <c r="F87" s="94"/>
      <c r="G87" s="94"/>
      <c r="H87" s="6"/>
      <c r="I87" s="94"/>
      <c r="J87" s="94"/>
    </row>
    <row r="88" spans="1:12" ht="21.65" customHeight="1">
      <c r="A88" s="81" t="s">
        <v>226</v>
      </c>
      <c r="B88" s="80"/>
      <c r="C88" s="130"/>
      <c r="D88" s="6">
        <v>-773688925</v>
      </c>
      <c r="E88" s="130"/>
      <c r="F88" s="6">
        <v>-988412134</v>
      </c>
      <c r="G88" s="130"/>
      <c r="H88" s="6">
        <v>-137388044</v>
      </c>
      <c r="I88" s="40"/>
      <c r="J88" s="6">
        <v>-185676814</v>
      </c>
      <c r="K88" s="2"/>
    </row>
    <row r="89" spans="1:12" ht="21.65" customHeight="1">
      <c r="A89" s="81" t="s">
        <v>227</v>
      </c>
      <c r="B89" s="80"/>
      <c r="C89" s="130"/>
      <c r="D89" s="6">
        <f>+'SH-13'!V17</f>
        <v>-172073388</v>
      </c>
      <c r="E89" s="130"/>
      <c r="F89" s="6">
        <v>-172073388</v>
      </c>
      <c r="G89" s="130"/>
      <c r="H89" s="6">
        <v>-172073388</v>
      </c>
      <c r="I89" s="40"/>
      <c r="J89" s="6">
        <v>-172073388</v>
      </c>
      <c r="K89" s="2"/>
    </row>
    <row r="90" spans="1:12" ht="21.65" customHeight="1">
      <c r="A90" s="81" t="s">
        <v>228</v>
      </c>
      <c r="B90" s="80"/>
      <c r="C90" s="130"/>
      <c r="D90" s="6">
        <f>'SH-13'!X17</f>
        <v>-22388801</v>
      </c>
      <c r="E90" s="130"/>
      <c r="F90" s="6">
        <v>-62010999</v>
      </c>
      <c r="G90" s="130"/>
      <c r="H90" s="6">
        <v>0</v>
      </c>
      <c r="I90" s="40"/>
      <c r="J90" s="6">
        <v>0</v>
      </c>
      <c r="K90" s="2"/>
    </row>
    <row r="91" spans="1:12" ht="21.65" customHeight="1">
      <c r="A91" s="81" t="s">
        <v>257</v>
      </c>
      <c r="B91" s="80"/>
      <c r="C91" s="130"/>
      <c r="D91" s="6">
        <v>-172369271</v>
      </c>
      <c r="E91" s="130"/>
      <c r="F91" s="6">
        <v>-504918881</v>
      </c>
      <c r="G91" s="130"/>
      <c r="H91" s="6">
        <v>0</v>
      </c>
      <c r="I91" s="40"/>
      <c r="J91" s="6">
        <v>-100000000</v>
      </c>
      <c r="K91" s="2"/>
    </row>
    <row r="92" spans="1:12" ht="21.65" customHeight="1">
      <c r="A92" s="86" t="s">
        <v>229</v>
      </c>
      <c r="B92" s="80"/>
      <c r="C92" s="130"/>
      <c r="D92" s="6">
        <v>648000000</v>
      </c>
      <c r="E92" s="130"/>
      <c r="F92" s="6">
        <v>630500000</v>
      </c>
      <c r="G92" s="130"/>
      <c r="H92" s="6">
        <v>140500000</v>
      </c>
      <c r="I92" s="40"/>
      <c r="J92" s="6">
        <v>328000000</v>
      </c>
      <c r="K92" s="2"/>
    </row>
    <row r="93" spans="1:12" ht="21.65" customHeight="1">
      <c r="A93" s="81" t="s">
        <v>260</v>
      </c>
      <c r="B93" s="80"/>
      <c r="C93" s="130"/>
      <c r="D93" s="6">
        <v>-14200000</v>
      </c>
      <c r="E93" s="130"/>
      <c r="F93" s="6">
        <v>-1000000</v>
      </c>
      <c r="G93" s="130"/>
      <c r="H93" s="6">
        <v>-327000000</v>
      </c>
      <c r="I93" s="40"/>
      <c r="J93" s="6">
        <v>-782000000</v>
      </c>
      <c r="K93" s="2"/>
    </row>
    <row r="94" spans="1:12" ht="21.65" customHeight="1">
      <c r="A94" s="86" t="s">
        <v>230</v>
      </c>
      <c r="B94" s="80"/>
      <c r="C94" s="130"/>
      <c r="D94" s="6">
        <v>-112039340</v>
      </c>
      <c r="E94" s="130"/>
      <c r="F94" s="6">
        <v>-157334920</v>
      </c>
      <c r="G94" s="130"/>
      <c r="H94" s="1">
        <v>-6238671</v>
      </c>
      <c r="I94" s="40"/>
      <c r="J94" s="1">
        <v>-15017742</v>
      </c>
      <c r="K94" s="2"/>
    </row>
    <row r="95" spans="1:12" ht="21.65" customHeight="1">
      <c r="A95" s="81" t="s">
        <v>231</v>
      </c>
      <c r="B95" s="80"/>
      <c r="C95" s="57"/>
      <c r="D95" s="6">
        <v>0</v>
      </c>
      <c r="E95" s="57"/>
      <c r="F95" s="6">
        <v>405600000</v>
      </c>
      <c r="G95" s="57"/>
      <c r="H95" s="6">
        <v>0</v>
      </c>
      <c r="I95" s="40"/>
      <c r="J95" s="6">
        <v>0</v>
      </c>
      <c r="K95" s="2"/>
      <c r="L95" s="60"/>
    </row>
    <row r="96" spans="1:12" ht="21.65" customHeight="1">
      <c r="A96" s="81" t="s">
        <v>259</v>
      </c>
      <c r="B96" s="80"/>
      <c r="C96" s="57"/>
      <c r="D96" s="6">
        <v>-2069277167</v>
      </c>
      <c r="E96" s="57"/>
      <c r="F96" s="6">
        <v>-2707677668</v>
      </c>
      <c r="G96" s="57"/>
      <c r="H96" s="6">
        <v>-120000000</v>
      </c>
      <c r="I96" s="40"/>
      <c r="J96" s="6">
        <v>-195000000</v>
      </c>
      <c r="K96" s="2"/>
    </row>
    <row r="97" spans="1:22" ht="21.65" customHeight="1">
      <c r="A97" s="82" t="s">
        <v>232</v>
      </c>
      <c r="B97" s="80"/>
      <c r="C97" s="7"/>
      <c r="D97" s="18">
        <f>SUM(D88:D96)</f>
        <v>-2688036892</v>
      </c>
      <c r="E97" s="7"/>
      <c r="F97" s="19">
        <f>SUM(F88:F96)</f>
        <v>-3557327990</v>
      </c>
      <c r="G97" s="7"/>
      <c r="H97" s="18">
        <f>SUM(H88:H96)</f>
        <v>-622200103</v>
      </c>
      <c r="I97" s="41"/>
      <c r="J97" s="18">
        <f>SUM(J88:J96)</f>
        <v>-1121767944</v>
      </c>
      <c r="K97" s="2"/>
    </row>
    <row r="98" spans="1:22" s="90" customFormat="1" ht="15.65" customHeight="1">
      <c r="A98" s="82"/>
      <c r="B98" s="83"/>
      <c r="C98" s="81"/>
      <c r="D98" s="29"/>
      <c r="E98" s="92"/>
      <c r="F98" s="29"/>
      <c r="G98" s="29"/>
      <c r="H98" s="29"/>
      <c r="I98" s="93"/>
      <c r="J98" s="29"/>
      <c r="K98" s="92"/>
      <c r="L98" s="29"/>
      <c r="M98" s="92"/>
      <c r="N98" s="29"/>
      <c r="O98" s="92"/>
      <c r="P98" s="29"/>
      <c r="Q98" s="92"/>
      <c r="R98" s="29"/>
      <c r="S98" s="93"/>
      <c r="T98" s="29"/>
      <c r="U98" s="93"/>
      <c r="V98" s="29"/>
    </row>
    <row r="99" spans="1:22" ht="21.65" customHeight="1">
      <c r="A99" s="82" t="s">
        <v>233</v>
      </c>
      <c r="B99" s="80"/>
      <c r="I99" s="53"/>
      <c r="J99" s="1"/>
    </row>
    <row r="100" spans="1:22" ht="21.65" customHeight="1">
      <c r="A100" s="82" t="s">
        <v>234</v>
      </c>
      <c r="B100" s="80"/>
      <c r="C100" s="61"/>
      <c r="D100" s="56">
        <f>D61+D78+D97</f>
        <v>-236707250</v>
      </c>
      <c r="E100" s="61"/>
      <c r="F100" s="65">
        <f>F61+F78+F97</f>
        <v>82137904</v>
      </c>
      <c r="G100" s="7"/>
      <c r="H100" s="56">
        <f>H61+H78+H97</f>
        <v>-25193757</v>
      </c>
      <c r="I100" s="41"/>
      <c r="J100" s="56">
        <f>J61+J78+J97</f>
        <v>49581828</v>
      </c>
      <c r="K100" s="2"/>
    </row>
    <row r="101" spans="1:22" ht="21.65" customHeight="1">
      <c r="A101" s="86" t="s">
        <v>235</v>
      </c>
      <c r="B101" s="80"/>
      <c r="C101" s="130"/>
      <c r="D101" s="130"/>
      <c r="E101" s="130"/>
      <c r="F101" s="130"/>
      <c r="G101" s="130"/>
      <c r="H101" s="24"/>
      <c r="I101" s="40"/>
      <c r="J101" s="24"/>
      <c r="K101" s="2"/>
    </row>
    <row r="102" spans="1:22" ht="21.65" customHeight="1">
      <c r="A102" s="86" t="s">
        <v>236</v>
      </c>
      <c r="B102" s="80"/>
      <c r="C102" s="130"/>
      <c r="D102" s="133">
        <v>890610</v>
      </c>
      <c r="E102" s="130"/>
      <c r="F102" s="133">
        <v>-2260302</v>
      </c>
      <c r="G102" s="130"/>
      <c r="H102" s="31">
        <v>0</v>
      </c>
      <c r="I102" s="40"/>
      <c r="J102" s="31">
        <v>0</v>
      </c>
      <c r="K102" s="2"/>
    </row>
    <row r="103" spans="1:22" ht="21.65" customHeight="1">
      <c r="A103" s="82" t="s">
        <v>233</v>
      </c>
      <c r="B103" s="84"/>
      <c r="C103" s="136"/>
      <c r="D103" s="44">
        <f>SUM(D100:D102)</f>
        <v>-235816640</v>
      </c>
      <c r="E103" s="136"/>
      <c r="F103" s="128">
        <f>SUM(F100:F102)</f>
        <v>79877602</v>
      </c>
      <c r="G103" s="136"/>
      <c r="H103" s="44">
        <f>SUM(H100:H102)</f>
        <v>-25193757</v>
      </c>
      <c r="I103" s="41"/>
      <c r="J103" s="44">
        <f>SUM(J100:J102)</f>
        <v>49581828</v>
      </c>
      <c r="K103" s="2"/>
    </row>
    <row r="104" spans="1:22" ht="21.4" customHeight="1">
      <c r="A104" s="86" t="s">
        <v>267</v>
      </c>
      <c r="B104" s="80"/>
      <c r="C104" s="130"/>
      <c r="D104" s="131">
        <f>'BS-7-9'!F9</f>
        <v>787652162</v>
      </c>
      <c r="E104" s="130"/>
      <c r="F104" s="130">
        <v>707774560</v>
      </c>
      <c r="G104" s="130"/>
      <c r="H104" s="68">
        <f>'BS-7-9'!J9</f>
        <v>165993174</v>
      </c>
      <c r="I104" s="40"/>
      <c r="J104" s="6">
        <v>116411346</v>
      </c>
      <c r="K104" s="2"/>
    </row>
    <row r="105" spans="1:22" ht="21.4" customHeight="1" thickBot="1">
      <c r="A105" s="82" t="s">
        <v>268</v>
      </c>
      <c r="B105" s="83">
        <v>6</v>
      </c>
      <c r="C105" s="7"/>
      <c r="D105" s="66">
        <f>SUM(D103:D104)</f>
        <v>551835522</v>
      </c>
      <c r="E105" s="7"/>
      <c r="F105" s="67">
        <f>SUM(F103:F104)</f>
        <v>787652162</v>
      </c>
      <c r="G105" s="7"/>
      <c r="H105" s="66">
        <f>SUM(H103:H104)</f>
        <v>140799417</v>
      </c>
      <c r="I105" s="41"/>
      <c r="J105" s="66">
        <f>SUM(J103:J104)</f>
        <v>165993174</v>
      </c>
      <c r="K105" s="2" t="s">
        <v>237</v>
      </c>
    </row>
    <row r="106" spans="1:22" s="90" customFormat="1" ht="15.65" customHeight="1" thickTop="1">
      <c r="A106" s="82"/>
      <c r="B106" s="83"/>
      <c r="C106" s="81"/>
      <c r="D106" s="29"/>
      <c r="E106" s="92"/>
      <c r="F106" s="29"/>
      <c r="G106" s="29"/>
      <c r="H106" s="29"/>
      <c r="I106" s="93"/>
      <c r="J106" s="29"/>
      <c r="K106" s="137"/>
      <c r="L106" s="29"/>
      <c r="M106" s="92"/>
      <c r="N106" s="29"/>
      <c r="O106" s="92"/>
      <c r="P106" s="29"/>
      <c r="Q106" s="92"/>
      <c r="R106" s="29"/>
      <c r="S106" s="93"/>
      <c r="T106" s="29"/>
      <c r="U106" s="93"/>
      <c r="V106" s="29"/>
    </row>
    <row r="107" spans="1:22" ht="21.65" customHeight="1">
      <c r="A107" s="87" t="s">
        <v>238</v>
      </c>
      <c r="B107" s="83"/>
      <c r="C107" s="136"/>
      <c r="D107" s="7"/>
      <c r="E107" s="136"/>
      <c r="F107" s="7"/>
      <c r="G107" s="136"/>
      <c r="H107" s="41"/>
      <c r="I107" s="41"/>
      <c r="J107" s="41"/>
      <c r="K107" s="2"/>
    </row>
    <row r="108" spans="1:22" ht="21.65" customHeight="1">
      <c r="A108" s="86" t="s">
        <v>239</v>
      </c>
      <c r="B108" s="83"/>
      <c r="C108" s="136"/>
      <c r="D108" s="40">
        <v>403080000</v>
      </c>
      <c r="E108" s="136"/>
      <c r="F108" s="40">
        <v>403080000</v>
      </c>
      <c r="G108" s="130"/>
      <c r="H108" s="40">
        <v>0</v>
      </c>
      <c r="I108" s="40"/>
      <c r="J108" s="40">
        <v>0</v>
      </c>
      <c r="K108" s="2"/>
    </row>
    <row r="109" spans="1:22" ht="21.65" customHeight="1">
      <c r="A109" s="86" t="s">
        <v>240</v>
      </c>
      <c r="B109" s="83"/>
      <c r="C109" s="130"/>
      <c r="D109" s="40">
        <v>299615251</v>
      </c>
      <c r="E109" s="130"/>
      <c r="F109" s="40">
        <v>302700890</v>
      </c>
      <c r="G109" s="130"/>
      <c r="H109" s="40">
        <v>6868062</v>
      </c>
      <c r="I109" s="40"/>
      <c r="J109" s="40">
        <v>8767190</v>
      </c>
      <c r="K109" s="2"/>
    </row>
    <row r="110" spans="1:22" ht="21.65" customHeight="1">
      <c r="A110" s="86" t="s">
        <v>241</v>
      </c>
      <c r="D110" s="6">
        <v>-2697461</v>
      </c>
      <c r="E110" s="30"/>
      <c r="F110" s="6">
        <v>-2869035</v>
      </c>
      <c r="G110" s="30"/>
      <c r="H110" s="53">
        <v>0</v>
      </c>
      <c r="I110" s="13"/>
      <c r="J110" s="53">
        <v>-1830138</v>
      </c>
    </row>
    <row r="111" spans="1:22" ht="21.65" customHeight="1">
      <c r="A111" s="86" t="s">
        <v>242</v>
      </c>
      <c r="D111" s="6">
        <v>43223539</v>
      </c>
      <c r="E111" s="30"/>
      <c r="F111" s="6">
        <v>57029710</v>
      </c>
      <c r="G111" s="30"/>
      <c r="H111" s="13">
        <v>0</v>
      </c>
      <c r="I111" s="30"/>
      <c r="J111" s="13">
        <v>0</v>
      </c>
    </row>
    <row r="112" spans="1:22" ht="21.65" customHeight="1">
      <c r="D112" s="62"/>
      <c r="E112" s="30"/>
      <c r="F112" s="62"/>
      <c r="G112" s="30"/>
      <c r="H112" s="13"/>
      <c r="I112" s="30"/>
      <c r="J112" s="30"/>
    </row>
    <row r="113" spans="4:11" ht="21.65" customHeight="1">
      <c r="H113" s="53"/>
    </row>
    <row r="114" spans="4:11" ht="21.65" customHeight="1">
      <c r="H114" s="53"/>
    </row>
    <row r="115" spans="4:11" ht="21.65" customHeight="1">
      <c r="D115" s="98"/>
      <c r="H115" s="53"/>
    </row>
    <row r="116" spans="4:11" ht="21.65" customHeight="1">
      <c r="H116" s="53"/>
    </row>
    <row r="117" spans="4:11" ht="21.65" customHeight="1">
      <c r="H117" s="53"/>
    </row>
    <row r="118" spans="4:11" ht="21.65" customHeight="1">
      <c r="H118" s="53"/>
    </row>
    <row r="119" spans="4:11" ht="21.65" customHeight="1">
      <c r="D119" s="130"/>
      <c r="F119" s="130"/>
      <c r="H119" s="130"/>
      <c r="J119" s="130"/>
    </row>
    <row r="120" spans="4:11" ht="21.65" customHeight="1">
      <c r="H120" s="53"/>
    </row>
    <row r="121" spans="4:11" ht="21.65" customHeight="1">
      <c r="H121" s="53"/>
    </row>
    <row r="122" spans="4:11" ht="21.65" customHeight="1">
      <c r="H122" s="53"/>
    </row>
    <row r="123" spans="4:11" ht="21.65" customHeight="1">
      <c r="H123" s="53"/>
    </row>
    <row r="124" spans="4:11" ht="21.65" customHeight="1">
      <c r="H124" s="53"/>
      <c r="K124" s="101"/>
    </row>
    <row r="125" spans="4:11" ht="21.65" customHeight="1">
      <c r="H125" s="53"/>
    </row>
    <row r="126" spans="4:11" ht="21.65" customHeight="1">
      <c r="H126" s="53"/>
    </row>
    <row r="127" spans="4:11" ht="21.65" customHeight="1">
      <c r="H127" s="53"/>
    </row>
    <row r="128" spans="4:11" ht="21.65" customHeight="1">
      <c r="H128" s="53"/>
    </row>
    <row r="129" spans="8:8" ht="21.65" customHeight="1">
      <c r="H129" s="53"/>
    </row>
    <row r="130" spans="8:8" ht="21.65" customHeight="1">
      <c r="H130" s="53"/>
    </row>
    <row r="131" spans="8:8" ht="21.65" customHeight="1">
      <c r="H131" s="53"/>
    </row>
    <row r="132" spans="8:8" ht="21.65" customHeight="1">
      <c r="H132" s="53"/>
    </row>
    <row r="133" spans="8:8" ht="21.65" customHeight="1">
      <c r="H133" s="53"/>
    </row>
    <row r="134" spans="8:8" ht="21.65" customHeight="1">
      <c r="H134" s="53"/>
    </row>
    <row r="135" spans="8:8" ht="21.65" customHeight="1">
      <c r="H135" s="53"/>
    </row>
    <row r="136" spans="8:8" ht="21.65" customHeight="1">
      <c r="H136" s="53"/>
    </row>
    <row r="137" spans="8:8" ht="21.65" customHeight="1">
      <c r="H137" s="53"/>
    </row>
    <row r="138" spans="8:8" ht="21.65" customHeight="1">
      <c r="H138" s="53"/>
    </row>
    <row r="139" spans="8:8" ht="21.65" customHeight="1">
      <c r="H139" s="53"/>
    </row>
    <row r="140" spans="8:8" ht="21.65" customHeight="1">
      <c r="H140" s="53"/>
    </row>
    <row r="141" spans="8:8" ht="21.65" customHeight="1">
      <c r="H141" s="53"/>
    </row>
    <row r="142" spans="8:8" ht="21.65" customHeight="1">
      <c r="H142" s="53"/>
    </row>
    <row r="143" spans="8:8" ht="21.65" customHeight="1">
      <c r="H143" s="53"/>
    </row>
    <row r="144" spans="8:8" ht="21.65" customHeight="1">
      <c r="H144" s="53"/>
    </row>
    <row r="145" spans="8:8" ht="21.65" customHeight="1">
      <c r="H145" s="53"/>
    </row>
    <row r="146" spans="8:8" ht="21.65" customHeight="1">
      <c r="H146" s="53"/>
    </row>
    <row r="147" spans="8:8" ht="21.65" customHeight="1">
      <c r="H147" s="53"/>
    </row>
    <row r="148" spans="8:8" ht="21.65" customHeight="1">
      <c r="H148" s="53"/>
    </row>
    <row r="149" spans="8:8" ht="21.65" customHeight="1">
      <c r="H149" s="53"/>
    </row>
    <row r="150" spans="8:8" ht="21.65" customHeight="1">
      <c r="H150" s="53"/>
    </row>
    <row r="151" spans="8:8" ht="21.65" customHeight="1">
      <c r="H151" s="53"/>
    </row>
    <row r="152" spans="8:8" ht="21.65" customHeight="1">
      <c r="H152" s="53"/>
    </row>
    <row r="153" spans="8:8" ht="21.65" customHeight="1">
      <c r="H153" s="53"/>
    </row>
    <row r="154" spans="8:8" ht="21.65" customHeight="1">
      <c r="H154" s="53"/>
    </row>
    <row r="155" spans="8:8" ht="21.65" customHeight="1">
      <c r="H155" s="53"/>
    </row>
    <row r="156" spans="8:8" ht="21.65" customHeight="1">
      <c r="H156" s="53"/>
    </row>
    <row r="157" spans="8:8" ht="21.65" customHeight="1">
      <c r="H157" s="53"/>
    </row>
    <row r="158" spans="8:8" ht="21.65" customHeight="1">
      <c r="H158" s="53"/>
    </row>
    <row r="159" spans="8:8" ht="21.65" customHeight="1">
      <c r="H159" s="53"/>
    </row>
    <row r="160" spans="8:8" ht="21.65" customHeight="1">
      <c r="H160" s="53"/>
    </row>
    <row r="161" spans="8:8" ht="21.65" customHeight="1">
      <c r="H161" s="53"/>
    </row>
    <row r="162" spans="8:8" ht="21.65" customHeight="1">
      <c r="H162" s="53"/>
    </row>
    <row r="163" spans="8:8" ht="21.65" customHeight="1">
      <c r="H163" s="53"/>
    </row>
    <row r="164" spans="8:8" ht="21.65" customHeight="1">
      <c r="H164" s="53"/>
    </row>
    <row r="165" spans="8:8" ht="21.65" customHeight="1">
      <c r="H165" s="53"/>
    </row>
    <row r="166" spans="8:8" ht="21.65" customHeight="1">
      <c r="H166" s="53"/>
    </row>
    <row r="167" spans="8:8" ht="21.65" customHeight="1">
      <c r="H167" s="53"/>
    </row>
    <row r="168" spans="8:8" ht="21.65" customHeight="1">
      <c r="H168" s="53"/>
    </row>
    <row r="169" spans="8:8" ht="21.65" customHeight="1">
      <c r="H169" s="53"/>
    </row>
    <row r="170" spans="8:8" ht="21.65" customHeight="1">
      <c r="H170" s="53"/>
    </row>
    <row r="171" spans="8:8" ht="21.65" customHeight="1">
      <c r="H171" s="53"/>
    </row>
    <row r="172" spans="8:8" ht="21.65" customHeight="1">
      <c r="H172" s="53"/>
    </row>
    <row r="173" spans="8:8" ht="21.65" customHeight="1">
      <c r="H173" s="53"/>
    </row>
    <row r="174" spans="8:8" ht="21.65" customHeight="1">
      <c r="H174" s="53"/>
    </row>
    <row r="175" spans="8:8" ht="21.65" customHeight="1">
      <c r="H175" s="53"/>
    </row>
    <row r="176" spans="8:8" ht="21.65" customHeight="1">
      <c r="H176" s="53"/>
    </row>
    <row r="177" spans="8:8" ht="21.65" customHeight="1">
      <c r="H177" s="53"/>
    </row>
    <row r="178" spans="8:8" ht="21.65" customHeight="1">
      <c r="H178" s="53"/>
    </row>
    <row r="179" spans="8:8" ht="21.65" customHeight="1">
      <c r="H179" s="53"/>
    </row>
    <row r="180" spans="8:8" ht="21.65" customHeight="1">
      <c r="H180" s="53"/>
    </row>
    <row r="181" spans="8:8" ht="21.65" customHeight="1">
      <c r="H181" s="53"/>
    </row>
    <row r="182" spans="8:8" ht="21.65" customHeight="1">
      <c r="H182" s="53"/>
    </row>
    <row r="183" spans="8:8" ht="21.65" customHeight="1">
      <c r="H183" s="53"/>
    </row>
    <row r="184" spans="8:8" ht="21.65" customHeight="1">
      <c r="H184" s="53"/>
    </row>
    <row r="185" spans="8:8" ht="21.65" customHeight="1">
      <c r="H185" s="53"/>
    </row>
    <row r="186" spans="8:8" ht="21.65" customHeight="1">
      <c r="H186" s="53"/>
    </row>
    <row r="187" spans="8:8" ht="21.65" customHeight="1">
      <c r="H187" s="53"/>
    </row>
    <row r="188" spans="8:8" ht="21.65" customHeight="1">
      <c r="H188" s="53"/>
    </row>
    <row r="189" spans="8:8" ht="21.65" customHeight="1">
      <c r="H189" s="53"/>
    </row>
    <row r="190" spans="8:8" ht="21.65" customHeight="1">
      <c r="H190" s="53"/>
    </row>
    <row r="191" spans="8:8" ht="21.65" customHeight="1">
      <c r="H191" s="53"/>
    </row>
    <row r="192" spans="8:8" ht="21.65" customHeight="1">
      <c r="H192" s="53"/>
    </row>
    <row r="193" spans="8:8" ht="21.65" customHeight="1">
      <c r="H193" s="53"/>
    </row>
    <row r="194" spans="8:8" ht="21.65" customHeight="1">
      <c r="H194" s="53"/>
    </row>
    <row r="195" spans="8:8" ht="21.65" customHeight="1">
      <c r="H195" s="53"/>
    </row>
    <row r="196" spans="8:8" ht="21.65" customHeight="1">
      <c r="H196" s="53"/>
    </row>
    <row r="197" spans="8:8" ht="21.65" customHeight="1">
      <c r="H197" s="53"/>
    </row>
    <row r="198" spans="8:8" ht="21.65" customHeight="1">
      <c r="H198" s="53"/>
    </row>
    <row r="199" spans="8:8" ht="21.65" customHeight="1">
      <c r="H199" s="53"/>
    </row>
    <row r="200" spans="8:8" ht="21.65" customHeight="1">
      <c r="H200" s="53"/>
    </row>
    <row r="201" spans="8:8" ht="21.65" customHeight="1">
      <c r="H201" s="53"/>
    </row>
    <row r="202" spans="8:8" ht="21.65" customHeight="1">
      <c r="H202" s="53"/>
    </row>
    <row r="203" spans="8:8" ht="21.65" customHeight="1">
      <c r="H203" s="53"/>
    </row>
    <row r="204" spans="8:8" ht="21.65" customHeight="1">
      <c r="H204" s="53"/>
    </row>
    <row r="205" spans="8:8" ht="21.65" customHeight="1">
      <c r="H205" s="53"/>
    </row>
    <row r="206" spans="8:8" ht="21.65" customHeight="1">
      <c r="H206" s="53"/>
    </row>
    <row r="207" spans="8:8" ht="21.65" customHeight="1">
      <c r="H207" s="53"/>
    </row>
    <row r="208" spans="8:8" ht="21.65" customHeight="1">
      <c r="H208" s="53"/>
    </row>
    <row r="209" spans="8:8" ht="21.65" customHeight="1">
      <c r="H209" s="53"/>
    </row>
    <row r="210" spans="8:8" ht="21.65" customHeight="1">
      <c r="H210" s="53"/>
    </row>
    <row r="211" spans="8:8" ht="21.65" customHeight="1">
      <c r="H211" s="53"/>
    </row>
    <row r="212" spans="8:8" ht="21.65" customHeight="1">
      <c r="H212" s="53"/>
    </row>
    <row r="213" spans="8:8" ht="21.65" customHeight="1">
      <c r="H213" s="53"/>
    </row>
    <row r="214" spans="8:8" ht="21.65" customHeight="1">
      <c r="H214" s="53"/>
    </row>
    <row r="215" spans="8:8" ht="21.65" customHeight="1">
      <c r="H215" s="53"/>
    </row>
    <row r="216" spans="8:8" ht="21.65" customHeight="1">
      <c r="H216" s="53"/>
    </row>
    <row r="217" spans="8:8" ht="21.65" customHeight="1">
      <c r="H217" s="53"/>
    </row>
    <row r="218" spans="8:8" ht="21.65" customHeight="1">
      <c r="H218" s="53"/>
    </row>
    <row r="219" spans="8:8" ht="21.65" customHeight="1">
      <c r="H219" s="53"/>
    </row>
    <row r="220" spans="8:8" ht="21.65" customHeight="1">
      <c r="H220" s="53"/>
    </row>
    <row r="221" spans="8:8" ht="21.65" customHeight="1">
      <c r="H221" s="53"/>
    </row>
    <row r="222" spans="8:8" ht="21.65" customHeight="1">
      <c r="H222" s="53"/>
    </row>
    <row r="223" spans="8:8" ht="21.65" customHeight="1">
      <c r="H223" s="53"/>
    </row>
    <row r="224" spans="8:8" ht="21.65" customHeight="1">
      <c r="H224" s="53"/>
    </row>
    <row r="225" spans="8:8" ht="21.65" customHeight="1">
      <c r="H225" s="53"/>
    </row>
    <row r="226" spans="8:8" ht="21.65" customHeight="1">
      <c r="H226" s="53"/>
    </row>
    <row r="227" spans="8:8" ht="21.65" customHeight="1">
      <c r="H227" s="53"/>
    </row>
    <row r="228" spans="8:8" ht="21.65" customHeight="1">
      <c r="H228" s="53"/>
    </row>
    <row r="229" spans="8:8" ht="21.65" customHeight="1">
      <c r="H229" s="53"/>
    </row>
    <row r="230" spans="8:8" ht="21.65" customHeight="1">
      <c r="H230" s="53"/>
    </row>
    <row r="231" spans="8:8" ht="21.65" customHeight="1">
      <c r="H231" s="53"/>
    </row>
    <row r="232" spans="8:8" ht="21.65" customHeight="1">
      <c r="H232" s="53"/>
    </row>
    <row r="233" spans="8:8" ht="21.65" customHeight="1">
      <c r="H233" s="53"/>
    </row>
    <row r="234" spans="8:8" ht="21.65" customHeight="1">
      <c r="H234" s="53"/>
    </row>
    <row r="235" spans="8:8" ht="21.65" customHeight="1">
      <c r="H235" s="53"/>
    </row>
    <row r="236" spans="8:8" ht="21.65" customHeight="1">
      <c r="H236" s="53"/>
    </row>
    <row r="237" spans="8:8" ht="21.65" customHeight="1">
      <c r="H237" s="53"/>
    </row>
    <row r="238" spans="8:8" ht="21.65" customHeight="1">
      <c r="H238" s="53"/>
    </row>
    <row r="239" spans="8:8" ht="21.65" customHeight="1">
      <c r="H239" s="53"/>
    </row>
    <row r="240" spans="8:8" ht="21.65" customHeight="1">
      <c r="H240" s="53"/>
    </row>
    <row r="241" spans="8:8" ht="21.65" customHeight="1">
      <c r="H241" s="53"/>
    </row>
    <row r="242" spans="8:8" ht="21.65" customHeight="1">
      <c r="H242" s="53"/>
    </row>
    <row r="243" spans="8:8" ht="21.65" customHeight="1">
      <c r="H243" s="53"/>
    </row>
    <row r="244" spans="8:8" ht="21.65" customHeight="1">
      <c r="H244" s="53"/>
    </row>
    <row r="245" spans="8:8" ht="21.65" customHeight="1">
      <c r="H245" s="53"/>
    </row>
    <row r="246" spans="8:8" ht="21.65" customHeight="1">
      <c r="H246" s="53"/>
    </row>
    <row r="247" spans="8:8" ht="21.65" customHeight="1">
      <c r="H247" s="53"/>
    </row>
    <row r="248" spans="8:8" ht="21.65" customHeight="1">
      <c r="H248" s="53"/>
    </row>
    <row r="249" spans="8:8" ht="21.65" customHeight="1">
      <c r="H249" s="53"/>
    </row>
    <row r="250" spans="8:8" ht="21.65" customHeight="1">
      <c r="H250" s="53"/>
    </row>
    <row r="251" spans="8:8" ht="21.65" customHeight="1">
      <c r="H251" s="53"/>
    </row>
    <row r="252" spans="8:8" ht="21.65" customHeight="1">
      <c r="H252" s="53"/>
    </row>
    <row r="253" spans="8:8" ht="21.65" customHeight="1">
      <c r="H253" s="53"/>
    </row>
    <row r="254" spans="8:8" ht="21.65" customHeight="1">
      <c r="H254" s="53"/>
    </row>
    <row r="255" spans="8:8" ht="21.65" customHeight="1">
      <c r="H255" s="53"/>
    </row>
    <row r="256" spans="8:8" ht="21.65" customHeight="1">
      <c r="H256" s="53"/>
    </row>
    <row r="257" spans="8:8" ht="21.65" customHeight="1">
      <c r="H257" s="53"/>
    </row>
    <row r="258" spans="8:8" ht="21.65" customHeight="1">
      <c r="H258" s="53"/>
    </row>
    <row r="259" spans="8:8" ht="21.65" customHeight="1">
      <c r="H259" s="53"/>
    </row>
    <row r="260" spans="8:8" ht="21.65" customHeight="1">
      <c r="H260" s="53"/>
    </row>
    <row r="261" spans="8:8" ht="21.65" customHeight="1">
      <c r="H261" s="53"/>
    </row>
    <row r="262" spans="8:8" ht="21.65" customHeight="1">
      <c r="H262" s="53"/>
    </row>
    <row r="263" spans="8:8" ht="21.65" customHeight="1">
      <c r="H263" s="53"/>
    </row>
    <row r="264" spans="8:8" ht="21.65" customHeight="1">
      <c r="H264" s="53"/>
    </row>
    <row r="265" spans="8:8" ht="21.65" customHeight="1">
      <c r="H265" s="53"/>
    </row>
    <row r="266" spans="8:8" ht="21.65" customHeight="1">
      <c r="H266" s="53"/>
    </row>
    <row r="267" spans="8:8" ht="21.65" customHeight="1">
      <c r="H267" s="53"/>
    </row>
    <row r="268" spans="8:8" ht="21.65" customHeight="1">
      <c r="H268" s="53"/>
    </row>
    <row r="269" spans="8:8" ht="21.65" customHeight="1">
      <c r="H269" s="53"/>
    </row>
    <row r="270" spans="8:8" ht="21.65" customHeight="1">
      <c r="H270" s="53"/>
    </row>
    <row r="271" spans="8:8" ht="21.65" customHeight="1">
      <c r="H271" s="53"/>
    </row>
    <row r="272" spans="8:8" ht="21.65" customHeight="1">
      <c r="H272" s="53"/>
    </row>
    <row r="273" spans="8:8" ht="21.65" customHeight="1">
      <c r="H273" s="53"/>
    </row>
    <row r="274" spans="8:8" ht="21.65" customHeight="1">
      <c r="H274" s="53"/>
    </row>
    <row r="275" spans="8:8" ht="21.65" customHeight="1">
      <c r="H275" s="53"/>
    </row>
    <row r="276" spans="8:8" ht="21.65" customHeight="1">
      <c r="H276" s="53"/>
    </row>
    <row r="277" spans="8:8" ht="21.65" customHeight="1">
      <c r="H277" s="53"/>
    </row>
    <row r="278" spans="8:8" ht="21.65" customHeight="1">
      <c r="H278" s="53"/>
    </row>
    <row r="279" spans="8:8" ht="21.65" customHeight="1">
      <c r="H279" s="53"/>
    </row>
    <row r="280" spans="8:8" ht="21.65" customHeight="1">
      <c r="H280" s="53"/>
    </row>
    <row r="281" spans="8:8" ht="21.65" customHeight="1">
      <c r="H281" s="53"/>
    </row>
    <row r="282" spans="8:8" ht="21.65" customHeight="1">
      <c r="H282" s="53"/>
    </row>
    <row r="283" spans="8:8" ht="21.65" customHeight="1">
      <c r="H283" s="53"/>
    </row>
    <row r="284" spans="8:8" ht="21.65" customHeight="1">
      <c r="H284" s="53"/>
    </row>
    <row r="285" spans="8:8" ht="21.65" customHeight="1">
      <c r="H285" s="53"/>
    </row>
    <row r="286" spans="8:8" ht="21.65" customHeight="1">
      <c r="H286" s="53"/>
    </row>
    <row r="287" spans="8:8" ht="21.65" customHeight="1">
      <c r="H287" s="53"/>
    </row>
    <row r="288" spans="8:8" ht="21.65" customHeight="1">
      <c r="H288" s="53"/>
    </row>
    <row r="289" spans="8:8" ht="21.65" customHeight="1">
      <c r="H289" s="53"/>
    </row>
    <row r="290" spans="8:8" ht="21.65" customHeight="1">
      <c r="H290" s="53"/>
    </row>
    <row r="291" spans="8:8" ht="21.65" customHeight="1">
      <c r="H291" s="53"/>
    </row>
    <row r="292" spans="8:8" ht="21.65" customHeight="1">
      <c r="H292" s="53"/>
    </row>
    <row r="293" spans="8:8" ht="21.65" customHeight="1">
      <c r="H293" s="53"/>
    </row>
    <row r="294" spans="8:8" ht="21.65" customHeight="1">
      <c r="H294" s="53"/>
    </row>
    <row r="295" spans="8:8" ht="21.65" customHeight="1">
      <c r="H295" s="53"/>
    </row>
    <row r="296" spans="8:8" ht="21.65" customHeight="1">
      <c r="H296" s="53"/>
    </row>
    <row r="297" spans="8:8" ht="21.65" customHeight="1">
      <c r="H297" s="53"/>
    </row>
    <row r="298" spans="8:8" ht="21.65" customHeight="1">
      <c r="H298" s="53"/>
    </row>
    <row r="299" spans="8:8" ht="21.65" customHeight="1">
      <c r="H299" s="53"/>
    </row>
    <row r="300" spans="8:8" ht="21.65" customHeight="1">
      <c r="H300" s="53"/>
    </row>
    <row r="301" spans="8:8" ht="21.65" customHeight="1">
      <c r="H301" s="53"/>
    </row>
    <row r="302" spans="8:8" ht="21.65" customHeight="1">
      <c r="H302" s="53"/>
    </row>
    <row r="303" spans="8:8" ht="21.65" customHeight="1">
      <c r="H303" s="53"/>
    </row>
    <row r="304" spans="8:8" ht="21.65" customHeight="1">
      <c r="H304" s="53"/>
    </row>
    <row r="305" spans="8:8" ht="21.65" customHeight="1">
      <c r="H305" s="53"/>
    </row>
    <row r="306" spans="8:8" ht="21.65" customHeight="1">
      <c r="H306" s="53"/>
    </row>
    <row r="307" spans="8:8" ht="21.65" customHeight="1">
      <c r="H307" s="53"/>
    </row>
    <row r="308" spans="8:8" ht="21.65" customHeight="1">
      <c r="H308" s="53"/>
    </row>
    <row r="309" spans="8:8" ht="21.65" customHeight="1">
      <c r="H309" s="53"/>
    </row>
    <row r="310" spans="8:8" ht="21.65" customHeight="1">
      <c r="H310" s="53"/>
    </row>
    <row r="311" spans="8:8" ht="21.65" customHeight="1">
      <c r="H311" s="53"/>
    </row>
    <row r="312" spans="8:8" ht="21.65" customHeight="1">
      <c r="H312" s="53"/>
    </row>
    <row r="313" spans="8:8" ht="21.65" customHeight="1">
      <c r="H313" s="53"/>
    </row>
    <row r="314" spans="8:8" ht="21.65" customHeight="1">
      <c r="H314" s="53"/>
    </row>
    <row r="315" spans="8:8" ht="21.65" customHeight="1">
      <c r="H315" s="53"/>
    </row>
    <row r="316" spans="8:8" ht="21.65" customHeight="1">
      <c r="H316" s="53"/>
    </row>
    <row r="317" spans="8:8" ht="21.65" customHeight="1">
      <c r="H317" s="53"/>
    </row>
    <row r="318" spans="8:8" ht="21.65" customHeight="1">
      <c r="H318" s="53"/>
    </row>
    <row r="319" spans="8:8" ht="21.65" customHeight="1">
      <c r="H319" s="53"/>
    </row>
    <row r="320" spans="8:8" ht="21.65" customHeight="1">
      <c r="H320" s="53"/>
    </row>
    <row r="321" spans="8:8" ht="21.65" customHeight="1">
      <c r="H321" s="53"/>
    </row>
    <row r="322" spans="8:8" ht="21.65" customHeight="1">
      <c r="H322" s="53"/>
    </row>
    <row r="323" spans="8:8" ht="21.65" customHeight="1">
      <c r="H323" s="53"/>
    </row>
    <row r="324" spans="8:8" ht="21.65" customHeight="1">
      <c r="H324" s="53"/>
    </row>
    <row r="325" spans="8:8" ht="21.65" customHeight="1">
      <c r="H325" s="53"/>
    </row>
    <row r="326" spans="8:8" ht="21.65" customHeight="1">
      <c r="H326" s="53"/>
    </row>
    <row r="327" spans="8:8" ht="21.65" customHeight="1">
      <c r="H327" s="53"/>
    </row>
    <row r="328" spans="8:8" ht="21.65" customHeight="1">
      <c r="H328" s="53"/>
    </row>
    <row r="329" spans="8:8" ht="21.65" customHeight="1">
      <c r="H329" s="53"/>
    </row>
    <row r="330" spans="8:8" ht="21.65" customHeight="1">
      <c r="H330" s="53"/>
    </row>
    <row r="331" spans="8:8" ht="21.65" customHeight="1">
      <c r="H331" s="53"/>
    </row>
    <row r="332" spans="8:8" ht="21.65" customHeight="1">
      <c r="H332" s="53"/>
    </row>
    <row r="333" spans="8:8" ht="21.65" customHeight="1">
      <c r="H333" s="53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5:F5"/>
    <mergeCell ref="H5:J5"/>
    <mergeCell ref="D86:J86"/>
    <mergeCell ref="D45:J45"/>
    <mergeCell ref="D7:J7"/>
    <mergeCell ref="D42:F42"/>
    <mergeCell ref="H42:J42"/>
    <mergeCell ref="D84:F84"/>
    <mergeCell ref="H84:J84"/>
    <mergeCell ref="D43:F43"/>
    <mergeCell ref="H43:J43"/>
    <mergeCell ref="D83:F83"/>
    <mergeCell ref="H83:J83"/>
  </mergeCells>
  <phoneticPr fontId="9" type="noConversion"/>
  <pageMargins left="0.73" right="0.33" top="0.48" bottom="0.5" header="0.5" footer="0.5"/>
  <pageSetup paperSize="9" scale="81" firstPageNumber="16" orientation="portrait" useFirstPageNumber="1" r:id="rId1"/>
  <headerFooter>
    <oddFooter>&amp;Lหมายเหตุประกอบงบการเงินเป็นส่วนหนึ่งของงบการเงินนี้&amp;"Times New Roman,Regular"&amp;11
&amp;C&amp;P</oddFooter>
  </headerFooter>
  <rowBreaks count="2" manualBreakCount="2">
    <brk id="38" max="16383" man="1"/>
    <brk id="79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B567-F982-4593-96BC-B614F889A851}">
  <dimension ref="A1:H6"/>
  <sheetViews>
    <sheetView workbookViewId="0"/>
  </sheetViews>
  <sheetFormatPr defaultRowHeight="21.5"/>
  <sheetData>
    <row r="1" spans="1:8">
      <c r="A1">
        <v>1762800828249</v>
      </c>
      <c r="B1" t="s">
        <v>243</v>
      </c>
      <c r="C1" t="s">
        <v>244</v>
      </c>
      <c r="D1">
        <v>5</v>
      </c>
      <c r="E1">
        <v>1763526553393</v>
      </c>
      <c r="F1" t="s">
        <v>264</v>
      </c>
      <c r="G1" t="s">
        <v>265</v>
      </c>
      <c r="H1">
        <v>0</v>
      </c>
    </row>
    <row r="2" spans="1:8">
      <c r="A2">
        <v>1762800828432</v>
      </c>
      <c r="B2" t="s">
        <v>245</v>
      </c>
      <c r="C2" t="s">
        <v>246</v>
      </c>
      <c r="D2" t="s">
        <v>247</v>
      </c>
    </row>
    <row r="3" spans="1:8">
      <c r="A3">
        <v>1762800828432</v>
      </c>
      <c r="B3" t="s">
        <v>245</v>
      </c>
      <c r="C3" t="s">
        <v>248</v>
      </c>
      <c r="D3" t="s">
        <v>249</v>
      </c>
    </row>
    <row r="4" spans="1:8">
      <c r="A4">
        <v>1762800828432</v>
      </c>
      <c r="B4" t="s">
        <v>245</v>
      </c>
      <c r="C4" t="s">
        <v>250</v>
      </c>
      <c r="D4" t="s">
        <v>251</v>
      </c>
    </row>
    <row r="5" spans="1:8">
      <c r="A5">
        <v>1762800828432</v>
      </c>
      <c r="B5" t="s">
        <v>245</v>
      </c>
      <c r="C5" t="s">
        <v>252</v>
      </c>
      <c r="D5" t="s">
        <v>253</v>
      </c>
    </row>
    <row r="6" spans="1:8">
      <c r="A6">
        <v>1762800828432</v>
      </c>
      <c r="B6" t="s">
        <v>245</v>
      </c>
      <c r="C6" t="s">
        <v>254</v>
      </c>
      <c r="D6" t="s">
        <v>255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0A83B-CA46-40C3-B3AD-5699A71F29A5}">
  <dimension ref="A1:H1"/>
  <sheetViews>
    <sheetView workbookViewId="0"/>
  </sheetViews>
  <sheetFormatPr defaultRowHeight="21.5"/>
  <sheetData>
    <row r="1" spans="1:8">
      <c r="A1">
        <v>1762800828314</v>
      </c>
      <c r="B1" t="s">
        <v>243</v>
      </c>
      <c r="C1" t="s">
        <v>244</v>
      </c>
      <c r="D1">
        <v>0</v>
      </c>
      <c r="E1">
        <v>1763526553466</v>
      </c>
      <c r="F1" t="s">
        <v>264</v>
      </c>
      <c r="G1" t="s">
        <v>265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2349D-349C-44CC-B639-A2794F19F66A}">
  <dimension ref="A1:H1"/>
  <sheetViews>
    <sheetView workbookViewId="0"/>
  </sheetViews>
  <sheetFormatPr defaultRowHeight="21.5"/>
  <sheetData>
    <row r="1" spans="1:8">
      <c r="A1">
        <v>1762800828376</v>
      </c>
      <c r="B1" t="s">
        <v>243</v>
      </c>
      <c r="C1" t="s">
        <v>244</v>
      </c>
      <c r="D1">
        <v>0</v>
      </c>
      <c r="E1">
        <v>1763526553494</v>
      </c>
      <c r="F1" t="s">
        <v>264</v>
      </c>
      <c r="G1" t="s">
        <v>265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4A523-C632-4757-A66B-3B35769BEEC1}">
  <dimension ref="A1:H1"/>
  <sheetViews>
    <sheetView workbookViewId="0"/>
  </sheetViews>
  <sheetFormatPr defaultRowHeight="21.5"/>
  <sheetData>
    <row r="1" spans="1:8">
      <c r="A1">
        <v>1762800828432</v>
      </c>
      <c r="B1" t="s">
        <v>243</v>
      </c>
      <c r="C1" t="s">
        <v>244</v>
      </c>
      <c r="D1">
        <v>0</v>
      </c>
      <c r="E1">
        <v>1763526553513</v>
      </c>
      <c r="F1" t="s">
        <v>264</v>
      </c>
      <c r="G1" t="s">
        <v>265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xmlMigrated="true" guid="1e375f61-7be6-4607-bf4b-17711ff6253e" revision="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D702F1EE9446B099C2C19BD0C01F" ma:contentTypeVersion="4" ma:contentTypeDescription="Create a new document." ma:contentTypeScope="" ma:versionID="3abae49409ea0e685968e8031fbc576e">
  <xsd:schema xmlns:xsd="http://www.w3.org/2001/XMLSchema" xmlns:xs="http://www.w3.org/2001/XMLSchema" xmlns:p="http://schemas.microsoft.com/office/2006/metadata/properties" xmlns:ns2="ae427886-4ac7-4406-a7a7-c930a3033677" targetNamespace="http://schemas.microsoft.com/office/2006/metadata/properties" ma:root="true" ma:fieldsID="c80264f91f4dc356b96b2cebb66576e0" ns2:_="">
    <xsd:import namespace="ae427886-4ac7-4406-a7a7-c930a3033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27886-4ac7-4406-a7a7-c930a3033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legacy" workbookId="cb0600c7-0ee5-4207-9295-f222996f26a5" dataSnipperSheetDeleted="false" guid="7b9034af-1152-4590-82c8-4aeff828cfe5" revision="2">
  <settings xmlns="" guid="2ac9f3e3-6023-4a4d-8e2e-eaddbca3bcc0">
    <setting type="boolean" value="True" name="embed-documents" guid="7d0ab9fd-e336-4fd4-af45-94203506470e"/>
  </settings>
</datasnipper>
</file>

<file path=customXml/itemProps1.xml><?xml version="1.0" encoding="utf-8"?>
<ds:datastoreItem xmlns:ds="http://schemas.openxmlformats.org/officeDocument/2006/customXml" ds:itemID="{8084C8B5-7827-4625-8405-C4B3F2758C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2519F7-7722-4CEE-8C8D-8AF3DDD3D062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7A373903-13C9-42DB-B45E-031C095C9C3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69A75FF3-E11A-426B-8A25-44C2436959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27886-4ac7-4406-a7a7-c930a3033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439D522-B158-46A4-809C-A9EB576D4B3E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BS-7-9</vt:lpstr>
      <vt:lpstr>PL-10-11</vt:lpstr>
      <vt:lpstr>SH-12</vt:lpstr>
      <vt:lpstr>SH-13</vt:lpstr>
      <vt:lpstr>SH14-15</vt:lpstr>
      <vt:lpstr>CF16-18</vt:lpstr>
      <vt:lpstr>'BS-7-9'!Print_Area</vt:lpstr>
      <vt:lpstr>'CF16-18'!Print_Area</vt:lpstr>
      <vt:lpstr>'PL-10-11'!Print_Area</vt:lpstr>
      <vt:lpstr>'SH-12'!Print_Area</vt:lpstr>
      <vt:lpstr>'SH-13'!Print_Area</vt:lpstr>
      <vt:lpstr>'SH14-15'!Print_Area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danuphol rajaburana</cp:lastModifiedBy>
  <cp:revision/>
  <cp:lastPrinted>2025-11-24T06:25:32Z</cp:lastPrinted>
  <dcterms:created xsi:type="dcterms:W3CDTF">2006-01-06T08:39:44Z</dcterms:created>
  <dcterms:modified xsi:type="dcterms:W3CDTF">2025-11-24T10:23:03Z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0x010100D34BD702F1EE9446B099C2C19BD0C01F</vt:lpwstr>
  </property>
</Properties>
</file>