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FASUNSystem/Shared Documents/General/Hathairat/ส่งงบSET_update/งบหลังสอบทานก.ย.68/"/>
    </mc:Choice>
  </mc:AlternateContent>
  <xr:revisionPtr revIDLastSave="2" documentId="13_ncr:1_{A9035689-E3CE-403C-A94B-49B09AE9A375}" xr6:coauthVersionLast="47" xr6:coauthVersionMax="47" xr10:uidLastSave="{F8D36261-A91E-49FF-A23B-CB4D670F241B}"/>
  <bookViews>
    <workbookView xWindow="-120" yWindow="-120" windowWidth="29040" windowHeight="15840" tabRatio="599" xr2:uid="{00000000-000D-0000-FFFF-FFFF00000000}"/>
  </bookViews>
  <sheets>
    <sheet name="BS " sheetId="7" r:id="rId1"/>
    <sheet name="PL" sheetId="25" r:id="rId2"/>
    <sheet name="SC-Conso" sheetId="26" r:id="rId3"/>
    <sheet name="SC-Company" sheetId="27" r:id="rId4"/>
    <sheet name="CF" sheetId="28" r:id="rId5"/>
  </sheets>
  <externalReferences>
    <externalReference r:id="rId6"/>
  </externalReferences>
  <definedNames>
    <definedName name="_xlnm.Print_Area" localSheetId="0">'BS '!$A$1:$J$113</definedName>
    <definedName name="_xlnm.Print_Area" localSheetId="3">'SC-Company'!$A$1:$Z$34</definedName>
    <definedName name="_xlnm.Print_Area" localSheetId="2">'SC-Conso'!$A$1:$Y$34</definedName>
  </definedNames>
  <calcPr calcId="191028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" i="28" l="1"/>
  <c r="H98" i="28"/>
  <c r="V31" i="27"/>
  <c r="T31" i="27"/>
  <c r="R31" i="27"/>
  <c r="P31" i="27"/>
  <c r="N31" i="27"/>
  <c r="L31" i="27"/>
  <c r="J31" i="27"/>
  <c r="I31" i="27"/>
  <c r="H31" i="27"/>
  <c r="F31" i="27"/>
  <c r="E31" i="27"/>
  <c r="D31" i="27"/>
  <c r="C31" i="27"/>
  <c r="V31" i="26"/>
  <c r="T31" i="26"/>
  <c r="R31" i="26"/>
  <c r="P31" i="26"/>
  <c r="N31" i="26"/>
  <c r="L31" i="26"/>
  <c r="J31" i="26"/>
  <c r="I31" i="26"/>
  <c r="H31" i="26"/>
  <c r="F31" i="26"/>
  <c r="E31" i="26"/>
  <c r="D31" i="26"/>
  <c r="C31" i="26"/>
  <c r="I30" i="26" l="1"/>
  <c r="U30" i="26"/>
  <c r="T30" i="26"/>
  <c r="S30" i="26"/>
  <c r="R30" i="26"/>
  <c r="Q30" i="26"/>
  <c r="O30" i="26"/>
  <c r="U30" i="27"/>
  <c r="T30" i="27"/>
  <c r="S30" i="27"/>
  <c r="R30" i="27"/>
  <c r="Q30" i="27"/>
  <c r="P30" i="27"/>
  <c r="O30" i="27"/>
  <c r="I30" i="27"/>
  <c r="K30" i="26"/>
  <c r="K29" i="26"/>
  <c r="K25" i="26"/>
  <c r="K19" i="26"/>
  <c r="K23" i="26" s="1"/>
  <c r="K15" i="26"/>
  <c r="AA30" i="26"/>
  <c r="Z30" i="26"/>
  <c r="X30" i="26"/>
  <c r="W30" i="26"/>
  <c r="V30" i="26"/>
  <c r="P30" i="26"/>
  <c r="L30" i="26"/>
  <c r="G30" i="26"/>
  <c r="E30" i="26"/>
  <c r="D30" i="26"/>
  <c r="C30" i="26"/>
  <c r="G29" i="26"/>
  <c r="G19" i="26"/>
  <c r="G23" i="26" s="1"/>
  <c r="G25" i="26" s="1"/>
  <c r="K30" i="27"/>
  <c r="K31" i="27" s="1"/>
  <c r="K33" i="27" s="1"/>
  <c r="G30" i="27"/>
  <c r="K29" i="27"/>
  <c r="K25" i="27"/>
  <c r="K23" i="27"/>
  <c r="K19" i="27"/>
  <c r="K15" i="27"/>
  <c r="G29" i="27"/>
  <c r="X30" i="27"/>
  <c r="W30" i="27"/>
  <c r="V30" i="27"/>
  <c r="N30" i="27"/>
  <c r="J30" i="27"/>
  <c r="E30" i="27"/>
  <c r="D30" i="27"/>
  <c r="C30" i="27"/>
  <c r="G19" i="27"/>
  <c r="G23" i="27" s="1"/>
  <c r="G25" i="27" s="1"/>
  <c r="G31" i="27" l="1"/>
  <c r="G33" i="27" s="1"/>
  <c r="G31" i="26"/>
  <c r="G33" i="26" s="1"/>
  <c r="M30" i="27"/>
  <c r="M30" i="26"/>
  <c r="K31" i="26"/>
  <c r="K33" i="26" s="1"/>
  <c r="Z30" i="27"/>
  <c r="Y30" i="27" l="1"/>
  <c r="Y30" i="26"/>
  <c r="M32" i="26"/>
  <c r="I32" i="26"/>
  <c r="E32" i="26"/>
  <c r="D32" i="26"/>
  <c r="H32" i="26"/>
  <c r="L32" i="26"/>
  <c r="C32" i="26"/>
  <c r="M32" i="27"/>
  <c r="I32" i="27"/>
  <c r="E32" i="27"/>
  <c r="C32" i="27"/>
  <c r="U28" i="27"/>
  <c r="U28" i="26"/>
  <c r="W32" i="27" l="1"/>
  <c r="O23" i="27"/>
  <c r="W22" i="27"/>
  <c r="Y22" i="27" s="1"/>
  <c r="U19" i="27"/>
  <c r="U23" i="27" s="1"/>
  <c r="S19" i="27"/>
  <c r="S23" i="27" s="1"/>
  <c r="Q19" i="27"/>
  <c r="Q23" i="27" s="1"/>
  <c r="O19" i="27"/>
  <c r="M19" i="27"/>
  <c r="M23" i="27" s="1"/>
  <c r="I19" i="27"/>
  <c r="I23" i="27" s="1"/>
  <c r="E19" i="27"/>
  <c r="E23" i="27" s="1"/>
  <c r="C19" i="27"/>
  <c r="C23" i="27" s="1"/>
  <c r="W18" i="27"/>
  <c r="Y18" i="27" s="1"/>
  <c r="W17" i="27"/>
  <c r="Y17" i="27" s="1"/>
  <c r="Y16" i="27"/>
  <c r="W16" i="27"/>
  <c r="W15" i="27"/>
  <c r="Y15" i="27" s="1"/>
  <c r="W32" i="26"/>
  <c r="Y19" i="27" l="1"/>
  <c r="Y23" i="27" s="1"/>
  <c r="W19" i="27"/>
  <c r="W23" i="27" s="1"/>
  <c r="W22" i="26" l="1"/>
  <c r="Y22" i="26" s="1"/>
  <c r="W18" i="26"/>
  <c r="Y18" i="26" s="1"/>
  <c r="W17" i="26"/>
  <c r="W16" i="26"/>
  <c r="W15" i="26"/>
  <c r="U19" i="26"/>
  <c r="S19" i="26"/>
  <c r="Q19" i="26"/>
  <c r="Q23" i="26" s="1"/>
  <c r="O19" i="26"/>
  <c r="M19" i="26"/>
  <c r="M23" i="26" s="1"/>
  <c r="I19" i="26"/>
  <c r="I23" i="26" s="1"/>
  <c r="E19" i="26"/>
  <c r="E23" i="26" s="1"/>
  <c r="C19" i="26"/>
  <c r="C23" i="26" s="1"/>
  <c r="U23" i="26"/>
  <c r="S23" i="26"/>
  <c r="Y17" i="26"/>
  <c r="Y16" i="26"/>
  <c r="J96" i="28"/>
  <c r="J88" i="28"/>
  <c r="F96" i="28"/>
  <c r="F88" i="28"/>
  <c r="J130" i="25"/>
  <c r="J119" i="25"/>
  <c r="F130" i="25"/>
  <c r="F119" i="25"/>
  <c r="J94" i="25"/>
  <c r="J87" i="25"/>
  <c r="F94" i="25"/>
  <c r="F87" i="25"/>
  <c r="J59" i="25"/>
  <c r="J48" i="25"/>
  <c r="J60" i="25" s="1"/>
  <c r="F59" i="25"/>
  <c r="F48" i="25"/>
  <c r="F60" i="25" s="1"/>
  <c r="J23" i="25"/>
  <c r="J16" i="25"/>
  <c r="F23" i="25"/>
  <c r="F16" i="25"/>
  <c r="H96" i="28"/>
  <c r="D96" i="28"/>
  <c r="H88" i="28"/>
  <c r="D88" i="28"/>
  <c r="E33" i="27"/>
  <c r="U29" i="27"/>
  <c r="U31" i="27" s="1"/>
  <c r="I29" i="27"/>
  <c r="I33" i="27" s="1"/>
  <c r="E29" i="27"/>
  <c r="C29" i="27"/>
  <c r="C33" i="27" s="1"/>
  <c r="S28" i="27"/>
  <c r="S29" i="27" s="1"/>
  <c r="S31" i="27" s="1"/>
  <c r="Q28" i="27"/>
  <c r="Q29" i="27" s="1"/>
  <c r="Q31" i="27" s="1"/>
  <c r="O28" i="27"/>
  <c r="W27" i="27"/>
  <c r="Y26" i="27"/>
  <c r="W26" i="27"/>
  <c r="U29" i="26"/>
  <c r="U31" i="26" s="1"/>
  <c r="I29" i="26"/>
  <c r="I33" i="26" s="1"/>
  <c r="E29" i="26"/>
  <c r="E33" i="26" s="1"/>
  <c r="C29" i="26"/>
  <c r="C33" i="26" s="1"/>
  <c r="S28" i="26"/>
  <c r="S29" i="26" s="1"/>
  <c r="S31" i="26" s="1"/>
  <c r="Q28" i="26"/>
  <c r="Q29" i="26" s="1"/>
  <c r="Q31" i="26" s="1"/>
  <c r="O28" i="26"/>
  <c r="W27" i="26"/>
  <c r="Y26" i="26"/>
  <c r="W26" i="26"/>
  <c r="H130" i="25"/>
  <c r="D130" i="25"/>
  <c r="H119" i="25"/>
  <c r="D119" i="25"/>
  <c r="H94" i="25"/>
  <c r="D94" i="25"/>
  <c r="H87" i="25"/>
  <c r="D87" i="25"/>
  <c r="H59" i="25"/>
  <c r="D59" i="25"/>
  <c r="H48" i="25"/>
  <c r="D48" i="25"/>
  <c r="H23" i="25"/>
  <c r="D23" i="25"/>
  <c r="H16" i="25"/>
  <c r="D16" i="25"/>
  <c r="F95" i="25" l="1"/>
  <c r="F98" i="25" s="1"/>
  <c r="D60" i="25"/>
  <c r="H60" i="25"/>
  <c r="F131" i="25"/>
  <c r="J95" i="25"/>
  <c r="J98" i="25" s="1"/>
  <c r="F24" i="25"/>
  <c r="F27" i="25" s="1"/>
  <c r="F29" i="25" s="1"/>
  <c r="F62" i="25"/>
  <c r="J24" i="25"/>
  <c r="J27" i="25" s="1"/>
  <c r="J29" i="25" s="1"/>
  <c r="J62" i="25" s="1"/>
  <c r="J131" i="25"/>
  <c r="D131" i="25"/>
  <c r="H131" i="25"/>
  <c r="H95" i="25"/>
  <c r="H98" i="25" s="1"/>
  <c r="W19" i="26"/>
  <c r="W23" i="26" s="1"/>
  <c r="Y19" i="26"/>
  <c r="Y15" i="26"/>
  <c r="W28" i="27"/>
  <c r="Y28" i="27" s="1"/>
  <c r="O23" i="26"/>
  <c r="W28" i="26"/>
  <c r="Y28" i="26" s="1"/>
  <c r="O29" i="26"/>
  <c r="O29" i="27"/>
  <c r="O31" i="27" s="1"/>
  <c r="D95" i="25"/>
  <c r="D98" i="25" s="1"/>
  <c r="D9" i="28" s="1"/>
  <c r="D33" i="28" s="1"/>
  <c r="D61" i="28" s="1"/>
  <c r="D65" i="28" s="1"/>
  <c r="D97" i="28" s="1"/>
  <c r="D99" i="28" s="1"/>
  <c r="D100" i="28" s="1"/>
  <c r="D24" i="25"/>
  <c r="D27" i="25" s="1"/>
  <c r="D29" i="25" s="1"/>
  <c r="D62" i="25" s="1"/>
  <c r="H24" i="25"/>
  <c r="H27" i="25" s="1"/>
  <c r="H29" i="25" s="1"/>
  <c r="H62" i="25" l="1"/>
  <c r="F100" i="25"/>
  <c r="F133" i="25" s="1"/>
  <c r="F9" i="28"/>
  <c r="F33" i="28" s="1"/>
  <c r="F61" i="28" s="1"/>
  <c r="F65" i="28" s="1"/>
  <c r="F97" i="28" s="1"/>
  <c r="F99" i="28" s="1"/>
  <c r="J100" i="25"/>
  <c r="J133" i="25" s="1"/>
  <c r="J9" i="28"/>
  <c r="J33" i="28" s="1"/>
  <c r="J61" i="28" s="1"/>
  <c r="J65" i="28" s="1"/>
  <c r="J97" i="28" s="1"/>
  <c r="J99" i="28" s="1"/>
  <c r="H9" i="28"/>
  <c r="H33" i="28" s="1"/>
  <c r="H61" i="28" s="1"/>
  <c r="H65" i="28" s="1"/>
  <c r="H97" i="28" s="1"/>
  <c r="H99" i="28" s="1"/>
  <c r="H100" i="28" s="1"/>
  <c r="D100" i="25"/>
  <c r="M27" i="26" s="1"/>
  <c r="W29" i="26"/>
  <c r="W31" i="26" s="1"/>
  <c r="W33" i="26" s="1"/>
  <c r="O31" i="26"/>
  <c r="Y23" i="26"/>
  <c r="W29" i="27"/>
  <c r="H100" i="25"/>
  <c r="D133" i="25" l="1"/>
  <c r="H133" i="25"/>
  <c r="M27" i="27"/>
  <c r="Y27" i="27" s="1"/>
  <c r="Y29" i="27" s="1"/>
  <c r="Y31" i="27" s="1"/>
  <c r="W31" i="27"/>
  <c r="W33" i="27" s="1"/>
  <c r="Y27" i="26"/>
  <c r="Y29" i="26" s="1"/>
  <c r="Y31" i="26" s="1"/>
  <c r="M29" i="26"/>
  <c r="M31" i="26" l="1"/>
  <c r="M33" i="26" s="1"/>
  <c r="M29" i="27"/>
  <c r="M31" i="27" s="1"/>
  <c r="M33" i="27" s="1"/>
  <c r="J93" i="7"/>
  <c r="K32" i="27" s="1"/>
  <c r="F93" i="7"/>
  <c r="J90" i="7" l="1"/>
  <c r="F90" i="7"/>
  <c r="G32" i="27" s="1"/>
  <c r="F35" i="7" l="1"/>
  <c r="D96" i="7" l="1"/>
  <c r="Y33" i="26" s="1"/>
  <c r="H96" i="7"/>
  <c r="Y33" i="27" s="1"/>
  <c r="J96" i="7"/>
  <c r="Y32" i="27" s="1"/>
  <c r="F96" i="7"/>
  <c r="Y32" i="26" s="1"/>
  <c r="J71" i="7"/>
  <c r="J61" i="7"/>
  <c r="F71" i="7"/>
  <c r="F61" i="7"/>
  <c r="H71" i="7"/>
  <c r="D71" i="7"/>
  <c r="H61" i="7"/>
  <c r="D61" i="7"/>
  <c r="J35" i="7"/>
  <c r="J23" i="7"/>
  <c r="F23" i="7"/>
  <c r="F36" i="7" s="1"/>
  <c r="H35" i="7"/>
  <c r="D35" i="7"/>
  <c r="H23" i="7"/>
  <c r="D23" i="7"/>
  <c r="H72" i="7" l="1"/>
  <c r="H97" i="7" s="1"/>
  <c r="D36" i="7"/>
  <c r="H36" i="7"/>
  <c r="J72" i="7"/>
  <c r="J97" i="7" s="1"/>
  <c r="F72" i="7"/>
  <c r="F97" i="7" s="1"/>
  <c r="F98" i="7" s="1"/>
  <c r="J36" i="7"/>
  <c r="D72" i="7"/>
  <c r="D97" i="7" s="1"/>
  <c r="J98" i="7" l="1"/>
  <c r="H98" i="7"/>
  <c r="D98" i="7"/>
</calcChain>
</file>

<file path=xl/sharedStrings.xml><?xml version="1.0" encoding="utf-8"?>
<sst xmlns="http://schemas.openxmlformats.org/spreadsheetml/2006/main" count="484" uniqueCount="260">
  <si>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</si>
  <si>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</si>
  <si>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</si>
  <si>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</si>
  <si>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</si>
  <si>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</si>
  <si>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</si>
  <si>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</si>
  <si>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</si>
  <si>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</si>
  <si>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</si>
  <si>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</si>
  <si>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</si>
  <si>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</si>
  <si>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</si>
  <si>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</si>
  <si>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</si>
  <si>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</si>
  <si>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</si>
  <si>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</si>
  <si>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</si>
  <si>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</si>
  <si>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</si>
  <si>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</si>
  <si>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</si>
  <si>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</si>
  <si>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</si>
  <si>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</si>
  <si>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</si>
  <si>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</si>
  <si>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</si>
  <si>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</si>
  <si>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</si>
  <si>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</si>
  <si>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</si>
  <si>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</si>
  <si>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</si>
  <si>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</si>
  <si>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</si>
  <si>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</si>
  <si>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</si>
  <si>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</si>
  <si>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</si>
  <si>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</si>
  <si>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</si>
  <si>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</si>
  <si>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</si>
  <si>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</si>
  <si>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</si>
  <si>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</si>
  <si>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</si>
  <si>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</si>
  <si>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</si>
  <si>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</si>
  <si>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</si>
  <si>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</si>
  <si>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</si>
  <si>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</si>
  <si>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</si>
  <si>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</si>
  <si>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</si>
  <si>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</si>
  <si>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</si>
  <si>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</si>
  <si>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</si>
  <si>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</si>
  <si>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</si>
  <si>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</si>
  <si>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</si>
  <si>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</si>
  <si>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</si>
  <si>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</si>
  <si>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</si>
  <si>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</si>
  <si>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</si>
  <si>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</si>
  <si>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</si>
  <si>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</si>
  <si>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</si>
  <si>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</si>
  <si>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</si>
  <si>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</si>
  <si>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</si>
  <si>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</si>
  <si>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</si>
  <si>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</si>
  <si>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</si>
  <si>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</si>
  <si>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</si>
  <si>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</si>
  <si>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</si>
  <si>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</si>
  <si>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</si>
  <si>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</si>
  <si>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</si>
  <si>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</si>
  <si>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</si>
  <si>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</si>
  <si>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</si>
  <si>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>กำไรขาดทุนเบ็ดเสร็จอื่น</t>
  </si>
  <si>
    <t>ผลต่างจาก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</si>
  <si>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</si>
  <si>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</si>
  <si>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</si>
  <si>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</si>
  <si>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</si>
  <si>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</si>
  <si>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</si>
  <si>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</si>
  <si>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</si>
  <si>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องค์ประกอบอื่น</t>
  </si>
  <si>
    <t>ส่วนของ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</si>
  <si>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</si>
  <si>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</si>
  <si>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</si>
  <si>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</si>
  <si>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</si>
  <si>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</si>
  <si>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</si>
  <si>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</si>
  <si>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</si>
  <si>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</si>
  <si>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</si>
  <si>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</si>
  <si>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</si>
  <si>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</si>
  <si>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</si>
  <si>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</si>
  <si>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</si>
  <si>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</si>
  <si>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</si>
  <si>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</si>
  <si>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</si>
  <si>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</si>
  <si>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</si>
  <si>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</si>
  <si>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</si>
  <si>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</si>
  <si>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</si>
  <si>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</si>
  <si>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</si>
  <si>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</si>
  <si>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</si>
  <si>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</si>
  <si>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</si>
  <si>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</si>
  <si>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</si>
  <si>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</si>
  <si>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</si>
  <si>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</si>
  <si>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</si>
  <si>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</si>
  <si>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</si>
  <si>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</si>
  <si>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</si>
  <si>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</si>
  <si>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</si>
  <si>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</si>
  <si>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</si>
  <si>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</si>
  <si>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</si>
  <si>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</si>
  <si>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</si>
  <si>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</si>
  <si>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</si>
  <si>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</si>
  <si>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</si>
  <si>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</si>
  <si>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</si>
  <si>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หุ้นกู้ระยะยาว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</si>
  <si>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</si>
  <si>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</si>
  <si>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</si>
  <si>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</si>
  <si>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</si>
  <si>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หนี้สินภาษีเงินได้รอการตัดบัญชี</t>
  </si>
  <si>
    <t xml:space="preserve">   ที่วัดมูลค่ายุติธรรมผ่านกำไรขาดทุนเบ็ดเสร็จอื่น</t>
  </si>
  <si>
    <t>ในตราสารทุนที่กำหนดให้</t>
  </si>
  <si>
    <t>31 ธันวาคม 2567</t>
  </si>
  <si>
    <t>สินค้าคงเหลือ - สินทรัพย์ดิจิทัล</t>
  </si>
  <si>
    <t>ยอดคงเหลือ ณ วันที่ 1 มกราคม 2568</t>
  </si>
  <si>
    <t>เงินให้กู้ยืมระยะสั้นแก่กิจการอื่น</t>
  </si>
  <si>
    <t>ประมาณการหนี้สินไม่หมุนเวียนสำหรับ</t>
  </si>
  <si>
    <t xml:space="preserve">   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</si>
  <si>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</si>
  <si>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กำไรก่อนภาษีเงินได้</t>
  </si>
  <si>
    <t>กรรมการ</t>
  </si>
  <si>
    <t>วัดมูลค่ายุติธรรม</t>
  </si>
  <si>
    <t>ที่วัดมูลค่าด้วยมูลค่ายุติธรรม</t>
  </si>
  <si>
    <t>ผ่านกำไรขาดทุน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</si>
  <si>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</si>
  <si>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</si>
  <si>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   กำไรจากการเปลี่ยนแปลงสัญญาเช่า</t>
  </si>
  <si>
    <t>เงินสดรับจากการขายเงินลงทุนทั่วไป</t>
  </si>
  <si>
    <t>เงินสดจากเงินปันผลรับจากเงินลงทุนในตราสารทุน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</si>
  <si>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</si>
  <si>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เงินสดสุทธิจาก (ใช้ไปใน) กิจกรรมลงทุน</t>
  </si>
  <si>
    <t>จ่ายเงินปันผล</t>
  </si>
  <si>
    <t>เงินสดสุทธิใช้ไปในกิจกรรมจัดหาเงิน</t>
  </si>
  <si>
    <t>หุ้นทุนซื้อคืน</t>
  </si>
  <si>
    <t xml:space="preserve">   จัดสรรแล้ว - สำรองหุ้นทุนซื้อคืน</t>
  </si>
  <si>
    <t xml:space="preserve">    กำไรสำหรับงวด (บาท/หุ้น)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</si>
  <si>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</si>
  <si>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</si>
  <si>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กำไรจากการจำหน่ายที่ดิน อาคารและอุปกรณ์</t>
  </si>
  <si>
    <t>กำไร (ขาดทุน) จากกิจกรรมดำเนินงาน</t>
  </si>
  <si>
    <t>รายได้ (ค่าใช้จ่าย) ภาษีเงินได้</t>
  </si>
  <si>
    <t>11, 20</t>
  </si>
  <si>
    <t xml:space="preserve">   ที่กำหนดให้วัดมูลค่ายุติธรรมผ่านกำไรขาดทุนเบ็ดเสร็จอื่น</t>
  </si>
  <si>
    <t>กำไรจากการขายเงินลงทุนในตราสารทุนที่กำหนดให้</t>
  </si>
  <si>
    <t xml:space="preserve">   วัดมูลค่ายุติธรรมผ่านกำไรขาดทุนเบ็ดเสร็จอื่น</t>
  </si>
  <si>
    <t>หัก: ผลกระทบภาษีเงินได้</t>
  </si>
  <si>
    <t>กำไร (ขาดทุน) จากการวัด</t>
  </si>
  <si>
    <t>มูลค่าเงินลงทุน</t>
  </si>
  <si>
    <t>ที่ออกและชำระแล้ว</t>
  </si>
  <si>
    <t>โอนกำไรจากการขายเงินลงทุนในตราสารทุน</t>
  </si>
  <si>
    <t xml:space="preserve">   ที่กำหนดให้วัดมูลค่ายุติธรรมผ่านกำไร</t>
  </si>
  <si>
    <t xml:space="preserve">   ขาดทุนเบ็ดเสร็จอื่นไปกำไรสะสม</t>
  </si>
  <si>
    <t>ยอดคงเหลือ ณ วันที่ 30 กันยายน 2567</t>
  </si>
  <si>
    <t xml:space="preserve">   จากกิจกรรมดำเนินงาน: -</t>
  </si>
  <si>
    <t xml:space="preserve">      (กำไร) ขาดทุนจากการเปลี่ยนแปลงในมูลค่ายุติธรรม</t>
  </si>
  <si>
    <t xml:space="preserve">         หนี้สินตราสารอนุพันธ์</t>
  </si>
  <si>
    <t xml:space="preserve">      (กำไร) ขาดทุนจากการเปลี่ยนแปลงมูลค่ายุติธรรมของเงินลงทุน</t>
  </si>
  <si>
    <t xml:space="preserve">      (กำไร) ขาดทุนจากการขายเงินลงทุน</t>
  </si>
  <si>
    <t xml:space="preserve">      ขาดทุนจากการเปลี่ยนแปลงมูลค่ายุติธรรมของหุ้นยืม</t>
  </si>
  <si>
    <t>กำไรจากการดำเนินงานก่อนการเปลี่ยนแปลงในสินทรัพย์</t>
  </si>
  <si>
    <t>เงินกู้ยืมระยะสั้นเพิ่มขึ้น (ลดลง)</t>
  </si>
  <si>
    <t xml:space="preserve">      ที่กำหนดให้วัดมูลค่ายุติธรรมผ่านกำไรขาดทุนเบ็ดเสร็จอื่น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</si>
  <si>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</si>
  <si>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</si>
  <si>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</si>
  <si>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</si>
  <si>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</si>
  <si>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หุ้นทุนซื้อคืน (หมายเหตุ 19)</t>
  </si>
  <si>
    <t>สำรองหุ้นทุนซื้อคืน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</si>
  <si>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</si>
  <si>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</si>
  <si>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กำไรจากการวัด</t>
  </si>
  <si>
    <t>เงินปันผลจ่าย (หมายเหตุ 18)</t>
  </si>
  <si>
    <t xml:space="preserve">   สินค้าคงเหลือ - สินทรัพย์ดิจิทัล</t>
  </si>
  <si>
    <t>เงินสดจ่ายสุทธิเพื่อชำระหุ้นทุนซื้อคืน</t>
  </si>
  <si>
    <t xml:space="preserve">   กำไรจากการวัดมูลค่าเงินลงทุนในตราสารหนี้</t>
  </si>
  <si>
    <t xml:space="preserve">   ขาดทุนจากการวัดมูลค่าเงินลงทุนในตราสารทุน</t>
  </si>
  <si>
    <t>เงินให้กู้ยืมระยะสั้นแก่กิจการอื่นเพิ่มขึ้น</t>
  </si>
  <si>
    <t xml:space="preserve">      โอนกลับผลขาดทุนจากการปรับลดมูลค่าสินค้าคงเหลือ </t>
  </si>
  <si>
    <t xml:space="preserve">         - สินทรัพย์ดิจิทัล</t>
  </si>
  <si>
    <t>กำไรจากกิจกรรมดำเนินงาน</t>
  </si>
  <si>
    <t xml:space="preserve">      กำไรจากการเปลี่ยนแปลงในมูลค่ายุติธรรมของ</t>
  </si>
  <si>
    <t>กำไรและผลตอบแทนจากเครื่องมือทางการเงิน</t>
  </si>
  <si>
    <t>รายการที่จะถูกบันทึกในส่วนของกำไรหรือขาดทุน</t>
  </si>
  <si>
    <t xml:space="preserve">   ในภายหลัง</t>
  </si>
  <si>
    <t xml:space="preserve"> 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</si>
  <si>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</si>
  <si>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</si>
  <si>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ค่าใช้จ่ายภาษีเงินได้</t>
  </si>
  <si>
    <t xml:space="preserve">      ผลขาดทุนด้านเครดิตที่คาดว่าจะเกิดขึ้น</t>
  </si>
  <si>
    <t xml:space="preserve">      ประมาณการหนี้สินสำหรับผลประโยชน์พนักงาน </t>
  </si>
  <si>
    <t xml:space="preserve">   เงินสดจ่ายประมาณการหนี้สินสำหรับผลประโยชน์พนักงาน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</si>
  <si>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</si>
  <si>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 xml:space="preserve">      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</si>
</sst>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0.0"/>
  </numFmts>
  <fonts count="37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.5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91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92" fontId="4" fillId="0" borderId="0"/>
    <xf numFmtId="193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0" fontId="13" fillId="3" borderId="6" applyNumberFormat="0" applyBorder="0" applyAlignment="0" applyProtection="0"/>
    <xf numFmtId="37" fontId="21" fillId="0" borderId="0"/>
    <xf numFmtId="194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10" fillId="0" borderId="8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</cellStyleXfs>
  <cellXfs count="80">
    <xf numFmtId="0" fontId="0" fillId="0" borderId="0" xfId="0"/>
    <xf numFmtId="187" fontId="31" fillId="0" borderId="0" xfId="4" applyNumberFormat="1" applyFont="1" applyFill="1" applyAlignment="1">
      <alignment horizontal="right" vertical="center"/>
    </xf>
    <xf numFmtId="190" fontId="31" fillId="0" borderId="0" xfId="4" applyNumberFormat="1" applyFont="1" applyFill="1" applyAlignment="1">
      <alignment horizontal="right"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0" fontId="31" fillId="0" borderId="0" xfId="3" applyFont="1" applyAlignment="1">
      <alignment horizontal="center" vertical="center"/>
    </xf>
    <xf numFmtId="38" fontId="31" fillId="0" borderId="0" xfId="3" applyNumberFormat="1" applyFont="1" applyAlignment="1">
      <alignment vertical="center"/>
    </xf>
    <xf numFmtId="0" fontId="32" fillId="0" borderId="0" xfId="3" applyFont="1" applyAlignment="1">
      <alignment vertical="center"/>
    </xf>
    <xf numFmtId="0" fontId="31" fillId="0" borderId="1" xfId="3" applyFont="1" applyBorder="1" applyAlignment="1">
      <alignment horizontal="center" vertical="center"/>
    </xf>
    <xf numFmtId="187" fontId="31" fillId="0" borderId="0" xfId="3" applyNumberFormat="1" applyFont="1" applyAlignment="1">
      <alignment vertical="center"/>
    </xf>
    <xf numFmtId="187" fontId="31" fillId="0" borderId="9" xfId="3" applyNumberFormat="1" applyFont="1" applyBorder="1" applyAlignment="1">
      <alignment vertical="center"/>
    </xf>
    <xf numFmtId="187" fontId="31" fillId="0" borderId="10" xfId="3" applyNumberFormat="1" applyFont="1" applyBorder="1" applyAlignment="1">
      <alignment vertical="center"/>
    </xf>
    <xf numFmtId="187" fontId="31" fillId="0" borderId="0" xfId="3" applyNumberFormat="1" applyFont="1" applyAlignment="1">
      <alignment horizontal="center" vertical="center"/>
    </xf>
    <xf numFmtId="37" fontId="30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187" fontId="31" fillId="0" borderId="0" xfId="3" applyNumberFormat="1" applyFont="1" applyAlignment="1">
      <alignment horizontal="right" vertical="center"/>
    </xf>
    <xf numFmtId="187" fontId="31" fillId="0" borderId="4" xfId="3" applyNumberFormat="1" applyFont="1" applyBorder="1" applyAlignment="1">
      <alignment horizontal="right" vertical="center"/>
    </xf>
    <xf numFmtId="195" fontId="33" fillId="0" borderId="0" xfId="3" applyNumberFormat="1" applyFont="1" applyAlignment="1">
      <alignment horizontal="center" vertical="center"/>
    </xf>
    <xf numFmtId="187" fontId="31" fillId="0" borderId="1" xfId="3" applyNumberFormat="1" applyFont="1" applyBorder="1" applyAlignment="1">
      <alignment horizontal="right" vertical="center"/>
    </xf>
    <xf numFmtId="187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0" xfId="3" applyFont="1" applyAlignment="1">
      <alignment horizontal="right" vertical="center"/>
    </xf>
    <xf numFmtId="187" fontId="31" fillId="0" borderId="3" xfId="3" applyNumberFormat="1" applyFont="1" applyBorder="1" applyAlignment="1">
      <alignment horizontal="right" vertical="center"/>
    </xf>
    <xf numFmtId="38" fontId="34" fillId="0" borderId="0" xfId="0" applyNumberFormat="1" applyFont="1" applyAlignment="1">
      <alignment vertical="top"/>
    </xf>
    <xf numFmtId="187" fontId="31" fillId="0" borderId="2" xfId="3" applyNumberFormat="1" applyFont="1" applyBorder="1" applyAlignment="1">
      <alignment horizontal="right" vertical="center"/>
    </xf>
    <xf numFmtId="190" fontId="31" fillId="0" borderId="0" xfId="3" applyNumberFormat="1" applyFont="1" applyAlignment="1">
      <alignment vertical="center"/>
    </xf>
    <xf numFmtId="190" fontId="30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2" fillId="0" borderId="0" xfId="3" quotePrefix="1" applyFont="1" applyAlignment="1">
      <alignment horizontal="center" vertical="center"/>
    </xf>
    <xf numFmtId="187" fontId="31" fillId="0" borderId="4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187" fontId="31" fillId="0" borderId="1" xfId="3" applyNumberFormat="1" applyFont="1" applyBorder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187" fontId="32" fillId="0" borderId="0" xfId="3" quotePrefix="1" applyNumberFormat="1" applyFont="1" applyAlignment="1">
      <alignment horizontal="center" vertical="center"/>
    </xf>
    <xf numFmtId="187" fontId="32" fillId="0" borderId="0" xfId="3" applyNumberFormat="1" applyFont="1" applyAlignment="1">
      <alignment horizontal="center" vertical="center"/>
    </xf>
    <xf numFmtId="49" fontId="35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89" fontId="33" fillId="0" borderId="0" xfId="3" applyNumberFormat="1" applyFont="1" applyAlignment="1">
      <alignment horizontal="center" vertical="center"/>
    </xf>
    <xf numFmtId="187" fontId="31" fillId="0" borderId="7" xfId="3" applyNumberFormat="1" applyFont="1" applyBorder="1" applyAlignment="1">
      <alignment vertical="center"/>
    </xf>
    <xf numFmtId="49" fontId="36" fillId="0" borderId="0" xfId="3" applyNumberFormat="1" applyFont="1" applyAlignment="1">
      <alignment vertical="center"/>
    </xf>
    <xf numFmtId="38" fontId="32" fillId="0" borderId="9" xfId="3" applyNumberFormat="1" applyFont="1" applyBorder="1" applyAlignment="1">
      <alignment horizontal="center" vertical="center"/>
    </xf>
    <xf numFmtId="187" fontId="32" fillId="0" borderId="9" xfId="3" quotePrefix="1" applyNumberFormat="1" applyFont="1" applyBorder="1" applyAlignment="1">
      <alignment horizontal="center"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0" fontId="31" fillId="0" borderId="11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190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90" fontId="31" fillId="0" borderId="1" xfId="0" applyNumberFormat="1" applyFont="1" applyBorder="1" applyAlignment="1">
      <alignment horizontal="center" vertical="top"/>
    </xf>
    <xf numFmtId="187" fontId="31" fillId="0" borderId="2" xfId="3" applyNumberFormat="1" applyFont="1" applyBorder="1" applyAlignment="1">
      <alignment vertical="center"/>
    </xf>
    <xf numFmtId="188" fontId="31" fillId="0" borderId="0" xfId="49" applyFont="1" applyFill="1" applyAlignment="1">
      <alignment vertical="center"/>
    </xf>
    <xf numFmtId="188" fontId="30" fillId="0" borderId="0" xfId="49" applyFont="1" applyFill="1" applyAlignment="1">
      <alignment horizontal="center" vertical="center"/>
    </xf>
    <xf numFmtId="190" fontId="31" fillId="0" borderId="0" xfId="49" applyNumberFormat="1" applyFont="1" applyFill="1" applyAlignment="1">
      <alignment horizontal="right" vertical="center"/>
    </xf>
    <xf numFmtId="190" fontId="31" fillId="0" borderId="1" xfId="49" applyNumberFormat="1" applyFont="1" applyFill="1" applyBorder="1" applyAlignment="1">
      <alignment horizontal="center" vertical="center"/>
    </xf>
    <xf numFmtId="188" fontId="31" fillId="0" borderId="0" xfId="4" quotePrefix="1" applyNumberFormat="1" applyFont="1" applyFill="1" applyAlignment="1">
      <alignment vertical="center"/>
    </xf>
    <xf numFmtId="37" fontId="31" fillId="0" borderId="0" xfId="3" applyNumberFormat="1" applyFont="1" applyAlignment="1">
      <alignment horizontal="left" vertical="center"/>
    </xf>
    <xf numFmtId="187" fontId="31" fillId="0" borderId="1" xfId="3" applyNumberFormat="1" applyFont="1" applyBorder="1" applyAlignment="1">
      <alignment horizontal="center" vertical="center"/>
    </xf>
    <xf numFmtId="187" fontId="33" fillId="0" borderId="0" xfId="3" applyNumberFormat="1" applyFont="1" applyAlignment="1">
      <alignment horizontal="center" vertical="center"/>
    </xf>
    <xf numFmtId="0" fontId="31" fillId="0" borderId="12" xfId="3" applyFont="1" applyBorder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4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B7A1C9A-C8D4-47AB-BE0E-183E8E3B1300}"/>
            </a:ext>
          </a:extLst>
        </xdr:cNvPr>
        <xdr:cNvSpPr>
          <a:spLocks noChangeShapeType="1"/>
        </xdr:cNvSpPr>
      </xdr:nvSpPr>
      <xdr:spPr bwMode="auto">
        <a:xfrm>
          <a:off x="3209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66CD98C-BCA7-42E0-BE62-1970C9F0C18F}"/>
            </a:ext>
          </a:extLst>
        </xdr:cNvPr>
        <xdr:cNvSpPr>
          <a:spLocks noChangeShapeType="1"/>
        </xdr:cNvSpPr>
      </xdr:nvSpPr>
      <xdr:spPr bwMode="auto">
        <a:xfrm>
          <a:off x="3209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B113CFC-28CC-417D-8CF9-DFB96767B22D}"/>
            </a:ext>
          </a:extLst>
        </xdr:cNvPr>
        <xdr:cNvSpPr>
          <a:spLocks noChangeShapeType="1"/>
        </xdr:cNvSpPr>
      </xdr:nvSpPr>
      <xdr:spPr bwMode="auto">
        <a:xfrm>
          <a:off x="3648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FC234939-8E8D-45B0-8F84-8A844A811E82}"/>
            </a:ext>
          </a:extLst>
        </xdr:cNvPr>
        <xdr:cNvSpPr>
          <a:spLocks noChangeShapeType="1"/>
        </xdr:cNvSpPr>
      </xdr:nvSpPr>
      <xdr:spPr bwMode="auto">
        <a:xfrm>
          <a:off x="3648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sarocha_ampush_th_ey_com/Documents/Desktop/EY/FS/ASP_FS/FS-ASP-2025/ASPH/Q2'25/A265_BPT_Qtr2'2025.xlsx" TargetMode="External"/><Relationship Id="rId1" Type="http://schemas.openxmlformats.org/officeDocument/2006/relationships/externalLinkPath" Target="https://people.ey.com/personal/sarocha_ampush_th_ey_com/Documents/Desktop/EY/FS/ASP_FS/FS-ASP-2025/ASPH/Q2'25/A265_BPT_Qtr2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"/>
      <sheetName val="PL"/>
      <sheetName val="SC-Conso"/>
      <sheetName val="SC-Company"/>
      <sheetName val="CF"/>
    </sheetNames>
    <sheetDataSet>
      <sheetData sheetId="0">
        <row r="96">
          <cell r="D96">
            <v>4756783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3"/>
  <sheetViews>
    <sheetView showGridLines="0" tabSelected="1" view="pageBreakPreview" zoomScale="93" zoomScaleNormal="60" zoomScaleSheetLayoutView="85" workbookViewId="0">
      <selection activeCell="D71" sqref="D71"/>
    </sheetView>
  </sheetViews>
  <sheetFormatPr defaultColWidth="10.85546875" defaultRowHeight="24" customHeight="1"/>
  <cols>
    <col min="1" max="1" width="43.140625" style="3" customWidth="1"/>
    <col min="2" max="2" width="7.140625" style="3" customWidth="1"/>
    <col min="3" max="3" width="2.140625" style="3" customWidth="1"/>
    <col min="4" max="4" width="15.85546875" style="4" customWidth="1"/>
    <col min="5" max="5" width="1.140625" style="3" customWidth="1"/>
    <col min="6" max="6" width="15.85546875" style="4" customWidth="1"/>
    <col min="7" max="7" width="1.140625" style="3" customWidth="1"/>
    <col min="8" max="8" width="15.85546875" style="4" customWidth="1"/>
    <col min="9" max="9" width="1.140625" style="3" customWidth="1"/>
    <col min="10" max="10" width="15.85546875" style="4" customWidth="1"/>
    <col min="11" max="16384" width="10.85546875" style="3"/>
  </cols>
  <sheetData>
    <row r="1" spans="1:10" s="6" customFormat="1" ht="24" customHeight="1">
      <c r="A1" s="6" t="s">
        <v>0</v>
      </c>
    </row>
    <row r="2" spans="1:10" s="6" customFormat="1" ht="24" customHeight="1">
      <c r="A2" s="6" t="s">
        <v>171</v>
      </c>
    </row>
    <row r="3" spans="1:10" s="6" customFormat="1" ht="24" customHeight="1">
      <c r="A3" s="6" t="s">
        <v>228</v>
      </c>
    </row>
    <row r="4" spans="1:10" ht="24" customHeight="1">
      <c r="J4" s="5" t="s">
        <v>1</v>
      </c>
    </row>
    <row r="5" spans="1:10" ht="24" customHeight="1">
      <c r="D5" s="75" t="s">
        <v>2</v>
      </c>
      <c r="E5" s="75"/>
      <c r="F5" s="75"/>
      <c r="G5" s="16"/>
      <c r="H5" s="75" t="s">
        <v>3</v>
      </c>
      <c r="I5" s="75"/>
      <c r="J5" s="75"/>
    </row>
    <row r="6" spans="1:10" ht="24" customHeight="1">
      <c r="B6" s="11" t="s">
        <v>4</v>
      </c>
      <c r="D6" s="17" t="s">
        <v>229</v>
      </c>
      <c r="F6" s="17" t="s">
        <v>178</v>
      </c>
      <c r="H6" s="17" t="s">
        <v>229</v>
      </c>
      <c r="J6" s="17" t="s">
        <v>178</v>
      </c>
    </row>
    <row r="7" spans="1:10" ht="24" customHeight="1">
      <c r="B7" s="18"/>
      <c r="D7" s="8" t="s">
        <v>5</v>
      </c>
      <c r="F7" s="8" t="s">
        <v>6</v>
      </c>
      <c r="H7" s="8" t="s">
        <v>5</v>
      </c>
      <c r="J7" s="8" t="s">
        <v>6</v>
      </c>
    </row>
    <row r="8" spans="1:10" ht="24" customHeight="1">
      <c r="B8" s="18"/>
      <c r="D8" s="8" t="s">
        <v>7</v>
      </c>
      <c r="F8" s="8"/>
      <c r="H8" s="8" t="s">
        <v>7</v>
      </c>
      <c r="J8" s="8"/>
    </row>
    <row r="9" spans="1:10" ht="24" customHeight="1">
      <c r="A9" s="6" t="s">
        <v>8</v>
      </c>
    </row>
    <row r="10" spans="1:10" ht="24" customHeight="1">
      <c r="A10" s="6" t="s">
        <v>9</v>
      </c>
      <c r="B10" s="19"/>
      <c r="E10" s="4"/>
      <c r="G10" s="4"/>
      <c r="I10" s="4"/>
    </row>
    <row r="11" spans="1:10" ht="24" customHeight="1">
      <c r="A11" s="3" t="s">
        <v>10</v>
      </c>
      <c r="B11" s="19">
        <v>3</v>
      </c>
      <c r="D11" s="12">
        <v>1159686</v>
      </c>
      <c r="E11" s="12"/>
      <c r="F11" s="12">
        <v>975185</v>
      </c>
      <c r="G11" s="12"/>
      <c r="H11" s="12">
        <v>317422</v>
      </c>
      <c r="I11" s="12"/>
      <c r="J11" s="12">
        <v>454024</v>
      </c>
    </row>
    <row r="12" spans="1:10" ht="24" customHeight="1">
      <c r="A12" s="3" t="s">
        <v>11</v>
      </c>
      <c r="B12" s="19">
        <v>4</v>
      </c>
      <c r="D12" s="12">
        <v>3563470</v>
      </c>
      <c r="E12" s="12"/>
      <c r="F12" s="12">
        <v>2731013</v>
      </c>
      <c r="G12" s="12"/>
      <c r="H12" s="12">
        <v>1848008</v>
      </c>
      <c r="I12" s="12"/>
      <c r="J12" s="12">
        <v>1342362</v>
      </c>
    </row>
    <row r="13" spans="1:10" ht="24" customHeight="1">
      <c r="A13" s="3" t="s">
        <v>12</v>
      </c>
      <c r="B13" s="19"/>
      <c r="D13" s="12">
        <v>3892685</v>
      </c>
      <c r="E13" s="12"/>
      <c r="F13" s="12">
        <v>3226264</v>
      </c>
      <c r="G13" s="12"/>
      <c r="H13" s="12">
        <v>0</v>
      </c>
      <c r="I13" s="12"/>
      <c r="J13" s="12">
        <v>0</v>
      </c>
    </row>
    <row r="14" spans="1:10" ht="24" customHeight="1">
      <c r="A14" s="3" t="s">
        <v>181</v>
      </c>
      <c r="B14" s="19"/>
      <c r="D14" s="12">
        <v>50000</v>
      </c>
      <c r="E14" s="12"/>
      <c r="F14" s="12">
        <v>0</v>
      </c>
      <c r="G14" s="12"/>
      <c r="H14" s="12">
        <v>50000</v>
      </c>
      <c r="I14" s="12"/>
      <c r="J14" s="12">
        <v>0</v>
      </c>
    </row>
    <row r="15" spans="1:10" ht="24" customHeight="1">
      <c r="A15" s="3" t="s">
        <v>13</v>
      </c>
      <c r="B15" s="19"/>
      <c r="D15" s="20">
        <v>178412</v>
      </c>
      <c r="E15" s="12"/>
      <c r="F15" s="20">
        <v>271473</v>
      </c>
      <c r="G15" s="12"/>
      <c r="H15" s="12">
        <v>0</v>
      </c>
      <c r="I15" s="12"/>
      <c r="J15" s="12">
        <v>0</v>
      </c>
    </row>
    <row r="16" spans="1:10" ht="24" customHeight="1">
      <c r="A16" s="3" t="s">
        <v>14</v>
      </c>
      <c r="B16" s="19">
        <v>5</v>
      </c>
      <c r="D16" s="20">
        <v>3887632</v>
      </c>
      <c r="E16" s="12"/>
      <c r="F16" s="20">
        <v>3563609</v>
      </c>
      <c r="G16" s="12"/>
      <c r="H16" s="12">
        <v>0</v>
      </c>
      <c r="I16" s="12"/>
      <c r="J16" s="12">
        <v>0</v>
      </c>
    </row>
    <row r="17" spans="1:10" ht="24" customHeight="1">
      <c r="A17" s="3" t="s">
        <v>15</v>
      </c>
      <c r="B17" s="19"/>
      <c r="D17" s="20"/>
      <c r="E17" s="12"/>
      <c r="F17" s="20"/>
      <c r="G17" s="12"/>
      <c r="H17" s="20"/>
      <c r="I17" s="12"/>
      <c r="J17" s="20"/>
    </row>
    <row r="18" spans="1:10" ht="24" customHeight="1">
      <c r="A18" s="3" t="s">
        <v>16</v>
      </c>
      <c r="B18" s="19"/>
      <c r="D18" s="20">
        <v>49744</v>
      </c>
      <c r="E18" s="12"/>
      <c r="F18" s="20">
        <v>45189</v>
      </c>
      <c r="G18" s="12"/>
      <c r="H18" s="20">
        <v>0</v>
      </c>
      <c r="I18" s="12"/>
      <c r="J18" s="20">
        <v>0</v>
      </c>
    </row>
    <row r="19" spans="1:10" ht="24" customHeight="1">
      <c r="A19" s="3" t="s">
        <v>17</v>
      </c>
      <c r="B19" s="19">
        <v>6</v>
      </c>
      <c r="D19" s="12">
        <v>23931</v>
      </c>
      <c r="E19" s="12"/>
      <c r="F19" s="12">
        <v>42465</v>
      </c>
      <c r="G19" s="12"/>
      <c r="H19" s="12">
        <v>795</v>
      </c>
      <c r="I19" s="12"/>
      <c r="J19" s="12">
        <v>11437</v>
      </c>
    </row>
    <row r="20" spans="1:10" ht="24" customHeight="1">
      <c r="A20" s="3" t="s">
        <v>179</v>
      </c>
      <c r="B20" s="19">
        <v>7</v>
      </c>
      <c r="D20" s="12">
        <v>0</v>
      </c>
      <c r="E20" s="12"/>
      <c r="F20" s="12">
        <v>4231</v>
      </c>
      <c r="G20" s="12"/>
      <c r="H20" s="12">
        <v>0</v>
      </c>
      <c r="I20" s="12"/>
      <c r="J20" s="12">
        <v>4231</v>
      </c>
    </row>
    <row r="21" spans="1:10" ht="24" customHeight="1">
      <c r="A21" s="3" t="s">
        <v>18</v>
      </c>
      <c r="B21" s="19"/>
      <c r="D21" s="15">
        <v>87598</v>
      </c>
      <c r="E21" s="12"/>
      <c r="F21" s="15">
        <v>81997</v>
      </c>
      <c r="G21" s="12"/>
      <c r="H21" s="15">
        <v>105933</v>
      </c>
      <c r="I21" s="12"/>
      <c r="J21" s="15">
        <v>149381</v>
      </c>
    </row>
    <row r="22" spans="1:10" ht="24" customHeight="1">
      <c r="A22" s="3" t="s">
        <v>19</v>
      </c>
      <c r="B22" s="19"/>
      <c r="D22" s="15">
        <v>54493</v>
      </c>
      <c r="E22" s="12"/>
      <c r="F22" s="15">
        <v>45081</v>
      </c>
      <c r="G22" s="12"/>
      <c r="H22" s="15">
        <v>16147</v>
      </c>
      <c r="I22" s="12"/>
      <c r="J22" s="15">
        <v>13595</v>
      </c>
    </row>
    <row r="23" spans="1:10" ht="24" customHeight="1">
      <c r="A23" s="6" t="s">
        <v>20</v>
      </c>
      <c r="B23" s="19"/>
      <c r="D23" s="21">
        <f>SUM(D11:D22)</f>
        <v>12947651</v>
      </c>
      <c r="E23" s="12"/>
      <c r="F23" s="21">
        <f>SUM(F11:F22)</f>
        <v>10986507</v>
      </c>
      <c r="G23" s="12"/>
      <c r="H23" s="21">
        <f>SUM(H11:H22)</f>
        <v>2338305</v>
      </c>
      <c r="I23" s="12"/>
      <c r="J23" s="21">
        <f>SUM(J11:J22)</f>
        <v>1975030</v>
      </c>
    </row>
    <row r="24" spans="1:10" ht="24" customHeight="1">
      <c r="A24" s="6" t="s">
        <v>21</v>
      </c>
      <c r="B24" s="19"/>
      <c r="D24" s="20"/>
      <c r="E24" s="12"/>
      <c r="F24" s="20"/>
      <c r="G24" s="12"/>
      <c r="H24" s="20"/>
      <c r="I24" s="12"/>
      <c r="J24" s="20"/>
    </row>
    <row r="25" spans="1:10" ht="24" customHeight="1">
      <c r="A25" s="3" t="s">
        <v>22</v>
      </c>
      <c r="B25" s="19">
        <v>4</v>
      </c>
      <c r="D25" s="20">
        <v>376552</v>
      </c>
      <c r="E25" s="12"/>
      <c r="F25" s="20">
        <v>389971</v>
      </c>
      <c r="G25" s="12"/>
      <c r="H25" s="20">
        <v>375379</v>
      </c>
      <c r="I25" s="12"/>
      <c r="J25" s="20">
        <v>388839</v>
      </c>
    </row>
    <row r="26" spans="1:10" ht="24" customHeight="1">
      <c r="A26" s="3" t="s">
        <v>23</v>
      </c>
      <c r="B26" s="22">
        <v>8.1</v>
      </c>
      <c r="D26" s="20">
        <v>5211</v>
      </c>
      <c r="E26" s="12"/>
      <c r="F26" s="20">
        <v>2747</v>
      </c>
      <c r="G26" s="12"/>
      <c r="H26" s="20">
        <v>5211</v>
      </c>
      <c r="I26" s="12"/>
      <c r="J26" s="20">
        <v>2747</v>
      </c>
    </row>
    <row r="27" spans="1:10" ht="24" customHeight="1">
      <c r="A27" s="3" t="s">
        <v>24</v>
      </c>
      <c r="B27" s="22">
        <v>9.1</v>
      </c>
      <c r="D27" s="15">
        <v>0</v>
      </c>
      <c r="E27" s="12"/>
      <c r="F27" s="15">
        <v>0</v>
      </c>
      <c r="G27" s="12"/>
      <c r="H27" s="15">
        <v>5234574</v>
      </c>
      <c r="I27" s="12"/>
      <c r="J27" s="15">
        <v>5379080</v>
      </c>
    </row>
    <row r="28" spans="1:10" ht="24" customHeight="1">
      <c r="A28" s="3" t="s">
        <v>25</v>
      </c>
      <c r="B28" s="19"/>
      <c r="D28" s="20">
        <v>0</v>
      </c>
      <c r="E28" s="12"/>
      <c r="F28" s="20">
        <v>0</v>
      </c>
      <c r="G28" s="12"/>
      <c r="H28" s="20">
        <v>52298</v>
      </c>
      <c r="I28" s="12"/>
      <c r="J28" s="20">
        <v>52298</v>
      </c>
    </row>
    <row r="29" spans="1:10" ht="24" customHeight="1">
      <c r="A29" s="3" t="s">
        <v>26</v>
      </c>
      <c r="B29" s="19"/>
      <c r="D29" s="20">
        <v>114593</v>
      </c>
      <c r="E29" s="12"/>
      <c r="F29" s="20">
        <v>119773</v>
      </c>
      <c r="G29" s="12"/>
      <c r="H29" s="20">
        <v>6226</v>
      </c>
      <c r="I29" s="12"/>
      <c r="J29" s="20">
        <v>7602</v>
      </c>
    </row>
    <row r="30" spans="1:10" ht="24" customHeight="1">
      <c r="A30" s="3" t="s">
        <v>27</v>
      </c>
      <c r="B30" s="19"/>
      <c r="D30" s="20">
        <v>174677</v>
      </c>
      <c r="E30" s="12"/>
      <c r="F30" s="20">
        <v>176544</v>
      </c>
      <c r="G30" s="12"/>
      <c r="H30" s="20">
        <v>37218</v>
      </c>
      <c r="I30" s="12"/>
      <c r="J30" s="20">
        <v>26937</v>
      </c>
    </row>
    <row r="31" spans="1:10" ht="24" customHeight="1">
      <c r="A31" s="3" t="s">
        <v>28</v>
      </c>
      <c r="B31" s="19"/>
      <c r="D31" s="20">
        <v>60506</v>
      </c>
      <c r="E31" s="12"/>
      <c r="F31" s="20">
        <v>55316</v>
      </c>
      <c r="G31" s="12"/>
      <c r="H31" s="20">
        <v>3082</v>
      </c>
      <c r="I31" s="12"/>
      <c r="J31" s="20">
        <v>1437</v>
      </c>
    </row>
    <row r="32" spans="1:10" ht="24" customHeight="1">
      <c r="A32" s="3" t="s">
        <v>29</v>
      </c>
      <c r="B32" s="19"/>
      <c r="D32" s="20">
        <v>95952</v>
      </c>
      <c r="E32" s="12"/>
      <c r="F32" s="20">
        <v>77017</v>
      </c>
      <c r="G32" s="12"/>
      <c r="H32" s="20">
        <v>0</v>
      </c>
      <c r="I32" s="12"/>
      <c r="J32" s="20">
        <v>0</v>
      </c>
    </row>
    <row r="33" spans="1:10" ht="24" customHeight="1">
      <c r="A33" s="3" t="s">
        <v>30</v>
      </c>
      <c r="B33" s="19"/>
      <c r="D33" s="20">
        <v>158915</v>
      </c>
      <c r="E33" s="12"/>
      <c r="F33" s="20">
        <v>155815</v>
      </c>
      <c r="G33" s="12"/>
      <c r="H33" s="20">
        <v>0</v>
      </c>
      <c r="I33" s="12"/>
      <c r="J33" s="20">
        <v>0</v>
      </c>
    </row>
    <row r="34" spans="1:10" ht="24" customHeight="1">
      <c r="A34" s="3" t="s">
        <v>31</v>
      </c>
      <c r="B34" s="19"/>
      <c r="D34" s="23">
        <v>52149</v>
      </c>
      <c r="E34" s="12"/>
      <c r="F34" s="23">
        <v>49032</v>
      </c>
      <c r="G34" s="12"/>
      <c r="H34" s="23">
        <v>34990</v>
      </c>
      <c r="I34" s="12"/>
      <c r="J34" s="23">
        <v>32389</v>
      </c>
    </row>
    <row r="35" spans="1:10" ht="24" customHeight="1">
      <c r="A35" s="6" t="s">
        <v>32</v>
      </c>
      <c r="B35" s="19"/>
      <c r="D35" s="21">
        <f>SUM(D25:D34)</f>
        <v>1038555</v>
      </c>
      <c r="E35" s="12"/>
      <c r="F35" s="21">
        <f>SUM(F25:F34)</f>
        <v>1026215</v>
      </c>
      <c r="G35" s="12"/>
      <c r="H35" s="21">
        <f>SUM(H25:H34)</f>
        <v>5748978</v>
      </c>
      <c r="I35" s="12"/>
      <c r="J35" s="21">
        <f>SUM(J25:J34)</f>
        <v>5891329</v>
      </c>
    </row>
    <row r="36" spans="1:10" ht="24" customHeight="1" thickBot="1">
      <c r="A36" s="6" t="s">
        <v>33</v>
      </c>
      <c r="B36" s="19"/>
      <c r="D36" s="24">
        <f>SUM(D23+D35)</f>
        <v>13986206</v>
      </c>
      <c r="E36" s="12"/>
      <c r="F36" s="24">
        <f>SUM(F23+F35)</f>
        <v>12012722</v>
      </c>
      <c r="G36" s="12"/>
      <c r="H36" s="24">
        <f>SUM(H23+H35)</f>
        <v>8087283</v>
      </c>
      <c r="I36" s="12"/>
      <c r="J36" s="24">
        <f>SUM(J23+J35)</f>
        <v>7866359</v>
      </c>
    </row>
    <row r="37" spans="1:10" ht="24" customHeight="1" thickTop="1">
      <c r="A37" s="6"/>
      <c r="B37" s="19"/>
      <c r="D37" s="12"/>
      <c r="E37" s="12"/>
      <c r="F37" s="12"/>
      <c r="G37" s="12"/>
      <c r="H37" s="12"/>
      <c r="I37" s="12"/>
      <c r="J37" s="12"/>
    </row>
    <row r="38" spans="1:10" ht="24" customHeight="1">
      <c r="A38" s="3" t="s">
        <v>184</v>
      </c>
    </row>
    <row r="39" spans="1:10" s="6" customFormat="1" ht="24" customHeight="1">
      <c r="A39" s="6" t="s">
        <v>0</v>
      </c>
    </row>
    <row r="40" spans="1:10" s="6" customFormat="1" ht="24" customHeight="1">
      <c r="A40" s="6" t="s">
        <v>172</v>
      </c>
      <c r="D40" s="16"/>
      <c r="F40" s="16"/>
      <c r="H40" s="16"/>
      <c r="J40" s="16"/>
    </row>
    <row r="41" spans="1:10" s="6" customFormat="1" ht="24" customHeight="1">
      <c r="A41" s="6" t="s">
        <v>228</v>
      </c>
    </row>
    <row r="42" spans="1:10" ht="24" customHeight="1">
      <c r="J42" s="5" t="s">
        <v>1</v>
      </c>
    </row>
    <row r="43" spans="1:10" ht="24" customHeight="1">
      <c r="D43" s="75" t="s">
        <v>2</v>
      </c>
      <c r="E43" s="75"/>
      <c r="F43" s="75"/>
      <c r="G43" s="16"/>
      <c r="H43" s="75" t="s">
        <v>3</v>
      </c>
      <c r="I43" s="75"/>
      <c r="J43" s="75"/>
    </row>
    <row r="44" spans="1:10" ht="24" customHeight="1">
      <c r="B44" s="11" t="s">
        <v>4</v>
      </c>
      <c r="D44" s="17" t="s">
        <v>229</v>
      </c>
      <c r="F44" s="17" t="s">
        <v>178</v>
      </c>
      <c r="H44" s="17" t="s">
        <v>229</v>
      </c>
      <c r="J44" s="17" t="s">
        <v>178</v>
      </c>
    </row>
    <row r="45" spans="1:10" ht="24" customHeight="1">
      <c r="B45" s="18"/>
      <c r="D45" s="8" t="s">
        <v>5</v>
      </c>
      <c r="F45" s="8" t="s">
        <v>6</v>
      </c>
      <c r="H45" s="8" t="s">
        <v>5</v>
      </c>
      <c r="J45" s="8" t="s">
        <v>6</v>
      </c>
    </row>
    <row r="46" spans="1:10" ht="24" customHeight="1">
      <c r="B46" s="18"/>
      <c r="D46" s="8" t="s">
        <v>7</v>
      </c>
      <c r="F46" s="8"/>
      <c r="H46" s="8" t="s">
        <v>7</v>
      </c>
      <c r="J46" s="8"/>
    </row>
    <row r="47" spans="1:10" ht="24" customHeight="1">
      <c r="A47" s="6" t="s">
        <v>34</v>
      </c>
    </row>
    <row r="48" spans="1:10" ht="24" customHeight="1">
      <c r="A48" s="6" t="s">
        <v>35</v>
      </c>
      <c r="E48" s="4"/>
      <c r="G48" s="4"/>
      <c r="I48" s="4"/>
    </row>
    <row r="49" spans="1:10" ht="24" customHeight="1">
      <c r="A49" s="3" t="s">
        <v>36</v>
      </c>
      <c r="B49" s="19" t="s">
        <v>207</v>
      </c>
      <c r="D49" s="20">
        <v>1110000</v>
      </c>
      <c r="E49" s="20"/>
      <c r="F49" s="20">
        <v>1210000</v>
      </c>
      <c r="G49" s="20"/>
      <c r="H49" s="20">
        <v>0</v>
      </c>
      <c r="I49" s="20"/>
      <c r="J49" s="20">
        <v>0</v>
      </c>
    </row>
    <row r="50" spans="1:10" ht="24" customHeight="1">
      <c r="A50" s="3" t="s">
        <v>37</v>
      </c>
      <c r="B50" s="19"/>
      <c r="D50" s="20">
        <v>3891970</v>
      </c>
      <c r="E50" s="20"/>
      <c r="F50" s="20">
        <v>3225120</v>
      </c>
      <c r="G50" s="20"/>
      <c r="H50" s="20">
        <v>0</v>
      </c>
      <c r="I50" s="20"/>
      <c r="J50" s="20">
        <v>0</v>
      </c>
    </row>
    <row r="51" spans="1:10" ht="24" customHeight="1">
      <c r="A51" s="3" t="s">
        <v>38</v>
      </c>
      <c r="B51" s="19"/>
      <c r="D51" s="20">
        <v>118000</v>
      </c>
      <c r="E51" s="20"/>
      <c r="F51" s="20">
        <v>145658</v>
      </c>
      <c r="G51" s="20"/>
      <c r="H51" s="20">
        <v>0</v>
      </c>
      <c r="I51" s="20"/>
      <c r="J51" s="20">
        <v>0</v>
      </c>
    </row>
    <row r="52" spans="1:10" ht="24" customHeight="1">
      <c r="A52" s="3" t="s">
        <v>39</v>
      </c>
      <c r="B52" s="19">
        <v>12</v>
      </c>
      <c r="D52" s="20">
        <v>1989639</v>
      </c>
      <c r="E52" s="20"/>
      <c r="F52" s="20">
        <v>417540</v>
      </c>
      <c r="G52" s="20"/>
      <c r="H52" s="20">
        <v>0</v>
      </c>
      <c r="I52" s="20"/>
      <c r="J52" s="20">
        <v>0</v>
      </c>
    </row>
    <row r="53" spans="1:10" ht="24" customHeight="1">
      <c r="A53" s="3" t="s">
        <v>40</v>
      </c>
      <c r="B53" s="19"/>
      <c r="D53" s="20">
        <v>44836</v>
      </c>
      <c r="E53" s="20"/>
      <c r="F53" s="20">
        <v>49270</v>
      </c>
      <c r="G53" s="20"/>
      <c r="H53" s="20">
        <v>0</v>
      </c>
      <c r="I53" s="20"/>
      <c r="J53" s="20">
        <v>0</v>
      </c>
    </row>
    <row r="54" spans="1:10" ht="24" customHeight="1">
      <c r="A54" s="3" t="s">
        <v>41</v>
      </c>
      <c r="B54" s="19"/>
      <c r="D54" s="15">
        <v>207782</v>
      </c>
      <c r="E54" s="20"/>
      <c r="F54" s="15">
        <v>278436</v>
      </c>
      <c r="G54" s="20"/>
      <c r="H54" s="15">
        <v>98037</v>
      </c>
      <c r="I54" s="20"/>
      <c r="J54" s="15">
        <v>86723</v>
      </c>
    </row>
    <row r="55" spans="1:10" ht="24" customHeight="1">
      <c r="A55" s="3" t="s">
        <v>42</v>
      </c>
      <c r="B55" s="19" t="s">
        <v>207</v>
      </c>
      <c r="D55" s="20">
        <v>355407</v>
      </c>
      <c r="E55" s="20"/>
      <c r="F55" s="20">
        <v>248287</v>
      </c>
      <c r="G55" s="20"/>
      <c r="H55" s="20">
        <v>2100000</v>
      </c>
      <c r="I55" s="20"/>
      <c r="J55" s="20">
        <v>1750000</v>
      </c>
    </row>
    <row r="56" spans="1:10" ht="24" customHeight="1">
      <c r="A56" s="25" t="s">
        <v>43</v>
      </c>
      <c r="B56" s="19"/>
      <c r="D56" s="20"/>
      <c r="E56" s="20"/>
      <c r="F56" s="20"/>
      <c r="G56" s="20"/>
      <c r="H56" s="20"/>
      <c r="I56" s="20"/>
      <c r="J56" s="20"/>
    </row>
    <row r="57" spans="1:10" ht="24" customHeight="1">
      <c r="A57" s="26" t="s">
        <v>44</v>
      </c>
      <c r="B57" s="19"/>
      <c r="D57" s="20">
        <v>45640</v>
      </c>
      <c r="E57" s="20"/>
      <c r="F57" s="20">
        <v>45001</v>
      </c>
      <c r="G57" s="20"/>
      <c r="H57" s="20">
        <v>6310</v>
      </c>
      <c r="I57" s="20"/>
      <c r="J57" s="20">
        <v>7390</v>
      </c>
    </row>
    <row r="58" spans="1:10" ht="24" customHeight="1">
      <c r="A58" s="3" t="s">
        <v>45</v>
      </c>
      <c r="D58" s="20">
        <v>200</v>
      </c>
      <c r="E58" s="20"/>
      <c r="F58" s="20">
        <v>27938</v>
      </c>
      <c r="G58" s="20"/>
      <c r="H58" s="20">
        <v>0</v>
      </c>
      <c r="I58" s="20"/>
      <c r="J58" s="20">
        <v>0</v>
      </c>
    </row>
    <row r="59" spans="1:10" ht="24" customHeight="1">
      <c r="A59" s="3" t="s">
        <v>46</v>
      </c>
      <c r="B59" s="19">
        <v>6</v>
      </c>
      <c r="D59" s="20">
        <v>2105</v>
      </c>
      <c r="E59" s="20"/>
      <c r="F59" s="20">
        <v>3667</v>
      </c>
      <c r="G59" s="20"/>
      <c r="H59" s="20">
        <v>2036</v>
      </c>
      <c r="I59" s="20"/>
      <c r="J59" s="20">
        <v>3363</v>
      </c>
    </row>
    <row r="60" spans="1:10" ht="24" customHeight="1">
      <c r="A60" s="3" t="s">
        <v>47</v>
      </c>
      <c r="D60" s="20">
        <v>24007</v>
      </c>
      <c r="E60" s="20"/>
      <c r="F60" s="20">
        <v>19991</v>
      </c>
      <c r="G60" s="20"/>
      <c r="H60" s="20">
        <v>3616</v>
      </c>
      <c r="I60" s="20"/>
      <c r="J60" s="20">
        <v>3605</v>
      </c>
    </row>
    <row r="61" spans="1:10" ht="24" customHeight="1">
      <c r="A61" s="6" t="s">
        <v>48</v>
      </c>
      <c r="D61" s="21">
        <f>SUM(D49:D60)</f>
        <v>7789586</v>
      </c>
      <c r="E61" s="20"/>
      <c r="F61" s="21">
        <f>SUM(F49:F60)</f>
        <v>5670908</v>
      </c>
      <c r="G61" s="20"/>
      <c r="H61" s="21">
        <f>SUM(H49:H60)</f>
        <v>2209999</v>
      </c>
      <c r="I61" s="20"/>
      <c r="J61" s="21">
        <f>SUM(J49:J60)</f>
        <v>1851081</v>
      </c>
    </row>
    <row r="62" spans="1:10" ht="24" customHeight="1">
      <c r="A62" s="6" t="s">
        <v>49</v>
      </c>
      <c r="D62" s="20"/>
      <c r="E62" s="20"/>
      <c r="F62" s="20"/>
      <c r="G62" s="20"/>
      <c r="H62" s="20"/>
      <c r="I62" s="20"/>
      <c r="J62" s="20"/>
    </row>
    <row r="63" spans="1:10" ht="24" customHeight="1">
      <c r="A63" s="27" t="s">
        <v>50</v>
      </c>
      <c r="D63" s="20"/>
      <c r="E63" s="20"/>
      <c r="F63" s="20"/>
      <c r="G63" s="20"/>
      <c r="H63" s="20"/>
      <c r="I63" s="20"/>
      <c r="J63" s="20"/>
    </row>
    <row r="64" spans="1:10" ht="24" customHeight="1">
      <c r="A64" s="27" t="s">
        <v>51</v>
      </c>
      <c r="B64" s="19"/>
      <c r="D64" s="20">
        <v>136513</v>
      </c>
      <c r="E64" s="20"/>
      <c r="F64" s="20">
        <v>137455</v>
      </c>
      <c r="G64" s="20"/>
      <c r="H64" s="20">
        <v>31375</v>
      </c>
      <c r="I64" s="20"/>
      <c r="J64" s="20">
        <v>20133</v>
      </c>
    </row>
    <row r="65" spans="1:10" ht="24" customHeight="1">
      <c r="A65" s="27" t="s">
        <v>169</v>
      </c>
      <c r="B65" s="19">
        <v>13</v>
      </c>
      <c r="D65" s="20">
        <v>1000000</v>
      </c>
      <c r="E65" s="20"/>
      <c r="F65" s="20">
        <v>1000000</v>
      </c>
      <c r="G65" s="20"/>
      <c r="H65" s="20">
        <v>1000000</v>
      </c>
      <c r="I65" s="20"/>
      <c r="J65" s="20">
        <v>1000000</v>
      </c>
    </row>
    <row r="66" spans="1:10" ht="24" customHeight="1">
      <c r="A66" s="3" t="s">
        <v>175</v>
      </c>
      <c r="B66" s="19"/>
      <c r="D66" s="20">
        <v>20640</v>
      </c>
      <c r="E66" s="20"/>
      <c r="F66" s="20">
        <v>7573</v>
      </c>
      <c r="G66" s="20"/>
      <c r="H66" s="20">
        <v>20640</v>
      </c>
      <c r="I66" s="20"/>
      <c r="J66" s="20">
        <v>7573</v>
      </c>
    </row>
    <row r="67" spans="1:10" ht="24" customHeight="1">
      <c r="A67" s="3" t="s">
        <v>182</v>
      </c>
      <c r="B67" s="19"/>
      <c r="D67" s="20"/>
      <c r="E67" s="20"/>
      <c r="F67" s="20"/>
      <c r="G67" s="20"/>
      <c r="H67" s="20"/>
      <c r="I67" s="20"/>
      <c r="J67" s="20"/>
    </row>
    <row r="68" spans="1:10" ht="24" customHeight="1">
      <c r="A68" s="3" t="s">
        <v>183</v>
      </c>
      <c r="B68" s="19"/>
      <c r="D68" s="20">
        <v>259869</v>
      </c>
      <c r="E68" s="20"/>
      <c r="F68" s="20">
        <v>253066</v>
      </c>
      <c r="G68" s="20"/>
      <c r="H68" s="20">
        <v>65581</v>
      </c>
      <c r="I68" s="20"/>
      <c r="J68" s="20">
        <v>63983</v>
      </c>
    </row>
    <row r="69" spans="1:10" ht="24" customHeight="1">
      <c r="A69" s="27" t="s">
        <v>52</v>
      </c>
      <c r="B69" s="19"/>
      <c r="D69" s="20">
        <v>24427</v>
      </c>
      <c r="E69" s="20"/>
      <c r="F69" s="20">
        <v>24351</v>
      </c>
      <c r="G69" s="20"/>
      <c r="H69" s="20">
        <v>4517</v>
      </c>
      <c r="I69" s="20"/>
      <c r="J69" s="20">
        <v>4506</v>
      </c>
    </row>
    <row r="70" spans="1:10" ht="24" customHeight="1">
      <c r="A70" s="3" t="s">
        <v>53</v>
      </c>
      <c r="B70" s="19"/>
      <c r="D70" s="23">
        <v>13144</v>
      </c>
      <c r="E70" s="20"/>
      <c r="F70" s="23">
        <v>13419</v>
      </c>
      <c r="G70" s="20"/>
      <c r="H70" s="23">
        <v>13144</v>
      </c>
      <c r="I70" s="20"/>
      <c r="J70" s="23">
        <v>13133</v>
      </c>
    </row>
    <row r="71" spans="1:10" ht="24" customHeight="1">
      <c r="A71" s="6" t="s">
        <v>54</v>
      </c>
      <c r="D71" s="21">
        <f>SUM(D63:D70)</f>
        <v>1454593</v>
      </c>
      <c r="E71" s="20"/>
      <c r="F71" s="21">
        <f>SUM(F63:F70)</f>
        <v>1435864</v>
      </c>
      <c r="G71" s="20"/>
      <c r="H71" s="21">
        <f>SUM(H63:H70)</f>
        <v>1135257</v>
      </c>
      <c r="I71" s="20"/>
      <c r="J71" s="21">
        <f>SUM(J63:J70)</f>
        <v>1109328</v>
      </c>
    </row>
    <row r="72" spans="1:10" ht="24" customHeight="1">
      <c r="A72" s="6" t="s">
        <v>55</v>
      </c>
      <c r="D72" s="21">
        <f>SUM(D61+D71)</f>
        <v>9244179</v>
      </c>
      <c r="E72" s="20"/>
      <c r="F72" s="21">
        <f>SUM(F61+F71)</f>
        <v>7106772</v>
      </c>
      <c r="G72" s="20"/>
      <c r="H72" s="21">
        <f>SUM(H61+H71)</f>
        <v>3345256</v>
      </c>
      <c r="I72" s="20"/>
      <c r="J72" s="21">
        <f>SUM(J61+J71)</f>
        <v>2960409</v>
      </c>
    </row>
    <row r="73" spans="1:10" ht="24" customHeight="1">
      <c r="A73" s="6"/>
      <c r="D73" s="20"/>
      <c r="E73" s="20"/>
      <c r="F73" s="20"/>
      <c r="G73" s="20"/>
      <c r="H73" s="20"/>
      <c r="I73" s="20"/>
      <c r="J73" s="20"/>
    </row>
    <row r="74" spans="1:10" ht="24" customHeight="1">
      <c r="A74" s="3" t="s">
        <v>184</v>
      </c>
    </row>
    <row r="75" spans="1:10" s="6" customFormat="1" ht="24" customHeight="1">
      <c r="A75" s="6" t="s">
        <v>0</v>
      </c>
    </row>
    <row r="76" spans="1:10" s="6" customFormat="1" ht="24" customHeight="1">
      <c r="A76" s="6" t="s">
        <v>172</v>
      </c>
      <c r="D76" s="16"/>
      <c r="F76" s="16"/>
      <c r="H76" s="16"/>
      <c r="J76" s="16"/>
    </row>
    <row r="77" spans="1:10" s="6" customFormat="1" ht="24" customHeight="1">
      <c r="A77" s="6" t="s">
        <v>228</v>
      </c>
    </row>
    <row r="78" spans="1:10" ht="24" customHeight="1">
      <c r="J78" s="5" t="s">
        <v>1</v>
      </c>
    </row>
    <row r="79" spans="1:10" ht="24" customHeight="1">
      <c r="D79" s="75" t="s">
        <v>2</v>
      </c>
      <c r="E79" s="75"/>
      <c r="F79" s="75"/>
      <c r="G79" s="16"/>
      <c r="H79" s="75" t="s">
        <v>3</v>
      </c>
      <c r="I79" s="75"/>
      <c r="J79" s="75"/>
    </row>
    <row r="80" spans="1:10" ht="24" customHeight="1">
      <c r="B80" s="11" t="s">
        <v>4</v>
      </c>
      <c r="D80" s="17" t="s">
        <v>229</v>
      </c>
      <c r="F80" s="17" t="s">
        <v>178</v>
      </c>
      <c r="H80" s="17" t="s">
        <v>229</v>
      </c>
      <c r="J80" s="17" t="s">
        <v>178</v>
      </c>
    </row>
    <row r="81" spans="1:10" ht="24" customHeight="1">
      <c r="B81" s="18"/>
      <c r="D81" s="8" t="s">
        <v>5</v>
      </c>
      <c r="F81" s="8" t="s">
        <v>6</v>
      </c>
      <c r="H81" s="8" t="s">
        <v>5</v>
      </c>
      <c r="J81" s="8" t="s">
        <v>6</v>
      </c>
    </row>
    <row r="82" spans="1:10" ht="24" customHeight="1">
      <c r="B82" s="18"/>
      <c r="D82" s="8" t="s">
        <v>7</v>
      </c>
      <c r="F82" s="8"/>
      <c r="H82" s="8" t="s">
        <v>7</v>
      </c>
      <c r="J82" s="8"/>
    </row>
    <row r="83" spans="1:10" ht="24" customHeight="1">
      <c r="A83" s="6" t="s">
        <v>56</v>
      </c>
      <c r="D83" s="5"/>
      <c r="E83" s="28"/>
      <c r="F83" s="5"/>
      <c r="G83" s="28"/>
      <c r="H83" s="5"/>
      <c r="I83" s="28"/>
      <c r="J83" s="5"/>
    </row>
    <row r="84" spans="1:10" ht="24" customHeight="1">
      <c r="A84" s="3" t="s">
        <v>57</v>
      </c>
      <c r="B84" s="19"/>
      <c r="D84" s="5"/>
      <c r="E84" s="28"/>
      <c r="F84" s="5"/>
      <c r="G84" s="28"/>
      <c r="H84" s="5"/>
      <c r="I84" s="28"/>
      <c r="J84" s="5"/>
    </row>
    <row r="85" spans="1:10" ht="24" customHeight="1">
      <c r="A85" s="3" t="s">
        <v>58</v>
      </c>
      <c r="D85" s="5"/>
      <c r="E85" s="28"/>
      <c r="F85" s="5"/>
      <c r="G85" s="28"/>
      <c r="H85" s="5"/>
      <c r="I85" s="28"/>
      <c r="J85" s="5"/>
    </row>
    <row r="86" spans="1:10" ht="24" customHeight="1" thickBot="1">
      <c r="A86" s="3" t="s">
        <v>59</v>
      </c>
      <c r="D86" s="29">
        <v>2521945</v>
      </c>
      <c r="E86" s="20"/>
      <c r="F86" s="29">
        <v>2521945</v>
      </c>
      <c r="G86" s="20"/>
      <c r="H86" s="29">
        <v>2521945</v>
      </c>
      <c r="I86" s="20"/>
      <c r="J86" s="29">
        <v>2521945</v>
      </c>
    </row>
    <row r="87" spans="1:10" ht="24" customHeight="1" thickTop="1">
      <c r="A87" s="3" t="s">
        <v>60</v>
      </c>
      <c r="D87" s="12"/>
      <c r="E87" s="12"/>
      <c r="F87" s="12"/>
      <c r="G87" s="12"/>
      <c r="H87" s="12"/>
      <c r="I87" s="12"/>
      <c r="J87" s="12"/>
    </row>
    <row r="88" spans="1:10" ht="24" customHeight="1">
      <c r="A88" s="3" t="s">
        <v>61</v>
      </c>
      <c r="D88" s="12">
        <v>2105656</v>
      </c>
      <c r="E88" s="12"/>
      <c r="F88" s="12">
        <v>2105656</v>
      </c>
      <c r="G88" s="12"/>
      <c r="H88" s="12">
        <v>2105656</v>
      </c>
      <c r="I88" s="12"/>
      <c r="J88" s="12">
        <v>2105656</v>
      </c>
    </row>
    <row r="89" spans="1:10" ht="24" customHeight="1">
      <c r="A89" s="3" t="s">
        <v>62</v>
      </c>
      <c r="D89" s="12">
        <v>1139184</v>
      </c>
      <c r="E89" s="12"/>
      <c r="F89" s="12">
        <v>1139184</v>
      </c>
      <c r="G89" s="12"/>
      <c r="H89" s="12">
        <v>1139184</v>
      </c>
      <c r="I89" s="12"/>
      <c r="J89" s="12">
        <v>1139184</v>
      </c>
    </row>
    <row r="90" spans="1:10" ht="24" customHeight="1">
      <c r="A90" s="3" t="s">
        <v>199</v>
      </c>
      <c r="B90" s="19">
        <v>19</v>
      </c>
      <c r="D90" s="12">
        <v>-176651</v>
      </c>
      <c r="E90" s="12"/>
      <c r="F90" s="12">
        <f>0</f>
        <v>0</v>
      </c>
      <c r="G90" s="12"/>
      <c r="H90" s="12">
        <v>-176651</v>
      </c>
      <c r="I90" s="12"/>
      <c r="J90" s="12">
        <f>0</f>
        <v>0</v>
      </c>
    </row>
    <row r="91" spans="1:10" ht="24" customHeight="1">
      <c r="A91" s="3" t="s">
        <v>63</v>
      </c>
      <c r="B91" s="19"/>
      <c r="D91" s="20"/>
      <c r="E91" s="20"/>
      <c r="F91" s="20"/>
      <c r="G91" s="20"/>
      <c r="H91" s="20"/>
      <c r="I91" s="20"/>
      <c r="J91" s="20"/>
    </row>
    <row r="92" spans="1:10" ht="24" customHeight="1">
      <c r="A92" s="3" t="s">
        <v>64</v>
      </c>
      <c r="B92" s="19"/>
      <c r="D92" s="20">
        <v>252194</v>
      </c>
      <c r="E92" s="20"/>
      <c r="F92" s="20">
        <v>252194</v>
      </c>
      <c r="G92" s="20"/>
      <c r="H92" s="20">
        <v>252194</v>
      </c>
      <c r="I92" s="20"/>
      <c r="J92" s="20">
        <v>252194</v>
      </c>
    </row>
    <row r="93" spans="1:10" ht="24" customHeight="1">
      <c r="A93" s="30" t="s">
        <v>200</v>
      </c>
      <c r="B93" s="19">
        <v>19</v>
      </c>
      <c r="D93" s="20">
        <v>176651</v>
      </c>
      <c r="E93" s="20"/>
      <c r="F93" s="20">
        <f>0</f>
        <v>0</v>
      </c>
      <c r="G93" s="20"/>
      <c r="H93" s="20">
        <v>176651</v>
      </c>
      <c r="I93" s="20"/>
      <c r="J93" s="20">
        <f>0</f>
        <v>0</v>
      </c>
    </row>
    <row r="94" spans="1:10" ht="24" customHeight="1">
      <c r="A94" s="3" t="s">
        <v>65</v>
      </c>
      <c r="B94" s="19"/>
      <c r="D94" s="20">
        <v>1266405</v>
      </c>
      <c r="E94" s="20"/>
      <c r="F94" s="20">
        <v>1432936</v>
      </c>
      <c r="G94" s="20"/>
      <c r="H94" s="20">
        <v>1266405</v>
      </c>
      <c r="I94" s="20"/>
      <c r="J94" s="20">
        <v>1432936</v>
      </c>
    </row>
    <row r="95" spans="1:10" ht="24" customHeight="1">
      <c r="A95" s="3" t="s">
        <v>66</v>
      </c>
      <c r="B95" s="19"/>
      <c r="D95" s="20">
        <v>-21412</v>
      </c>
      <c r="E95" s="20"/>
      <c r="F95" s="20">
        <v>-24020</v>
      </c>
      <c r="G95" s="20"/>
      <c r="H95" s="20">
        <v>-21412</v>
      </c>
      <c r="I95" s="20"/>
      <c r="J95" s="20">
        <v>-24020</v>
      </c>
    </row>
    <row r="96" spans="1:10" ht="24" customHeight="1">
      <c r="A96" s="6" t="s">
        <v>67</v>
      </c>
      <c r="D96" s="21">
        <f>SUM(D88:D95)</f>
        <v>4742027</v>
      </c>
      <c r="E96" s="20"/>
      <c r="F96" s="21">
        <f>SUM(F88:F95)</f>
        <v>4905950</v>
      </c>
      <c r="G96" s="20"/>
      <c r="H96" s="21">
        <f>SUM(H88:H95)</f>
        <v>4742027</v>
      </c>
      <c r="I96" s="20"/>
      <c r="J96" s="21">
        <f>SUM(J88:J95)</f>
        <v>4905950</v>
      </c>
    </row>
    <row r="97" spans="1:10" ht="24" customHeight="1" thickBot="1">
      <c r="A97" s="6" t="s">
        <v>68</v>
      </c>
      <c r="D97" s="31">
        <f>SUM(D96,D72)</f>
        <v>13986206</v>
      </c>
      <c r="E97" s="20"/>
      <c r="F97" s="31">
        <f>SUM(F96,F72)</f>
        <v>12012722</v>
      </c>
      <c r="G97" s="20"/>
      <c r="H97" s="31">
        <f>SUM(H96,H72)</f>
        <v>8087283</v>
      </c>
      <c r="I97" s="20"/>
      <c r="J97" s="31">
        <f>SUM(J96,J72)</f>
        <v>7866359</v>
      </c>
    </row>
    <row r="98" spans="1:10" ht="24" customHeight="1" thickTop="1">
      <c r="D98" s="1">
        <f>D97-D36</f>
        <v>0</v>
      </c>
      <c r="E98" s="2"/>
      <c r="F98" s="1">
        <f>F97-F36</f>
        <v>0</v>
      </c>
      <c r="G98" s="2"/>
      <c r="H98" s="1">
        <f>H97-H36</f>
        <v>0</v>
      </c>
      <c r="I98" s="2"/>
      <c r="J98" s="1">
        <f>J97-J36</f>
        <v>0</v>
      </c>
    </row>
    <row r="99" spans="1:10" ht="24" customHeight="1">
      <c r="A99" s="3" t="s">
        <v>184</v>
      </c>
      <c r="D99" s="5"/>
      <c r="E99" s="28"/>
      <c r="F99" s="5"/>
      <c r="G99" s="28"/>
      <c r="H99" s="5"/>
      <c r="I99" s="28"/>
      <c r="J99" s="5"/>
    </row>
    <row r="100" spans="1:10" ht="24" customHeight="1">
      <c r="D100" s="5"/>
      <c r="E100" s="28"/>
      <c r="F100" s="5"/>
      <c r="G100" s="28"/>
      <c r="H100" s="5"/>
      <c r="I100" s="28"/>
      <c r="J100" s="5"/>
    </row>
    <row r="101" spans="1:10" ht="24" customHeight="1">
      <c r="D101" s="5"/>
      <c r="E101" s="28"/>
      <c r="F101" s="5"/>
      <c r="G101" s="28"/>
      <c r="H101" s="5"/>
      <c r="I101" s="28"/>
      <c r="J101" s="5"/>
    </row>
    <row r="102" spans="1:10" ht="24" customHeight="1">
      <c r="D102" s="5"/>
      <c r="E102" s="28"/>
      <c r="F102" s="5"/>
      <c r="G102" s="28"/>
      <c r="H102" s="5"/>
      <c r="I102" s="28"/>
      <c r="J102" s="5"/>
    </row>
    <row r="103" spans="1:10" ht="24" customHeight="1">
      <c r="A103" s="55"/>
      <c r="B103" s="55"/>
      <c r="D103" s="5"/>
      <c r="E103" s="28"/>
      <c r="F103" s="55"/>
      <c r="G103" s="55"/>
      <c r="H103" s="55"/>
      <c r="I103" s="55"/>
      <c r="J103" s="55"/>
    </row>
    <row r="104" spans="1:10" ht="24" customHeight="1">
      <c r="A104" s="8" t="s">
        <v>186</v>
      </c>
      <c r="B104" s="8"/>
      <c r="D104" s="5"/>
      <c r="E104" s="28"/>
      <c r="F104" s="74" t="s">
        <v>186</v>
      </c>
      <c r="G104" s="74"/>
      <c r="H104" s="74"/>
      <c r="I104" s="74"/>
      <c r="J104" s="74"/>
    </row>
    <row r="105" spans="1:10" ht="24" customHeight="1">
      <c r="D105" s="5"/>
      <c r="E105" s="28"/>
      <c r="F105" s="5"/>
      <c r="G105" s="28"/>
      <c r="H105" s="5"/>
      <c r="I105" s="28"/>
      <c r="J105" s="5"/>
    </row>
    <row r="106" spans="1:10" ht="24" customHeight="1">
      <c r="D106" s="5"/>
      <c r="E106" s="28"/>
      <c r="F106" s="5"/>
      <c r="G106" s="28"/>
      <c r="H106" s="5"/>
      <c r="I106" s="28"/>
      <c r="J106" s="5"/>
    </row>
    <row r="107" spans="1:10" ht="24" customHeight="1">
      <c r="D107" s="5"/>
      <c r="E107" s="28"/>
      <c r="F107" s="5"/>
      <c r="G107" s="28"/>
      <c r="H107" s="5"/>
      <c r="I107" s="28"/>
      <c r="J107" s="5"/>
    </row>
    <row r="108" spans="1:10" ht="24" customHeight="1">
      <c r="D108" s="5"/>
      <c r="E108" s="28"/>
      <c r="F108" s="5"/>
      <c r="G108" s="28"/>
      <c r="H108" s="5"/>
      <c r="I108" s="28"/>
      <c r="J108" s="5"/>
    </row>
    <row r="109" spans="1:10" ht="24" customHeight="1">
      <c r="D109" s="5"/>
      <c r="E109" s="28"/>
      <c r="F109" s="5"/>
      <c r="G109" s="28"/>
      <c r="H109" s="5"/>
      <c r="I109" s="28"/>
      <c r="J109" s="5"/>
    </row>
    <row r="110" spans="1:10" ht="24" customHeight="1">
      <c r="D110" s="5"/>
      <c r="E110" s="28"/>
      <c r="F110" s="5"/>
      <c r="G110" s="28"/>
      <c r="H110" s="5"/>
      <c r="I110" s="28"/>
      <c r="J110" s="5"/>
    </row>
    <row r="111" spans="1:10" ht="24" customHeight="1">
      <c r="D111" s="5"/>
      <c r="E111" s="28"/>
      <c r="F111" s="5"/>
      <c r="G111" s="28"/>
      <c r="H111" s="5"/>
      <c r="I111" s="28"/>
      <c r="J111" s="5"/>
    </row>
    <row r="112" spans="1:10" ht="24" customHeight="1">
      <c r="D112" s="5"/>
      <c r="E112" s="28"/>
      <c r="F112" s="5"/>
      <c r="G112" s="28"/>
      <c r="H112" s="5"/>
      <c r="I112" s="28"/>
      <c r="J112" s="5"/>
    </row>
    <row r="113" spans="4:10" ht="24" customHeight="1">
      <c r="D113" s="5"/>
      <c r="E113" s="28"/>
      <c r="F113" s="5"/>
      <c r="G113" s="28"/>
      <c r="H113" s="5"/>
      <c r="I113" s="28"/>
      <c r="J113" s="5"/>
    </row>
  </sheetData>
  <mergeCells count="7">
    <mergeCell ref="F104:J104"/>
    <mergeCell ref="D5:F5"/>
    <mergeCell ref="H5:J5"/>
    <mergeCell ref="D43:F43"/>
    <mergeCell ref="H43:J43"/>
    <mergeCell ref="D79:F79"/>
    <mergeCell ref="H79:J79"/>
  </mergeCells>
  <printOptions gridLinesSet="0"/>
  <pageMargins left="0.78740157480314965" right="0.39370078740157483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8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AB1FA-B312-4BD9-9BED-4B5BD7D86929}">
  <sheetPr codeName="Sheet2"/>
  <dimension ref="A1:N142"/>
  <sheetViews>
    <sheetView showGridLines="0" zoomScale="70" zoomScaleNormal="70" zoomScaleSheetLayoutView="70" workbookViewId="0">
      <selection activeCell="H29" sqref="H29"/>
    </sheetView>
  </sheetViews>
  <sheetFormatPr defaultColWidth="10.85546875" defaultRowHeight="24" customHeight="1"/>
  <cols>
    <col min="1" max="1" width="48.140625" style="3" customWidth="1"/>
    <col min="2" max="2" width="7.140625" style="3" customWidth="1"/>
    <col min="3" max="3" width="1.140625" style="3" customWidth="1"/>
    <col min="4" max="4" width="13.140625" style="4" customWidth="1"/>
    <col min="5" max="5" width="1.140625" style="3" customWidth="1"/>
    <col min="6" max="6" width="13.140625" style="4" customWidth="1"/>
    <col min="7" max="7" width="1.140625" style="3" customWidth="1"/>
    <col min="8" max="8" width="13.140625" style="4" customWidth="1"/>
    <col min="9" max="9" width="1.140625" style="3" customWidth="1"/>
    <col min="10" max="10" width="13.140625" style="4" customWidth="1"/>
    <col min="11" max="12" width="10.85546875" style="32"/>
    <col min="13" max="16384" width="10.85546875" style="3"/>
  </cols>
  <sheetData>
    <row r="1" spans="1:13" ht="24" customHeight="1">
      <c r="J1" s="5" t="s">
        <v>69</v>
      </c>
    </row>
    <row r="2" spans="1:13" s="6" customFormat="1" ht="24" customHeight="1">
      <c r="A2" s="6" t="s">
        <v>0</v>
      </c>
      <c r="K2" s="33"/>
      <c r="L2" s="33"/>
    </row>
    <row r="3" spans="1:13" s="6" customFormat="1" ht="24" customHeight="1">
      <c r="A3" s="6" t="s">
        <v>70</v>
      </c>
      <c r="K3" s="33"/>
      <c r="L3" s="33"/>
    </row>
    <row r="4" spans="1:13" s="6" customFormat="1" ht="24" customHeight="1">
      <c r="A4" s="6" t="s">
        <v>230</v>
      </c>
      <c r="K4" s="33"/>
      <c r="L4" s="33"/>
    </row>
    <row r="5" spans="1:13" ht="24" customHeight="1">
      <c r="J5" s="5" t="s">
        <v>1</v>
      </c>
    </row>
    <row r="6" spans="1:13" ht="24" customHeight="1">
      <c r="D6" s="34" t="s">
        <v>2</v>
      </c>
      <c r="E6" s="35"/>
      <c r="F6" s="36"/>
      <c r="G6" s="37"/>
      <c r="H6" s="34" t="s">
        <v>3</v>
      </c>
      <c r="I6" s="35"/>
      <c r="J6" s="36"/>
    </row>
    <row r="7" spans="1:13" ht="24" customHeight="1">
      <c r="B7" s="11" t="s">
        <v>4</v>
      </c>
      <c r="D7" s="17">
        <v>2568</v>
      </c>
      <c r="E7" s="10"/>
      <c r="F7" s="17">
        <v>2567</v>
      </c>
      <c r="G7" s="38"/>
      <c r="H7" s="17">
        <v>2568</v>
      </c>
      <c r="I7" s="10"/>
      <c r="J7" s="17">
        <v>2567</v>
      </c>
    </row>
    <row r="8" spans="1:13" ht="24" customHeight="1">
      <c r="A8" s="6" t="s">
        <v>71</v>
      </c>
      <c r="D8" s="5"/>
      <c r="F8" s="5"/>
    </row>
    <row r="9" spans="1:13" ht="24" customHeight="1">
      <c r="A9" s="6" t="s">
        <v>72</v>
      </c>
      <c r="D9" s="5"/>
      <c r="F9" s="5"/>
    </row>
    <row r="10" spans="1:13" ht="24" customHeight="1">
      <c r="A10" s="3" t="s">
        <v>73</v>
      </c>
      <c r="B10" s="19">
        <v>14</v>
      </c>
      <c r="D10" s="20">
        <v>118497</v>
      </c>
      <c r="E10" s="12"/>
      <c r="F10" s="20">
        <v>142836</v>
      </c>
      <c r="G10" s="12"/>
      <c r="H10" s="20">
        <v>0</v>
      </c>
      <c r="I10" s="12"/>
      <c r="J10" s="20">
        <v>0</v>
      </c>
      <c r="M10" s="32"/>
    </row>
    <row r="11" spans="1:13" ht="24" customHeight="1">
      <c r="A11" s="3" t="s">
        <v>74</v>
      </c>
      <c r="B11" s="19">
        <v>15</v>
      </c>
      <c r="D11" s="20">
        <v>297087</v>
      </c>
      <c r="E11" s="12"/>
      <c r="F11" s="20">
        <v>250657</v>
      </c>
      <c r="G11" s="12"/>
      <c r="H11" s="20">
        <v>2109</v>
      </c>
      <c r="I11" s="12"/>
      <c r="J11" s="20">
        <v>1495</v>
      </c>
      <c r="M11" s="32"/>
    </row>
    <row r="12" spans="1:13" ht="24" customHeight="1">
      <c r="A12" s="3" t="s">
        <v>75</v>
      </c>
      <c r="B12" s="19">
        <v>16</v>
      </c>
      <c r="D12" s="20">
        <v>52407</v>
      </c>
      <c r="E12" s="12"/>
      <c r="F12" s="20">
        <v>89572</v>
      </c>
      <c r="G12" s="12"/>
      <c r="H12" s="20">
        <v>7809</v>
      </c>
      <c r="I12" s="12"/>
      <c r="J12" s="20">
        <v>9830</v>
      </c>
      <c r="M12" s="32"/>
    </row>
    <row r="13" spans="1:13" ht="24" customHeight="1">
      <c r="A13" s="3" t="s">
        <v>248</v>
      </c>
      <c r="B13" s="19">
        <v>17</v>
      </c>
      <c r="D13" s="20">
        <v>182737</v>
      </c>
      <c r="E13" s="12"/>
      <c r="F13" s="20">
        <v>105299</v>
      </c>
      <c r="G13" s="12"/>
      <c r="H13" s="20">
        <v>136117</v>
      </c>
      <c r="I13" s="12"/>
      <c r="J13" s="20">
        <v>26264</v>
      </c>
      <c r="M13" s="32"/>
    </row>
    <row r="14" spans="1:13" ht="24" customHeight="1">
      <c r="A14" s="3" t="s">
        <v>76</v>
      </c>
      <c r="B14" s="19">
        <v>20</v>
      </c>
      <c r="D14" s="20">
        <v>0</v>
      </c>
      <c r="E14" s="12"/>
      <c r="F14" s="20">
        <v>0</v>
      </c>
      <c r="G14" s="12"/>
      <c r="H14" s="20">
        <v>69205</v>
      </c>
      <c r="I14" s="12"/>
      <c r="J14" s="20">
        <v>68402</v>
      </c>
      <c r="M14" s="32"/>
    </row>
    <row r="15" spans="1:13" ht="24" customHeight="1">
      <c r="A15" s="3" t="s">
        <v>77</v>
      </c>
      <c r="B15" s="19"/>
      <c r="D15" s="20">
        <v>3970</v>
      </c>
      <c r="E15" s="12"/>
      <c r="F15" s="20">
        <v>3981</v>
      </c>
      <c r="G15" s="12"/>
      <c r="H15" s="20">
        <v>6671</v>
      </c>
      <c r="I15" s="12"/>
      <c r="J15" s="20">
        <v>0</v>
      </c>
      <c r="M15" s="32"/>
    </row>
    <row r="16" spans="1:13" ht="24" customHeight="1">
      <c r="A16" s="6" t="s">
        <v>78</v>
      </c>
      <c r="D16" s="21">
        <f>SUM(D10:D15)</f>
        <v>654698</v>
      </c>
      <c r="E16" s="12"/>
      <c r="F16" s="21">
        <f>SUM(F10:F15)</f>
        <v>592345</v>
      </c>
      <c r="G16" s="12"/>
      <c r="H16" s="21">
        <f>SUM(H10:H15)</f>
        <v>221911</v>
      </c>
      <c r="I16" s="12"/>
      <c r="J16" s="21">
        <f>SUM(J10:J15)</f>
        <v>105991</v>
      </c>
      <c r="M16" s="32"/>
    </row>
    <row r="17" spans="1:14" ht="24" customHeight="1">
      <c r="A17" s="6" t="s">
        <v>79</v>
      </c>
      <c r="D17" s="12"/>
      <c r="E17" s="12"/>
      <c r="F17" s="12"/>
      <c r="G17" s="12"/>
      <c r="H17" s="12"/>
      <c r="I17" s="12"/>
      <c r="J17" s="12"/>
      <c r="M17" s="32"/>
    </row>
    <row r="18" spans="1:14" ht="24" customHeight="1">
      <c r="A18" s="3" t="s">
        <v>80</v>
      </c>
      <c r="D18" s="12">
        <v>290437</v>
      </c>
      <c r="E18" s="12"/>
      <c r="F18" s="12">
        <v>240908</v>
      </c>
      <c r="G18" s="12"/>
      <c r="H18" s="20">
        <v>83100</v>
      </c>
      <c r="I18" s="12"/>
      <c r="J18" s="20">
        <v>46464</v>
      </c>
      <c r="M18" s="32"/>
    </row>
    <row r="19" spans="1:14" ht="24" customHeight="1">
      <c r="A19" s="3" t="s">
        <v>81</v>
      </c>
      <c r="D19" s="12">
        <v>20026</v>
      </c>
      <c r="E19" s="12"/>
      <c r="F19" s="12">
        <v>20475</v>
      </c>
      <c r="G19" s="12"/>
      <c r="H19" s="20">
        <v>2513</v>
      </c>
      <c r="I19" s="12"/>
      <c r="J19" s="20">
        <v>2993</v>
      </c>
      <c r="M19" s="32"/>
    </row>
    <row r="20" spans="1:14" ht="24" customHeight="1">
      <c r="A20" s="3" t="s">
        <v>82</v>
      </c>
      <c r="B20" s="19"/>
      <c r="D20" s="12">
        <v>96255</v>
      </c>
      <c r="E20" s="12"/>
      <c r="F20" s="12">
        <v>75978</v>
      </c>
      <c r="G20" s="12"/>
      <c r="H20" s="20">
        <v>339</v>
      </c>
      <c r="I20" s="12"/>
      <c r="J20" s="20">
        <v>1716</v>
      </c>
      <c r="M20" s="32"/>
    </row>
    <row r="21" spans="1:14" ht="24" customHeight="1">
      <c r="A21" s="3" t="s">
        <v>83</v>
      </c>
      <c r="D21" s="12">
        <v>76318</v>
      </c>
      <c r="E21" s="12"/>
      <c r="F21" s="12">
        <v>119756</v>
      </c>
      <c r="G21" s="12"/>
      <c r="H21" s="12">
        <v>12333</v>
      </c>
      <c r="I21" s="12"/>
      <c r="J21" s="12">
        <v>45562</v>
      </c>
      <c r="M21" s="32"/>
    </row>
    <row r="22" spans="1:14" ht="24" customHeight="1">
      <c r="A22" s="3" t="s">
        <v>84</v>
      </c>
      <c r="D22" s="12">
        <v>14374</v>
      </c>
      <c r="E22" s="12"/>
      <c r="F22" s="12">
        <v>48954</v>
      </c>
      <c r="G22" s="12"/>
      <c r="H22" s="20">
        <v>18685</v>
      </c>
      <c r="I22" s="12"/>
      <c r="J22" s="20">
        <v>20847</v>
      </c>
      <c r="M22" s="32"/>
    </row>
    <row r="23" spans="1:14" ht="24" customHeight="1">
      <c r="A23" s="6" t="s">
        <v>85</v>
      </c>
      <c r="D23" s="39">
        <f>SUM(D18:D22)</f>
        <v>497410</v>
      </c>
      <c r="E23" s="12"/>
      <c r="F23" s="39">
        <f>SUM(F18:F22)</f>
        <v>506071</v>
      </c>
      <c r="G23" s="12"/>
      <c r="H23" s="39">
        <f>SUM(H18:H22)</f>
        <v>116970</v>
      </c>
      <c r="I23" s="12"/>
      <c r="J23" s="39">
        <f>SUM(J18:J22)</f>
        <v>117582</v>
      </c>
      <c r="M23" s="32"/>
      <c r="N23" s="40"/>
    </row>
    <row r="24" spans="1:14" ht="24" customHeight="1">
      <c r="A24" s="6" t="s">
        <v>205</v>
      </c>
      <c r="D24" s="12">
        <f>SUM(D16-D23)</f>
        <v>157288</v>
      </c>
      <c r="E24" s="12"/>
      <c r="F24" s="12">
        <f>SUM(F16-F23)</f>
        <v>86274</v>
      </c>
      <c r="G24" s="12"/>
      <c r="H24" s="12">
        <f>SUM(H16-H23)</f>
        <v>104941</v>
      </c>
      <c r="I24" s="12"/>
      <c r="J24" s="12">
        <f>SUM(J16-J23)</f>
        <v>-11591</v>
      </c>
      <c r="M24" s="32"/>
      <c r="N24" s="40"/>
    </row>
    <row r="25" spans="1:14" ht="24" customHeight="1">
      <c r="A25" s="3" t="s">
        <v>86</v>
      </c>
      <c r="B25" s="19">
        <v>8.1999999999999993</v>
      </c>
      <c r="D25" s="12">
        <v>-25</v>
      </c>
      <c r="E25" s="12"/>
      <c r="F25" s="12">
        <v>-86</v>
      </c>
      <c r="G25" s="12"/>
      <c r="H25" s="12">
        <v>-25</v>
      </c>
      <c r="I25" s="12"/>
      <c r="J25" s="12">
        <v>-86</v>
      </c>
      <c r="M25" s="32"/>
      <c r="N25" s="40"/>
    </row>
    <row r="26" spans="1:14" ht="24" customHeight="1">
      <c r="A26" s="3" t="s">
        <v>87</v>
      </c>
      <c r="B26" s="19">
        <v>9.1999999999999993</v>
      </c>
      <c r="D26" s="41">
        <v>0</v>
      </c>
      <c r="E26" s="12"/>
      <c r="F26" s="41">
        <v>0</v>
      </c>
      <c r="G26" s="12"/>
      <c r="H26" s="41">
        <v>41742</v>
      </c>
      <c r="I26" s="12"/>
      <c r="J26" s="41">
        <v>78667</v>
      </c>
      <c r="M26" s="32"/>
      <c r="N26" s="40"/>
    </row>
    <row r="27" spans="1:14" ht="24" customHeight="1">
      <c r="A27" s="6" t="s">
        <v>185</v>
      </c>
      <c r="D27" s="12">
        <f>SUM(D24:D26)</f>
        <v>157263</v>
      </c>
      <c r="E27" s="12"/>
      <c r="F27" s="12">
        <f>SUM(F24:F26)</f>
        <v>86188</v>
      </c>
      <c r="G27" s="12"/>
      <c r="H27" s="12">
        <f>SUM(H24:H26)</f>
        <v>146658</v>
      </c>
      <c r="I27" s="12"/>
      <c r="J27" s="12">
        <f>SUM(J24:J26)</f>
        <v>66990</v>
      </c>
      <c r="M27" s="32"/>
    </row>
    <row r="28" spans="1:14" ht="24" customHeight="1">
      <c r="A28" s="3" t="s">
        <v>206</v>
      </c>
      <c r="B28" s="19">
        <v>10</v>
      </c>
      <c r="D28" s="12">
        <v>-31459</v>
      </c>
      <c r="E28" s="12"/>
      <c r="F28" s="12">
        <v>-17710</v>
      </c>
      <c r="G28" s="12"/>
      <c r="H28" s="20">
        <v>-20854</v>
      </c>
      <c r="I28" s="12"/>
      <c r="J28" s="20">
        <v>1488</v>
      </c>
      <c r="M28" s="32"/>
    </row>
    <row r="29" spans="1:14" ht="24" customHeight="1">
      <c r="A29" s="40" t="s">
        <v>88</v>
      </c>
      <c r="D29" s="39">
        <f>SUM(D27:D28)</f>
        <v>125804</v>
      </c>
      <c r="E29" s="12"/>
      <c r="F29" s="39">
        <f>SUM(F27:F28)</f>
        <v>68478</v>
      </c>
      <c r="G29" s="12"/>
      <c r="H29" s="39">
        <f>SUM(H27:H28)</f>
        <v>125804</v>
      </c>
      <c r="I29" s="12"/>
      <c r="J29" s="39">
        <f>SUM(J27:J28)</f>
        <v>68478</v>
      </c>
      <c r="M29" s="32"/>
    </row>
    <row r="30" spans="1:14" ht="24" customHeight="1">
      <c r="A30" s="40"/>
      <c r="D30" s="12"/>
      <c r="E30" s="12"/>
      <c r="F30" s="12"/>
      <c r="G30" s="12"/>
      <c r="H30" s="12"/>
      <c r="I30" s="12"/>
      <c r="J30" s="12"/>
      <c r="M30" s="32"/>
    </row>
    <row r="31" spans="1:14" ht="24" customHeight="1">
      <c r="A31" s="3" t="s">
        <v>184</v>
      </c>
      <c r="D31" s="12"/>
      <c r="E31" s="12"/>
      <c r="F31" s="12"/>
      <c r="G31" s="12"/>
      <c r="H31" s="12"/>
      <c r="I31" s="12"/>
      <c r="J31" s="12"/>
      <c r="M31" s="32"/>
    </row>
    <row r="32" spans="1:14" ht="24" customHeight="1">
      <c r="J32" s="5" t="s">
        <v>69</v>
      </c>
      <c r="M32" s="32"/>
    </row>
    <row r="33" spans="1:13" s="6" customFormat="1" ht="24" customHeight="1">
      <c r="A33" s="6" t="s">
        <v>0</v>
      </c>
      <c r="K33" s="33"/>
      <c r="L33" s="33"/>
      <c r="M33" s="32"/>
    </row>
    <row r="34" spans="1:13" s="6" customFormat="1" ht="24" customHeight="1">
      <c r="A34" s="6" t="s">
        <v>89</v>
      </c>
      <c r="K34" s="33"/>
      <c r="L34" s="33"/>
      <c r="M34" s="32"/>
    </row>
    <row r="35" spans="1:13" s="6" customFormat="1" ht="24" customHeight="1">
      <c r="A35" s="6" t="s">
        <v>230</v>
      </c>
      <c r="K35" s="33"/>
      <c r="L35" s="33"/>
      <c r="M35" s="32"/>
    </row>
    <row r="36" spans="1:13" ht="24" customHeight="1">
      <c r="J36" s="5" t="s">
        <v>1</v>
      </c>
      <c r="M36" s="32"/>
    </row>
    <row r="37" spans="1:13" ht="24" customHeight="1">
      <c r="D37" s="34" t="s">
        <v>2</v>
      </c>
      <c r="E37" s="35"/>
      <c r="F37" s="36"/>
      <c r="G37" s="37"/>
      <c r="H37" s="34" t="s">
        <v>3</v>
      </c>
      <c r="I37" s="35"/>
      <c r="J37" s="36"/>
      <c r="M37" s="32"/>
    </row>
    <row r="38" spans="1:13" ht="24" customHeight="1">
      <c r="B38" s="11" t="s">
        <v>4</v>
      </c>
      <c r="D38" s="17">
        <v>2568</v>
      </c>
      <c r="E38" s="10"/>
      <c r="F38" s="17">
        <v>2567</v>
      </c>
      <c r="G38" s="38"/>
      <c r="H38" s="17">
        <v>2568</v>
      </c>
      <c r="I38" s="10"/>
      <c r="J38" s="17">
        <v>2567</v>
      </c>
      <c r="M38" s="32"/>
    </row>
    <row r="39" spans="1:13" ht="24" customHeight="1">
      <c r="A39" s="7" t="s">
        <v>90</v>
      </c>
      <c r="B39" s="9"/>
      <c r="C39" s="42"/>
      <c r="D39" s="43"/>
      <c r="E39" s="43"/>
      <c r="F39" s="44"/>
      <c r="G39" s="45"/>
      <c r="H39" s="44"/>
      <c r="I39" s="45"/>
      <c r="J39" s="44"/>
      <c r="K39" s="45"/>
      <c r="L39" s="15"/>
      <c r="M39" s="32"/>
    </row>
    <row r="40" spans="1:13" ht="24" customHeight="1">
      <c r="A40" s="46" t="s">
        <v>249</v>
      </c>
      <c r="B40" s="9"/>
      <c r="C40" s="42"/>
      <c r="D40" s="43"/>
      <c r="E40" s="43"/>
      <c r="F40" s="44"/>
      <c r="G40" s="45"/>
      <c r="H40" s="44"/>
      <c r="I40" s="45"/>
      <c r="J40" s="44"/>
      <c r="K40" s="45"/>
      <c r="L40" s="15"/>
      <c r="M40" s="32"/>
    </row>
    <row r="41" spans="1:13" ht="24" customHeight="1">
      <c r="A41" s="47" t="s">
        <v>250</v>
      </c>
      <c r="B41" s="9"/>
      <c r="C41" s="42"/>
      <c r="D41" s="43"/>
      <c r="E41" s="43"/>
      <c r="F41" s="44"/>
      <c r="G41" s="45"/>
      <c r="H41" s="44"/>
      <c r="I41" s="45"/>
      <c r="J41" s="44"/>
      <c r="K41" s="45"/>
      <c r="L41" s="15"/>
      <c r="M41" s="32"/>
    </row>
    <row r="42" spans="1:13" ht="24" customHeight="1">
      <c r="A42" s="9" t="s">
        <v>236</v>
      </c>
      <c r="B42" s="48"/>
      <c r="C42" s="48"/>
      <c r="D42" s="13"/>
      <c r="E42" s="12"/>
      <c r="F42" s="13"/>
      <c r="G42" s="12"/>
      <c r="H42" s="13"/>
      <c r="I42" s="12"/>
      <c r="J42" s="13"/>
      <c r="M42" s="32"/>
    </row>
    <row r="43" spans="1:13" ht="24" customHeight="1">
      <c r="A43" s="9" t="s">
        <v>176</v>
      </c>
      <c r="B43" s="48"/>
      <c r="C43" s="48"/>
      <c r="D43" s="49">
        <v>40</v>
      </c>
      <c r="E43" s="12"/>
      <c r="F43" s="49">
        <v>77</v>
      </c>
      <c r="G43" s="12"/>
      <c r="H43" s="49">
        <v>40</v>
      </c>
      <c r="I43" s="12"/>
      <c r="J43" s="49">
        <v>77</v>
      </c>
      <c r="M43" s="32"/>
    </row>
    <row r="44" spans="1:13" ht="24" customHeight="1">
      <c r="A44" s="9" t="s">
        <v>91</v>
      </c>
      <c r="B44" s="48"/>
      <c r="C44" s="48"/>
      <c r="D44" s="49"/>
      <c r="E44" s="12"/>
      <c r="F44" s="49"/>
      <c r="G44" s="12"/>
      <c r="H44" s="49"/>
      <c r="I44" s="12"/>
      <c r="J44" s="49"/>
      <c r="M44" s="32"/>
    </row>
    <row r="45" spans="1:13" ht="24" customHeight="1">
      <c r="A45" s="9" t="s">
        <v>92</v>
      </c>
      <c r="B45" s="48">
        <v>8.1999999999999993</v>
      </c>
      <c r="C45" s="48"/>
      <c r="D45" s="49">
        <v>0</v>
      </c>
      <c r="E45" s="12"/>
      <c r="F45" s="49">
        <v>29</v>
      </c>
      <c r="G45" s="12"/>
      <c r="H45" s="49">
        <v>0</v>
      </c>
      <c r="I45" s="12"/>
      <c r="J45" s="49">
        <v>29</v>
      </c>
      <c r="M45" s="32"/>
    </row>
    <row r="46" spans="1:13" ht="24" customHeight="1">
      <c r="A46" s="50" t="s">
        <v>93</v>
      </c>
      <c r="B46" s="42">
        <v>10</v>
      </c>
      <c r="C46" s="42">
        <v>12</v>
      </c>
      <c r="D46" s="14">
        <v>-8</v>
      </c>
      <c r="E46" s="12"/>
      <c r="F46" s="14">
        <v>-16</v>
      </c>
      <c r="G46" s="12"/>
      <c r="H46" s="14">
        <v>-8</v>
      </c>
      <c r="I46" s="12"/>
      <c r="J46" s="14">
        <v>-16</v>
      </c>
      <c r="M46" s="32"/>
    </row>
    <row r="47" spans="1:13" ht="24" customHeight="1">
      <c r="A47" s="50" t="s">
        <v>249</v>
      </c>
      <c r="B47" s="19"/>
      <c r="C47" s="48"/>
      <c r="D47" s="12"/>
      <c r="E47" s="12"/>
      <c r="F47" s="12"/>
      <c r="G47" s="12"/>
      <c r="H47" s="12"/>
      <c r="I47" s="12"/>
      <c r="J47" s="12"/>
      <c r="M47" s="32"/>
    </row>
    <row r="48" spans="1:13" ht="24" customHeight="1">
      <c r="A48" s="50" t="s">
        <v>251</v>
      </c>
      <c r="B48" s="9"/>
      <c r="C48" s="48"/>
      <c r="D48" s="41">
        <f>SUM(D42:D46)</f>
        <v>32</v>
      </c>
      <c r="E48" s="12"/>
      <c r="F48" s="41">
        <f>SUM(F42:F46)</f>
        <v>90</v>
      </c>
      <c r="G48" s="12"/>
      <c r="H48" s="41">
        <f>SUM(H42:H46)</f>
        <v>32</v>
      </c>
      <c r="I48" s="12"/>
      <c r="J48" s="41">
        <f>SUM(J42:J46)</f>
        <v>90</v>
      </c>
      <c r="M48" s="32"/>
    </row>
    <row r="49" spans="1:13" ht="24" customHeight="1">
      <c r="A49" s="50"/>
      <c r="B49" s="9"/>
      <c r="C49" s="48"/>
      <c r="D49" s="12"/>
      <c r="E49" s="12"/>
      <c r="F49" s="12"/>
      <c r="G49" s="12"/>
      <c r="H49" s="12"/>
      <c r="I49" s="12"/>
      <c r="J49" s="12"/>
      <c r="M49" s="32"/>
    </row>
    <row r="50" spans="1:13" ht="24" customHeight="1">
      <c r="A50" s="46" t="s">
        <v>252</v>
      </c>
      <c r="B50" s="9"/>
      <c r="C50" s="48"/>
      <c r="D50" s="12"/>
      <c r="E50" s="12"/>
      <c r="F50" s="12"/>
      <c r="G50" s="12"/>
      <c r="H50" s="12"/>
      <c r="I50" s="12"/>
      <c r="J50" s="12"/>
      <c r="M50" s="32"/>
    </row>
    <row r="51" spans="1:13" ht="24" customHeight="1">
      <c r="A51" s="46" t="s">
        <v>250</v>
      </c>
      <c r="B51" s="9"/>
      <c r="C51" s="42"/>
      <c r="D51" s="43"/>
      <c r="E51" s="43"/>
      <c r="F51" s="43"/>
      <c r="G51" s="45"/>
      <c r="H51" s="44"/>
      <c r="I51" s="45"/>
      <c r="J51" s="44"/>
      <c r="K51" s="45"/>
      <c r="L51" s="15"/>
      <c r="M51" s="32"/>
    </row>
    <row r="52" spans="1:13" ht="24" customHeight="1">
      <c r="A52" s="9" t="s">
        <v>235</v>
      </c>
      <c r="B52" s="9"/>
      <c r="C52" s="42"/>
      <c r="D52" s="51"/>
      <c r="E52" s="43"/>
      <c r="F52" s="51"/>
      <c r="G52" s="45"/>
      <c r="H52" s="52"/>
      <c r="I52" s="45"/>
      <c r="J52" s="52"/>
      <c r="K52" s="45"/>
      <c r="L52" s="15"/>
      <c r="M52" s="32"/>
    </row>
    <row r="53" spans="1:13" ht="24" customHeight="1">
      <c r="A53" s="9" t="s">
        <v>208</v>
      </c>
      <c r="B53" s="9"/>
      <c r="C53" s="42"/>
      <c r="D53" s="49">
        <v>-19</v>
      </c>
      <c r="E53" s="43"/>
      <c r="F53" s="49">
        <v>-356</v>
      </c>
      <c r="G53" s="45"/>
      <c r="H53" s="49">
        <v>-19</v>
      </c>
      <c r="I53" s="45"/>
      <c r="J53" s="49">
        <v>-356</v>
      </c>
      <c r="K53" s="45"/>
      <c r="L53" s="15"/>
      <c r="M53" s="32"/>
    </row>
    <row r="54" spans="1:13" ht="24" customHeight="1">
      <c r="A54" s="9" t="s">
        <v>94</v>
      </c>
      <c r="B54" s="48">
        <v>8.1999999999999993</v>
      </c>
      <c r="C54" s="42"/>
      <c r="D54" s="49">
        <v>1218</v>
      </c>
      <c r="E54" s="43"/>
      <c r="F54" s="49">
        <v>3122</v>
      </c>
      <c r="G54" s="45"/>
      <c r="H54" s="49">
        <v>1218</v>
      </c>
      <c r="I54" s="45"/>
      <c r="J54" s="49">
        <v>3122</v>
      </c>
      <c r="K54" s="45"/>
      <c r="L54" s="15"/>
      <c r="M54" s="32"/>
    </row>
    <row r="55" spans="1:13" ht="24" customHeight="1">
      <c r="A55" s="9" t="s">
        <v>209</v>
      </c>
      <c r="B55" s="48"/>
      <c r="C55" s="42"/>
      <c r="D55" s="49"/>
      <c r="E55" s="43"/>
      <c r="F55" s="49"/>
      <c r="G55" s="45"/>
      <c r="H55" s="49"/>
      <c r="I55" s="45"/>
      <c r="J55" s="49"/>
      <c r="K55" s="45"/>
      <c r="L55" s="15"/>
      <c r="M55" s="32"/>
    </row>
    <row r="56" spans="1:13" ht="24" customHeight="1">
      <c r="A56" s="9" t="s">
        <v>210</v>
      </c>
      <c r="B56" s="48"/>
      <c r="C56" s="42"/>
      <c r="D56" s="49">
        <v>0</v>
      </c>
      <c r="E56" s="43"/>
      <c r="F56" s="49">
        <v>2454</v>
      </c>
      <c r="G56" s="45"/>
      <c r="H56" s="49">
        <v>0</v>
      </c>
      <c r="I56" s="45"/>
      <c r="J56" s="49">
        <v>2454</v>
      </c>
      <c r="K56" s="45"/>
      <c r="L56" s="15"/>
      <c r="M56" s="32"/>
    </row>
    <row r="57" spans="1:13" ht="24" customHeight="1">
      <c r="A57" s="50" t="s">
        <v>211</v>
      </c>
      <c r="B57" s="42">
        <v>10</v>
      </c>
      <c r="C57" s="42"/>
      <c r="D57" s="14">
        <v>4</v>
      </c>
      <c r="E57" s="43"/>
      <c r="F57" s="14">
        <v>71</v>
      </c>
      <c r="G57" s="45"/>
      <c r="H57" s="14">
        <v>4</v>
      </c>
      <c r="I57" s="45"/>
      <c r="J57" s="14">
        <v>71</v>
      </c>
      <c r="K57" s="45"/>
      <c r="L57" s="15"/>
      <c r="M57" s="32"/>
    </row>
    <row r="58" spans="1:13" ht="24" customHeight="1">
      <c r="A58" s="50" t="s">
        <v>252</v>
      </c>
      <c r="B58" s="19"/>
      <c r="C58" s="48"/>
      <c r="D58" s="12"/>
      <c r="E58" s="12"/>
      <c r="F58" s="12"/>
      <c r="G58" s="12"/>
      <c r="H58" s="12"/>
      <c r="I58" s="12"/>
      <c r="J58" s="12"/>
      <c r="K58" s="45"/>
      <c r="L58" s="15"/>
      <c r="M58" s="32"/>
    </row>
    <row r="59" spans="1:13" ht="24" customHeight="1">
      <c r="A59" s="50" t="s">
        <v>253</v>
      </c>
      <c r="B59" s="9"/>
      <c r="C59" s="48"/>
      <c r="D59" s="41">
        <f>SUM(D52:D57)</f>
        <v>1203</v>
      </c>
      <c r="E59" s="12"/>
      <c r="F59" s="41">
        <f>SUM(F52:F57)</f>
        <v>5291</v>
      </c>
      <c r="G59" s="12"/>
      <c r="H59" s="41">
        <f>SUM(H52:H57)</f>
        <v>1203</v>
      </c>
      <c r="I59" s="12"/>
      <c r="J59" s="41">
        <f>SUM(J52:J57)</f>
        <v>5291</v>
      </c>
      <c r="K59" s="45"/>
      <c r="L59" s="15"/>
      <c r="M59" s="32"/>
    </row>
    <row r="60" spans="1:13" ht="24" customHeight="1">
      <c r="A60" s="7" t="s">
        <v>95</v>
      </c>
      <c r="B60" s="9"/>
      <c r="C60" s="42"/>
      <c r="D60" s="41">
        <f>SUM(D48,D59)</f>
        <v>1235</v>
      </c>
      <c r="E60" s="12"/>
      <c r="F60" s="41">
        <f>SUM(F48,F59)</f>
        <v>5381</v>
      </c>
      <c r="G60" s="12"/>
      <c r="H60" s="41">
        <f>SUM(H48,H59)</f>
        <v>1235</v>
      </c>
      <c r="I60" s="12"/>
      <c r="J60" s="41">
        <f>SUM(J48,J59)</f>
        <v>5381</v>
      </c>
      <c r="M60" s="32"/>
    </row>
    <row r="61" spans="1:13" ht="24" customHeight="1">
      <c r="A61" s="6"/>
      <c r="D61" s="12"/>
      <c r="E61" s="12"/>
      <c r="F61" s="12"/>
      <c r="G61" s="12"/>
      <c r="H61" s="12"/>
      <c r="I61" s="12"/>
      <c r="J61" s="12"/>
      <c r="M61" s="32"/>
    </row>
    <row r="62" spans="1:13" ht="24" customHeight="1" thickBot="1">
      <c r="A62" s="6" t="s">
        <v>96</v>
      </c>
      <c r="D62" s="24">
        <f>SUM(D29,D60)</f>
        <v>127039</v>
      </c>
      <c r="E62" s="12"/>
      <c r="F62" s="24">
        <f>SUM(F29,F60)</f>
        <v>73859</v>
      </c>
      <c r="G62" s="12"/>
      <c r="H62" s="24">
        <f>SUM(H29,H60)</f>
        <v>127039</v>
      </c>
      <c r="I62" s="12"/>
      <c r="J62" s="24">
        <f>SUM(J29,J60)</f>
        <v>73859</v>
      </c>
      <c r="M62" s="32"/>
    </row>
    <row r="63" spans="1:13" ht="24" customHeight="1" thickTop="1">
      <c r="A63" s="6"/>
      <c r="D63" s="12"/>
      <c r="E63" s="12"/>
      <c r="F63" s="12"/>
      <c r="G63" s="12"/>
      <c r="H63" s="12"/>
      <c r="I63" s="12"/>
      <c r="J63" s="12"/>
      <c r="M63" s="32"/>
    </row>
    <row r="64" spans="1:13" ht="24" customHeight="1">
      <c r="A64" s="6" t="s">
        <v>97</v>
      </c>
      <c r="B64" s="19"/>
      <c r="D64" s="3"/>
      <c r="F64" s="3"/>
      <c r="H64" s="3"/>
      <c r="J64" s="3"/>
      <c r="M64" s="32"/>
    </row>
    <row r="65" spans="1:14" ht="24" customHeight="1">
      <c r="A65" s="3" t="s">
        <v>98</v>
      </c>
      <c r="D65" s="3"/>
      <c r="F65" s="3"/>
      <c r="H65" s="3"/>
      <c r="J65" s="3"/>
      <c r="M65" s="32"/>
    </row>
    <row r="66" spans="1:14" ht="24" customHeight="1" thickBot="1">
      <c r="A66" s="3" t="s">
        <v>201</v>
      </c>
      <c r="D66" s="53">
        <v>0.06</v>
      </c>
      <c r="E66" s="54"/>
      <c r="F66" s="53">
        <v>0.03</v>
      </c>
      <c r="G66" s="54"/>
      <c r="H66" s="53">
        <v>0.06</v>
      </c>
      <c r="I66" s="54"/>
      <c r="J66" s="53">
        <v>0.03</v>
      </c>
      <c r="M66" s="32"/>
      <c r="N66" s="12"/>
    </row>
    <row r="67" spans="1:14" ht="24" customHeight="1" thickTop="1">
      <c r="A67" s="6"/>
      <c r="D67" s="12"/>
      <c r="E67" s="12"/>
      <c r="F67" s="12"/>
      <c r="G67" s="12"/>
      <c r="H67" s="12"/>
      <c r="I67" s="12"/>
      <c r="J67" s="12"/>
      <c r="M67" s="32"/>
      <c r="N67" s="12"/>
    </row>
    <row r="68" spans="1:14" ht="24" customHeight="1">
      <c r="A68" s="3" t="s">
        <v>184</v>
      </c>
      <c r="E68" s="5"/>
      <c r="G68" s="5"/>
      <c r="I68" s="5"/>
      <c r="J68" s="5"/>
      <c r="M68" s="32"/>
      <c r="N68" s="12"/>
    </row>
    <row r="69" spans="1:14" ht="24" customHeight="1">
      <c r="E69" s="5"/>
      <c r="G69" s="5"/>
      <c r="I69" s="5"/>
      <c r="J69" s="5"/>
      <c r="M69" s="32"/>
      <c r="N69" s="12"/>
    </row>
    <row r="70" spans="1:14" ht="24" customHeight="1">
      <c r="A70" s="55"/>
      <c r="D70" s="5"/>
      <c r="E70" s="28"/>
      <c r="F70" s="55"/>
      <c r="G70" s="55"/>
      <c r="H70" s="55"/>
      <c r="I70" s="55"/>
      <c r="J70" s="55"/>
      <c r="K70" s="28"/>
      <c r="L70" s="3"/>
      <c r="M70" s="32"/>
    </row>
    <row r="71" spans="1:14" ht="24" customHeight="1">
      <c r="A71" s="56" t="s">
        <v>186</v>
      </c>
      <c r="F71" s="76" t="s">
        <v>186</v>
      </c>
      <c r="G71" s="76"/>
      <c r="H71" s="76"/>
      <c r="I71" s="76"/>
      <c r="J71" s="76"/>
      <c r="K71" s="3"/>
      <c r="L71" s="3"/>
      <c r="M71" s="32"/>
    </row>
    <row r="72" spans="1:14" ht="24" customHeight="1">
      <c r="J72" s="5" t="s">
        <v>69</v>
      </c>
      <c r="M72" s="32"/>
    </row>
    <row r="73" spans="1:14" s="6" customFormat="1" ht="24" customHeight="1">
      <c r="A73" s="6" t="s">
        <v>0</v>
      </c>
      <c r="K73" s="33"/>
      <c r="L73" s="33"/>
      <c r="M73" s="32"/>
    </row>
    <row r="74" spans="1:14" s="6" customFormat="1" ht="24" customHeight="1">
      <c r="A74" s="6" t="s">
        <v>70</v>
      </c>
      <c r="K74" s="33"/>
      <c r="L74" s="33"/>
      <c r="M74" s="32"/>
    </row>
    <row r="75" spans="1:14" s="6" customFormat="1" ht="24" customHeight="1">
      <c r="A75" s="6" t="s">
        <v>231</v>
      </c>
      <c r="K75" s="33"/>
      <c r="L75" s="33"/>
      <c r="M75" s="32"/>
    </row>
    <row r="76" spans="1:14" ht="24" customHeight="1">
      <c r="J76" s="5" t="s">
        <v>1</v>
      </c>
      <c r="M76" s="32"/>
    </row>
    <row r="77" spans="1:14" ht="24" customHeight="1">
      <c r="D77" s="34" t="s">
        <v>2</v>
      </c>
      <c r="E77" s="35"/>
      <c r="F77" s="36"/>
      <c r="G77" s="37"/>
      <c r="H77" s="34" t="s">
        <v>3</v>
      </c>
      <c r="I77" s="35"/>
      <c r="J77" s="36"/>
      <c r="M77" s="32"/>
    </row>
    <row r="78" spans="1:14" ht="24" customHeight="1">
      <c r="B78" s="11" t="s">
        <v>4</v>
      </c>
      <c r="D78" s="17">
        <v>2568</v>
      </c>
      <c r="E78" s="10"/>
      <c r="F78" s="17">
        <v>2567</v>
      </c>
      <c r="G78" s="38"/>
      <c r="H78" s="17">
        <v>2568</v>
      </c>
      <c r="I78" s="10"/>
      <c r="J78" s="17">
        <v>2567</v>
      </c>
      <c r="M78" s="32"/>
    </row>
    <row r="79" spans="1:14" ht="24" customHeight="1">
      <c r="A79" s="6" t="s">
        <v>71</v>
      </c>
      <c r="D79" s="5"/>
      <c r="F79" s="5"/>
      <c r="M79" s="32"/>
    </row>
    <row r="80" spans="1:14" ht="24" customHeight="1">
      <c r="A80" s="6" t="s">
        <v>72</v>
      </c>
      <c r="D80" s="5"/>
      <c r="F80" s="5"/>
      <c r="M80" s="32"/>
    </row>
    <row r="81" spans="1:14" ht="24" customHeight="1">
      <c r="A81" s="3" t="s">
        <v>73</v>
      </c>
      <c r="B81" s="19">
        <v>14</v>
      </c>
      <c r="D81" s="20">
        <v>328897</v>
      </c>
      <c r="E81" s="12"/>
      <c r="F81" s="20">
        <v>367464</v>
      </c>
      <c r="G81" s="12"/>
      <c r="H81" s="20">
        <v>0</v>
      </c>
      <c r="I81" s="12"/>
      <c r="J81" s="20">
        <v>0</v>
      </c>
      <c r="M81" s="32"/>
    </row>
    <row r="82" spans="1:14" ht="24" customHeight="1">
      <c r="A82" s="3" t="s">
        <v>74</v>
      </c>
      <c r="B82" s="19">
        <v>15</v>
      </c>
      <c r="D82" s="20">
        <v>833343</v>
      </c>
      <c r="E82" s="12"/>
      <c r="F82" s="20">
        <v>823287</v>
      </c>
      <c r="G82" s="12"/>
      <c r="H82" s="20">
        <v>4879</v>
      </c>
      <c r="I82" s="12"/>
      <c r="J82" s="20">
        <v>4642</v>
      </c>
      <c r="M82" s="32"/>
    </row>
    <row r="83" spans="1:14" ht="24" customHeight="1">
      <c r="A83" s="3" t="s">
        <v>75</v>
      </c>
      <c r="B83" s="19">
        <v>16</v>
      </c>
      <c r="D83" s="20">
        <v>222042</v>
      </c>
      <c r="E83" s="12"/>
      <c r="F83" s="20">
        <v>280539</v>
      </c>
      <c r="G83" s="12"/>
      <c r="H83" s="20">
        <v>24458</v>
      </c>
      <c r="I83" s="12"/>
      <c r="J83" s="20">
        <v>26464</v>
      </c>
      <c r="M83" s="32"/>
    </row>
    <row r="84" spans="1:14" ht="24" customHeight="1">
      <c r="A84" s="3" t="s">
        <v>248</v>
      </c>
      <c r="B84" s="19">
        <v>17</v>
      </c>
      <c r="D84" s="20">
        <v>229291</v>
      </c>
      <c r="E84" s="12"/>
      <c r="F84" s="20">
        <v>310565</v>
      </c>
      <c r="G84" s="12"/>
      <c r="H84" s="20">
        <v>85243</v>
      </c>
      <c r="I84" s="12"/>
      <c r="J84" s="20">
        <v>147670</v>
      </c>
      <c r="M84" s="32"/>
    </row>
    <row r="85" spans="1:14" ht="24" customHeight="1">
      <c r="A85" s="3" t="s">
        <v>76</v>
      </c>
      <c r="B85" s="19">
        <v>20</v>
      </c>
      <c r="D85" s="20">
        <v>0</v>
      </c>
      <c r="E85" s="12"/>
      <c r="F85" s="20">
        <v>0</v>
      </c>
      <c r="G85" s="12"/>
      <c r="H85" s="20">
        <v>206530</v>
      </c>
      <c r="I85" s="12"/>
      <c r="J85" s="20">
        <v>203226</v>
      </c>
      <c r="M85" s="32"/>
    </row>
    <row r="86" spans="1:14" ht="24" customHeight="1">
      <c r="A86" s="3" t="s">
        <v>77</v>
      </c>
      <c r="B86" s="19"/>
      <c r="D86" s="20">
        <v>16047</v>
      </c>
      <c r="E86" s="12"/>
      <c r="F86" s="20">
        <v>13950</v>
      </c>
      <c r="G86" s="12"/>
      <c r="H86" s="20">
        <v>19971</v>
      </c>
      <c r="I86" s="12"/>
      <c r="J86" s="20">
        <v>19441</v>
      </c>
      <c r="M86" s="32"/>
    </row>
    <row r="87" spans="1:14" ht="24" customHeight="1">
      <c r="A87" s="6" t="s">
        <v>78</v>
      </c>
      <c r="D87" s="21">
        <f>SUM(D81:D86)</f>
        <v>1629620</v>
      </c>
      <c r="E87" s="12"/>
      <c r="F87" s="21">
        <f>SUM(F81:F86)</f>
        <v>1795805</v>
      </c>
      <c r="G87" s="12"/>
      <c r="H87" s="21">
        <f>SUM(H81:H86)</f>
        <v>341081</v>
      </c>
      <c r="I87" s="12"/>
      <c r="J87" s="21">
        <f>SUM(J81:J86)</f>
        <v>401443</v>
      </c>
      <c r="M87" s="32"/>
    </row>
    <row r="88" spans="1:14" ht="24" customHeight="1">
      <c r="A88" s="6" t="s">
        <v>79</v>
      </c>
      <c r="D88" s="12"/>
      <c r="E88" s="12"/>
      <c r="F88" s="12"/>
      <c r="G88" s="12"/>
      <c r="H88" s="12"/>
      <c r="I88" s="12"/>
      <c r="J88" s="12"/>
      <c r="M88" s="32"/>
    </row>
    <row r="89" spans="1:14" ht="24" customHeight="1">
      <c r="A89" s="3" t="s">
        <v>80</v>
      </c>
      <c r="D89" s="12">
        <v>744330</v>
      </c>
      <c r="E89" s="12"/>
      <c r="F89" s="12">
        <v>766667</v>
      </c>
      <c r="G89" s="12"/>
      <c r="H89" s="20">
        <v>174859</v>
      </c>
      <c r="I89" s="12"/>
      <c r="J89" s="20">
        <v>186103</v>
      </c>
      <c r="M89" s="32"/>
    </row>
    <row r="90" spans="1:14" ht="24" customHeight="1">
      <c r="A90" s="3" t="s">
        <v>81</v>
      </c>
      <c r="D90" s="12">
        <v>61688</v>
      </c>
      <c r="E90" s="12"/>
      <c r="F90" s="12">
        <v>61762</v>
      </c>
      <c r="G90" s="12"/>
      <c r="H90" s="20">
        <v>8434</v>
      </c>
      <c r="I90" s="12"/>
      <c r="J90" s="20">
        <v>9618</v>
      </c>
      <c r="M90" s="32"/>
    </row>
    <row r="91" spans="1:14" ht="24" customHeight="1">
      <c r="A91" s="3" t="s">
        <v>82</v>
      </c>
      <c r="B91" s="19"/>
      <c r="D91" s="12">
        <v>258418</v>
      </c>
      <c r="E91" s="12"/>
      <c r="F91" s="12">
        <v>247151</v>
      </c>
      <c r="G91" s="12"/>
      <c r="H91" s="20">
        <v>2036</v>
      </c>
      <c r="I91" s="12"/>
      <c r="J91" s="20">
        <v>3381</v>
      </c>
      <c r="M91" s="32"/>
    </row>
    <row r="92" spans="1:14" ht="24" customHeight="1">
      <c r="A92" s="3" t="s">
        <v>83</v>
      </c>
      <c r="D92" s="12">
        <v>267044</v>
      </c>
      <c r="E92" s="12"/>
      <c r="F92" s="12">
        <v>244410</v>
      </c>
      <c r="G92" s="12"/>
      <c r="H92" s="12">
        <v>36902</v>
      </c>
      <c r="I92" s="12"/>
      <c r="J92" s="12">
        <v>50912</v>
      </c>
      <c r="M92" s="32"/>
    </row>
    <row r="93" spans="1:14" ht="24" customHeight="1">
      <c r="A93" s="3" t="s">
        <v>84</v>
      </c>
      <c r="D93" s="12">
        <v>73729</v>
      </c>
      <c r="E93" s="12"/>
      <c r="F93" s="12">
        <v>106974</v>
      </c>
      <c r="G93" s="12"/>
      <c r="H93" s="20">
        <v>58145</v>
      </c>
      <c r="I93" s="12"/>
      <c r="J93" s="20">
        <v>60090</v>
      </c>
      <c r="M93" s="32"/>
    </row>
    <row r="94" spans="1:14" ht="24" customHeight="1">
      <c r="A94" s="6" t="s">
        <v>85</v>
      </c>
      <c r="D94" s="39">
        <f>SUM(D89:D93)</f>
        <v>1405209</v>
      </c>
      <c r="E94" s="12"/>
      <c r="F94" s="39">
        <f>SUM(F89:F93)</f>
        <v>1426964</v>
      </c>
      <c r="G94" s="12"/>
      <c r="H94" s="39">
        <f>SUM(H89:H93)</f>
        <v>280376</v>
      </c>
      <c r="I94" s="12"/>
      <c r="J94" s="39">
        <f>SUM(J89:J93)</f>
        <v>310104</v>
      </c>
      <c r="M94" s="32"/>
      <c r="N94" s="40"/>
    </row>
    <row r="95" spans="1:14" ht="24" customHeight="1">
      <c r="A95" s="6" t="s">
        <v>246</v>
      </c>
      <c r="D95" s="12">
        <f>SUM(D87-D94)</f>
        <v>224411</v>
      </c>
      <c r="E95" s="12"/>
      <c r="F95" s="12">
        <f>SUM(F87-F94)</f>
        <v>368841</v>
      </c>
      <c r="G95" s="12"/>
      <c r="H95" s="12">
        <f>SUM(H87-H94)</f>
        <v>60705</v>
      </c>
      <c r="I95" s="12"/>
      <c r="J95" s="12">
        <f>SUM(J87-J94)</f>
        <v>91339</v>
      </c>
      <c r="M95" s="32"/>
      <c r="N95" s="40"/>
    </row>
    <row r="96" spans="1:14" ht="24" customHeight="1">
      <c r="A96" s="3" t="s">
        <v>86</v>
      </c>
      <c r="B96" s="19">
        <v>8.1999999999999993</v>
      </c>
      <c r="D96" s="12">
        <v>-77</v>
      </c>
      <c r="E96" s="12"/>
      <c r="F96" s="12">
        <v>-266</v>
      </c>
      <c r="G96" s="12"/>
      <c r="H96" s="12">
        <v>-77</v>
      </c>
      <c r="I96" s="12"/>
      <c r="J96" s="12">
        <v>-266</v>
      </c>
      <c r="M96" s="32"/>
      <c r="N96" s="40"/>
    </row>
    <row r="97" spans="1:14" ht="24" customHeight="1">
      <c r="A97" s="3" t="s">
        <v>87</v>
      </c>
      <c r="B97" s="19">
        <v>9.1999999999999993</v>
      </c>
      <c r="D97" s="41">
        <v>0</v>
      </c>
      <c r="E97" s="12"/>
      <c r="F97" s="41">
        <v>0</v>
      </c>
      <c r="G97" s="12"/>
      <c r="H97" s="41">
        <v>130994</v>
      </c>
      <c r="I97" s="12"/>
      <c r="J97" s="41">
        <v>222226</v>
      </c>
      <c r="M97" s="32"/>
      <c r="N97" s="40"/>
    </row>
    <row r="98" spans="1:14" ht="24" customHeight="1">
      <c r="A98" s="6" t="s">
        <v>185</v>
      </c>
      <c r="D98" s="12">
        <f>SUM(D95:D97)</f>
        <v>224334</v>
      </c>
      <c r="E98" s="12"/>
      <c r="F98" s="12">
        <f>SUM(F95:F97)</f>
        <v>368575</v>
      </c>
      <c r="G98" s="12"/>
      <c r="H98" s="12">
        <f>SUM(H95:H97)</f>
        <v>191622</v>
      </c>
      <c r="I98" s="12"/>
      <c r="J98" s="12">
        <f>SUM(J95:J97)</f>
        <v>313299</v>
      </c>
      <c r="M98" s="32"/>
    </row>
    <row r="99" spans="1:14" ht="24" customHeight="1">
      <c r="A99" s="3" t="s">
        <v>254</v>
      </c>
      <c r="B99" s="19">
        <v>10</v>
      </c>
      <c r="D99" s="12">
        <v>-45762</v>
      </c>
      <c r="E99" s="12"/>
      <c r="F99" s="12">
        <v>-75143</v>
      </c>
      <c r="G99" s="12"/>
      <c r="H99" s="20">
        <v>-13050</v>
      </c>
      <c r="I99" s="12"/>
      <c r="J99" s="20">
        <v>-19867</v>
      </c>
      <c r="M99" s="32"/>
    </row>
    <row r="100" spans="1:14" ht="24" customHeight="1">
      <c r="A100" s="40" t="s">
        <v>88</v>
      </c>
      <c r="D100" s="39">
        <f>SUM(D98:D99)</f>
        <v>178572</v>
      </c>
      <c r="E100" s="12"/>
      <c r="F100" s="39">
        <f>SUM(F98:F99)</f>
        <v>293432</v>
      </c>
      <c r="G100" s="12"/>
      <c r="H100" s="39">
        <f>SUM(H98:H99)</f>
        <v>178572</v>
      </c>
      <c r="I100" s="12"/>
      <c r="J100" s="39">
        <f>SUM(J98:J99)</f>
        <v>293432</v>
      </c>
      <c r="M100" s="32"/>
    </row>
    <row r="101" spans="1:14" ht="24" customHeight="1">
      <c r="A101" s="40"/>
      <c r="D101" s="12"/>
      <c r="E101" s="12"/>
      <c r="F101" s="12"/>
      <c r="G101" s="12"/>
      <c r="H101" s="12"/>
      <c r="I101" s="12"/>
      <c r="J101" s="12"/>
      <c r="M101" s="32"/>
    </row>
    <row r="102" spans="1:14" ht="24" customHeight="1">
      <c r="A102" s="3" t="s">
        <v>184</v>
      </c>
      <c r="D102" s="12"/>
      <c r="E102" s="12"/>
      <c r="F102" s="12"/>
      <c r="G102" s="12"/>
      <c r="H102" s="12"/>
      <c r="I102" s="12"/>
      <c r="J102" s="12"/>
      <c r="M102" s="32"/>
    </row>
    <row r="103" spans="1:14" ht="24" customHeight="1">
      <c r="J103" s="5" t="s">
        <v>69</v>
      </c>
      <c r="M103" s="32"/>
    </row>
    <row r="104" spans="1:14" s="6" customFormat="1" ht="24" customHeight="1">
      <c r="A104" s="6" t="s">
        <v>0</v>
      </c>
      <c r="K104" s="33"/>
      <c r="L104" s="33"/>
      <c r="M104" s="32"/>
    </row>
    <row r="105" spans="1:14" s="6" customFormat="1" ht="24" customHeight="1">
      <c r="A105" s="6" t="s">
        <v>89</v>
      </c>
      <c r="K105" s="33"/>
      <c r="L105" s="33"/>
      <c r="M105" s="32"/>
    </row>
    <row r="106" spans="1:14" s="6" customFormat="1" ht="24" customHeight="1">
      <c r="A106" s="6" t="s">
        <v>231</v>
      </c>
      <c r="K106" s="33"/>
      <c r="L106" s="33"/>
      <c r="M106" s="32"/>
    </row>
    <row r="107" spans="1:14" ht="24" customHeight="1">
      <c r="J107" s="5" t="s">
        <v>1</v>
      </c>
      <c r="M107" s="32"/>
    </row>
    <row r="108" spans="1:14" ht="24" customHeight="1">
      <c r="D108" s="34" t="s">
        <v>2</v>
      </c>
      <c r="E108" s="35"/>
      <c r="F108" s="36"/>
      <c r="G108" s="37"/>
      <c r="H108" s="34" t="s">
        <v>3</v>
      </c>
      <c r="I108" s="35"/>
      <c r="J108" s="36"/>
      <c r="M108" s="32"/>
    </row>
    <row r="109" spans="1:14" ht="24" customHeight="1">
      <c r="B109" s="11" t="s">
        <v>4</v>
      </c>
      <c r="D109" s="17">
        <v>2568</v>
      </c>
      <c r="E109" s="10"/>
      <c r="F109" s="17">
        <v>2567</v>
      </c>
      <c r="G109" s="38"/>
      <c r="H109" s="17">
        <v>2568</v>
      </c>
      <c r="I109" s="10"/>
      <c r="J109" s="17">
        <v>2567</v>
      </c>
      <c r="M109" s="32"/>
    </row>
    <row r="110" spans="1:14" ht="24" customHeight="1">
      <c r="A110" s="7" t="s">
        <v>90</v>
      </c>
      <c r="B110" s="9"/>
      <c r="C110" s="42"/>
      <c r="D110" s="43"/>
      <c r="E110" s="43"/>
      <c r="F110" s="44"/>
      <c r="G110" s="45"/>
      <c r="H110" s="44"/>
      <c r="I110" s="45"/>
      <c r="J110" s="44"/>
      <c r="K110" s="45"/>
      <c r="L110" s="15"/>
      <c r="M110" s="32"/>
    </row>
    <row r="111" spans="1:14" ht="24" customHeight="1">
      <c r="A111" s="46" t="s">
        <v>249</v>
      </c>
      <c r="B111" s="9"/>
      <c r="C111" s="42"/>
      <c r="D111" s="43"/>
      <c r="E111" s="43"/>
      <c r="F111" s="44"/>
      <c r="G111" s="45"/>
      <c r="H111" s="44"/>
      <c r="I111" s="45"/>
      <c r="J111" s="44"/>
      <c r="K111" s="45"/>
      <c r="L111" s="15"/>
      <c r="M111" s="32"/>
    </row>
    <row r="112" spans="1:14" ht="24" customHeight="1">
      <c r="A112" s="47" t="s">
        <v>250</v>
      </c>
      <c r="B112" s="9"/>
      <c r="C112" s="42"/>
      <c r="D112" s="43"/>
      <c r="E112" s="43"/>
      <c r="F112" s="44"/>
      <c r="G112" s="45"/>
      <c r="H112" s="44"/>
      <c r="I112" s="45"/>
      <c r="J112" s="44"/>
      <c r="K112" s="45"/>
      <c r="L112" s="15"/>
      <c r="M112" s="32"/>
    </row>
    <row r="113" spans="1:13" ht="24" customHeight="1">
      <c r="A113" s="9" t="s">
        <v>236</v>
      </c>
      <c r="B113" s="48"/>
      <c r="C113" s="48"/>
      <c r="D113" s="13"/>
      <c r="E113" s="12"/>
      <c r="F113" s="13"/>
      <c r="G113" s="12"/>
      <c r="H113" s="13"/>
      <c r="I113" s="12"/>
      <c r="J113" s="13"/>
      <c r="M113" s="32"/>
    </row>
    <row r="114" spans="1:13" ht="24" customHeight="1">
      <c r="A114" s="9" t="s">
        <v>176</v>
      </c>
      <c r="B114" s="48"/>
      <c r="C114" s="48"/>
      <c r="D114" s="49">
        <v>244</v>
      </c>
      <c r="E114" s="12"/>
      <c r="F114" s="49">
        <v>94</v>
      </c>
      <c r="G114" s="12"/>
      <c r="H114" s="49">
        <v>244</v>
      </c>
      <c r="I114" s="12"/>
      <c r="J114" s="49">
        <v>94</v>
      </c>
      <c r="M114" s="32"/>
    </row>
    <row r="115" spans="1:13" ht="24" customHeight="1">
      <c r="A115" s="9" t="s">
        <v>91</v>
      </c>
      <c r="B115" s="48"/>
      <c r="C115" s="48"/>
      <c r="D115" s="49"/>
      <c r="E115" s="12"/>
      <c r="F115" s="49"/>
      <c r="G115" s="12"/>
      <c r="H115" s="49"/>
      <c r="I115" s="12"/>
      <c r="J115" s="49"/>
      <c r="M115" s="32"/>
    </row>
    <row r="116" spans="1:13" ht="24" customHeight="1">
      <c r="A116" s="9" t="s">
        <v>92</v>
      </c>
      <c r="B116" s="48">
        <v>8.1999999999999993</v>
      </c>
      <c r="C116" s="48"/>
      <c r="D116" s="49">
        <v>559</v>
      </c>
      <c r="E116" s="12"/>
      <c r="F116" s="49">
        <v>19</v>
      </c>
      <c r="G116" s="12"/>
      <c r="H116" s="49">
        <v>559</v>
      </c>
      <c r="I116" s="12"/>
      <c r="J116" s="49">
        <v>19</v>
      </c>
      <c r="M116" s="32"/>
    </row>
    <row r="117" spans="1:13" ht="24" customHeight="1">
      <c r="A117" s="50" t="s">
        <v>93</v>
      </c>
      <c r="B117" s="42">
        <v>10</v>
      </c>
      <c r="C117" s="42">
        <v>12</v>
      </c>
      <c r="D117" s="14">
        <v>-49</v>
      </c>
      <c r="E117" s="12"/>
      <c r="F117" s="14">
        <v>-19</v>
      </c>
      <c r="G117" s="12"/>
      <c r="H117" s="14">
        <v>-49</v>
      </c>
      <c r="I117" s="12"/>
      <c r="J117" s="14">
        <v>-19</v>
      </c>
      <c r="M117" s="32"/>
    </row>
    <row r="118" spans="1:13" ht="24" customHeight="1">
      <c r="A118" s="50" t="s">
        <v>249</v>
      </c>
      <c r="B118" s="19"/>
      <c r="C118" s="48"/>
      <c r="D118" s="12"/>
      <c r="E118" s="12"/>
      <c r="F118" s="12"/>
      <c r="G118" s="12"/>
      <c r="H118" s="12"/>
      <c r="I118" s="12"/>
      <c r="J118" s="12"/>
      <c r="M118" s="32"/>
    </row>
    <row r="119" spans="1:13" ht="24" customHeight="1">
      <c r="A119" s="50" t="s">
        <v>251</v>
      </c>
      <c r="B119" s="9"/>
      <c r="C119" s="48"/>
      <c r="D119" s="41">
        <f>SUM(D113:D117)</f>
        <v>754</v>
      </c>
      <c r="E119" s="12"/>
      <c r="F119" s="41">
        <f>SUM(F113:F117)</f>
        <v>94</v>
      </c>
      <c r="G119" s="12"/>
      <c r="H119" s="41">
        <f>SUM(H113:H117)</f>
        <v>754</v>
      </c>
      <c r="I119" s="12"/>
      <c r="J119" s="41">
        <f>SUM(J113:J117)</f>
        <v>94</v>
      </c>
      <c r="M119" s="32"/>
    </row>
    <row r="120" spans="1:13" ht="24" customHeight="1">
      <c r="A120" s="50"/>
      <c r="B120" s="9"/>
      <c r="C120" s="48"/>
      <c r="D120" s="12"/>
      <c r="E120" s="12"/>
      <c r="F120" s="12"/>
      <c r="G120" s="12"/>
      <c r="H120" s="12"/>
      <c r="I120" s="12"/>
      <c r="J120" s="12"/>
      <c r="M120" s="32"/>
    </row>
    <row r="121" spans="1:13" ht="24" customHeight="1">
      <c r="A121" s="46" t="s">
        <v>252</v>
      </c>
      <c r="B121" s="9"/>
      <c r="C121" s="48"/>
      <c r="D121" s="12"/>
      <c r="E121" s="12"/>
      <c r="F121" s="12"/>
      <c r="G121" s="12"/>
      <c r="H121" s="12"/>
      <c r="I121" s="12"/>
      <c r="J121" s="12"/>
      <c r="M121" s="32"/>
    </row>
    <row r="122" spans="1:13" ht="24" customHeight="1">
      <c r="A122" s="46" t="s">
        <v>250</v>
      </c>
      <c r="B122" s="9"/>
      <c r="C122" s="42"/>
      <c r="D122" s="43"/>
      <c r="E122" s="43"/>
      <c r="F122" s="43"/>
      <c r="G122" s="45"/>
      <c r="H122" s="44"/>
      <c r="I122" s="45"/>
      <c r="J122" s="44"/>
      <c r="K122" s="45"/>
      <c r="L122" s="15"/>
      <c r="M122" s="32"/>
    </row>
    <row r="123" spans="1:13" ht="24" customHeight="1">
      <c r="A123" s="9" t="s">
        <v>235</v>
      </c>
      <c r="B123" s="48"/>
      <c r="C123" s="48">
        <v>7.4</v>
      </c>
      <c r="D123" s="13"/>
      <c r="E123" s="12"/>
      <c r="F123" s="13"/>
      <c r="G123" s="12"/>
      <c r="H123" s="13"/>
      <c r="I123" s="12"/>
      <c r="J123" s="13"/>
      <c r="M123" s="32"/>
    </row>
    <row r="124" spans="1:13" ht="24" customHeight="1">
      <c r="A124" s="9" t="s">
        <v>208</v>
      </c>
      <c r="B124" s="48"/>
      <c r="C124" s="42"/>
      <c r="D124" s="49">
        <v>-159</v>
      </c>
      <c r="E124" s="12"/>
      <c r="F124" s="49">
        <v>-151</v>
      </c>
      <c r="G124" s="12"/>
      <c r="H124" s="49">
        <v>-159</v>
      </c>
      <c r="I124" s="12"/>
      <c r="J124" s="49">
        <v>-151</v>
      </c>
      <c r="M124" s="32"/>
    </row>
    <row r="125" spans="1:13" ht="24" customHeight="1">
      <c r="A125" s="9" t="s">
        <v>94</v>
      </c>
      <c r="B125" s="48">
        <v>8.1999999999999993</v>
      </c>
      <c r="C125" s="48"/>
      <c r="D125" s="49">
        <v>1981</v>
      </c>
      <c r="E125" s="12"/>
      <c r="F125" s="49">
        <v>1238</v>
      </c>
      <c r="G125" s="12"/>
      <c r="H125" s="49">
        <v>1981</v>
      </c>
      <c r="I125" s="12"/>
      <c r="J125" s="49">
        <v>1238</v>
      </c>
      <c r="M125" s="32"/>
    </row>
    <row r="126" spans="1:13" ht="24" customHeight="1">
      <c r="A126" s="9" t="s">
        <v>209</v>
      </c>
      <c r="B126" s="48"/>
      <c r="C126" s="48"/>
      <c r="D126" s="49"/>
      <c r="E126" s="12"/>
      <c r="F126" s="49"/>
      <c r="G126" s="12"/>
      <c r="H126" s="49"/>
      <c r="I126" s="12"/>
      <c r="J126" s="49"/>
      <c r="M126" s="32"/>
    </row>
    <row r="127" spans="1:13" ht="24" customHeight="1">
      <c r="A127" s="9" t="s">
        <v>210</v>
      </c>
      <c r="B127" s="48"/>
      <c r="C127" s="48"/>
      <c r="D127" s="49">
        <v>0</v>
      </c>
      <c r="E127" s="12"/>
      <c r="F127" s="49">
        <v>2454</v>
      </c>
      <c r="G127" s="12"/>
      <c r="H127" s="49">
        <v>0</v>
      </c>
      <c r="I127" s="12"/>
      <c r="J127" s="49">
        <v>2454</v>
      </c>
      <c r="M127" s="32"/>
    </row>
    <row r="128" spans="1:13" ht="24" customHeight="1">
      <c r="A128" s="50" t="s">
        <v>211</v>
      </c>
      <c r="B128" s="42">
        <v>10</v>
      </c>
      <c r="C128" s="42"/>
      <c r="D128" s="14">
        <v>32</v>
      </c>
      <c r="E128" s="12"/>
      <c r="F128" s="14">
        <v>30</v>
      </c>
      <c r="G128" s="12"/>
      <c r="H128" s="14">
        <v>32</v>
      </c>
      <c r="I128" s="12"/>
      <c r="J128" s="14">
        <v>30</v>
      </c>
      <c r="M128" s="32"/>
    </row>
    <row r="129" spans="1:14" ht="24" customHeight="1">
      <c r="A129" s="50" t="s">
        <v>252</v>
      </c>
      <c r="B129" s="19"/>
      <c r="C129" s="48"/>
      <c r="D129" s="12"/>
      <c r="E129" s="12"/>
      <c r="F129" s="12"/>
      <c r="G129" s="12"/>
      <c r="H129" s="12"/>
      <c r="I129" s="12"/>
      <c r="J129" s="12"/>
      <c r="M129" s="32"/>
    </row>
    <row r="130" spans="1:14" ht="24" customHeight="1">
      <c r="A130" s="50" t="s">
        <v>253</v>
      </c>
      <c r="B130" s="9"/>
      <c r="C130" s="48"/>
      <c r="D130" s="41">
        <f>SUM(D123:D129)</f>
        <v>1854</v>
      </c>
      <c r="E130" s="12"/>
      <c r="F130" s="41">
        <f>SUM(F123:F129)</f>
        <v>3571</v>
      </c>
      <c r="G130" s="12"/>
      <c r="H130" s="41">
        <f>SUM(H123:H129)</f>
        <v>1854</v>
      </c>
      <c r="I130" s="12"/>
      <c r="J130" s="41">
        <f>SUM(J123:J129)</f>
        <v>3571</v>
      </c>
      <c r="M130" s="32"/>
    </row>
    <row r="131" spans="1:14" ht="24" customHeight="1">
      <c r="A131" s="7" t="s">
        <v>95</v>
      </c>
      <c r="B131" s="9"/>
      <c r="C131" s="42"/>
      <c r="D131" s="41">
        <f>SUM(D119+D130)</f>
        <v>2608</v>
      </c>
      <c r="E131" s="12"/>
      <c r="F131" s="41">
        <f>SUM(F119+F130)</f>
        <v>3665</v>
      </c>
      <c r="G131" s="12"/>
      <c r="H131" s="41">
        <f>SUM(H119+H130)</f>
        <v>2608</v>
      </c>
      <c r="I131" s="12"/>
      <c r="J131" s="41">
        <f>SUM(J119+J130)</f>
        <v>3665</v>
      </c>
      <c r="M131" s="32"/>
    </row>
    <row r="132" spans="1:14" ht="24" customHeight="1">
      <c r="A132" s="6"/>
      <c r="D132" s="12"/>
      <c r="E132" s="12"/>
      <c r="F132" s="12"/>
      <c r="G132" s="12"/>
      <c r="H132" s="12"/>
      <c r="I132" s="12"/>
      <c r="J132" s="12"/>
      <c r="M132" s="32"/>
    </row>
    <row r="133" spans="1:14" ht="24" customHeight="1" thickBot="1">
      <c r="A133" s="6" t="s">
        <v>96</v>
      </c>
      <c r="D133" s="24">
        <f>SUM(D100,D131)</f>
        <v>181180</v>
      </c>
      <c r="E133" s="12"/>
      <c r="F133" s="24">
        <f>SUM(F100,F131)</f>
        <v>297097</v>
      </c>
      <c r="G133" s="12"/>
      <c r="H133" s="24">
        <f>SUM(H100,H131)</f>
        <v>181180</v>
      </c>
      <c r="I133" s="12"/>
      <c r="J133" s="24">
        <f>SUM(J100,J131)</f>
        <v>297097</v>
      </c>
      <c r="M133" s="32"/>
    </row>
    <row r="134" spans="1:14" ht="24" customHeight="1" thickTop="1">
      <c r="A134" s="6"/>
      <c r="D134" s="12"/>
      <c r="E134" s="12"/>
      <c r="F134" s="12"/>
      <c r="G134" s="12"/>
      <c r="H134" s="12"/>
      <c r="I134" s="12"/>
      <c r="J134" s="12"/>
      <c r="M134" s="32"/>
    </row>
    <row r="135" spans="1:14" ht="24" customHeight="1">
      <c r="A135" s="6" t="s">
        <v>97</v>
      </c>
      <c r="B135" s="19"/>
      <c r="D135" s="3"/>
      <c r="F135" s="3"/>
      <c r="H135" s="3"/>
      <c r="J135" s="3"/>
      <c r="M135" s="32"/>
    </row>
    <row r="136" spans="1:14" ht="24" customHeight="1">
      <c r="A136" s="3" t="s">
        <v>98</v>
      </c>
      <c r="D136" s="3"/>
      <c r="F136" s="3"/>
      <c r="H136" s="3"/>
      <c r="J136" s="3"/>
      <c r="M136" s="32"/>
    </row>
    <row r="137" spans="1:14" ht="24" customHeight="1" thickBot="1">
      <c r="A137" s="3" t="s">
        <v>201</v>
      </c>
      <c r="D137" s="53">
        <v>0.09</v>
      </c>
      <c r="E137" s="54"/>
      <c r="F137" s="53">
        <v>0.14000000000000001</v>
      </c>
      <c r="G137" s="54"/>
      <c r="H137" s="53">
        <v>0.09</v>
      </c>
      <c r="I137" s="54"/>
      <c r="J137" s="53">
        <v>0.14000000000000001</v>
      </c>
      <c r="M137" s="32"/>
      <c r="N137" s="12"/>
    </row>
    <row r="138" spans="1:14" ht="24" customHeight="1" thickTop="1">
      <c r="A138" s="6"/>
      <c r="D138" s="12"/>
      <c r="E138" s="12"/>
      <c r="F138" s="12"/>
      <c r="G138" s="12"/>
      <c r="H138" s="12"/>
      <c r="I138" s="12"/>
      <c r="J138" s="12"/>
      <c r="M138" s="12"/>
      <c r="N138" s="12"/>
    </row>
    <row r="139" spans="1:14" ht="24" customHeight="1">
      <c r="A139" s="3" t="s">
        <v>184</v>
      </c>
      <c r="E139" s="5"/>
      <c r="G139" s="5"/>
      <c r="I139" s="5"/>
      <c r="J139" s="5"/>
      <c r="M139" s="12"/>
      <c r="N139" s="12"/>
    </row>
    <row r="140" spans="1:14" ht="24" customHeight="1">
      <c r="E140" s="5"/>
      <c r="G140" s="5"/>
      <c r="I140" s="5"/>
      <c r="J140" s="5"/>
      <c r="M140" s="12"/>
      <c r="N140" s="12"/>
    </row>
    <row r="141" spans="1:14" ht="24" customHeight="1">
      <c r="A141" s="55"/>
      <c r="D141" s="5"/>
      <c r="E141" s="28"/>
      <c r="F141" s="55"/>
      <c r="G141" s="55"/>
      <c r="H141" s="55"/>
      <c r="I141" s="55"/>
      <c r="J141" s="55"/>
      <c r="K141" s="28"/>
      <c r="L141" s="3"/>
    </row>
    <row r="142" spans="1:14" ht="24" customHeight="1">
      <c r="A142" s="56" t="s">
        <v>186</v>
      </c>
      <c r="F142" s="76" t="s">
        <v>186</v>
      </c>
      <c r="G142" s="76"/>
      <c r="H142" s="76"/>
      <c r="I142" s="76"/>
      <c r="J142" s="76"/>
      <c r="K142" s="3"/>
      <c r="L142" s="3"/>
    </row>
  </sheetData>
  <mergeCells count="2">
    <mergeCell ref="F71:J71"/>
    <mergeCell ref="F142:J142"/>
  </mergeCells>
  <printOptions gridLinesSet="0"/>
  <pageMargins left="0.78740157480314965" right="0.39370078740157483" top="0.78740157480314965" bottom="0.19685039370078741" header="0.19685039370078741" footer="0.19685039370078741"/>
  <pageSetup paperSize="9" scale="79" orientation="portrait" r:id="rId1"/>
  <headerFooter alignWithMargins="0"/>
  <rowBreaks count="3" manualBreakCount="3">
    <brk id="31" max="16383" man="1"/>
    <brk id="71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C367-97CB-406D-9E10-BE43906DE789}">
  <sheetPr codeName="Sheet3"/>
  <dimension ref="A1:AD34"/>
  <sheetViews>
    <sheetView showGridLines="0" view="pageBreakPreview" zoomScale="70" zoomScaleNormal="92" zoomScaleSheetLayoutView="70" workbookViewId="0">
      <selection activeCell="E11" sqref="E11"/>
    </sheetView>
  </sheetViews>
  <sheetFormatPr defaultColWidth="10.85546875" defaultRowHeight="24" customHeight="1"/>
  <cols>
    <col min="1" max="1" width="36.42578125" style="3" customWidth="1"/>
    <col min="2" max="2" width="2.42578125" style="3" customWidth="1"/>
    <col min="3" max="3" width="15" style="4" customWidth="1"/>
    <col min="4" max="4" width="1.28515625" style="4" customWidth="1"/>
    <col min="5" max="5" width="15.7109375" style="4" customWidth="1"/>
    <col min="6" max="6" width="1.28515625" style="4" customWidth="1"/>
    <col min="7" max="7" width="15.7109375" style="4" customWidth="1"/>
    <col min="8" max="8" width="1.28515625" style="3" customWidth="1"/>
    <col min="9" max="9" width="17" style="4" customWidth="1"/>
    <col min="10" max="10" width="1.28515625" style="4" customWidth="1"/>
    <col min="11" max="11" width="17" style="4" customWidth="1"/>
    <col min="12" max="12" width="1.28515625" style="3" customWidth="1"/>
    <col min="13" max="13" width="15.7109375" style="4" customWidth="1"/>
    <col min="14" max="14" width="1.28515625" style="3" customWidth="1"/>
    <col min="15" max="15" width="18" style="4" customWidth="1"/>
    <col min="16" max="16" width="1.28515625" style="3" customWidth="1"/>
    <col min="17" max="17" width="18" style="4" customWidth="1"/>
    <col min="18" max="18" width="1.28515625" style="3" customWidth="1"/>
    <col min="19" max="19" width="22.85546875" style="4" customWidth="1"/>
    <col min="20" max="20" width="1.28515625" style="3" customWidth="1"/>
    <col min="21" max="21" width="22.140625" style="3" customWidth="1"/>
    <col min="22" max="22" width="1.28515625" style="3" customWidth="1"/>
    <col min="23" max="23" width="16.140625" style="3" customWidth="1"/>
    <col min="24" max="24" width="1.28515625" style="3" customWidth="1"/>
    <col min="25" max="25" width="16.5703125" style="4" customWidth="1"/>
    <col min="26" max="26" width="1.140625" style="3" customWidth="1"/>
    <col min="27" max="27" width="1.42578125" style="3" customWidth="1"/>
    <col min="28" max="16384" width="10.85546875" style="3"/>
  </cols>
  <sheetData>
    <row r="1" spans="1:25" ht="24" customHeight="1">
      <c r="Y1" s="5" t="s">
        <v>69</v>
      </c>
    </row>
    <row r="2" spans="1:25" s="6" customFormat="1" ht="24" customHeight="1">
      <c r="A2" s="6" t="s">
        <v>0</v>
      </c>
    </row>
    <row r="3" spans="1:25" s="7" customFormat="1" ht="24" customHeight="1">
      <c r="A3" s="7" t="s">
        <v>173</v>
      </c>
    </row>
    <row r="4" spans="1:25" s="7" customFormat="1" ht="24" customHeight="1">
      <c r="A4" s="7" t="s">
        <v>231</v>
      </c>
    </row>
    <row r="5" spans="1:25" s="58" customFormat="1" ht="24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" t="s">
        <v>1</v>
      </c>
    </row>
    <row r="6" spans="1:25" ht="24" customHeight="1">
      <c r="C6" s="77" t="s">
        <v>2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</row>
    <row r="7" spans="1:25" ht="24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78" t="s">
        <v>66</v>
      </c>
      <c r="P7" s="78"/>
      <c r="Q7" s="78"/>
      <c r="R7" s="78"/>
      <c r="S7" s="78"/>
      <c r="T7" s="78"/>
      <c r="U7" s="78"/>
      <c r="V7" s="78"/>
      <c r="W7" s="78"/>
      <c r="X7" s="59"/>
      <c r="Y7" s="59"/>
    </row>
    <row r="8" spans="1:25" ht="24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78" t="s">
        <v>99</v>
      </c>
      <c r="P8" s="78"/>
      <c r="Q8" s="78"/>
      <c r="R8" s="78"/>
      <c r="S8" s="78"/>
      <c r="T8" s="78"/>
      <c r="U8" s="78"/>
      <c r="V8" s="59"/>
      <c r="W8" s="6"/>
      <c r="X8" s="59"/>
      <c r="Y8" s="59"/>
    </row>
    <row r="9" spans="1:25" ht="24" customHeight="1"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  <c r="P9" s="60"/>
      <c r="Q9" s="60"/>
      <c r="R9" s="60"/>
      <c r="S9" s="60"/>
      <c r="T9" s="60"/>
      <c r="U9" s="60" t="s">
        <v>212</v>
      </c>
      <c r="V9" s="59"/>
      <c r="W9" s="6"/>
      <c r="X9" s="59"/>
      <c r="Y9" s="59"/>
    </row>
    <row r="10" spans="1:25" ht="24" customHeight="1"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60"/>
      <c r="Q10" s="60"/>
      <c r="R10" s="60"/>
      <c r="S10" s="60"/>
      <c r="T10" s="60"/>
      <c r="U10" s="8" t="s">
        <v>213</v>
      </c>
      <c r="V10" s="59"/>
      <c r="W10" s="6"/>
      <c r="X10" s="59"/>
      <c r="Y10" s="59"/>
    </row>
    <row r="11" spans="1:25" ht="24" customHeight="1"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8" t="s">
        <v>100</v>
      </c>
      <c r="R11" s="59"/>
      <c r="S11" s="8" t="s">
        <v>237</v>
      </c>
      <c r="T11" s="59"/>
      <c r="U11" s="8" t="s">
        <v>177</v>
      </c>
      <c r="V11" s="59"/>
      <c r="W11" s="6"/>
      <c r="X11" s="59"/>
      <c r="Y11" s="59"/>
    </row>
    <row r="12" spans="1:25" ht="24" customHeight="1">
      <c r="C12" s="8"/>
      <c r="D12" s="8"/>
      <c r="E12" s="8"/>
      <c r="F12" s="8"/>
      <c r="G12" s="8"/>
      <c r="H12" s="10"/>
      <c r="I12" s="79" t="s">
        <v>101</v>
      </c>
      <c r="J12" s="79"/>
      <c r="K12" s="79"/>
      <c r="L12" s="79"/>
      <c r="M12" s="79"/>
      <c r="O12" s="8" t="s">
        <v>102</v>
      </c>
      <c r="Q12" s="8" t="s">
        <v>103</v>
      </c>
      <c r="S12" s="8" t="s">
        <v>104</v>
      </c>
      <c r="T12" s="10"/>
      <c r="U12" s="8" t="s">
        <v>187</v>
      </c>
      <c r="V12" s="59"/>
      <c r="W12" s="8" t="s">
        <v>105</v>
      </c>
      <c r="X12" s="10"/>
      <c r="Y12" s="61" t="s">
        <v>105</v>
      </c>
    </row>
    <row r="13" spans="1:25" ht="24" customHeight="1">
      <c r="C13" s="8" t="s">
        <v>57</v>
      </c>
      <c r="D13" s="8"/>
      <c r="E13" s="8" t="s">
        <v>106</v>
      </c>
      <c r="F13" s="8"/>
      <c r="G13" s="8"/>
      <c r="H13" s="10"/>
      <c r="I13" s="62" t="s">
        <v>107</v>
      </c>
      <c r="J13" s="62"/>
      <c r="K13" s="62" t="s">
        <v>107</v>
      </c>
      <c r="O13" s="8" t="s">
        <v>108</v>
      </c>
      <c r="Q13" s="8" t="s">
        <v>109</v>
      </c>
      <c r="S13" s="8" t="s">
        <v>188</v>
      </c>
      <c r="T13" s="10"/>
      <c r="U13" s="8" t="s">
        <v>189</v>
      </c>
      <c r="V13" s="59"/>
      <c r="W13" s="8" t="s">
        <v>110</v>
      </c>
      <c r="X13" s="10"/>
      <c r="Y13" s="61" t="s">
        <v>111</v>
      </c>
    </row>
    <row r="14" spans="1:25" ht="24" customHeight="1">
      <c r="C14" s="11" t="s">
        <v>214</v>
      </c>
      <c r="D14" s="8"/>
      <c r="E14" s="11" t="s">
        <v>112</v>
      </c>
      <c r="F14" s="8"/>
      <c r="G14" s="11" t="s">
        <v>199</v>
      </c>
      <c r="H14" s="10"/>
      <c r="I14" s="11" t="s">
        <v>113</v>
      </c>
      <c r="J14" s="8"/>
      <c r="K14" s="11" t="s">
        <v>234</v>
      </c>
      <c r="L14" s="10"/>
      <c r="M14" s="11" t="s">
        <v>114</v>
      </c>
      <c r="O14" s="11" t="s">
        <v>115</v>
      </c>
      <c r="Q14" s="11" t="s">
        <v>116</v>
      </c>
      <c r="S14" s="63" t="s">
        <v>117</v>
      </c>
      <c r="T14" s="10"/>
      <c r="U14" s="63" t="s">
        <v>108</v>
      </c>
      <c r="V14" s="59"/>
      <c r="W14" s="11" t="s">
        <v>118</v>
      </c>
      <c r="X14" s="10"/>
      <c r="Y14" s="64" t="s">
        <v>119</v>
      </c>
    </row>
    <row r="15" spans="1:25" ht="24" customHeight="1">
      <c r="A15" s="7" t="s">
        <v>170</v>
      </c>
      <c r="C15" s="12">
        <v>2105656</v>
      </c>
      <c r="D15" s="12"/>
      <c r="E15" s="12">
        <v>1139184</v>
      </c>
      <c r="F15" s="12"/>
      <c r="G15" s="12">
        <v>0</v>
      </c>
      <c r="H15" s="12"/>
      <c r="I15" s="12">
        <v>252194</v>
      </c>
      <c r="J15" s="12"/>
      <c r="K15" s="12">
        <f>0</f>
        <v>0</v>
      </c>
      <c r="L15" s="12"/>
      <c r="M15" s="12">
        <v>1419555</v>
      </c>
      <c r="N15" s="12"/>
      <c r="O15" s="12">
        <v>-22323</v>
      </c>
      <c r="P15" s="12"/>
      <c r="Q15" s="12">
        <v>-43</v>
      </c>
      <c r="R15" s="12"/>
      <c r="S15" s="12">
        <v>5788</v>
      </c>
      <c r="T15" s="12"/>
      <c r="U15" s="12">
        <v>-7119</v>
      </c>
      <c r="V15" s="12"/>
      <c r="W15" s="12">
        <f>SUM(O15:U15)</f>
        <v>-23697</v>
      </c>
      <c r="X15" s="12"/>
      <c r="Y15" s="12">
        <f>SUM(C15:M15,W15)</f>
        <v>4892892</v>
      </c>
    </row>
    <row r="16" spans="1:25" ht="24" customHeight="1">
      <c r="A16" s="9" t="s">
        <v>238</v>
      </c>
      <c r="C16" s="12">
        <v>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-357962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f>SUM(O16:U16)</f>
        <v>0</v>
      </c>
      <c r="X16" s="12"/>
      <c r="Y16" s="12">
        <f>SUM(C16:U16)</f>
        <v>-357962</v>
      </c>
    </row>
    <row r="17" spans="1:30" ht="24" customHeight="1">
      <c r="A17" s="9" t="s">
        <v>88</v>
      </c>
      <c r="C17" s="13">
        <v>0</v>
      </c>
      <c r="D17" s="12"/>
      <c r="E17" s="13">
        <v>0</v>
      </c>
      <c r="F17" s="12"/>
      <c r="G17" s="13">
        <v>0</v>
      </c>
      <c r="H17" s="12"/>
      <c r="I17" s="13">
        <v>0</v>
      </c>
      <c r="J17" s="12"/>
      <c r="K17" s="13">
        <v>0</v>
      </c>
      <c r="L17" s="12"/>
      <c r="M17" s="13">
        <v>293432</v>
      </c>
      <c r="N17" s="12"/>
      <c r="O17" s="13">
        <v>0</v>
      </c>
      <c r="P17" s="12"/>
      <c r="Q17" s="13">
        <v>0</v>
      </c>
      <c r="R17" s="12"/>
      <c r="S17" s="13">
        <v>0</v>
      </c>
      <c r="T17" s="12"/>
      <c r="U17" s="13">
        <v>0</v>
      </c>
      <c r="V17" s="12"/>
      <c r="W17" s="13">
        <f>SUM(O17:U17)</f>
        <v>0</v>
      </c>
      <c r="X17" s="12"/>
      <c r="Y17" s="13">
        <f>SUM(C17:M17,W17)</f>
        <v>293432</v>
      </c>
    </row>
    <row r="18" spans="1:30" ht="24" customHeight="1">
      <c r="A18" s="9" t="s">
        <v>95</v>
      </c>
      <c r="C18" s="14">
        <v>0</v>
      </c>
      <c r="D18" s="12"/>
      <c r="E18" s="14">
        <v>0</v>
      </c>
      <c r="F18" s="12"/>
      <c r="G18" s="14">
        <v>0</v>
      </c>
      <c r="H18" s="12"/>
      <c r="I18" s="14">
        <v>0</v>
      </c>
      <c r="J18" s="12"/>
      <c r="K18" s="14">
        <v>0</v>
      </c>
      <c r="L18" s="12"/>
      <c r="M18" s="14">
        <v>0</v>
      </c>
      <c r="N18" s="12"/>
      <c r="O18" s="14">
        <v>1238</v>
      </c>
      <c r="P18" s="12"/>
      <c r="Q18" s="14">
        <v>19</v>
      </c>
      <c r="R18" s="12"/>
      <c r="S18" s="14">
        <v>75</v>
      </c>
      <c r="T18" s="12"/>
      <c r="U18" s="14">
        <v>2333</v>
      </c>
      <c r="V18" s="12"/>
      <c r="W18" s="14">
        <f>SUM(O18:U18)</f>
        <v>3665</v>
      </c>
      <c r="X18" s="12"/>
      <c r="Y18" s="14">
        <f>SUM(C18:M18,W18)</f>
        <v>3665</v>
      </c>
    </row>
    <row r="19" spans="1:30" ht="24" customHeight="1">
      <c r="A19" s="9" t="s">
        <v>96</v>
      </c>
      <c r="C19" s="12">
        <f>SUM(C17:C18)</f>
        <v>0</v>
      </c>
      <c r="D19" s="12"/>
      <c r="E19" s="12">
        <f>SUM(E17:E18)</f>
        <v>0</v>
      </c>
      <c r="F19" s="12"/>
      <c r="G19" s="12">
        <f>SUM(G17:G18)</f>
        <v>0</v>
      </c>
      <c r="H19" s="12"/>
      <c r="I19" s="12">
        <f>SUM(I17:I18)</f>
        <v>0</v>
      </c>
      <c r="J19" s="12"/>
      <c r="K19" s="12">
        <f>SUM(K17:K18)</f>
        <v>0</v>
      </c>
      <c r="L19" s="12"/>
      <c r="M19" s="12">
        <f>SUM(M17:M18)</f>
        <v>293432</v>
      </c>
      <c r="N19" s="12"/>
      <c r="O19" s="12">
        <f>SUM(O17:O18)</f>
        <v>1238</v>
      </c>
      <c r="P19" s="12"/>
      <c r="Q19" s="12">
        <f>SUM(Q17:Q18)</f>
        <v>19</v>
      </c>
      <c r="R19" s="12"/>
      <c r="S19" s="12">
        <f>SUM(S17:S18)</f>
        <v>75</v>
      </c>
      <c r="T19" s="12"/>
      <c r="U19" s="12">
        <f>SUM(U17:U18)</f>
        <v>2333</v>
      </c>
      <c r="V19" s="12"/>
      <c r="W19" s="12">
        <f>SUM(O19:U19)</f>
        <v>3665</v>
      </c>
      <c r="X19" s="12"/>
      <c r="Y19" s="12">
        <f>SUM(Y17:Y18)</f>
        <v>297097</v>
      </c>
    </row>
    <row r="20" spans="1:30" ht="24" customHeight="1">
      <c r="A20" s="9" t="s">
        <v>215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30" ht="24" customHeight="1">
      <c r="A21" s="9" t="s">
        <v>216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30" ht="24" customHeight="1">
      <c r="A22" s="9" t="s">
        <v>217</v>
      </c>
      <c r="C22" s="12">
        <v>0</v>
      </c>
      <c r="D22" s="1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2454</v>
      </c>
      <c r="N22" s="12"/>
      <c r="O22" s="12">
        <v>0</v>
      </c>
      <c r="P22" s="12"/>
      <c r="Q22" s="12">
        <v>0</v>
      </c>
      <c r="R22" s="12"/>
      <c r="S22" s="12">
        <v>0</v>
      </c>
      <c r="T22" s="12"/>
      <c r="U22" s="12">
        <v>-2454</v>
      </c>
      <c r="V22" s="12"/>
      <c r="W22" s="12">
        <f>SUM(O22:U22)</f>
        <v>-2454</v>
      </c>
      <c r="X22" s="12"/>
      <c r="Y22" s="12">
        <f>SUM(C22:M22,W22)</f>
        <v>0</v>
      </c>
    </row>
    <row r="23" spans="1:30" s="9" customFormat="1" ht="24" customHeight="1" thickBot="1">
      <c r="A23" s="6" t="s">
        <v>218</v>
      </c>
      <c r="C23" s="65">
        <f>SUM(C15,C16,C19)</f>
        <v>2105656</v>
      </c>
      <c r="D23" s="12"/>
      <c r="E23" s="65">
        <f>SUM(E15,E16,E19)</f>
        <v>1139184</v>
      </c>
      <c r="F23" s="12"/>
      <c r="G23" s="65">
        <f>SUM(G15,G16,G19)</f>
        <v>0</v>
      </c>
      <c r="H23" s="12"/>
      <c r="I23" s="65">
        <f>SUM(I15,I16,I19)</f>
        <v>252194</v>
      </c>
      <c r="J23" s="12"/>
      <c r="K23" s="65">
        <f>SUM(K15,K16,K19)</f>
        <v>0</v>
      </c>
      <c r="L23" s="12"/>
      <c r="M23" s="65">
        <f>SUM(M15:M16,M19:M22)</f>
        <v>1357479</v>
      </c>
      <c r="N23" s="12"/>
      <c r="O23" s="65">
        <f>SUM(O15,O16,O19)</f>
        <v>-21085</v>
      </c>
      <c r="P23" s="12"/>
      <c r="Q23" s="65">
        <f>SUM(Q15,Q16,Q19)</f>
        <v>-24</v>
      </c>
      <c r="R23" s="12"/>
      <c r="S23" s="65">
        <f>SUM(S15,S16,S19)</f>
        <v>5863</v>
      </c>
      <c r="T23" s="12"/>
      <c r="U23" s="65">
        <f>SUM(U15:U16,U19:U22)</f>
        <v>-7240</v>
      </c>
      <c r="V23" s="12"/>
      <c r="W23" s="65">
        <f>SUM(W15:W16,W19:W22)</f>
        <v>-22486</v>
      </c>
      <c r="X23" s="12"/>
      <c r="Y23" s="65">
        <f>SUM(Y15:Y16,Y19:Y22)</f>
        <v>4832027</v>
      </c>
    </row>
    <row r="24" spans="1:30" ht="24" customHeight="1" thickTop="1">
      <c r="A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30" ht="24" customHeight="1">
      <c r="A25" s="7" t="s">
        <v>180</v>
      </c>
      <c r="C25" s="12">
        <v>2105656</v>
      </c>
      <c r="D25" s="12"/>
      <c r="E25" s="12">
        <v>1139184</v>
      </c>
      <c r="F25" s="12"/>
      <c r="G25" s="12">
        <f>G23</f>
        <v>0</v>
      </c>
      <c r="H25" s="12"/>
      <c r="I25" s="12">
        <v>252194</v>
      </c>
      <c r="J25" s="12"/>
      <c r="K25" s="12">
        <f>0</f>
        <v>0</v>
      </c>
      <c r="L25" s="12"/>
      <c r="M25" s="12">
        <v>1432936</v>
      </c>
      <c r="N25" s="12"/>
      <c r="O25" s="12">
        <v>-22200</v>
      </c>
      <c r="P25" s="12"/>
      <c r="Q25" s="12">
        <v>-608</v>
      </c>
      <c r="R25" s="12"/>
      <c r="S25" s="12">
        <v>5921</v>
      </c>
      <c r="T25" s="12"/>
      <c r="U25" s="12">
        <v>-7133</v>
      </c>
      <c r="V25" s="12"/>
      <c r="W25" s="12">
        <v>-24020</v>
      </c>
      <c r="X25" s="12"/>
      <c r="Y25" s="12">
        <v>4905950</v>
      </c>
    </row>
    <row r="26" spans="1:30" ht="24" customHeight="1">
      <c r="A26" s="9" t="s">
        <v>238</v>
      </c>
      <c r="C26" s="12">
        <v>0</v>
      </c>
      <c r="D26" s="12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  <c r="L26" s="12"/>
      <c r="M26" s="12">
        <v>-168452</v>
      </c>
      <c r="N26" s="12"/>
      <c r="O26" s="12">
        <v>0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f>SUM(O26:U26)</f>
        <v>0</v>
      </c>
      <c r="X26" s="12"/>
      <c r="Y26" s="12">
        <f>SUM(C26:U26)</f>
        <v>-168452</v>
      </c>
    </row>
    <row r="27" spans="1:30" ht="24" customHeight="1">
      <c r="A27" s="9" t="s">
        <v>88</v>
      </c>
      <c r="C27" s="13">
        <v>0</v>
      </c>
      <c r="D27" s="12"/>
      <c r="E27" s="13">
        <v>0</v>
      </c>
      <c r="F27" s="12"/>
      <c r="G27" s="13">
        <v>0</v>
      </c>
      <c r="H27" s="12"/>
      <c r="I27" s="13">
        <v>0</v>
      </c>
      <c r="J27" s="12"/>
      <c r="K27" s="13">
        <v>0</v>
      </c>
      <c r="L27" s="12"/>
      <c r="M27" s="13">
        <f>PL!D100</f>
        <v>178572</v>
      </c>
      <c r="N27" s="12"/>
      <c r="O27" s="13">
        <v>0</v>
      </c>
      <c r="P27" s="12"/>
      <c r="Q27" s="13">
        <v>0</v>
      </c>
      <c r="R27" s="12"/>
      <c r="S27" s="13">
        <v>0</v>
      </c>
      <c r="T27" s="12"/>
      <c r="U27" s="13">
        <v>0</v>
      </c>
      <c r="V27" s="12"/>
      <c r="W27" s="13">
        <f>SUM(O27:U27)</f>
        <v>0</v>
      </c>
      <c r="X27" s="12"/>
      <c r="Y27" s="13">
        <f>SUM(C27:M27,W27)</f>
        <v>178572</v>
      </c>
    </row>
    <row r="28" spans="1:30" ht="24" customHeight="1">
      <c r="A28" s="9" t="s">
        <v>95</v>
      </c>
      <c r="C28" s="14">
        <v>0</v>
      </c>
      <c r="D28" s="12"/>
      <c r="E28" s="14">
        <v>0</v>
      </c>
      <c r="F28" s="12"/>
      <c r="G28" s="14">
        <v>0</v>
      </c>
      <c r="H28" s="12"/>
      <c r="I28" s="14">
        <v>0</v>
      </c>
      <c r="J28" s="12"/>
      <c r="K28" s="14">
        <v>0</v>
      </c>
      <c r="L28" s="12"/>
      <c r="M28" s="14">
        <v>0</v>
      </c>
      <c r="N28" s="12"/>
      <c r="O28" s="14">
        <f>PL!D125</f>
        <v>1981</v>
      </c>
      <c r="P28" s="12"/>
      <c r="Q28" s="14">
        <f>PL!D116</f>
        <v>559</v>
      </c>
      <c r="R28" s="12"/>
      <c r="S28" s="14">
        <f>PL!D114+PL!D117</f>
        <v>195</v>
      </c>
      <c r="T28" s="12"/>
      <c r="U28" s="14">
        <f>PL!D124+PL!D128</f>
        <v>-127</v>
      </c>
      <c r="V28" s="12"/>
      <c r="W28" s="14">
        <f>SUM(O28:U28)</f>
        <v>2608</v>
      </c>
      <c r="X28" s="12"/>
      <c r="Y28" s="14">
        <f>SUM(C28:M28,W28)</f>
        <v>2608</v>
      </c>
    </row>
    <row r="29" spans="1:30" ht="24" customHeight="1">
      <c r="A29" s="9" t="s">
        <v>96</v>
      </c>
      <c r="C29" s="12">
        <f>SUM(C27:C28)</f>
        <v>0</v>
      </c>
      <c r="D29" s="12"/>
      <c r="E29" s="12">
        <f>SUM(E27:E28)</f>
        <v>0</v>
      </c>
      <c r="F29" s="12"/>
      <c r="G29" s="12">
        <f>SUM(G27:G28)</f>
        <v>0</v>
      </c>
      <c r="H29" s="12"/>
      <c r="I29" s="12">
        <f>SUM(I27:I28)</f>
        <v>0</v>
      </c>
      <c r="J29" s="12"/>
      <c r="K29" s="12">
        <f>SUM(K27:K28)</f>
        <v>0</v>
      </c>
      <c r="L29" s="12"/>
      <c r="M29" s="12">
        <f>SUM(M27:M28)</f>
        <v>178572</v>
      </c>
      <c r="N29" s="12"/>
      <c r="O29" s="12">
        <f>SUM(O27:O28)</f>
        <v>1981</v>
      </c>
      <c r="P29" s="12"/>
      <c r="Q29" s="12">
        <f>SUM(Q27:Q28)</f>
        <v>559</v>
      </c>
      <c r="R29" s="12"/>
      <c r="S29" s="12">
        <f>SUM(S27:S28)</f>
        <v>195</v>
      </c>
      <c r="T29" s="12"/>
      <c r="U29" s="12">
        <f>SUM(U27:U28)</f>
        <v>-127</v>
      </c>
      <c r="V29" s="12"/>
      <c r="W29" s="12">
        <f>SUM(O29:U29)</f>
        <v>2608</v>
      </c>
      <c r="X29" s="12"/>
      <c r="Y29" s="12">
        <f>SUM(Y27:Y28)</f>
        <v>181180</v>
      </c>
    </row>
    <row r="30" spans="1:30" ht="24" customHeight="1">
      <c r="A30" s="9" t="s">
        <v>233</v>
      </c>
      <c r="C30" s="12">
        <f>0</f>
        <v>0</v>
      </c>
      <c r="D30" s="12">
        <f>0</f>
        <v>0</v>
      </c>
      <c r="E30" s="12">
        <f>0</f>
        <v>0</v>
      </c>
      <c r="F30" s="59"/>
      <c r="G30" s="12">
        <f>'BS '!H90</f>
        <v>-176651</v>
      </c>
      <c r="H30" s="12"/>
      <c r="I30" s="12">
        <f>0</f>
        <v>0</v>
      </c>
      <c r="J30" s="59"/>
      <c r="K30" s="12">
        <f>'BS '!D93</f>
        <v>176651</v>
      </c>
      <c r="L30" s="12">
        <f>0</f>
        <v>0</v>
      </c>
      <c r="M30" s="12">
        <f>-K30</f>
        <v>-176651</v>
      </c>
      <c r="N30" s="12"/>
      <c r="O30" s="12">
        <f>0</f>
        <v>0</v>
      </c>
      <c r="P30" s="12">
        <f>'[1]BS '!D96</f>
        <v>4756783</v>
      </c>
      <c r="Q30" s="12">
        <f>0</f>
        <v>0</v>
      </c>
      <c r="R30" s="12">
        <f>0</f>
        <v>0</v>
      </c>
      <c r="S30" s="12">
        <f>0</f>
        <v>0</v>
      </c>
      <c r="T30" s="12">
        <f>0</f>
        <v>0</v>
      </c>
      <c r="U30" s="12">
        <f>0</f>
        <v>0</v>
      </c>
      <c r="V30" s="12">
        <f>0</f>
        <v>0</v>
      </c>
      <c r="W30" s="12">
        <f>0</f>
        <v>0</v>
      </c>
      <c r="X30" s="12">
        <f>0</f>
        <v>0</v>
      </c>
      <c r="Y30" s="12">
        <f>SUM(C30:M30)+W30</f>
        <v>-176651</v>
      </c>
      <c r="Z30" s="12">
        <f>0</f>
        <v>0</v>
      </c>
      <c r="AA30" s="12">
        <f>0</f>
        <v>0</v>
      </c>
      <c r="AB30" s="12"/>
      <c r="AC30" s="59"/>
      <c r="AD30" s="12"/>
    </row>
    <row r="31" spans="1:30" s="9" customFormat="1" ht="24" customHeight="1" thickBot="1">
      <c r="A31" s="6" t="s">
        <v>232</v>
      </c>
      <c r="C31" s="65">
        <f t="shared" ref="C31:W31" si="0">SUM(C25:C26,C29:C29,C30)</f>
        <v>2105656</v>
      </c>
      <c r="D31" s="12">
        <f t="shared" si="0"/>
        <v>0</v>
      </c>
      <c r="E31" s="65">
        <f t="shared" si="0"/>
        <v>1139184</v>
      </c>
      <c r="F31" s="12">
        <f t="shared" si="0"/>
        <v>0</v>
      </c>
      <c r="G31" s="65">
        <f t="shared" si="0"/>
        <v>-176651</v>
      </c>
      <c r="H31" s="12">
        <f t="shared" si="0"/>
        <v>0</v>
      </c>
      <c r="I31" s="65">
        <f t="shared" si="0"/>
        <v>252194</v>
      </c>
      <c r="J31" s="12">
        <f t="shared" si="0"/>
        <v>0</v>
      </c>
      <c r="K31" s="65">
        <f t="shared" si="0"/>
        <v>176651</v>
      </c>
      <c r="L31" s="12">
        <f t="shared" si="0"/>
        <v>0</v>
      </c>
      <c r="M31" s="65">
        <f t="shared" si="0"/>
        <v>1266405</v>
      </c>
      <c r="N31" s="12">
        <f t="shared" si="0"/>
        <v>0</v>
      </c>
      <c r="O31" s="65">
        <f t="shared" si="0"/>
        <v>-20219</v>
      </c>
      <c r="P31" s="12">
        <f t="shared" si="0"/>
        <v>4756783</v>
      </c>
      <c r="Q31" s="65">
        <f t="shared" si="0"/>
        <v>-49</v>
      </c>
      <c r="R31" s="12">
        <f t="shared" si="0"/>
        <v>0</v>
      </c>
      <c r="S31" s="65">
        <f t="shared" si="0"/>
        <v>6116</v>
      </c>
      <c r="T31" s="12">
        <f t="shared" si="0"/>
        <v>0</v>
      </c>
      <c r="U31" s="65">
        <f t="shared" si="0"/>
        <v>-7260</v>
      </c>
      <c r="V31" s="12">
        <f t="shared" si="0"/>
        <v>0</v>
      </c>
      <c r="W31" s="65">
        <f t="shared" si="0"/>
        <v>-21412</v>
      </c>
      <c r="X31" s="12"/>
      <c r="Y31" s="65">
        <f>SUM(Y25:Y26,Y29:Y29,Y30)</f>
        <v>4742027</v>
      </c>
    </row>
    <row r="32" spans="1:30" s="9" customFormat="1" ht="24" customHeight="1" thickTop="1">
      <c r="A32" s="6"/>
      <c r="C32" s="15">
        <f>C25-'BS '!F88</f>
        <v>0</v>
      </c>
      <c r="D32" s="15">
        <f>D25-'BS '!G88</f>
        <v>0</v>
      </c>
      <c r="E32" s="15">
        <f>E25-'BS '!F89</f>
        <v>0</v>
      </c>
      <c r="F32" s="15"/>
      <c r="G32" s="15"/>
      <c r="H32" s="15">
        <f>H25-'BS '!I88</f>
        <v>0</v>
      </c>
      <c r="I32" s="15">
        <f>I25-'BS '!F92</f>
        <v>0</v>
      </c>
      <c r="J32" s="15"/>
      <c r="L32" s="15">
        <f>L25-'BS '!K88</f>
        <v>0</v>
      </c>
      <c r="M32" s="15">
        <f>M25-'BS '!F94</f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>
        <f>W25-'BS '!F95</f>
        <v>0</v>
      </c>
      <c r="X32" s="15"/>
      <c r="Y32" s="15">
        <f>Y25-'BS '!F96</f>
        <v>0</v>
      </c>
    </row>
    <row r="33" spans="1:25" s="9" customFormat="1" ht="24" customHeight="1">
      <c r="C33" s="15">
        <f>C31-'BS '!D88</f>
        <v>0</v>
      </c>
      <c r="D33" s="15"/>
      <c r="E33" s="15">
        <f>E31-'BS '!D89</f>
        <v>0</v>
      </c>
      <c r="F33" s="15"/>
      <c r="G33" s="15">
        <f>G31-'BS '!D90</f>
        <v>0</v>
      </c>
      <c r="H33" s="15"/>
      <c r="I33" s="15">
        <f>I31-'BS '!D92</f>
        <v>0</v>
      </c>
      <c r="J33" s="15"/>
      <c r="K33" s="15">
        <f>K31-'BS '!D93</f>
        <v>0</v>
      </c>
      <c r="L33" s="15"/>
      <c r="M33" s="15">
        <f>M31-'BS '!D94</f>
        <v>0</v>
      </c>
      <c r="N33" s="15"/>
      <c r="O33" s="15"/>
      <c r="P33" s="15"/>
      <c r="Q33" s="15"/>
      <c r="R33" s="15"/>
      <c r="S33" s="15"/>
      <c r="T33" s="15"/>
      <c r="U33" s="15"/>
      <c r="V33" s="15"/>
      <c r="W33" s="15">
        <f>W31-'BS '!D95</f>
        <v>0</v>
      </c>
      <c r="X33" s="15"/>
      <c r="Y33" s="15">
        <f>Y31-'BS '!D96</f>
        <v>0</v>
      </c>
    </row>
    <row r="34" spans="1:25" s="9" customFormat="1" ht="24" customHeight="1">
      <c r="A34" s="3" t="s">
        <v>184</v>
      </c>
      <c r="C34" s="4"/>
      <c r="D34" s="4"/>
      <c r="E34" s="4"/>
      <c r="F34" s="4"/>
      <c r="G34" s="4"/>
      <c r="O34" s="4"/>
      <c r="Q34" s="4"/>
      <c r="S34" s="4"/>
    </row>
  </sheetData>
  <mergeCells count="4">
    <mergeCell ref="C6:Y6"/>
    <mergeCell ref="O7:W7"/>
    <mergeCell ref="O8:U8"/>
    <mergeCell ref="I12:M12"/>
  </mergeCells>
  <pageMargins left="0.47244094488188981" right="0.19685039370078741" top="0.78740157480314965" bottom="0.39370078740157483" header="0.19685039370078741" footer="0.19685039370078741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7D81-0F9F-4DAF-BF66-547E82BBA9C7}">
  <sheetPr codeName="Sheet4"/>
  <dimension ref="A1:AB34"/>
  <sheetViews>
    <sheetView showGridLines="0" zoomScale="85" zoomScaleNormal="85" zoomScaleSheetLayoutView="55" workbookViewId="0">
      <selection activeCell="E15" sqref="E15"/>
    </sheetView>
  </sheetViews>
  <sheetFormatPr defaultColWidth="10.85546875" defaultRowHeight="24" customHeight="1"/>
  <cols>
    <col min="1" max="1" width="38.42578125" style="3" customWidth="1"/>
    <col min="2" max="2" width="2.42578125" style="3" customWidth="1"/>
    <col min="3" max="3" width="15" style="4" customWidth="1"/>
    <col min="4" max="4" width="0.85546875" style="4" customWidth="1"/>
    <col min="5" max="5" width="16.85546875" style="4" customWidth="1"/>
    <col min="6" max="6" width="0.85546875" style="3" customWidth="1"/>
    <col min="7" max="7" width="13.85546875" style="3" customWidth="1"/>
    <col min="8" max="8" width="1.85546875" style="3" customWidth="1"/>
    <col min="9" max="9" width="17" style="4" customWidth="1"/>
    <col min="10" max="10" width="0.85546875" style="3" customWidth="1"/>
    <col min="11" max="11" width="19.85546875" style="3" customWidth="1"/>
    <col min="12" max="12" width="1.42578125" style="3" customWidth="1"/>
    <col min="13" max="13" width="16.5703125" style="4" customWidth="1"/>
    <col min="14" max="14" width="0.85546875" style="3" customWidth="1"/>
    <col min="15" max="15" width="18" style="4" customWidth="1"/>
    <col min="16" max="16" width="0.85546875" style="3" customWidth="1"/>
    <col min="17" max="17" width="18" style="4" customWidth="1"/>
    <col min="18" max="18" width="0.85546875" style="3" customWidth="1"/>
    <col min="19" max="19" width="22.85546875" style="4" customWidth="1"/>
    <col min="20" max="20" width="0.85546875" style="3" customWidth="1"/>
    <col min="21" max="21" width="23.140625" style="3" customWidth="1"/>
    <col min="22" max="22" width="1" style="3" customWidth="1"/>
    <col min="23" max="23" width="16.140625" style="3" customWidth="1"/>
    <col min="24" max="24" width="0.85546875" style="3" customWidth="1"/>
    <col min="25" max="25" width="16.5703125" style="4" customWidth="1"/>
    <col min="26" max="26" width="1.140625" style="3" customWidth="1"/>
    <col min="27" max="27" width="4.85546875" style="3" customWidth="1"/>
    <col min="28" max="16384" width="10.85546875" style="3"/>
  </cols>
  <sheetData>
    <row r="1" spans="1:25" ht="24" customHeight="1">
      <c r="Y1" s="5" t="s">
        <v>69</v>
      </c>
    </row>
    <row r="2" spans="1:25" s="6" customFormat="1" ht="24" customHeight="1">
      <c r="A2" s="6" t="s">
        <v>0</v>
      </c>
    </row>
    <row r="3" spans="1:25" s="7" customFormat="1" ht="24" customHeight="1">
      <c r="A3" s="7" t="s">
        <v>174</v>
      </c>
    </row>
    <row r="4" spans="1:25" s="7" customFormat="1" ht="24" customHeight="1">
      <c r="A4" s="7" t="s">
        <v>231</v>
      </c>
    </row>
    <row r="5" spans="1:25" s="58" customFormat="1" ht="24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" t="s">
        <v>1</v>
      </c>
    </row>
    <row r="6" spans="1:25" ht="24" customHeight="1">
      <c r="C6" s="77" t="s">
        <v>3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</row>
    <row r="7" spans="1:25" ht="24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78" t="s">
        <v>66</v>
      </c>
      <c r="P7" s="78"/>
      <c r="Q7" s="78"/>
      <c r="R7" s="78"/>
      <c r="S7" s="78"/>
      <c r="T7" s="78"/>
      <c r="U7" s="78"/>
      <c r="V7" s="78"/>
      <c r="W7" s="78"/>
      <c r="X7" s="59"/>
      <c r="Y7" s="59"/>
    </row>
    <row r="8" spans="1:25" ht="24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78" t="s">
        <v>99</v>
      </c>
      <c r="P8" s="78"/>
      <c r="Q8" s="78"/>
      <c r="R8" s="78"/>
      <c r="S8" s="78"/>
      <c r="T8" s="78"/>
      <c r="U8" s="78"/>
      <c r="V8" s="59"/>
      <c r="W8" s="6"/>
      <c r="X8" s="59"/>
      <c r="Y8" s="59"/>
    </row>
    <row r="9" spans="1:25" ht="24" customHeight="1"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  <c r="P9" s="60"/>
      <c r="Q9" s="60"/>
      <c r="R9" s="60"/>
      <c r="S9" s="60"/>
      <c r="T9" s="60"/>
      <c r="U9" s="60" t="s">
        <v>212</v>
      </c>
      <c r="V9" s="59"/>
      <c r="W9" s="6"/>
      <c r="X9" s="59"/>
      <c r="Y9" s="59"/>
    </row>
    <row r="10" spans="1:25" ht="24" customHeight="1"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60"/>
      <c r="Q10" s="60"/>
      <c r="R10" s="60"/>
      <c r="S10" s="60"/>
      <c r="T10" s="60"/>
      <c r="U10" s="8" t="s">
        <v>213</v>
      </c>
      <c r="V10" s="59"/>
      <c r="W10" s="6"/>
      <c r="X10" s="59"/>
      <c r="Y10" s="59"/>
    </row>
    <row r="11" spans="1:25" ht="24" customHeight="1"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8" t="s">
        <v>100</v>
      </c>
      <c r="R11" s="59"/>
      <c r="S11" s="8" t="s">
        <v>237</v>
      </c>
      <c r="T11" s="59"/>
      <c r="U11" s="8" t="s">
        <v>177</v>
      </c>
      <c r="V11" s="59"/>
      <c r="W11" s="6"/>
      <c r="X11" s="59"/>
      <c r="Y11" s="59"/>
    </row>
    <row r="12" spans="1:25" ht="24" customHeight="1">
      <c r="C12" s="8"/>
      <c r="D12" s="8"/>
      <c r="E12" s="8"/>
      <c r="F12" s="10"/>
      <c r="G12" s="10"/>
      <c r="H12" s="10"/>
      <c r="I12" s="79" t="s">
        <v>101</v>
      </c>
      <c r="J12" s="79"/>
      <c r="K12" s="79"/>
      <c r="L12" s="79"/>
      <c r="M12" s="79"/>
      <c r="O12" s="8" t="s">
        <v>102</v>
      </c>
      <c r="Q12" s="8" t="s">
        <v>103</v>
      </c>
      <c r="S12" s="8" t="s">
        <v>104</v>
      </c>
      <c r="T12" s="10"/>
      <c r="U12" s="8" t="s">
        <v>187</v>
      </c>
      <c r="V12" s="59"/>
      <c r="W12" s="8" t="s">
        <v>105</v>
      </c>
      <c r="X12" s="10"/>
      <c r="Y12" s="61" t="s">
        <v>105</v>
      </c>
    </row>
    <row r="13" spans="1:25" ht="24" customHeight="1">
      <c r="C13" s="8" t="s">
        <v>57</v>
      </c>
      <c r="D13" s="8"/>
      <c r="E13" s="8" t="s">
        <v>106</v>
      </c>
      <c r="F13" s="10"/>
      <c r="G13" s="10"/>
      <c r="H13" s="10"/>
      <c r="I13" s="62" t="s">
        <v>107</v>
      </c>
      <c r="K13" s="62" t="s">
        <v>107</v>
      </c>
      <c r="O13" s="8" t="s">
        <v>108</v>
      </c>
      <c r="Q13" s="8" t="s">
        <v>109</v>
      </c>
      <c r="S13" s="8" t="s">
        <v>188</v>
      </c>
      <c r="T13" s="10"/>
      <c r="U13" s="8" t="s">
        <v>189</v>
      </c>
      <c r="V13" s="59"/>
      <c r="W13" s="8" t="s">
        <v>110</v>
      </c>
      <c r="X13" s="10"/>
      <c r="Y13" s="61" t="s">
        <v>111</v>
      </c>
    </row>
    <row r="14" spans="1:25" ht="24" customHeight="1">
      <c r="C14" s="11" t="s">
        <v>214</v>
      </c>
      <c r="D14" s="8"/>
      <c r="E14" s="11" t="s">
        <v>112</v>
      </c>
      <c r="F14" s="10"/>
      <c r="G14" s="11" t="s">
        <v>199</v>
      </c>
      <c r="H14" s="8"/>
      <c r="I14" s="11" t="s">
        <v>113</v>
      </c>
      <c r="J14" s="10"/>
      <c r="K14" s="11" t="s">
        <v>234</v>
      </c>
      <c r="L14" s="10"/>
      <c r="M14" s="11" t="s">
        <v>114</v>
      </c>
      <c r="O14" s="11" t="s">
        <v>115</v>
      </c>
      <c r="Q14" s="11" t="s">
        <v>116</v>
      </c>
      <c r="S14" s="63" t="s">
        <v>117</v>
      </c>
      <c r="T14" s="10"/>
      <c r="U14" s="63" t="s">
        <v>108</v>
      </c>
      <c r="V14" s="59"/>
      <c r="W14" s="11" t="s">
        <v>118</v>
      </c>
      <c r="X14" s="10"/>
      <c r="Y14" s="64" t="s">
        <v>119</v>
      </c>
    </row>
    <row r="15" spans="1:25" ht="24" customHeight="1">
      <c r="A15" s="7" t="s">
        <v>170</v>
      </c>
      <c r="C15" s="12">
        <v>2105656</v>
      </c>
      <c r="D15" s="12"/>
      <c r="E15" s="12">
        <v>1139184</v>
      </c>
      <c r="F15" s="12"/>
      <c r="G15" s="12">
        <v>0</v>
      </c>
      <c r="H15" s="12"/>
      <c r="I15" s="12">
        <v>252194</v>
      </c>
      <c r="J15" s="12"/>
      <c r="K15" s="12">
        <f>0</f>
        <v>0</v>
      </c>
      <c r="L15" s="12"/>
      <c r="M15" s="12">
        <v>1419555</v>
      </c>
      <c r="N15" s="12"/>
      <c r="O15" s="12">
        <v>-22323</v>
      </c>
      <c r="P15" s="12"/>
      <c r="Q15" s="12">
        <v>-43</v>
      </c>
      <c r="R15" s="12"/>
      <c r="S15" s="12">
        <v>5788</v>
      </c>
      <c r="T15" s="12"/>
      <c r="U15" s="12">
        <v>-7119</v>
      </c>
      <c r="V15" s="12"/>
      <c r="W15" s="12">
        <f>SUM(O15:U15)</f>
        <v>-23697</v>
      </c>
      <c r="X15" s="12"/>
      <c r="Y15" s="12">
        <f>SUM(C15:M15,W15)</f>
        <v>4892892</v>
      </c>
    </row>
    <row r="16" spans="1:25" ht="24" customHeight="1">
      <c r="A16" s="9" t="s">
        <v>238</v>
      </c>
      <c r="C16" s="12">
        <v>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-357962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f>SUM(O16:U16)</f>
        <v>0</v>
      </c>
      <c r="X16" s="12"/>
      <c r="Y16" s="12">
        <f>SUM(C16:U16)</f>
        <v>-357962</v>
      </c>
    </row>
    <row r="17" spans="1:28" ht="24" customHeight="1">
      <c r="A17" s="9" t="s">
        <v>88</v>
      </c>
      <c r="C17" s="13">
        <v>0</v>
      </c>
      <c r="D17" s="12"/>
      <c r="E17" s="13">
        <v>0</v>
      </c>
      <c r="F17" s="12"/>
      <c r="G17" s="13">
        <v>0</v>
      </c>
      <c r="H17" s="12"/>
      <c r="I17" s="13">
        <v>0</v>
      </c>
      <c r="J17" s="12"/>
      <c r="K17" s="13">
        <v>0</v>
      </c>
      <c r="L17" s="12"/>
      <c r="M17" s="13">
        <v>293432</v>
      </c>
      <c r="N17" s="12"/>
      <c r="O17" s="13">
        <v>0</v>
      </c>
      <c r="P17" s="12"/>
      <c r="Q17" s="13">
        <v>0</v>
      </c>
      <c r="R17" s="12"/>
      <c r="S17" s="13">
        <v>0</v>
      </c>
      <c r="T17" s="12"/>
      <c r="U17" s="13">
        <v>0</v>
      </c>
      <c r="V17" s="12"/>
      <c r="W17" s="13">
        <f>SUM(O17:U17)</f>
        <v>0</v>
      </c>
      <c r="X17" s="12"/>
      <c r="Y17" s="13">
        <f>SUM(C17:M17,W17)</f>
        <v>293432</v>
      </c>
    </row>
    <row r="18" spans="1:28" ht="24" customHeight="1">
      <c r="A18" s="9" t="s">
        <v>95</v>
      </c>
      <c r="C18" s="14">
        <v>0</v>
      </c>
      <c r="D18" s="12"/>
      <c r="E18" s="14">
        <v>0</v>
      </c>
      <c r="F18" s="12"/>
      <c r="G18" s="14">
        <v>0</v>
      </c>
      <c r="H18" s="12"/>
      <c r="I18" s="14">
        <v>0</v>
      </c>
      <c r="J18" s="12"/>
      <c r="K18" s="14">
        <v>0</v>
      </c>
      <c r="L18" s="12"/>
      <c r="M18" s="14">
        <v>0</v>
      </c>
      <c r="N18" s="12"/>
      <c r="O18" s="14">
        <v>1238</v>
      </c>
      <c r="P18" s="12"/>
      <c r="Q18" s="14">
        <v>19</v>
      </c>
      <c r="R18" s="12"/>
      <c r="S18" s="14">
        <v>75</v>
      </c>
      <c r="T18" s="12"/>
      <c r="U18" s="14">
        <v>2333</v>
      </c>
      <c r="V18" s="12"/>
      <c r="W18" s="14">
        <f>SUM(O18:U18)</f>
        <v>3665</v>
      </c>
      <c r="X18" s="12"/>
      <c r="Y18" s="14">
        <f>SUM(C18:M18,W18)</f>
        <v>3665</v>
      </c>
    </row>
    <row r="19" spans="1:28" ht="24" customHeight="1">
      <c r="A19" s="9" t="s">
        <v>96</v>
      </c>
      <c r="C19" s="12">
        <f>SUM(C17:C18)</f>
        <v>0</v>
      </c>
      <c r="D19" s="12"/>
      <c r="E19" s="12">
        <f>SUM(E17:E18)</f>
        <v>0</v>
      </c>
      <c r="F19" s="12"/>
      <c r="G19" s="12">
        <f>SUM(G17:G18)</f>
        <v>0</v>
      </c>
      <c r="H19" s="12"/>
      <c r="I19" s="12">
        <f>SUM(I17:I18)</f>
        <v>0</v>
      </c>
      <c r="J19" s="12"/>
      <c r="K19" s="12">
        <f>SUM(K17:K18)</f>
        <v>0</v>
      </c>
      <c r="L19" s="12"/>
      <c r="M19" s="12">
        <f>SUM(M17:M18)</f>
        <v>293432</v>
      </c>
      <c r="N19" s="12"/>
      <c r="O19" s="12">
        <f>SUM(O17:O18)</f>
        <v>1238</v>
      </c>
      <c r="P19" s="12"/>
      <c r="Q19" s="12">
        <f>SUM(Q17:Q18)</f>
        <v>19</v>
      </c>
      <c r="R19" s="12"/>
      <c r="S19" s="12">
        <f>SUM(S17:S18)</f>
        <v>75</v>
      </c>
      <c r="T19" s="12"/>
      <c r="U19" s="12">
        <f>SUM(U17:U18)</f>
        <v>2333</v>
      </c>
      <c r="V19" s="12"/>
      <c r="W19" s="12">
        <f>SUM(O19:U19)</f>
        <v>3665</v>
      </c>
      <c r="X19" s="12"/>
      <c r="Y19" s="12">
        <f>SUM(Y17:Y18)</f>
        <v>297097</v>
      </c>
    </row>
    <row r="20" spans="1:28" ht="24" customHeight="1">
      <c r="A20" s="9" t="s">
        <v>215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8" ht="24" customHeight="1">
      <c r="A21" s="9" t="s">
        <v>216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8" ht="24" customHeight="1">
      <c r="A22" s="9" t="s">
        <v>217</v>
      </c>
      <c r="C22" s="12">
        <v>0</v>
      </c>
      <c r="D22" s="1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2454</v>
      </c>
      <c r="N22" s="12"/>
      <c r="O22" s="12">
        <v>0</v>
      </c>
      <c r="P22" s="12"/>
      <c r="Q22" s="12">
        <v>0</v>
      </c>
      <c r="R22" s="12"/>
      <c r="S22" s="12">
        <v>0</v>
      </c>
      <c r="T22" s="12"/>
      <c r="U22" s="12">
        <v>-2454</v>
      </c>
      <c r="V22" s="12"/>
      <c r="W22" s="12">
        <f>SUM(O22:U22)</f>
        <v>-2454</v>
      </c>
      <c r="X22" s="12"/>
      <c r="Y22" s="12">
        <f>SUM(C22:M22,W22)</f>
        <v>0</v>
      </c>
    </row>
    <row r="23" spans="1:28" s="9" customFormat="1" ht="24" customHeight="1" thickBot="1">
      <c r="A23" s="6" t="s">
        <v>218</v>
      </c>
      <c r="C23" s="65">
        <f>SUM(C15,C16,C19)</f>
        <v>2105656</v>
      </c>
      <c r="D23" s="12"/>
      <c r="E23" s="65">
        <f>SUM(E15,E16,E19)</f>
        <v>1139184</v>
      </c>
      <c r="F23" s="12"/>
      <c r="G23" s="65">
        <f>SUM(G15,G16,G19)</f>
        <v>0</v>
      </c>
      <c r="H23" s="12"/>
      <c r="I23" s="65">
        <f>SUM(I15,I16,I19)</f>
        <v>252194</v>
      </c>
      <c r="J23" s="12"/>
      <c r="K23" s="65">
        <f>SUM(K15,K16,K19)</f>
        <v>0</v>
      </c>
      <c r="L23" s="12"/>
      <c r="M23" s="65">
        <f>SUM(M15:M16,M19:M22)</f>
        <v>1357479</v>
      </c>
      <c r="N23" s="12"/>
      <c r="O23" s="65">
        <f>SUM(O15,O16,O19)</f>
        <v>-21085</v>
      </c>
      <c r="P23" s="12"/>
      <c r="Q23" s="65">
        <f>SUM(Q15,Q16,Q19)</f>
        <v>-24</v>
      </c>
      <c r="R23" s="12"/>
      <c r="S23" s="65">
        <f>SUM(S15,S16,S19)</f>
        <v>5863</v>
      </c>
      <c r="T23" s="12"/>
      <c r="U23" s="65">
        <f>SUM(U15:U16,U19:U22)</f>
        <v>-7240</v>
      </c>
      <c r="V23" s="12"/>
      <c r="W23" s="65">
        <f>SUM(W15:W16,W19:W22)</f>
        <v>-22486</v>
      </c>
      <c r="X23" s="12"/>
      <c r="Y23" s="65">
        <f>SUM(Y15:Y16,Y19:Y22)</f>
        <v>4832027</v>
      </c>
    </row>
    <row r="24" spans="1:28" ht="24" customHeight="1" thickTop="1">
      <c r="A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8" ht="24" customHeight="1">
      <c r="A25" s="7" t="s">
        <v>180</v>
      </c>
      <c r="C25" s="12">
        <v>2105656</v>
      </c>
      <c r="D25" s="12"/>
      <c r="E25" s="12">
        <v>1139184</v>
      </c>
      <c r="F25" s="12"/>
      <c r="G25" s="12">
        <f>G23</f>
        <v>0</v>
      </c>
      <c r="H25" s="12"/>
      <c r="I25" s="12">
        <v>252194</v>
      </c>
      <c r="J25" s="12"/>
      <c r="K25" s="12">
        <f>0</f>
        <v>0</v>
      </c>
      <c r="L25" s="12"/>
      <c r="M25" s="12">
        <v>1432936</v>
      </c>
      <c r="N25" s="12"/>
      <c r="O25" s="12">
        <v>-22200</v>
      </c>
      <c r="P25" s="12"/>
      <c r="Q25" s="12">
        <v>-608</v>
      </c>
      <c r="R25" s="12"/>
      <c r="S25" s="12">
        <v>5921</v>
      </c>
      <c r="T25" s="12"/>
      <c r="U25" s="12">
        <v>-7133</v>
      </c>
      <c r="V25" s="12"/>
      <c r="W25" s="12">
        <v>-24020</v>
      </c>
      <c r="X25" s="12"/>
      <c r="Y25" s="12">
        <v>4905950</v>
      </c>
    </row>
    <row r="26" spans="1:28" ht="24" customHeight="1">
      <c r="A26" s="9" t="s">
        <v>238</v>
      </c>
      <c r="C26" s="12">
        <v>0</v>
      </c>
      <c r="D26" s="12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  <c r="L26" s="12"/>
      <c r="M26" s="12">
        <v>-168452</v>
      </c>
      <c r="N26" s="12"/>
      <c r="O26" s="12">
        <v>0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f>SUM(O26:U26)</f>
        <v>0</v>
      </c>
      <c r="X26" s="12"/>
      <c r="Y26" s="12">
        <f>SUM(C26:U26)</f>
        <v>-168452</v>
      </c>
    </row>
    <row r="27" spans="1:28" ht="24" customHeight="1">
      <c r="A27" s="9" t="s">
        <v>88</v>
      </c>
      <c r="C27" s="13">
        <v>0</v>
      </c>
      <c r="D27" s="12"/>
      <c r="E27" s="13">
        <v>0</v>
      </c>
      <c r="F27" s="12"/>
      <c r="G27" s="13">
        <v>0</v>
      </c>
      <c r="H27" s="12"/>
      <c r="I27" s="13">
        <v>0</v>
      </c>
      <c r="J27" s="12"/>
      <c r="K27" s="13">
        <v>0</v>
      </c>
      <c r="L27" s="12"/>
      <c r="M27" s="13">
        <f>PL!H100</f>
        <v>178572</v>
      </c>
      <c r="N27" s="12"/>
      <c r="O27" s="13">
        <v>0</v>
      </c>
      <c r="P27" s="12"/>
      <c r="Q27" s="13">
        <v>0</v>
      </c>
      <c r="R27" s="12"/>
      <c r="S27" s="13">
        <v>0</v>
      </c>
      <c r="T27" s="12"/>
      <c r="U27" s="13">
        <v>0</v>
      </c>
      <c r="V27" s="12"/>
      <c r="W27" s="13">
        <f>SUM(O27:U27)</f>
        <v>0</v>
      </c>
      <c r="X27" s="12"/>
      <c r="Y27" s="13">
        <f>SUM(C27:M27,W27)</f>
        <v>178572</v>
      </c>
    </row>
    <row r="28" spans="1:28" ht="24" customHeight="1">
      <c r="A28" s="9" t="s">
        <v>95</v>
      </c>
      <c r="C28" s="14">
        <v>0</v>
      </c>
      <c r="D28" s="12"/>
      <c r="E28" s="14">
        <v>0</v>
      </c>
      <c r="F28" s="12"/>
      <c r="G28" s="14">
        <v>0</v>
      </c>
      <c r="H28" s="12"/>
      <c r="I28" s="14">
        <v>0</v>
      </c>
      <c r="J28" s="12"/>
      <c r="K28" s="14">
        <v>0</v>
      </c>
      <c r="L28" s="12"/>
      <c r="M28" s="14">
        <v>0</v>
      </c>
      <c r="N28" s="12"/>
      <c r="O28" s="14">
        <f>PL!H125</f>
        <v>1981</v>
      </c>
      <c r="P28" s="12"/>
      <c r="Q28" s="14">
        <f>PL!H116</f>
        <v>559</v>
      </c>
      <c r="R28" s="12"/>
      <c r="S28" s="14">
        <f>PL!H114+PL!H117</f>
        <v>195</v>
      </c>
      <c r="T28" s="12"/>
      <c r="U28" s="14">
        <f>PL!H124+PL!H128</f>
        <v>-127</v>
      </c>
      <c r="V28" s="12"/>
      <c r="W28" s="14">
        <f>SUM(O28:U28)</f>
        <v>2608</v>
      </c>
      <c r="X28" s="12"/>
      <c r="Y28" s="14">
        <f>SUM(C28:M28,W28)</f>
        <v>2608</v>
      </c>
    </row>
    <row r="29" spans="1:28" ht="24" customHeight="1">
      <c r="A29" s="9" t="s">
        <v>96</v>
      </c>
      <c r="C29" s="12">
        <f>SUM(C27:C28)</f>
        <v>0</v>
      </c>
      <c r="D29" s="12"/>
      <c r="E29" s="12">
        <f>SUM(E27:E28)</f>
        <v>0</v>
      </c>
      <c r="F29" s="12"/>
      <c r="G29" s="12">
        <f>SUM(G27:G28)</f>
        <v>0</v>
      </c>
      <c r="H29" s="12"/>
      <c r="I29" s="12">
        <f>SUM(I27:I28)</f>
        <v>0</v>
      </c>
      <c r="J29" s="12"/>
      <c r="K29" s="12">
        <f>SUM(K27:K28)</f>
        <v>0</v>
      </c>
      <c r="L29" s="12"/>
      <c r="M29" s="12">
        <f>SUM(M27:M28)</f>
        <v>178572</v>
      </c>
      <c r="N29" s="12"/>
      <c r="O29" s="12">
        <f>SUM(O27:O28)</f>
        <v>1981</v>
      </c>
      <c r="P29" s="12"/>
      <c r="Q29" s="12">
        <f>SUM(Q27:Q28)</f>
        <v>559</v>
      </c>
      <c r="R29" s="12"/>
      <c r="S29" s="12">
        <f>SUM(S27:S28)</f>
        <v>195</v>
      </c>
      <c r="T29" s="12"/>
      <c r="U29" s="12">
        <f>SUM(U27:U28)</f>
        <v>-127</v>
      </c>
      <c r="V29" s="12"/>
      <c r="W29" s="12">
        <f>SUM(O29:U29)</f>
        <v>2608</v>
      </c>
      <c r="X29" s="12"/>
      <c r="Y29" s="12">
        <f>SUM(Y27:Y28)</f>
        <v>181180</v>
      </c>
    </row>
    <row r="30" spans="1:28" ht="24" customHeight="1">
      <c r="A30" s="9" t="s">
        <v>233</v>
      </c>
      <c r="C30" s="12">
        <f>0</f>
        <v>0</v>
      </c>
      <c r="D30" s="12">
        <f>0</f>
        <v>0</v>
      </c>
      <c r="E30" s="12">
        <f>0</f>
        <v>0</v>
      </c>
      <c r="F30" s="59"/>
      <c r="G30" s="12">
        <f>'BS '!H90</f>
        <v>-176651</v>
      </c>
      <c r="H30" s="12"/>
      <c r="I30" s="12">
        <f>0</f>
        <v>0</v>
      </c>
      <c r="J30" s="12">
        <f>0</f>
        <v>0</v>
      </c>
      <c r="K30" s="12">
        <f>'BS '!H93</f>
        <v>176651</v>
      </c>
      <c r="L30" s="12"/>
      <c r="M30" s="12">
        <f>-K30</f>
        <v>-176651</v>
      </c>
      <c r="N30" s="12">
        <f>'[1]BS '!D96</f>
        <v>4756783</v>
      </c>
      <c r="O30" s="12">
        <f>0</f>
        <v>0</v>
      </c>
      <c r="P30" s="67">
        <f>0</f>
        <v>0</v>
      </c>
      <c r="Q30" s="12">
        <f>0</f>
        <v>0</v>
      </c>
      <c r="R30" s="12">
        <f>0</f>
        <v>0</v>
      </c>
      <c r="S30" s="12">
        <f>0</f>
        <v>0</v>
      </c>
      <c r="T30" s="12">
        <f>0</f>
        <v>0</v>
      </c>
      <c r="U30" s="12">
        <f>0</f>
        <v>0</v>
      </c>
      <c r="V30" s="12">
        <f>0</f>
        <v>0</v>
      </c>
      <c r="W30" s="12">
        <f>0</f>
        <v>0</v>
      </c>
      <c r="X30" s="12">
        <f>0</f>
        <v>0</v>
      </c>
      <c r="Y30" s="12">
        <f>SUM(C30:M30)+W30</f>
        <v>-176651</v>
      </c>
      <c r="Z30" s="12">
        <f t="shared" ref="Z30" si="0">SUM(R30:X30)</f>
        <v>0</v>
      </c>
      <c r="AA30" s="59"/>
      <c r="AB30" s="12"/>
    </row>
    <row r="31" spans="1:28" s="9" customFormat="1" ht="24" customHeight="1" thickBot="1">
      <c r="A31" s="6" t="s">
        <v>232</v>
      </c>
      <c r="C31" s="65">
        <f t="shared" ref="C31:W31" si="1">SUM(C25:C26,C29:C29,C30)</f>
        <v>2105656</v>
      </c>
      <c r="D31" s="12">
        <f t="shared" si="1"/>
        <v>0</v>
      </c>
      <c r="E31" s="65">
        <f t="shared" si="1"/>
        <v>1139184</v>
      </c>
      <c r="F31" s="12">
        <f t="shared" si="1"/>
        <v>0</v>
      </c>
      <c r="G31" s="65">
        <f t="shared" si="1"/>
        <v>-176651</v>
      </c>
      <c r="H31" s="12">
        <f t="shared" si="1"/>
        <v>0</v>
      </c>
      <c r="I31" s="65">
        <f t="shared" si="1"/>
        <v>252194</v>
      </c>
      <c r="J31" s="12">
        <f t="shared" si="1"/>
        <v>0</v>
      </c>
      <c r="K31" s="65">
        <f t="shared" si="1"/>
        <v>176651</v>
      </c>
      <c r="L31" s="12">
        <f t="shared" si="1"/>
        <v>0</v>
      </c>
      <c r="M31" s="65">
        <f t="shared" si="1"/>
        <v>1266405</v>
      </c>
      <c r="N31" s="12">
        <f t="shared" si="1"/>
        <v>4756783</v>
      </c>
      <c r="O31" s="65">
        <f t="shared" si="1"/>
        <v>-20219</v>
      </c>
      <c r="P31" s="12">
        <f t="shared" si="1"/>
        <v>0</v>
      </c>
      <c r="Q31" s="65">
        <f t="shared" si="1"/>
        <v>-49</v>
      </c>
      <c r="R31" s="12">
        <f t="shared" si="1"/>
        <v>0</v>
      </c>
      <c r="S31" s="65">
        <f t="shared" si="1"/>
        <v>6116</v>
      </c>
      <c r="T31" s="12">
        <f t="shared" si="1"/>
        <v>0</v>
      </c>
      <c r="U31" s="65">
        <f t="shared" si="1"/>
        <v>-7260</v>
      </c>
      <c r="V31" s="12">
        <f t="shared" si="1"/>
        <v>0</v>
      </c>
      <c r="W31" s="65">
        <f t="shared" si="1"/>
        <v>-21412</v>
      </c>
      <c r="X31" s="12"/>
      <c r="Y31" s="65">
        <f>SUM(Y25:Y26,Y29:Y29,Y30)</f>
        <v>4742027</v>
      </c>
    </row>
    <row r="32" spans="1:28" s="9" customFormat="1" ht="24" customHeight="1" thickTop="1">
      <c r="A32" s="6"/>
      <c r="C32" s="15">
        <f>C25-'BS '!J88</f>
        <v>0</v>
      </c>
      <c r="D32" s="15"/>
      <c r="E32" s="15">
        <f>E25-'BS '!J89</f>
        <v>0</v>
      </c>
      <c r="F32" s="15"/>
      <c r="G32" s="15">
        <f>G25-'BS '!F90</f>
        <v>0</v>
      </c>
      <c r="H32" s="15"/>
      <c r="I32" s="15">
        <f>I25-'BS '!J92</f>
        <v>0</v>
      </c>
      <c r="J32" s="15"/>
      <c r="K32" s="15">
        <f>K25-'BS '!J93</f>
        <v>0</v>
      </c>
      <c r="L32" s="15"/>
      <c r="M32" s="15">
        <f>M25-'BS '!J94</f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>
        <f>W25-'BS '!J95</f>
        <v>0</v>
      </c>
      <c r="X32" s="15"/>
      <c r="Y32" s="15">
        <f>Y25-'BS '!J96</f>
        <v>0</v>
      </c>
    </row>
    <row r="33" spans="1:25" s="9" customFormat="1" ht="24" customHeight="1">
      <c r="C33" s="15">
        <f>C31-'BS '!H88</f>
        <v>0</v>
      </c>
      <c r="D33" s="15"/>
      <c r="E33" s="15">
        <f>E31-'BS '!H89</f>
        <v>0</v>
      </c>
      <c r="F33" s="15"/>
      <c r="G33" s="15">
        <f>G31-'BS '!H90</f>
        <v>0</v>
      </c>
      <c r="H33" s="15"/>
      <c r="I33" s="15">
        <f>I31-'BS '!H92</f>
        <v>0</v>
      </c>
      <c r="J33" s="15"/>
      <c r="K33" s="15">
        <f>K31-'BS '!H93</f>
        <v>0</v>
      </c>
      <c r="L33" s="15"/>
      <c r="M33" s="15">
        <f>M31-'BS '!H94</f>
        <v>0</v>
      </c>
      <c r="N33" s="15"/>
      <c r="O33" s="15"/>
      <c r="P33" s="15"/>
      <c r="Q33" s="15"/>
      <c r="R33" s="15"/>
      <c r="S33" s="15"/>
      <c r="T33" s="15"/>
      <c r="U33" s="15"/>
      <c r="V33" s="15"/>
      <c r="W33" s="15">
        <f>W31-'BS '!H95</f>
        <v>0</v>
      </c>
      <c r="X33" s="15"/>
      <c r="Y33" s="66">
        <f>Y31-'BS '!H96</f>
        <v>0</v>
      </c>
    </row>
    <row r="34" spans="1:25" s="9" customFormat="1" ht="24" customHeight="1">
      <c r="A34" s="3" t="s">
        <v>184</v>
      </c>
      <c r="C34" s="4"/>
      <c r="D34" s="4"/>
      <c r="E34" s="4"/>
      <c r="O34" s="4"/>
      <c r="Q34" s="4"/>
      <c r="S34" s="4"/>
    </row>
  </sheetData>
  <mergeCells count="4">
    <mergeCell ref="C6:Y6"/>
    <mergeCell ref="O7:W7"/>
    <mergeCell ref="O8:U8"/>
    <mergeCell ref="I12:M12"/>
  </mergeCells>
  <pageMargins left="0.47244094488188981" right="0.19685039370078741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45E37-9E20-4950-92E2-F4641612C26B}">
  <sheetPr codeName="Sheet5"/>
  <dimension ref="A1:N109"/>
  <sheetViews>
    <sheetView showGridLines="0" view="pageBreakPreview" zoomScaleNormal="70" zoomScaleSheetLayoutView="100" workbookViewId="0">
      <selection activeCell="D26" sqref="D26"/>
    </sheetView>
  </sheetViews>
  <sheetFormatPr defaultColWidth="10.85546875" defaultRowHeight="24" customHeight="1"/>
  <cols>
    <col min="1" max="1" width="56.140625" style="3" customWidth="1"/>
    <col min="2" max="2" width="2.140625" style="3" customWidth="1"/>
    <col min="3" max="3" width="1.140625" style="3" customWidth="1"/>
    <col min="4" max="4" width="13.85546875" style="4" customWidth="1"/>
    <col min="5" max="5" width="1.140625" style="3" customWidth="1"/>
    <col min="6" max="6" width="13.85546875" style="4" customWidth="1"/>
    <col min="7" max="7" width="1.140625" style="3" customWidth="1"/>
    <col min="8" max="8" width="13.85546875" style="4" customWidth="1"/>
    <col min="9" max="9" width="1.140625" style="3" customWidth="1"/>
    <col min="10" max="10" width="13.85546875" style="4" customWidth="1"/>
    <col min="11" max="12" width="10.85546875" style="32"/>
    <col min="13" max="16384" width="10.85546875" style="3"/>
  </cols>
  <sheetData>
    <row r="1" spans="1:14" ht="24" customHeight="1">
      <c r="J1" s="5" t="s">
        <v>69</v>
      </c>
    </row>
    <row r="2" spans="1:14" ht="24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33"/>
      <c r="L2" s="33"/>
    </row>
    <row r="3" spans="1:14" ht="24" customHeight="1">
      <c r="A3" s="6" t="s">
        <v>120</v>
      </c>
      <c r="B3" s="6"/>
      <c r="C3" s="6"/>
      <c r="D3" s="6"/>
      <c r="E3" s="6"/>
      <c r="F3" s="6"/>
      <c r="G3" s="6"/>
      <c r="H3" s="6"/>
      <c r="I3" s="6"/>
      <c r="J3" s="6"/>
      <c r="K3" s="33"/>
      <c r="L3" s="33"/>
    </row>
    <row r="4" spans="1:14" ht="24" customHeight="1">
      <c r="A4" s="6" t="s">
        <v>231</v>
      </c>
      <c r="B4" s="6"/>
      <c r="C4" s="6"/>
      <c r="D4" s="6"/>
      <c r="E4" s="6"/>
      <c r="F4" s="6"/>
      <c r="G4" s="6"/>
      <c r="H4" s="6"/>
      <c r="I4" s="6"/>
      <c r="J4" s="6"/>
      <c r="K4" s="33"/>
      <c r="L4" s="33"/>
    </row>
    <row r="5" spans="1:14" ht="24" customHeight="1">
      <c r="J5" s="5" t="s">
        <v>1</v>
      </c>
    </row>
    <row r="6" spans="1:14" ht="24" customHeight="1">
      <c r="D6" s="34" t="s">
        <v>2</v>
      </c>
      <c r="E6" s="35"/>
      <c r="F6" s="36"/>
      <c r="G6" s="37"/>
      <c r="H6" s="34" t="s">
        <v>3</v>
      </c>
      <c r="I6" s="35"/>
      <c r="J6" s="36"/>
    </row>
    <row r="7" spans="1:14" ht="24" customHeight="1">
      <c r="B7" s="18"/>
      <c r="D7" s="17">
        <v>2568</v>
      </c>
      <c r="E7" s="10"/>
      <c r="F7" s="17">
        <v>2567</v>
      </c>
      <c r="G7" s="38"/>
      <c r="H7" s="17">
        <v>2568</v>
      </c>
      <c r="I7" s="10"/>
      <c r="J7" s="17">
        <v>2567</v>
      </c>
    </row>
    <row r="8" spans="1:14" ht="24" customHeight="1">
      <c r="A8" s="6" t="s">
        <v>121</v>
      </c>
      <c r="I8" s="4"/>
    </row>
    <row r="9" spans="1:14" ht="24" customHeight="1">
      <c r="A9" s="71" t="s">
        <v>190</v>
      </c>
      <c r="D9" s="12">
        <f>PL!D98</f>
        <v>224334</v>
      </c>
      <c r="F9" s="12">
        <f>PL!F98</f>
        <v>368575</v>
      </c>
      <c r="H9" s="12">
        <f>PL!H98</f>
        <v>191622</v>
      </c>
      <c r="J9" s="12">
        <f>PL!J98</f>
        <v>313299</v>
      </c>
      <c r="M9" s="32"/>
    </row>
    <row r="10" spans="1:14" ht="24" customHeight="1">
      <c r="A10" s="3" t="s">
        <v>191</v>
      </c>
      <c r="D10" s="20"/>
      <c r="E10" s="12"/>
      <c r="F10" s="20"/>
      <c r="G10" s="20"/>
      <c r="H10" s="20"/>
      <c r="I10" s="20"/>
      <c r="J10" s="20"/>
      <c r="M10" s="32"/>
    </row>
    <row r="11" spans="1:14" ht="24" customHeight="1">
      <c r="A11" s="3" t="s">
        <v>219</v>
      </c>
      <c r="D11" s="12"/>
      <c r="E11" s="12"/>
      <c r="F11" s="12"/>
      <c r="G11" s="12"/>
      <c r="H11" s="12"/>
      <c r="I11" s="12"/>
      <c r="J11" s="12"/>
      <c r="M11" s="32"/>
    </row>
    <row r="12" spans="1:14" ht="24" customHeight="1">
      <c r="A12" s="3" t="s">
        <v>122</v>
      </c>
      <c r="D12" s="12">
        <v>61688</v>
      </c>
      <c r="E12" s="20"/>
      <c r="F12" s="12">
        <v>61762</v>
      </c>
      <c r="G12" s="20"/>
      <c r="H12" s="15">
        <v>8434</v>
      </c>
      <c r="I12" s="20"/>
      <c r="J12" s="15">
        <v>9618</v>
      </c>
      <c r="M12" s="32"/>
    </row>
    <row r="13" spans="1:14" ht="24" customHeight="1">
      <c r="A13" s="3" t="s">
        <v>255</v>
      </c>
      <c r="D13" s="12">
        <v>37272</v>
      </c>
      <c r="E13" s="20"/>
      <c r="F13" s="12">
        <v>5556</v>
      </c>
      <c r="G13" s="20"/>
      <c r="H13" s="15">
        <v>0</v>
      </c>
      <c r="I13" s="20"/>
      <c r="J13" s="15">
        <v>0</v>
      </c>
      <c r="M13" s="32"/>
    </row>
    <row r="14" spans="1:14" s="32" customFormat="1" ht="24" customHeight="1">
      <c r="A14" s="3" t="s">
        <v>220</v>
      </c>
      <c r="B14" s="3"/>
      <c r="C14" s="3"/>
      <c r="D14" s="12"/>
      <c r="E14" s="20"/>
      <c r="F14" s="12"/>
      <c r="G14" s="20"/>
      <c r="H14" s="20"/>
      <c r="I14" s="20"/>
      <c r="J14" s="20"/>
      <c r="N14" s="3"/>
    </row>
    <row r="15" spans="1:14" s="32" customFormat="1" ht="24" customHeight="1">
      <c r="A15" s="3" t="s">
        <v>123</v>
      </c>
      <c r="B15" s="3"/>
      <c r="C15" s="3"/>
      <c r="D15" s="12">
        <v>14360</v>
      </c>
      <c r="E15" s="20"/>
      <c r="F15" s="12">
        <v>-253</v>
      </c>
      <c r="G15" s="20"/>
      <c r="H15" s="20">
        <v>10642</v>
      </c>
      <c r="I15" s="20"/>
      <c r="J15" s="20">
        <v>-45020</v>
      </c>
      <c r="N15" s="3"/>
    </row>
    <row r="16" spans="1:14" s="32" customFormat="1" ht="24" customHeight="1">
      <c r="A16" s="3" t="s">
        <v>247</v>
      </c>
      <c r="B16" s="3"/>
      <c r="C16" s="3"/>
      <c r="D16" s="12"/>
      <c r="E16" s="20"/>
      <c r="F16" s="12"/>
      <c r="G16" s="20"/>
      <c r="H16" s="15"/>
      <c r="I16" s="20"/>
      <c r="J16" s="15"/>
      <c r="N16" s="3"/>
    </row>
    <row r="17" spans="1:14" s="32" customFormat="1" ht="24" customHeight="1">
      <c r="A17" s="3" t="s">
        <v>221</v>
      </c>
      <c r="B17" s="3"/>
      <c r="C17" s="3"/>
      <c r="D17" s="15">
        <v>-1327</v>
      </c>
      <c r="E17" s="20"/>
      <c r="F17" s="15">
        <v>-646</v>
      </c>
      <c r="G17" s="20"/>
      <c r="H17" s="15">
        <v>-1327</v>
      </c>
      <c r="I17" s="20"/>
      <c r="J17" s="15">
        <v>-646</v>
      </c>
      <c r="N17" s="3"/>
    </row>
    <row r="18" spans="1:14" s="32" customFormat="1" ht="24" customHeight="1">
      <c r="A18" s="3" t="s">
        <v>244</v>
      </c>
      <c r="B18" s="3"/>
      <c r="C18" s="3"/>
      <c r="D18" s="15"/>
      <c r="E18" s="20"/>
      <c r="F18" s="15"/>
      <c r="G18" s="20"/>
      <c r="H18" s="15"/>
      <c r="I18" s="20"/>
      <c r="J18" s="15"/>
      <c r="N18" s="3"/>
    </row>
    <row r="19" spans="1:14" s="32" customFormat="1" ht="24" customHeight="1">
      <c r="A19" s="3" t="s">
        <v>245</v>
      </c>
      <c r="B19" s="3"/>
      <c r="C19" s="3"/>
      <c r="D19" s="15">
        <v>-318</v>
      </c>
      <c r="E19" s="20"/>
      <c r="F19" s="15">
        <v>0</v>
      </c>
      <c r="G19" s="20"/>
      <c r="H19" s="15">
        <v>-318</v>
      </c>
      <c r="I19" s="20"/>
      <c r="J19" s="15">
        <v>0</v>
      </c>
      <c r="N19" s="3"/>
    </row>
    <row r="20" spans="1:14" s="32" customFormat="1" ht="24" customHeight="1">
      <c r="A20" s="3" t="s">
        <v>222</v>
      </c>
      <c r="B20" s="3"/>
      <c r="C20" s="3"/>
      <c r="D20" s="15">
        <v>-38711</v>
      </c>
      <c r="E20" s="20"/>
      <c r="F20" s="15">
        <v>15416</v>
      </c>
      <c r="G20" s="20"/>
      <c r="H20" s="15">
        <v>-72296</v>
      </c>
      <c r="I20" s="20"/>
      <c r="J20" s="15">
        <v>-15825</v>
      </c>
      <c r="N20" s="3"/>
    </row>
    <row r="21" spans="1:14" s="32" customFormat="1" ht="24" customHeight="1">
      <c r="A21" s="3" t="s">
        <v>223</v>
      </c>
      <c r="B21" s="3"/>
      <c r="C21" s="3"/>
      <c r="D21" s="15">
        <v>1736</v>
      </c>
      <c r="E21" s="12"/>
      <c r="F21" s="15">
        <v>-808</v>
      </c>
      <c r="G21" s="20"/>
      <c r="H21" s="15">
        <v>1736</v>
      </c>
      <c r="I21" s="20"/>
      <c r="J21" s="15">
        <v>-808</v>
      </c>
      <c r="N21" s="3"/>
    </row>
    <row r="22" spans="1:14" s="32" customFormat="1" ht="24" customHeight="1">
      <c r="A22" s="3" t="s">
        <v>224</v>
      </c>
      <c r="B22" s="3"/>
      <c r="C22" s="3"/>
      <c r="D22" s="12">
        <v>947</v>
      </c>
      <c r="E22" s="12"/>
      <c r="F22" s="12">
        <v>78</v>
      </c>
      <c r="G22" s="12"/>
      <c r="H22" s="15">
        <v>0</v>
      </c>
      <c r="I22" s="12"/>
      <c r="J22" s="15">
        <v>0</v>
      </c>
      <c r="N22" s="3"/>
    </row>
    <row r="23" spans="1:14" s="32" customFormat="1" ht="24" customHeight="1">
      <c r="A23" s="3" t="s">
        <v>204</v>
      </c>
      <c r="B23" s="3"/>
      <c r="C23" s="3"/>
      <c r="D23" s="12">
        <v>-1090</v>
      </c>
      <c r="E23" s="12"/>
      <c r="F23" s="12">
        <v>-1204</v>
      </c>
      <c r="G23" s="12"/>
      <c r="H23" s="15">
        <v>-1036</v>
      </c>
      <c r="I23" s="12"/>
      <c r="J23" s="15">
        <v>-13</v>
      </c>
      <c r="N23" s="3"/>
    </row>
    <row r="24" spans="1:14" s="32" customFormat="1" ht="24" customHeight="1">
      <c r="A24" s="3" t="s">
        <v>192</v>
      </c>
      <c r="B24" s="3"/>
      <c r="C24" s="3"/>
      <c r="D24" s="20">
        <v>-1270</v>
      </c>
      <c r="E24" s="20"/>
      <c r="F24" s="20">
        <v>-893</v>
      </c>
      <c r="G24" s="20"/>
      <c r="H24" s="20">
        <v>-816</v>
      </c>
      <c r="I24" s="20"/>
      <c r="J24" s="20">
        <v>0</v>
      </c>
      <c r="N24" s="3"/>
    </row>
    <row r="25" spans="1:14" s="32" customFormat="1" ht="24" customHeight="1">
      <c r="A25" s="3" t="s">
        <v>259</v>
      </c>
      <c r="B25" s="3"/>
      <c r="C25" s="3"/>
      <c r="D25" s="20">
        <v>-346</v>
      </c>
      <c r="E25" s="20"/>
      <c r="F25" s="20">
        <v>0</v>
      </c>
      <c r="G25" s="20"/>
      <c r="H25" s="20">
        <v>0</v>
      </c>
      <c r="I25" s="20"/>
      <c r="J25" s="20">
        <v>0</v>
      </c>
      <c r="N25" s="3"/>
    </row>
    <row r="26" spans="1:14" s="32" customFormat="1" ht="24" customHeight="1">
      <c r="A26" s="3" t="s">
        <v>256</v>
      </c>
      <c r="B26" s="3"/>
      <c r="C26" s="3"/>
      <c r="D26" s="20">
        <v>21737</v>
      </c>
      <c r="E26" s="20"/>
      <c r="F26" s="20">
        <v>18212</v>
      </c>
      <c r="G26" s="20"/>
      <c r="H26" s="20">
        <v>6077</v>
      </c>
      <c r="I26" s="20"/>
      <c r="J26" s="20">
        <v>4256</v>
      </c>
      <c r="N26" s="3"/>
    </row>
    <row r="27" spans="1:14" s="32" customFormat="1" ht="24" customHeight="1">
      <c r="A27" s="3" t="s">
        <v>124</v>
      </c>
      <c r="B27" s="3"/>
      <c r="C27" s="3"/>
      <c r="D27" s="20">
        <v>77</v>
      </c>
      <c r="E27" s="20"/>
      <c r="F27" s="20">
        <v>266</v>
      </c>
      <c r="G27" s="20"/>
      <c r="H27" s="20">
        <v>77</v>
      </c>
      <c r="I27" s="20"/>
      <c r="J27" s="20">
        <v>266</v>
      </c>
      <c r="N27" s="3"/>
    </row>
    <row r="28" spans="1:14" s="32" customFormat="1" ht="24" customHeight="1">
      <c r="A28" s="3" t="s">
        <v>125</v>
      </c>
      <c r="B28" s="3"/>
      <c r="C28" s="3"/>
      <c r="D28" s="20">
        <v>0</v>
      </c>
      <c r="E28" s="20"/>
      <c r="F28" s="20">
        <v>0</v>
      </c>
      <c r="G28" s="20"/>
      <c r="H28" s="20">
        <v>-130994</v>
      </c>
      <c r="I28" s="20"/>
      <c r="J28" s="20">
        <v>-222226</v>
      </c>
      <c r="N28" s="3"/>
    </row>
    <row r="29" spans="1:14" s="32" customFormat="1" ht="24" customHeight="1">
      <c r="A29" s="3" t="s">
        <v>126</v>
      </c>
      <c r="B29" s="3"/>
      <c r="C29" s="3"/>
      <c r="D29" s="20">
        <v>-167908</v>
      </c>
      <c r="E29" s="20"/>
      <c r="F29" s="20">
        <v>-186120</v>
      </c>
      <c r="G29" s="20"/>
      <c r="H29" s="20">
        <v>-63332</v>
      </c>
      <c r="I29" s="20"/>
      <c r="J29" s="20">
        <v>-59779</v>
      </c>
      <c r="N29" s="3"/>
    </row>
    <row r="30" spans="1:14" s="32" customFormat="1" ht="24" customHeight="1">
      <c r="A30" s="3" t="s">
        <v>127</v>
      </c>
      <c r="B30" s="3"/>
      <c r="C30" s="3"/>
      <c r="D30" s="32">
        <v>-105630</v>
      </c>
      <c r="F30" s="32">
        <v>-152634</v>
      </c>
      <c r="H30" s="12">
        <v>0</v>
      </c>
      <c r="J30" s="12">
        <v>0</v>
      </c>
      <c r="N30" s="3"/>
    </row>
    <row r="31" spans="1:14" s="32" customFormat="1" ht="24" customHeight="1">
      <c r="A31" s="3" t="s">
        <v>128</v>
      </c>
      <c r="B31" s="3"/>
      <c r="C31" s="3"/>
      <c r="D31" s="23">
        <v>73729</v>
      </c>
      <c r="E31" s="20"/>
      <c r="F31" s="23">
        <v>106974</v>
      </c>
      <c r="G31" s="20"/>
      <c r="H31" s="72">
        <v>58145</v>
      </c>
      <c r="I31" s="20"/>
      <c r="J31" s="72">
        <v>60090</v>
      </c>
      <c r="N31" s="3"/>
    </row>
    <row r="32" spans="1:14" ht="24" customHeight="1">
      <c r="A32" s="3" t="s">
        <v>225</v>
      </c>
      <c r="D32" s="20"/>
      <c r="E32" s="20"/>
      <c r="F32" s="20"/>
      <c r="G32" s="20"/>
      <c r="H32" s="20"/>
      <c r="I32" s="20"/>
      <c r="J32" s="20"/>
      <c r="M32" s="32"/>
    </row>
    <row r="33" spans="1:13" ht="24" customHeight="1">
      <c r="A33" s="3" t="s">
        <v>129</v>
      </c>
      <c r="D33" s="15">
        <f>SUM(D9:D31)</f>
        <v>119280</v>
      </c>
      <c r="E33" s="20"/>
      <c r="F33" s="15">
        <f>SUM(F9:F31)</f>
        <v>234281</v>
      </c>
      <c r="G33" s="20"/>
      <c r="H33" s="15">
        <f>SUM(H9:H31)</f>
        <v>6614</v>
      </c>
      <c r="I33" s="20"/>
      <c r="J33" s="15">
        <f>SUM(J9:J31)</f>
        <v>43212</v>
      </c>
      <c r="M33" s="32"/>
    </row>
    <row r="34" spans="1:13" ht="24" customHeight="1">
      <c r="D34" s="15"/>
      <c r="E34" s="20"/>
      <c r="F34" s="15"/>
      <c r="G34" s="20"/>
      <c r="H34" s="15"/>
      <c r="I34" s="20"/>
      <c r="J34" s="15"/>
      <c r="M34" s="32"/>
    </row>
    <row r="35" spans="1:13" ht="24" customHeight="1">
      <c r="A35" s="3" t="s">
        <v>184</v>
      </c>
      <c r="F35" s="5"/>
      <c r="G35" s="28"/>
      <c r="H35" s="5"/>
      <c r="I35" s="28"/>
      <c r="J35" s="5"/>
      <c r="M35" s="32"/>
    </row>
    <row r="36" spans="1:13" ht="24" customHeight="1">
      <c r="J36" s="5" t="s">
        <v>69</v>
      </c>
      <c r="M36" s="32"/>
    </row>
    <row r="37" spans="1:13" ht="24" customHeight="1">
      <c r="A37" s="6" t="s">
        <v>0</v>
      </c>
      <c r="B37" s="6"/>
      <c r="C37" s="6"/>
      <c r="D37" s="6"/>
      <c r="E37" s="6"/>
      <c r="F37" s="6"/>
      <c r="G37" s="6"/>
      <c r="H37" s="6"/>
      <c r="I37" s="6"/>
      <c r="J37" s="6"/>
      <c r="K37" s="33"/>
      <c r="L37" s="33"/>
      <c r="M37" s="32"/>
    </row>
    <row r="38" spans="1:13" ht="24" customHeight="1">
      <c r="A38" s="6" t="s">
        <v>130</v>
      </c>
      <c r="B38" s="6"/>
      <c r="C38" s="6"/>
      <c r="D38" s="6"/>
      <c r="E38" s="6"/>
      <c r="F38" s="6"/>
      <c r="G38" s="6"/>
      <c r="H38" s="6"/>
      <c r="I38" s="6"/>
      <c r="J38" s="6"/>
      <c r="K38" s="33"/>
      <c r="L38" s="33"/>
      <c r="M38" s="32"/>
    </row>
    <row r="39" spans="1:13" ht="24" customHeight="1">
      <c r="A39" s="6" t="s">
        <v>231</v>
      </c>
      <c r="B39" s="6"/>
      <c r="C39" s="6"/>
      <c r="D39" s="6"/>
      <c r="E39" s="6"/>
      <c r="F39" s="6"/>
      <c r="G39" s="6"/>
      <c r="H39" s="6"/>
      <c r="I39" s="6"/>
      <c r="J39" s="6"/>
      <c r="K39" s="33"/>
      <c r="L39" s="33"/>
      <c r="M39" s="32"/>
    </row>
    <row r="40" spans="1:13" ht="24" customHeight="1">
      <c r="J40" s="5" t="s">
        <v>1</v>
      </c>
      <c r="M40" s="32"/>
    </row>
    <row r="41" spans="1:13" ht="24" customHeight="1">
      <c r="D41" s="34" t="s">
        <v>2</v>
      </c>
      <c r="E41" s="35"/>
      <c r="F41" s="36"/>
      <c r="G41" s="37"/>
      <c r="H41" s="34" t="s">
        <v>3</v>
      </c>
      <c r="I41" s="35"/>
      <c r="J41" s="36"/>
      <c r="M41" s="32"/>
    </row>
    <row r="42" spans="1:13" ht="24" customHeight="1">
      <c r="B42" s="18"/>
      <c r="D42" s="17">
        <v>2568</v>
      </c>
      <c r="E42" s="10"/>
      <c r="F42" s="17">
        <v>2567</v>
      </c>
      <c r="G42" s="38"/>
      <c r="H42" s="17">
        <v>2568</v>
      </c>
      <c r="I42" s="10"/>
      <c r="J42" s="17">
        <v>2567</v>
      </c>
      <c r="M42" s="32"/>
    </row>
    <row r="43" spans="1:13" ht="24" customHeight="1">
      <c r="A43" s="3" t="s">
        <v>131</v>
      </c>
      <c r="D43" s="20"/>
      <c r="E43" s="20"/>
      <c r="F43" s="20"/>
      <c r="G43" s="20"/>
      <c r="H43" s="20"/>
      <c r="I43" s="20"/>
      <c r="J43" s="20"/>
      <c r="M43" s="32"/>
    </row>
    <row r="44" spans="1:13" ht="24" customHeight="1">
      <c r="A44" s="3" t="s">
        <v>132</v>
      </c>
      <c r="D44" s="20">
        <v>-836884</v>
      </c>
      <c r="E44" s="20"/>
      <c r="F44" s="20">
        <v>-241351</v>
      </c>
      <c r="G44" s="20"/>
      <c r="H44" s="68">
        <v>-476401</v>
      </c>
      <c r="I44" s="20"/>
      <c r="J44" s="68">
        <v>-133160</v>
      </c>
      <c r="M44" s="32"/>
    </row>
    <row r="45" spans="1:13" ht="24" customHeight="1">
      <c r="A45" s="3" t="s">
        <v>133</v>
      </c>
      <c r="D45" s="20">
        <v>-666421</v>
      </c>
      <c r="E45" s="20"/>
      <c r="F45" s="20">
        <v>-622676</v>
      </c>
      <c r="G45" s="20"/>
      <c r="H45" s="20">
        <v>0</v>
      </c>
      <c r="I45" s="20"/>
      <c r="J45" s="20">
        <v>0</v>
      </c>
      <c r="M45" s="32"/>
    </row>
    <row r="46" spans="1:13" s="6" customFormat="1" ht="24" customHeight="1">
      <c r="A46" s="3" t="s">
        <v>134</v>
      </c>
      <c r="B46" s="3"/>
      <c r="C46" s="3"/>
      <c r="D46" s="20">
        <v>93061</v>
      </c>
      <c r="E46" s="20"/>
      <c r="F46" s="20">
        <v>717037</v>
      </c>
      <c r="G46" s="20"/>
      <c r="H46" s="20">
        <v>0</v>
      </c>
      <c r="I46" s="20"/>
      <c r="J46" s="20">
        <v>0</v>
      </c>
      <c r="K46" s="32"/>
      <c r="L46" s="32"/>
      <c r="M46" s="32"/>
    </row>
    <row r="47" spans="1:13" s="6" customFormat="1" ht="24" customHeight="1">
      <c r="A47" s="3" t="s">
        <v>135</v>
      </c>
      <c r="B47" s="3"/>
      <c r="C47" s="3"/>
      <c r="D47" s="20">
        <v>-251134</v>
      </c>
      <c r="E47" s="20"/>
      <c r="F47" s="20">
        <v>44276</v>
      </c>
      <c r="G47" s="20"/>
      <c r="H47" s="20">
        <v>0</v>
      </c>
      <c r="I47" s="20"/>
      <c r="J47" s="20">
        <v>0</v>
      </c>
      <c r="K47" s="32"/>
      <c r="L47" s="32"/>
      <c r="M47" s="32"/>
    </row>
    <row r="48" spans="1:13" ht="24" customHeight="1">
      <c r="A48" s="3" t="s">
        <v>136</v>
      </c>
      <c r="D48" s="20">
        <v>-4555</v>
      </c>
      <c r="E48" s="20"/>
      <c r="F48" s="20">
        <v>45860</v>
      </c>
      <c r="G48" s="20"/>
      <c r="H48" s="20">
        <v>0</v>
      </c>
      <c r="I48" s="20"/>
      <c r="J48" s="20">
        <v>0</v>
      </c>
      <c r="M48" s="32"/>
    </row>
    <row r="49" spans="1:14" s="6" customFormat="1" ht="24" customHeight="1">
      <c r="A49" s="3" t="s">
        <v>137</v>
      </c>
      <c r="B49" s="3"/>
      <c r="C49" s="3"/>
      <c r="D49" s="20">
        <v>4174</v>
      </c>
      <c r="E49" s="20"/>
      <c r="F49" s="20">
        <v>-87007</v>
      </c>
      <c r="G49" s="20"/>
      <c r="H49" s="20">
        <v>0</v>
      </c>
      <c r="I49" s="20"/>
      <c r="J49" s="68">
        <v>-40127</v>
      </c>
      <c r="K49" s="32"/>
      <c r="L49" s="32"/>
      <c r="M49" s="32"/>
    </row>
    <row r="50" spans="1:14" s="6" customFormat="1" ht="24" customHeight="1">
      <c r="A50" s="3" t="s">
        <v>239</v>
      </c>
      <c r="B50" s="3"/>
      <c r="C50" s="3"/>
      <c r="D50" s="20">
        <v>4549</v>
      </c>
      <c r="E50" s="20"/>
      <c r="F50" s="20">
        <v>0</v>
      </c>
      <c r="G50" s="20"/>
      <c r="H50" s="68">
        <v>4549</v>
      </c>
      <c r="I50" s="20"/>
      <c r="J50" s="68">
        <v>0</v>
      </c>
      <c r="K50" s="32"/>
      <c r="L50" s="32"/>
      <c r="M50" s="32"/>
    </row>
    <row r="51" spans="1:14" s="6" customFormat="1" ht="24" customHeight="1">
      <c r="A51" s="3" t="s">
        <v>138</v>
      </c>
      <c r="B51" s="3"/>
      <c r="C51" s="3"/>
      <c r="D51" s="20">
        <v>-7514</v>
      </c>
      <c r="E51" s="20"/>
      <c r="F51" s="20">
        <v>-21205</v>
      </c>
      <c r="G51" s="20"/>
      <c r="H51" s="68">
        <v>43956</v>
      </c>
      <c r="I51" s="20"/>
      <c r="J51" s="68">
        <v>66055</v>
      </c>
      <c r="K51" s="32"/>
      <c r="L51" s="32"/>
      <c r="M51" s="32"/>
    </row>
    <row r="52" spans="1:14" s="6" customFormat="1" ht="24" customHeight="1">
      <c r="A52" s="9" t="s">
        <v>139</v>
      </c>
      <c r="B52" s="3"/>
      <c r="C52" s="3"/>
      <c r="D52" s="20"/>
      <c r="E52" s="20"/>
      <c r="F52" s="20"/>
      <c r="G52" s="20"/>
      <c r="H52" s="68"/>
      <c r="I52" s="20"/>
      <c r="J52" s="68"/>
      <c r="K52" s="32"/>
      <c r="L52" s="32"/>
      <c r="M52" s="32"/>
    </row>
    <row r="53" spans="1:14" s="6" customFormat="1" ht="24" customHeight="1">
      <c r="A53" s="9" t="s">
        <v>140</v>
      </c>
      <c r="B53" s="3"/>
      <c r="C53" s="3"/>
      <c r="D53" s="20">
        <v>666850</v>
      </c>
      <c r="E53" s="20"/>
      <c r="F53" s="20">
        <v>622789</v>
      </c>
      <c r="G53" s="20"/>
      <c r="H53" s="20">
        <v>0</v>
      </c>
      <c r="I53" s="20"/>
      <c r="J53" s="20">
        <v>0</v>
      </c>
      <c r="K53" s="32"/>
      <c r="L53" s="32"/>
      <c r="M53" s="32"/>
    </row>
    <row r="54" spans="1:14" s="6" customFormat="1" ht="24" customHeight="1">
      <c r="A54" s="9" t="s">
        <v>141</v>
      </c>
      <c r="B54" s="3"/>
      <c r="C54" s="3"/>
      <c r="D54" s="20">
        <v>-27658</v>
      </c>
      <c r="E54" s="20"/>
      <c r="F54" s="20">
        <v>346209</v>
      </c>
      <c r="G54" s="20"/>
      <c r="H54" s="20">
        <v>0</v>
      </c>
      <c r="I54" s="20"/>
      <c r="J54" s="20">
        <v>0</v>
      </c>
      <c r="K54" s="32"/>
      <c r="L54" s="32"/>
      <c r="M54" s="32"/>
    </row>
    <row r="55" spans="1:14" ht="24" customHeight="1">
      <c r="A55" s="9" t="s">
        <v>142</v>
      </c>
      <c r="D55" s="5">
        <v>1571122</v>
      </c>
      <c r="F55" s="5">
        <v>147115</v>
      </c>
      <c r="G55" s="28"/>
      <c r="H55" s="20">
        <v>0</v>
      </c>
      <c r="I55" s="28"/>
      <c r="J55" s="20">
        <v>0</v>
      </c>
      <c r="M55" s="32"/>
    </row>
    <row r="56" spans="1:14" ht="24" customHeight="1">
      <c r="A56" s="9" t="s">
        <v>143</v>
      </c>
      <c r="D56" s="20">
        <v>-4434</v>
      </c>
      <c r="F56" s="20">
        <v>-5670</v>
      </c>
      <c r="G56" s="28"/>
      <c r="H56" s="20">
        <v>0</v>
      </c>
      <c r="I56" s="28"/>
      <c r="J56" s="20">
        <v>0</v>
      </c>
      <c r="M56" s="32"/>
    </row>
    <row r="57" spans="1:14" ht="24" customHeight="1">
      <c r="A57" s="9" t="s">
        <v>144</v>
      </c>
      <c r="D57" s="20">
        <v>-235</v>
      </c>
      <c r="E57" s="12"/>
      <c r="F57" s="20">
        <v>2160</v>
      </c>
      <c r="G57" s="20"/>
      <c r="H57" s="20">
        <v>0</v>
      </c>
      <c r="I57" s="20"/>
      <c r="J57" s="20">
        <v>0</v>
      </c>
      <c r="M57" s="32"/>
    </row>
    <row r="58" spans="1:14" ht="24" customHeight="1">
      <c r="A58" s="9" t="s">
        <v>145</v>
      </c>
      <c r="D58" s="20">
        <v>-126707</v>
      </c>
      <c r="E58" s="12"/>
      <c r="F58" s="20">
        <v>-5630</v>
      </c>
      <c r="G58" s="20"/>
      <c r="H58" s="68">
        <v>11396</v>
      </c>
      <c r="I58" s="20"/>
      <c r="J58" s="68">
        <v>12497</v>
      </c>
      <c r="M58" s="32"/>
    </row>
    <row r="59" spans="1:14" ht="24" customHeight="1">
      <c r="A59" s="9" t="s">
        <v>257</v>
      </c>
      <c r="D59" s="20">
        <v>-14934</v>
      </c>
      <c r="E59" s="12"/>
      <c r="F59" s="20">
        <v>-16684</v>
      </c>
      <c r="G59" s="20"/>
      <c r="H59" s="68">
        <v>-4479</v>
      </c>
      <c r="I59" s="20"/>
      <c r="J59" s="68">
        <v>-4277</v>
      </c>
      <c r="M59" s="32"/>
    </row>
    <row r="60" spans="1:14" ht="24" customHeight="1">
      <c r="A60" s="9" t="s">
        <v>146</v>
      </c>
      <c r="D60" s="23">
        <v>7181</v>
      </c>
      <c r="E60" s="20"/>
      <c r="F60" s="23">
        <v>21725</v>
      </c>
      <c r="G60" s="1"/>
      <c r="H60" s="69">
        <v>188</v>
      </c>
      <c r="I60" s="15"/>
      <c r="J60" s="69">
        <v>13122</v>
      </c>
      <c r="M60" s="32"/>
    </row>
    <row r="61" spans="1:14" ht="24" customHeight="1">
      <c r="A61" s="7" t="s">
        <v>202</v>
      </c>
      <c r="D61" s="20">
        <f>SUM(D33,D44:D60)</f>
        <v>525741</v>
      </c>
      <c r="E61" s="20"/>
      <c r="F61" s="20">
        <f>SUM(F33,F44:F60)</f>
        <v>1181229</v>
      </c>
      <c r="G61" s="1"/>
      <c r="H61" s="20">
        <f>SUM(H33,H44:H60)</f>
        <v>-414177</v>
      </c>
      <c r="I61" s="15"/>
      <c r="J61" s="20">
        <f>SUM(J33,J44:J60)</f>
        <v>-42678</v>
      </c>
      <c r="M61" s="32"/>
    </row>
    <row r="62" spans="1:14" ht="24" customHeight="1">
      <c r="A62" s="9" t="s">
        <v>147</v>
      </c>
      <c r="D62" s="20">
        <v>197927</v>
      </c>
      <c r="E62" s="20"/>
      <c r="F62" s="20">
        <v>189085</v>
      </c>
      <c r="G62" s="1"/>
      <c r="H62" s="15">
        <v>42424</v>
      </c>
      <c r="I62" s="15"/>
      <c r="J62" s="15">
        <v>33157</v>
      </c>
      <c r="M62" s="32"/>
    </row>
    <row r="63" spans="1:14" ht="24" customHeight="1">
      <c r="A63" s="9" t="s">
        <v>148</v>
      </c>
      <c r="D63" s="20">
        <v>-37317</v>
      </c>
      <c r="E63" s="20"/>
      <c r="F63" s="20">
        <v>-80499</v>
      </c>
      <c r="G63" s="1"/>
      <c r="H63" s="15">
        <v>-34844</v>
      </c>
      <c r="I63" s="15"/>
      <c r="J63" s="15">
        <v>-25244</v>
      </c>
      <c r="M63" s="32"/>
    </row>
    <row r="64" spans="1:14" s="32" customFormat="1" ht="24" customHeight="1">
      <c r="A64" s="9" t="s">
        <v>149</v>
      </c>
      <c r="B64" s="3"/>
      <c r="C64" s="3"/>
      <c r="D64" s="23">
        <v>-81983</v>
      </c>
      <c r="E64" s="20"/>
      <c r="F64" s="23">
        <v>-90810</v>
      </c>
      <c r="G64" s="20"/>
      <c r="H64" s="23">
        <v>-2599</v>
      </c>
      <c r="I64" s="20"/>
      <c r="J64" s="23">
        <v>-7331</v>
      </c>
      <c r="N64" s="3"/>
    </row>
    <row r="65" spans="1:14" s="32" customFormat="1" ht="24" customHeight="1">
      <c r="A65" s="7" t="s">
        <v>203</v>
      </c>
      <c r="B65" s="3"/>
      <c r="C65" s="3"/>
      <c r="D65" s="21">
        <f>SUM(D61:D64)</f>
        <v>604368</v>
      </c>
      <c r="E65" s="20"/>
      <c r="F65" s="21">
        <f>SUM(F61:F64)</f>
        <v>1199005</v>
      </c>
      <c r="G65" s="20"/>
      <c r="H65" s="21">
        <f>SUM(H61:H64)</f>
        <v>-409196</v>
      </c>
      <c r="I65" s="20"/>
      <c r="J65" s="21">
        <f>SUM(J61:J64)</f>
        <v>-42096</v>
      </c>
      <c r="N65" s="3"/>
    </row>
    <row r="66" spans="1:14" s="32" customFormat="1" ht="24" customHeight="1">
      <c r="A66" s="7"/>
      <c r="B66" s="3"/>
      <c r="C66" s="3"/>
      <c r="D66" s="20"/>
      <c r="E66" s="20"/>
      <c r="F66" s="20"/>
      <c r="G66" s="20"/>
      <c r="H66" s="20"/>
      <c r="I66" s="20"/>
      <c r="J66" s="20"/>
      <c r="N66" s="3"/>
    </row>
    <row r="67" spans="1:14" ht="24" customHeight="1">
      <c r="A67" s="3" t="s">
        <v>184</v>
      </c>
      <c r="F67" s="5"/>
      <c r="G67" s="28"/>
      <c r="H67" s="5"/>
      <c r="I67" s="28"/>
      <c r="J67" s="5"/>
      <c r="M67" s="32"/>
    </row>
    <row r="68" spans="1:14" ht="24" customHeight="1">
      <c r="J68" s="5" t="s">
        <v>69</v>
      </c>
      <c r="M68" s="32"/>
    </row>
    <row r="69" spans="1:14" ht="24" customHeight="1">
      <c r="A69" s="6" t="s">
        <v>0</v>
      </c>
      <c r="B69" s="6"/>
      <c r="C69" s="6"/>
      <c r="D69" s="6"/>
      <c r="E69" s="6"/>
      <c r="F69" s="6"/>
      <c r="G69" s="6"/>
      <c r="H69" s="6"/>
      <c r="I69" s="6"/>
      <c r="J69" s="6"/>
      <c r="K69" s="33"/>
      <c r="L69" s="33"/>
      <c r="M69" s="32"/>
    </row>
    <row r="70" spans="1:14" ht="24" customHeight="1">
      <c r="A70" s="6" t="s">
        <v>130</v>
      </c>
      <c r="B70" s="6"/>
      <c r="C70" s="6"/>
      <c r="D70" s="6"/>
      <c r="E70" s="6"/>
      <c r="F70" s="6"/>
      <c r="G70" s="6"/>
      <c r="H70" s="6"/>
      <c r="I70" s="6"/>
      <c r="J70" s="6"/>
      <c r="K70" s="33"/>
      <c r="L70" s="33"/>
      <c r="M70" s="32"/>
    </row>
    <row r="71" spans="1:14" ht="24" customHeight="1">
      <c r="A71" s="6" t="s">
        <v>231</v>
      </c>
      <c r="B71" s="6"/>
      <c r="C71" s="6"/>
      <c r="D71" s="6"/>
      <c r="E71" s="6"/>
      <c r="F71" s="6"/>
      <c r="G71" s="6"/>
      <c r="H71" s="6"/>
      <c r="I71" s="6"/>
      <c r="J71" s="6"/>
      <c r="K71" s="33"/>
      <c r="L71" s="33"/>
      <c r="M71" s="32"/>
    </row>
    <row r="72" spans="1:14" ht="24" customHeight="1">
      <c r="J72" s="5" t="s">
        <v>1</v>
      </c>
      <c r="M72" s="32"/>
    </row>
    <row r="73" spans="1:14" ht="24" customHeight="1">
      <c r="D73" s="34" t="s">
        <v>2</v>
      </c>
      <c r="E73" s="35"/>
      <c r="F73" s="36"/>
      <c r="G73" s="37"/>
      <c r="H73" s="34" t="s">
        <v>3</v>
      </c>
      <c r="I73" s="35"/>
      <c r="J73" s="36"/>
      <c r="M73" s="32"/>
    </row>
    <row r="74" spans="1:14" ht="24" customHeight="1">
      <c r="B74" s="18"/>
      <c r="D74" s="17">
        <v>2568</v>
      </c>
      <c r="E74" s="10"/>
      <c r="F74" s="17">
        <v>2567</v>
      </c>
      <c r="G74" s="38"/>
      <c r="H74" s="17">
        <v>2568</v>
      </c>
      <c r="I74" s="10"/>
      <c r="J74" s="17">
        <v>2567</v>
      </c>
      <c r="M74" s="32"/>
    </row>
    <row r="75" spans="1:14" s="32" customFormat="1" ht="24" customHeight="1">
      <c r="A75" s="7" t="s">
        <v>150</v>
      </c>
      <c r="B75" s="3"/>
      <c r="C75" s="3"/>
      <c r="D75" s="20"/>
      <c r="E75" s="20"/>
      <c r="F75" s="20"/>
      <c r="G75" s="20"/>
      <c r="H75" s="20"/>
      <c r="I75" s="20"/>
      <c r="J75" s="20"/>
      <c r="N75" s="3"/>
    </row>
    <row r="76" spans="1:14" s="32" customFormat="1" ht="24" customHeight="1">
      <c r="A76" s="9" t="s">
        <v>167</v>
      </c>
      <c r="B76" s="3"/>
      <c r="C76" s="3"/>
      <c r="D76" s="20">
        <v>-227802</v>
      </c>
      <c r="E76" s="20"/>
      <c r="F76" s="20">
        <v>-352618</v>
      </c>
      <c r="G76" s="20"/>
      <c r="H76" s="20">
        <v>-227802</v>
      </c>
      <c r="I76" s="20"/>
      <c r="J76" s="20">
        <v>-352618</v>
      </c>
      <c r="N76" s="3"/>
    </row>
    <row r="77" spans="1:14" s="32" customFormat="1" ht="24" customHeight="1">
      <c r="A77" s="9" t="s">
        <v>168</v>
      </c>
      <c r="B77" s="19"/>
      <c r="C77" s="3"/>
      <c r="D77" s="20">
        <v>291186</v>
      </c>
      <c r="E77" s="20"/>
      <c r="F77" s="20">
        <v>341775</v>
      </c>
      <c r="G77" s="20"/>
      <c r="H77" s="20">
        <v>291186</v>
      </c>
      <c r="I77" s="20"/>
      <c r="J77" s="20">
        <v>341775</v>
      </c>
      <c r="N77" s="3"/>
    </row>
    <row r="78" spans="1:14" s="32" customFormat="1" ht="24" customHeight="1">
      <c r="A78" s="9" t="s">
        <v>151</v>
      </c>
      <c r="B78" s="3"/>
      <c r="C78" s="3"/>
      <c r="D78" s="20">
        <v>0</v>
      </c>
      <c r="E78" s="12"/>
      <c r="F78" s="20">
        <v>0</v>
      </c>
      <c r="G78" s="20"/>
      <c r="H78" s="20">
        <v>275500</v>
      </c>
      <c r="I78" s="20"/>
      <c r="J78" s="20">
        <v>359000</v>
      </c>
      <c r="N78" s="3"/>
    </row>
    <row r="79" spans="1:14" s="32" customFormat="1" ht="24" customHeight="1">
      <c r="A79" s="9" t="s">
        <v>152</v>
      </c>
      <c r="B79" s="3"/>
      <c r="C79" s="3"/>
      <c r="D79" s="20">
        <v>-19548</v>
      </c>
      <c r="E79" s="12"/>
      <c r="F79" s="20">
        <v>-92753</v>
      </c>
      <c r="G79" s="20"/>
      <c r="H79" s="20">
        <v>-19548</v>
      </c>
      <c r="I79" s="12"/>
      <c r="J79" s="20">
        <v>-92753</v>
      </c>
      <c r="N79" s="3"/>
    </row>
    <row r="80" spans="1:14" s="32" customFormat="1" ht="24" customHeight="1">
      <c r="A80" s="9" t="s">
        <v>193</v>
      </c>
      <c r="B80" s="3"/>
      <c r="C80" s="3"/>
      <c r="D80" s="20">
        <v>11024</v>
      </c>
      <c r="E80" s="12"/>
      <c r="F80" s="20">
        <v>2657</v>
      </c>
      <c r="G80" s="20"/>
      <c r="H80" s="20">
        <v>11024</v>
      </c>
      <c r="I80" s="12"/>
      <c r="J80" s="20">
        <v>2454</v>
      </c>
      <c r="N80" s="3"/>
    </row>
    <row r="81" spans="1:14" s="32" customFormat="1" ht="24" customHeight="1">
      <c r="A81" s="9" t="s">
        <v>194</v>
      </c>
      <c r="B81" s="3"/>
      <c r="C81" s="3"/>
      <c r="D81" s="20">
        <v>91</v>
      </c>
      <c r="E81" s="12"/>
      <c r="F81" s="20">
        <v>4582</v>
      </c>
      <c r="G81" s="20"/>
      <c r="H81" s="20">
        <v>91</v>
      </c>
      <c r="I81" s="20"/>
      <c r="J81" s="20">
        <v>4582</v>
      </c>
      <c r="N81" s="3"/>
    </row>
    <row r="82" spans="1:14" s="32" customFormat="1" ht="24" customHeight="1">
      <c r="A82" s="9" t="s">
        <v>153</v>
      </c>
      <c r="B82" s="3"/>
      <c r="C82" s="3"/>
      <c r="D82" s="12">
        <v>17807</v>
      </c>
      <c r="E82" s="12"/>
      <c r="F82" s="12">
        <v>24364</v>
      </c>
      <c r="G82" s="20"/>
      <c r="H82" s="12">
        <v>17756</v>
      </c>
      <c r="I82" s="20"/>
      <c r="J82" s="12">
        <v>24364</v>
      </c>
      <c r="N82" s="3"/>
    </row>
    <row r="83" spans="1:14" s="32" customFormat="1" ht="24" customHeight="1">
      <c r="A83" s="9" t="s">
        <v>195</v>
      </c>
      <c r="B83" s="3"/>
      <c r="C83" s="3"/>
      <c r="D83" s="12">
        <v>0</v>
      </c>
      <c r="E83" s="12"/>
      <c r="F83" s="12">
        <v>0</v>
      </c>
      <c r="G83" s="20"/>
      <c r="H83" s="12">
        <v>0</v>
      </c>
      <c r="I83" s="20"/>
      <c r="J83" s="12">
        <v>100000</v>
      </c>
      <c r="N83" s="3"/>
    </row>
    <row r="84" spans="1:14" s="32" customFormat="1" ht="24" customHeight="1">
      <c r="A84" s="9" t="s">
        <v>243</v>
      </c>
      <c r="B84" s="3"/>
      <c r="C84" s="3"/>
      <c r="D84" s="12">
        <v>-50000</v>
      </c>
      <c r="E84" s="12"/>
      <c r="F84" s="12">
        <v>0</v>
      </c>
      <c r="G84" s="20"/>
      <c r="H84" s="12">
        <v>-50000</v>
      </c>
      <c r="I84" s="20"/>
      <c r="J84" s="12">
        <v>0</v>
      </c>
      <c r="N84" s="3"/>
    </row>
    <row r="85" spans="1:14" s="32" customFormat="1" ht="24" customHeight="1">
      <c r="A85" s="9" t="s">
        <v>154</v>
      </c>
      <c r="B85" s="3"/>
      <c r="C85" s="3"/>
      <c r="D85" s="20">
        <v>-29474</v>
      </c>
      <c r="E85" s="3"/>
      <c r="F85" s="20">
        <v>-30885</v>
      </c>
      <c r="G85" s="3"/>
      <c r="H85" s="4">
        <v>-3055</v>
      </c>
      <c r="I85" s="3"/>
      <c r="J85" s="4">
        <v>-4075</v>
      </c>
      <c r="N85" s="3"/>
    </row>
    <row r="86" spans="1:14" ht="24" customHeight="1">
      <c r="A86" s="9" t="s">
        <v>155</v>
      </c>
      <c r="M86" s="32"/>
    </row>
    <row r="87" spans="1:14" ht="24" customHeight="1">
      <c r="A87" s="9" t="s">
        <v>156</v>
      </c>
      <c r="D87" s="20">
        <v>1061</v>
      </c>
      <c r="F87" s="20">
        <v>2119</v>
      </c>
      <c r="H87" s="20">
        <v>1037</v>
      </c>
      <c r="J87" s="20">
        <v>13</v>
      </c>
      <c r="M87" s="32"/>
    </row>
    <row r="88" spans="1:14" ht="24" customHeight="1">
      <c r="A88" s="7" t="s">
        <v>196</v>
      </c>
      <c r="D88" s="39">
        <f>SUM(D76:D87)</f>
        <v>-5655</v>
      </c>
      <c r="F88" s="39">
        <f>SUM(F76:F87)</f>
        <v>-100759</v>
      </c>
      <c r="H88" s="39">
        <f>SUM(H76:H87)</f>
        <v>296189</v>
      </c>
      <c r="J88" s="39">
        <f>SUM(J76:J87)</f>
        <v>382742</v>
      </c>
      <c r="M88" s="32"/>
    </row>
    <row r="89" spans="1:14" ht="24" customHeight="1">
      <c r="A89" s="7" t="s">
        <v>157</v>
      </c>
      <c r="M89" s="32"/>
    </row>
    <row r="90" spans="1:14" ht="24" customHeight="1">
      <c r="A90" s="9" t="s">
        <v>158</v>
      </c>
      <c r="D90" s="20">
        <v>33820000</v>
      </c>
      <c r="E90" s="20"/>
      <c r="F90" s="20">
        <v>42440000</v>
      </c>
      <c r="G90" s="20"/>
      <c r="H90" s="20">
        <v>0</v>
      </c>
      <c r="I90" s="20"/>
      <c r="J90" s="20">
        <v>0</v>
      </c>
      <c r="M90" s="32"/>
    </row>
    <row r="91" spans="1:14" ht="24" customHeight="1">
      <c r="A91" s="9" t="s">
        <v>159</v>
      </c>
      <c r="D91" s="20">
        <v>-33920000</v>
      </c>
      <c r="E91" s="20"/>
      <c r="F91" s="20">
        <v>-40840000</v>
      </c>
      <c r="G91" s="20"/>
      <c r="H91" s="20">
        <v>0</v>
      </c>
      <c r="I91" s="20"/>
      <c r="J91" s="20">
        <v>0</v>
      </c>
      <c r="M91" s="32"/>
    </row>
    <row r="92" spans="1:14" ht="24" customHeight="1">
      <c r="A92" s="9" t="s">
        <v>226</v>
      </c>
      <c r="D92" s="20">
        <v>71712</v>
      </c>
      <c r="E92" s="20"/>
      <c r="F92" s="20">
        <v>-1860415</v>
      </c>
      <c r="G92" s="20"/>
      <c r="H92" s="20">
        <v>327562</v>
      </c>
      <c r="I92" s="20"/>
      <c r="J92" s="20">
        <v>142184</v>
      </c>
      <c r="M92" s="32"/>
    </row>
    <row r="93" spans="1:14" ht="24" customHeight="1">
      <c r="A93" s="9" t="s">
        <v>160</v>
      </c>
      <c r="D93" s="20">
        <v>-40821</v>
      </c>
      <c r="E93" s="20"/>
      <c r="F93" s="20">
        <v>-39052</v>
      </c>
      <c r="G93" s="20"/>
      <c r="H93" s="20">
        <v>-6054</v>
      </c>
      <c r="I93" s="20"/>
      <c r="J93" s="20">
        <v>-6223</v>
      </c>
      <c r="M93" s="32"/>
    </row>
    <row r="94" spans="1:14" ht="24" customHeight="1">
      <c r="A94" s="9" t="s">
        <v>240</v>
      </c>
      <c r="D94" s="20">
        <v>-176651</v>
      </c>
      <c r="E94" s="20"/>
      <c r="F94" s="20">
        <v>0</v>
      </c>
      <c r="G94" s="20"/>
      <c r="H94" s="20">
        <v>-176651</v>
      </c>
      <c r="I94" s="20"/>
      <c r="J94" s="20">
        <v>0</v>
      </c>
      <c r="M94" s="32"/>
    </row>
    <row r="95" spans="1:14" ht="24" customHeight="1">
      <c r="A95" s="9" t="s">
        <v>197</v>
      </c>
      <c r="D95" s="20">
        <v>-168452</v>
      </c>
      <c r="E95" s="20"/>
      <c r="F95" s="20">
        <v>-357962</v>
      </c>
      <c r="G95" s="20"/>
      <c r="H95" s="20">
        <v>-168452</v>
      </c>
      <c r="I95" s="20"/>
      <c r="J95" s="20">
        <v>-357962</v>
      </c>
      <c r="M95" s="32"/>
    </row>
    <row r="96" spans="1:14" ht="24" customHeight="1">
      <c r="A96" s="7" t="s">
        <v>198</v>
      </c>
      <c r="D96" s="21">
        <f>SUM(D90:D95)</f>
        <v>-414212</v>
      </c>
      <c r="E96" s="20"/>
      <c r="F96" s="21">
        <f>SUM(F90:F95)</f>
        <v>-657429</v>
      </c>
      <c r="G96" s="20"/>
      <c r="H96" s="21">
        <f>SUM(H90:H95)</f>
        <v>-23595</v>
      </c>
      <c r="I96" s="20"/>
      <c r="J96" s="21">
        <f>SUM(J90:J95)</f>
        <v>-222001</v>
      </c>
      <c r="M96" s="32"/>
    </row>
    <row r="97" spans="1:14" s="32" customFormat="1" ht="24" customHeight="1">
      <c r="A97" s="7" t="s">
        <v>258</v>
      </c>
      <c r="B97" s="3"/>
      <c r="C97" s="3"/>
      <c r="D97" s="12">
        <f>SUM(D65,D88,D96)</f>
        <v>184501</v>
      </c>
      <c r="E97" s="12"/>
      <c r="F97" s="12">
        <f>SUM(F65,F88,F96)</f>
        <v>440817</v>
      </c>
      <c r="G97" s="12"/>
      <c r="H97" s="12">
        <f>SUM(H65,H88,H96)</f>
        <v>-136602</v>
      </c>
      <c r="I97" s="12"/>
      <c r="J97" s="12">
        <f>SUM(J65,J88,J96)</f>
        <v>118645</v>
      </c>
      <c r="N97" s="3"/>
    </row>
    <row r="98" spans="1:14" s="32" customFormat="1" ht="24" customHeight="1">
      <c r="A98" s="9" t="s">
        <v>161</v>
      </c>
      <c r="B98" s="3"/>
      <c r="C98" s="3"/>
      <c r="D98" s="23">
        <f>'BS '!F11</f>
        <v>975185</v>
      </c>
      <c r="E98" s="12"/>
      <c r="F98" s="23">
        <v>693081</v>
      </c>
      <c r="G98" s="12"/>
      <c r="H98" s="23">
        <f>'BS '!J11</f>
        <v>454024</v>
      </c>
      <c r="I98" s="12"/>
      <c r="J98" s="23">
        <v>321621</v>
      </c>
      <c r="N98" s="3"/>
    </row>
    <row r="99" spans="1:14" s="32" customFormat="1" ht="24" customHeight="1" thickBot="1">
      <c r="A99" s="7" t="s">
        <v>162</v>
      </c>
      <c r="B99" s="3"/>
      <c r="C99" s="3"/>
      <c r="D99" s="24">
        <f>SUM(D97:D98)</f>
        <v>1159686</v>
      </c>
      <c r="E99" s="73"/>
      <c r="F99" s="24">
        <f>SUM(F97:F98)</f>
        <v>1133898</v>
      </c>
      <c r="G99" s="12"/>
      <c r="H99" s="24">
        <f>SUM(H97:H98)</f>
        <v>317422</v>
      </c>
      <c r="I99" s="12"/>
      <c r="J99" s="24">
        <f>SUM(J97:J98)</f>
        <v>440266</v>
      </c>
      <c r="N99" s="3"/>
    </row>
    <row r="100" spans="1:14" s="32" customFormat="1" ht="24" customHeight="1" thickTop="1">
      <c r="A100" s="9"/>
      <c r="B100" s="3"/>
      <c r="C100" s="3"/>
      <c r="D100" s="12">
        <f>D99-'BS '!D11</f>
        <v>0</v>
      </c>
      <c r="E100" s="73"/>
      <c r="F100" s="12"/>
      <c r="G100" s="12"/>
      <c r="H100" s="12">
        <f>H99-'BS '!H11</f>
        <v>0</v>
      </c>
      <c r="I100" s="12"/>
      <c r="J100" s="12"/>
      <c r="N100" s="3"/>
    </row>
    <row r="101" spans="1:14" s="32" customFormat="1" ht="24" customHeight="1">
      <c r="A101" s="7" t="s">
        <v>163</v>
      </c>
      <c r="B101" s="3"/>
      <c r="C101" s="3"/>
      <c r="D101" s="9"/>
      <c r="E101" s="9"/>
      <c r="F101" s="9"/>
      <c r="G101" s="9"/>
      <c r="H101" s="9"/>
      <c r="I101" s="9"/>
      <c r="J101" s="9"/>
      <c r="N101" s="3"/>
    </row>
    <row r="102" spans="1:14" s="32" customFormat="1" ht="24" customHeight="1">
      <c r="A102" s="9" t="s">
        <v>164</v>
      </c>
      <c r="B102" s="3"/>
      <c r="C102" s="3"/>
      <c r="D102" s="9"/>
      <c r="E102" s="9"/>
      <c r="F102" s="9"/>
      <c r="G102" s="9"/>
      <c r="H102" s="9"/>
      <c r="I102" s="9"/>
      <c r="J102" s="9"/>
      <c r="N102" s="3"/>
    </row>
    <row r="103" spans="1:14" s="32" customFormat="1" ht="24" customHeight="1">
      <c r="A103" s="9" t="s">
        <v>241</v>
      </c>
      <c r="B103" s="3"/>
      <c r="C103" s="3"/>
      <c r="N103" s="3"/>
    </row>
    <row r="104" spans="1:14" s="32" customFormat="1" ht="24" customHeight="1">
      <c r="A104" s="9" t="s">
        <v>165</v>
      </c>
      <c r="B104" s="3"/>
      <c r="C104" s="3"/>
      <c r="D104" s="32">
        <v>244</v>
      </c>
      <c r="F104" s="32">
        <v>94</v>
      </c>
      <c r="H104" s="32">
        <v>244</v>
      </c>
      <c r="J104" s="32">
        <v>94</v>
      </c>
      <c r="N104" s="3"/>
    </row>
    <row r="105" spans="1:14" s="32" customFormat="1" ht="24" customHeight="1">
      <c r="A105" s="9" t="s">
        <v>242</v>
      </c>
      <c r="B105" s="3"/>
      <c r="C105" s="3"/>
      <c r="N105" s="3"/>
    </row>
    <row r="106" spans="1:14" s="32" customFormat="1" ht="24" customHeight="1">
      <c r="A106" s="9" t="s">
        <v>227</v>
      </c>
      <c r="B106" s="3"/>
      <c r="C106" s="3"/>
      <c r="D106" s="12">
        <v>-159</v>
      </c>
      <c r="F106" s="12">
        <v>-151</v>
      </c>
      <c r="H106" s="12">
        <v>-159</v>
      </c>
      <c r="J106" s="12">
        <v>-151</v>
      </c>
      <c r="N106" s="3"/>
    </row>
    <row r="107" spans="1:14" s="32" customFormat="1" ht="24" customHeight="1">
      <c r="A107" s="9" t="s">
        <v>166</v>
      </c>
      <c r="B107" s="3"/>
      <c r="C107" s="3"/>
      <c r="D107" s="12">
        <v>2851</v>
      </c>
      <c r="F107" s="12">
        <v>2292</v>
      </c>
      <c r="H107" s="12">
        <v>2851</v>
      </c>
      <c r="J107" s="12">
        <v>2292</v>
      </c>
      <c r="N107" s="3"/>
    </row>
    <row r="108" spans="1:14" ht="24" customHeight="1">
      <c r="F108" s="12"/>
      <c r="J108" s="12"/>
    </row>
    <row r="109" spans="1:14" s="32" customFormat="1" ht="24" customHeight="1">
      <c r="A109" s="3" t="s">
        <v>184</v>
      </c>
      <c r="B109" s="3"/>
      <c r="C109" s="3"/>
      <c r="D109" s="4"/>
      <c r="E109" s="3"/>
      <c r="F109" s="70"/>
      <c r="G109" s="3"/>
      <c r="H109" s="4"/>
      <c r="I109" s="3"/>
      <c r="J109" s="70"/>
      <c r="M109" s="3"/>
      <c r="N109" s="3"/>
    </row>
  </sheetData>
  <printOptions gridLinesSet="0"/>
  <pageMargins left="0.70866141732283472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5" max="16383" man="1"/>
    <brk id="6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21b76fec84b74350f49a77a9e399114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f92e225a670a99e76bdf9712f6a37694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649b1baa-b773-4879-924a-cc4cc4145e4e"/>
    <ds:schemaRef ds:uri="ee12c105-f0d2-43e9-bd34-0f49f84d18b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9C6481-1472-4BE1-BA9E-8A48195072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12c105-f0d2-43e9-bd34-0f49f84d18bb"/>
    <ds:schemaRef ds:uri="649b1baa-b773-4879-924a-cc4cc4145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SC-Conso</vt:lpstr>
      <vt:lpstr>SC-Company</vt:lpstr>
      <vt:lpstr>CF</vt:lpstr>
      <vt:lpstr>'BS '!Print_Area</vt:lpstr>
      <vt:lpstr>'SC-Company'!Print_Area</vt:lpstr>
      <vt:lpstr>'SC-Conso'!Print_Area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HATHAIRAT LERDHATHAIRAT</cp:lastModifiedBy>
  <cp:revision/>
  <cp:lastPrinted>2025-11-07T11:17:29Z</cp:lastPrinted>
  <dcterms:created xsi:type="dcterms:W3CDTF">2013-03-25T10:43:33Z</dcterms:created>
  <dcterms:modified xsi:type="dcterms:W3CDTF">2025-11-13T09:56:52Z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  <property fmtid="{D5CDD505-2E9C-101B-9397-08002B2CF9AE}" pid="4" name="MSIP_Label_11abd020-0458-4808-a9cb-57eab07d7f17_Enabled">
    <vt:lpwstr>true</vt:lpwstr>
  </property>
  <property fmtid="{D5CDD505-2E9C-101B-9397-08002B2CF9AE}" pid="5" name="MSIP_Label_11abd020-0458-4808-a9cb-57eab07d7f17_SetDate">
    <vt:lpwstr>2025-11-13T09:56:38Z</vt:lpwstr>
  </property>
  <property fmtid="{D5CDD505-2E9C-101B-9397-08002B2CF9AE}" pid="6" name="MSIP_Label_11abd020-0458-4808-a9cb-57eab07d7f17_Method">
    <vt:lpwstr>Privileged</vt:lpwstr>
  </property>
  <property fmtid="{D5CDD505-2E9C-101B-9397-08002B2CF9AE}" pid="7" name="MSIP_Label_11abd020-0458-4808-a9cb-57eab07d7f17_Name">
    <vt:lpwstr>Confidential not marking (for both internal and external use)</vt:lpwstr>
  </property>
  <property fmtid="{D5CDD505-2E9C-101B-9397-08002B2CF9AE}" pid="8" name="MSIP_Label_11abd020-0458-4808-a9cb-57eab07d7f17_SiteId">
    <vt:lpwstr>285c789b-e9e6-4a88-9bf8-a2bae28a3402</vt:lpwstr>
  </property>
  <property fmtid="{D5CDD505-2E9C-101B-9397-08002B2CF9AE}" pid="9" name="MSIP_Label_11abd020-0458-4808-a9cb-57eab07d7f17_ActionId">
    <vt:lpwstr>7a29e9c7-5536-4eb7-9830-8f988af42367</vt:lpwstr>
  </property>
  <property fmtid="{D5CDD505-2E9C-101B-9397-08002B2CF9AE}" pid="10" name="MSIP_Label_11abd020-0458-4808-a9cb-57eab07d7f17_ContentBits">
    <vt:lpwstr>0</vt:lpwstr>
  </property>
  <property fmtid="{D5CDD505-2E9C-101B-9397-08002B2CF9AE}" pid="11" name="MSIP_Label_11abd020-0458-4808-a9cb-57eab07d7f17_Tag">
    <vt:lpwstr>10, 0, 1, 1</vt:lpwstr>
  </property>
</Properties>
</file>