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Total HTC\HTC Q3'25\FS\V.7\SET\TH\"/>
    </mc:Choice>
  </mc:AlternateContent>
  <xr:revisionPtr revIDLastSave="0" documentId="13_ncr:1_{9EB192DF-8B0A-47F0-A905-8EDF331FB84A}" xr6:coauthVersionLast="47" xr6:coauthVersionMax="47" xr10:uidLastSave="{00000000-0000-0000-0000-000000000000}"/>
  <bookViews>
    <workbookView xWindow="-110" yWindow="-110" windowWidth="19420" windowHeight="10300" tabRatio="944" xr2:uid="{00000000-000D-0000-FFFF-FFFF00000000}"/>
  </bookViews>
  <sheets>
    <sheet name="BS 3-5" sheetId="33" r:id="rId1"/>
    <sheet name="PL 3 Month" sheetId="10" r:id="rId2"/>
    <sheet name="PL6-7 (2)" sheetId="23" state="hidden" r:id="rId3"/>
    <sheet name="PL 9 Month" sheetId="19" r:id="rId4"/>
    <sheet name="SH-67-10" sheetId="34" r:id="rId5"/>
    <sheet name="SH-68-11" sheetId="25" r:id="rId6"/>
    <sheet name="SH-67-12" sheetId="35" r:id="rId7"/>
    <sheet name="SH-68-13" sheetId="29" r:id="rId8"/>
    <sheet name="CF14-16" sheetId="15" r:id="rId9"/>
  </sheets>
  <definedNames>
    <definedName name="_xlnm.Print_Area" localSheetId="0">'BS 3-5'!$A$1:$J$95</definedName>
    <definedName name="_xlnm.Print_Area" localSheetId="8">'CF14-16'!$A$1:$K$105</definedName>
    <definedName name="_xlnm.Print_Area" localSheetId="1">'PL 3 Month'!$A$1:$J$67</definedName>
    <definedName name="_xlnm.Print_Area" localSheetId="3">'PL 9 Month'!$A$1:$J$69</definedName>
    <definedName name="_xlnm.Print_Area" localSheetId="2">'PL6-7 (2)'!$A$1:$J$60</definedName>
    <definedName name="_xlnm.Print_Area" localSheetId="4">'SH-67-10'!$A$1:$W$26</definedName>
    <definedName name="_xlnm.Print_Area" localSheetId="6">'SH-67-12'!$A$1:$S$26</definedName>
    <definedName name="_xlnm.Print_Area" localSheetId="5">'SH-68-11'!$A$1:$W$26</definedName>
    <definedName name="_xlnm.Print_Area" localSheetId="7">'SH-68-13'!$A$1:$S$26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23" l="1"/>
  <c r="H38" i="23"/>
  <c r="F38" i="23"/>
  <c r="D38" i="23"/>
  <c r="J31" i="23"/>
  <c r="H31" i="23"/>
  <c r="F31" i="23"/>
  <c r="D31" i="23"/>
  <c r="J20" i="23"/>
  <c r="J22" i="23" s="1"/>
  <c r="J24" i="23" s="1"/>
  <c r="H20" i="23"/>
  <c r="H22" i="23" s="1"/>
  <c r="H24" i="23" s="1"/>
  <c r="F20" i="23"/>
  <c r="D20" i="23"/>
  <c r="J13" i="23"/>
  <c r="H13" i="23"/>
  <c r="F13" i="23"/>
  <c r="D13" i="23"/>
  <c r="D22" i="23" s="1"/>
  <c r="D24" i="23" s="1"/>
  <c r="D33" i="23" l="1"/>
  <c r="D58" i="23" s="1"/>
  <c r="D56" i="23" s="1"/>
  <c r="D53" i="23"/>
  <c r="D51" i="23" s="1"/>
  <c r="D40" i="23"/>
  <c r="F22" i="23"/>
  <c r="F24" i="23" s="1"/>
  <c r="F33" i="23" s="1"/>
  <c r="F58" i="23" s="1"/>
  <c r="F56" i="23" s="1"/>
  <c r="H33" i="23"/>
  <c r="H56" i="23" s="1"/>
  <c r="H58" i="23" s="1"/>
  <c r="H40" i="23"/>
  <c r="H51" i="23"/>
  <c r="J53" i="23"/>
  <c r="J40" i="23"/>
  <c r="J33" i="23"/>
  <c r="J56" i="23" s="1"/>
  <c r="J58" i="23" s="1"/>
  <c r="J51" i="23"/>
  <c r="F53" i="23" l="1"/>
  <c r="F51" i="23" s="1"/>
  <c r="F40" i="23"/>
  <c r="H53" i="23"/>
</calcChain>
</file>

<file path=xl/sharedStrings.xml><?xml version="1.0" encoding="utf-8"?>
<sst xmlns="http://schemas.openxmlformats.org/spreadsheetml/2006/main" count="560" uniqueCount="243">
  <si>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</si>
  <si>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</si>
  <si>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</si>
  <si>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</si>
  <si>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</si>
  <si>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</si>
  <si>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</si>
  <si>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</si>
  <si>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</si>
  <si>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</si>
  <si>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</si>
  <si>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</si>
  <si>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อสังหาริมทรัพย์พัฒนาเพื่อขาย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</si>
  <si>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</si>
  <si>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</si>
  <si>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</si>
  <si>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</si>
  <si>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</si>
  <si>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</si>
  <si>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</si>
  <si>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</si>
  <si>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</si>
  <si>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</si>
  <si>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</si>
  <si>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</si>
  <si>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</si>
  <si>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</si>
  <si>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</si>
  <si>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</si>
  <si>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</si>
  <si>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</si>
  <si>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</si>
  <si>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</si>
  <si>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</si>
  <si>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</si>
  <si>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</si>
  <si>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</si>
  <si>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</si>
  <si>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</si>
  <si>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</si>
  <si>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</si>
  <si>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</si>
  <si>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</si>
  <si>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</si>
  <si>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</si>
  <si>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</si>
  <si>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</si>
  <si>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</si>
  <si>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</si>
  <si>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</si>
  <si>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</si>
  <si>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</si>
  <si>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</si>
  <si>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</si>
  <si>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</si>
  <si>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</si>
  <si>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</si>
  <si>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</si>
  <si>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</si>
  <si>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</si>
  <si>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</si>
  <si>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</si>
  <si>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</si>
  <si>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</si>
  <si>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</si>
  <si>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</si>
  <si>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</si>
  <si>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</si>
  <si>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</si>
  <si>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</si>
  <si>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</si>
  <si>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</si>
  <si>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</si>
  <si>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</si>
  <si>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</si>
  <si>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</si>
  <si>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</si>
  <si>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</si>
  <si>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</si>
  <si>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</si>
  <si>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</si>
  <si>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สุทธิจากภาษีเงินได้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</si>
  <si>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</si>
  <si>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</si>
  <si>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</si>
  <si>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</si>
  <si>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</si>
  <si>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</si>
  <si>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</si>
  <si>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</si>
  <si>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</si>
  <si>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</si>
  <si>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</si>
  <si>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</si>
  <si>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</si>
  <si>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 xml:space="preserve"> </t>
  </si>
  <si>
    <t>รวมองค์</t>
  </si>
  <si>
    <t>รวมส่วน</t>
  </si>
  <si>
    <t>ส่วนได้เสีย</t>
  </si>
  <si>
    <t>ส่วนเกิน</t>
  </si>
  <si>
    <t>ทุนสำรอง</t>
  </si>
  <si>
    <t>ยังไม่ได้</t>
  </si>
  <si>
    <t>ของส่วนของ</t>
  </si>
  <si>
    <t>ของผู้ถือหุ้น</t>
  </si>
  <si>
    <t>ที่ไม่มีอำนาจ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</si>
  <si>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</si>
  <si>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</si>
  <si>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</si>
  <si>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</si>
  <si>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ผู้ถือหุ้น</t>
  </si>
  <si>
    <t>ของบริษัทใหญ่</t>
  </si>
  <si>
    <t>ควบคุม</t>
  </si>
  <si>
    <t xml:space="preserve">   กำไร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</si>
  <si>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</si>
  <si>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</si>
  <si>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</si>
  <si>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</si>
  <si>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</si>
  <si>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</si>
  <si>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</si>
  <si>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</si>
  <si>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</si>
  <si>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กำไร (ขาดทุน)</t>
  </si>
  <si>
    <t>รวมกำไร (ขาดทุน) เบ็ดเสร็จสำหรับงวด</t>
  </si>
  <si>
    <t>วันที่ 31 มีนาคม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</si>
  <si>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</si>
  <si>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</si>
  <si>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</si>
  <si>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</si>
  <si>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</si>
  <si>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</si>
  <si>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</si>
  <si>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</si>
  <si>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</si>
  <si>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</si>
  <si>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</si>
  <si>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</si>
  <si>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</si>
  <si>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</si>
  <si>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</si>
  <si>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</si>
  <si>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</si>
  <si>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</si>
  <si>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</si>
  <si>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</si>
  <si>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</si>
  <si>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</si>
  <si>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</si>
  <si>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</si>
  <si>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</si>
  <si>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</si>
  <si>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</si>
  <si>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</si>
  <si>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</si>
  <si>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</si>
  <si>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</si>
  <si>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</si>
  <si>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</si>
  <si>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</si>
  <si>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</si>
  <si>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</si>
  <si>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</si>
  <si>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</si>
  <si>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</si>
  <si>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</si>
  <si>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</si>
  <si>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</si>
  <si>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</si>
  <si>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</si>
  <si>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</si>
  <si>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 xml:space="preserve">     ยังไม่ได้จัดสรร</t>
  </si>
  <si>
    <t>กำไรสำหรับงวดจากการดำเนินงานต่อเนื่อง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</si>
  <si>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</si>
  <si>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</si>
  <si>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   สุทธิจากภาษี</t>
  </si>
  <si>
    <t xml:space="preserve">   การดำเนินงานต่อเนื่อง</t>
  </si>
  <si>
    <t xml:space="preserve">   การดำเนินงานที่ยกเลิก</t>
  </si>
  <si>
    <t>(กลับรายการ) ผลขาดทุนจากการด้อยค่าด้านเครดิตที่คาดว่าจะเกิดขึ้น</t>
  </si>
  <si>
    <t>ต้นทุนทางการเงินที่บันทึกเป็นส่วนหนึ่งของต้นทุนสินทรัพย์</t>
  </si>
  <si>
    <t>และชำระแล้ว</t>
  </si>
  <si>
    <t>ทุนที่ออก</t>
  </si>
  <si>
    <t xml:space="preserve">ขาดทุนสำหรับงวดจากการดำเนินงานที่ยกเลิก - </t>
  </si>
  <si>
    <t>กำไรจากการขายเงินลงทุนในตราสารหนี้</t>
  </si>
  <si>
    <t>(กลับรายการ) ขาดทุนจากการปรับมูลค่าสินค้า</t>
  </si>
  <si>
    <t>กำไร (ขาดทุน) เบ็ดเสร็จสำหรับงวด</t>
  </si>
  <si>
    <t xml:space="preserve">   กำไร (ขาดทุน) เบ็ดเสร็จอื่น</t>
  </si>
  <si>
    <t>งบการเปลี่ยนแปลงส่วนของผู้ถือหุ้น  (ไม่ได้ตรวจสอบ)</t>
  </si>
  <si>
    <t>ยอดคงเหลือ ณ วันที่ 1 มกราคม 2567</t>
  </si>
  <si>
    <t>งบฐานะการเงิน</t>
  </si>
  <si>
    <t xml:space="preserve">    (หุ้นสามัญจำนวน 402,420,360 หุ้น</t>
  </si>
  <si>
    <t xml:space="preserve">    มูลค่า 0.50 บาทต่อหุ้น) </t>
  </si>
  <si>
    <t xml:space="preserve">    (หุ้นสามัญจำนวน 401,921,000 หุ้น</t>
  </si>
  <si>
    <t>สินทรัพย์ไม่หมุนเวียนที่จัดประเภทเป็นสินทรัพย์ที่ถือไว้เพื่อขาย</t>
  </si>
  <si>
    <t>เงินสดจ่ายล่วงหน้าเพื่อซื้อสินทรัพย์ไม่มีตัวตน</t>
  </si>
  <si>
    <t>ขาดทุนสำหรับงวดจากการดำเนินงานที่ยกเลิก - สุทธิจากภาษี</t>
  </si>
  <si>
    <t>กำไร (ขาดทุน) เบ็ดเสร็จอื่นสำหรับงวด - สุทธิจากภาษี</t>
  </si>
  <si>
    <t>2, 5</t>
  </si>
  <si>
    <t xml:space="preserve">    ส่วนเกินมูลค่าหุ้นสามัญ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</si>
  <si>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</si>
  <si>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</si>
  <si>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</si>
  <si>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</si>
  <si>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</si>
  <si>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</si>
  <si>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ขาดทุนจากการปรับมูลค่าสินค้า</t>
  </si>
  <si>
    <t>ผลขาดทุนจากเงินลงทุนในตราสารทุน</t>
  </si>
  <si>
    <t>(เพิ่มขึ้น) ลดลงในเจ้าหนี้ค่าซื้ออาคารและอุปกรณ์</t>
  </si>
  <si>
    <t>เพิ่มขึ้นในเจ้าหนี้ค่าซื้อสินทรัพย์ไม่มีตัวตน</t>
  </si>
  <si>
    <t>เงินสดและรายการเทียบเท่าเงินสด ณ วันที่ 30 กันยายน</t>
  </si>
  <si>
    <t>ส่วนของเงินกู้ยืมระยะยาวที่ถึงกำหนดชำระ</t>
  </si>
  <si>
    <t>หนี้สินทางการเงินหมุนเวียนอื่น</t>
  </si>
  <si>
    <t xml:space="preserve">   ของผลประโยชน์พนักงานที่กำหนดไว้ </t>
  </si>
  <si>
    <t>ผลขาดทุนจากการวัดมูลค่าใหม่</t>
  </si>
  <si>
    <t>ลูกหนี้หมุนเวียนอื่น</t>
  </si>
  <si>
    <t>เจ้าหนี้หมุนเวียนอื่น</t>
  </si>
  <si>
    <t>ประมาณการหนี้สินหมุนเวียนอื่น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</si>
  <si>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</si>
  <si>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</si>
  <si>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</si>
  <si>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 xml:space="preserve">    เงินปันผล </t>
  </si>
  <si>
    <t>รวมรายการกับผู้เป็นเจ้าของที่บันทึกโดยตรงเข้าส่วนของผู้ถือหุ้น</t>
  </si>
  <si>
    <t xml:space="preserve">    เงินปันผล</t>
  </si>
  <si>
    <t xml:space="preserve">   ขาดทุนเบ็ดเสร็จอื่น</t>
  </si>
  <si>
    <t>ขาดทุนจากการด้อยค่า</t>
  </si>
  <si>
    <t>ขาดทุนจากด้อยค่า</t>
  </si>
  <si>
    <t>ผลขาดทุนจากการด้อยค่าของเครื่องจักร</t>
  </si>
  <si>
    <t>ขาดทุนจากการจำหน่ายสินทรัพย์ไม่หมุนเวียนที่จัดประเภทเป็นสินทรัพย์ที่ถือไว้เพื่อขาย</t>
  </si>
  <si>
    <t>ประมาณการหนี้สินไม่หมุนเวียนสำหรับผลประโยชน์พนักงาน</t>
  </si>
  <si>
    <t>(กำไร) ขาดทุนจากการปรับมูลค่ายุติธรรมของสินทรัพย์อนุพันธ์</t>
  </si>
  <si>
    <t>ประมาณการหนี้สินไม่หมุนเวียนสำหรับผลประโยชน์พนักงานจ่าย</t>
  </si>
  <si>
    <t>ประมาณการหนี้สินหมุนเวียนอื่นจ่าย</t>
  </si>
  <si>
    <t>เงินสดจ่ายเพื่อซื้อเงินลงทุนในตราสารทุน</t>
  </si>
  <si>
    <t>เงินสดจ่ายล่วงหน้าเพื่อซื้ออาคารและอุปกรณ์</t>
  </si>
  <si>
    <t>เงินสดรับจากการขายสินทรัพย์ไม่หมุนเวียนที่จัดประเภทเป็นสินทรัพย์ที่ถือไว้เพื่อขาย</t>
  </si>
  <si>
    <t>กระแสเงินสดสุทธิได้มาจาก (ใช้ไปใน) กิจกรรมจัดหาเงิน</t>
  </si>
  <si>
    <t>(กำไร) ขาดทุนจากอัตราแลกเปลี่ยนที่ยังไม่เกิดขึ้นจริง</t>
  </si>
  <si>
    <t>ขาดทุนจากการตัดจำหน่ายสินทรัพย์สิทธิการใช้</t>
  </si>
  <si>
    <t>ผลกำไร (ขาดทุน) จากการวัดมูลค่าใหม่</t>
  </si>
  <si>
    <t>ผลกำไรจากเงินลงทุนในตราสารทุน</t>
  </si>
  <si>
    <t>กลับรายการขาดทุนจากการด้อยค่าซึ่งเป็นไปตาม TFRS 9</t>
  </si>
  <si>
    <t>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</si>
  <si>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เงินสดและรายการเทียบเท่าเงินสดเพิ่มขึ้นสุทธิ</t>
  </si>
  <si>
    <t>เงินสดรับจากเงินกู้ยืมระยะสั้น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</si>
</sst>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_(* #,##0.000_);_(* \(#,##0.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#,##0;\(#,##0\)"/>
    <numFmt numFmtId="173" formatCode="0.0%"/>
    <numFmt numFmtId="174" formatCode="0.000"/>
    <numFmt numFmtId="175" formatCode="#,##0.000_);\(#,##0.000\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"/>
    <numFmt numFmtId="187" formatCode="#,##0.0%;[Red]\(#,##0.0%\)"/>
    <numFmt numFmtId="188" formatCode="#.\ \ "/>
    <numFmt numFmtId="189" formatCode="##.\ \ "/>
    <numFmt numFmtId="190" formatCode="###0_);[Red]\(###0\)"/>
    <numFmt numFmtId="191" formatCode="General_)"/>
    <numFmt numFmtId="192" formatCode="#,##0.0_);\(#,##0.0\)"/>
    <numFmt numFmtId="193" formatCode="_(* #,##0.0_);_(* \(#,##0.00\);_(* &quot;-&quot;??_);_(@_)"/>
    <numFmt numFmtId="194" formatCode="&quot;$&quot;#,\);\(&quot;$&quot;#,##0\)"/>
    <numFmt numFmtId="195" formatCode="&quot;ฃ&quot;#,##0;\-&quot;ฃ&quot;#,##0"/>
    <numFmt numFmtId="196" formatCode="0.000_)"/>
    <numFmt numFmtId="197" formatCode="mmmm\ dd&quot;,&quot;\ yyyy"/>
    <numFmt numFmtId="198" formatCode="#,##0.0;\(#,##0.0\)"/>
    <numFmt numFmtId="199" formatCode="\t&quot;CHF&quot;#,##0_);[Red]\(\t&quot;CHF&quot;#,##0\)"/>
    <numFmt numFmtId="200" formatCode="* \(#,##0\);* #,##0_);&quot;-&quot;??_);@"/>
    <numFmt numFmtId="201" formatCode="&quot;$&quot;#,##0_);\(&quot;$&quot;#,##0.0\)"/>
    <numFmt numFmtId="202" formatCode="\ว\ \ด\ด\ด\ด\ &quot;ค.ศ.&quot;\ \ค\ค\ค\ค"/>
    <numFmt numFmtId="203" formatCode="_ * #,##0.00_ ;_ * \-#,##0.00_ ;_ * &quot;-&quot;??_ ;_ @_ "/>
    <numFmt numFmtId="204" formatCode="#,##0.00&quot; F&quot;_);\(#,##0.00&quot; F&quot;\)"/>
    <numFmt numFmtId="205" formatCode="* #,##0_);* \(#,##0\);&quot;-&quot;??_);@"/>
    <numFmt numFmtId="206" formatCode="\t&quot;CHF&quot;#,##0_);\(\t&quot;CHF&quot;#,##0\)"/>
    <numFmt numFmtId="207" formatCode="_([$€]* #,##0.00_);_([$€]* \(#,##0.00\);_([$€]* &quot;-&quot;??_);_(@_)"/>
    <numFmt numFmtId="208" formatCode="#,##0\ \ ;\(#,##0\)\ ;\—\ \ \ \ "/>
    <numFmt numFmtId="209" formatCode="0."/>
    <numFmt numFmtId="210" formatCode="&quot;0&quot;#.0"/>
    <numFmt numFmtId="211" formatCode="&quot;0&quot;#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#,##0.00&quot; $&quot;;\-#,##0.00&quot; $&quot;"/>
    <numFmt numFmtId="216" formatCode="&quot;$&quot;#,##0;[Red]\-&quot;$&quot;#,##0"/>
    <numFmt numFmtId="217" formatCode="&quot;$&quot;#,##0.00;\-&quot;$&quot;#,##0.00"/>
    <numFmt numFmtId="218" formatCode="0.00_)"/>
    <numFmt numFmtId="219" formatCode="#,##0&quot; F&quot;_);[Red]\(#,##0&quot; F&quot;\)"/>
    <numFmt numFmtId="220" formatCode="&quot;US$&quot;#,##0_);[Red]\(&quot;US$&quot;#,##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#,###\ ;\(#,###\);\-\ \ "/>
    <numFmt numFmtId="228" formatCode="&quot;ฃ&quot;#,##0.00;[Red]\-&quot;ฃ&quot;#,##0.00"/>
    <numFmt numFmtId="229" formatCode="#,##0.00;[Red]\(#,##0.00\)"/>
    <numFmt numFmtId="230" formatCode="_-&quot;$&quot;* #,##0.00_-;\-&quot;$&quot;* #,##0.00_-;_-&quot;$&quot;* &quot;-&quot;??_-;_-@_-"/>
    <numFmt numFmtId="231" formatCode="_ * #,##0_ ;_ * \-#,##0_ ;_ * &quot;-&quot;_ ;_ @_ "/>
    <numFmt numFmtId="232" formatCode="_-&quot;\&quot;* #,##0_-;\-&quot;\&quot;* #,##0_-;_-&quot;\&quot;* &quot;-&quot;_-;_-@_-"/>
    <numFmt numFmtId="233" formatCode="_-&quot;\&quot;* #,##0.00_-;\-&quot;\&quot;* #,##0.00_-;_-&quot;\&quot;* &quot;-&quot;??_-;_-@_-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_(* #,##0.0000_);_(* \(#,##0.0000\);_(* &quot;-&quot;??_);_(@_)"/>
    <numFmt numFmtId="237" formatCode="0.00000&quot;  &quot;"/>
    <numFmt numFmtId="238" formatCode="0.0%;\(0.0%\)"/>
    <numFmt numFmtId="239" formatCode="0.0_)\%;\(0.0\)\%;0.0_)\%;@_)_%"/>
    <numFmt numFmtId="240" formatCode="#,##0.0_)_%;\(#,##0.0\)_%;0.0_)_%;@_)_%"/>
    <numFmt numFmtId="241" formatCode="#,##0.0_);\(#,##0.0\);#,##0.0_);@_)"/>
    <numFmt numFmtId="242" formatCode="&quot;$&quot;_(#,##0.00_);&quot;$&quot;\(#,##0.00\);&quot;$&quot;_(0.00_);@_)"/>
    <numFmt numFmtId="243" formatCode="#,##0.00_);\(#,##0.00\);0.00_);@_)"/>
    <numFmt numFmtId="244" formatCode="\€_(#,##0.00_);\€\(#,##0.00\);\€_(0.00_);@_)"/>
    <numFmt numFmtId="245" formatCode="#,##0_)\x;\(#,##0\)\x;0_)\x;@_)_x"/>
    <numFmt numFmtId="246" formatCode="#,##0_)_x;\(#,##0\)_x;0_)_x;@_)_x"/>
    <numFmt numFmtId="247" formatCode="_-[$€-2]* #,##0.00_-;\-[$€-2]* #,##0.00_-;_-[$€-2]* &quot;-&quot;??_-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_(&quot;￥&quot;* #,##0_);_(&quot;￥&quot;* \(#,##0\);_(&quot;￥&quot;* &quot;-&quot;_);_(@_)"/>
    <numFmt numFmtId="251" formatCode="_(&quot;￥&quot;* #,##0.00_);_(&quot;￥&quot;* \(#,##0.00\);_(&quot;￥&quot;* &quot;-&quot;??_);_(@_)"/>
  </numFmts>
  <fonts count="19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</font>
    <font>
      <sz val="15"/>
      <color theme="0" tint="-0.34998626667073579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3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8" fillId="0" borderId="0"/>
    <xf numFmtId="0" fontId="19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/>
    <xf numFmtId="0" fontId="47" fillId="0" borderId="0"/>
    <xf numFmtId="37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176" fontId="2" fillId="0" borderId="0" applyFont="0" applyFill="0" applyBorder="0" applyAlignment="0" applyProtection="0"/>
    <xf numFmtId="177" fontId="5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1" fillId="0" borderId="0"/>
    <xf numFmtId="0" fontId="49" fillId="0" borderId="0"/>
    <xf numFmtId="178" fontId="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71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80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6" fillId="0" borderId="0"/>
    <xf numFmtId="170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171" fontId="2" fillId="0" borderId="0" applyFont="0" applyFill="0" applyBorder="0" applyAlignment="0" applyProtection="0"/>
    <xf numFmtId="0" fontId="59" fillId="0" borderId="0"/>
    <xf numFmtId="241" fontId="2" fillId="0" borderId="0" applyFont="0" applyFill="0" applyBorder="0" applyAlignment="0" applyProtection="0"/>
    <xf numFmtId="0" fontId="2" fillId="0" borderId="0"/>
    <xf numFmtId="0" fontId="2" fillId="0" borderId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183" fontId="53" fillId="0" borderId="0" applyFont="0" applyFill="0" applyBorder="0" applyAlignment="0" applyProtection="0"/>
    <xf numFmtId="0" fontId="58" fillId="0" borderId="0"/>
    <xf numFmtId="0" fontId="172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6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173" fillId="0" borderId="0" applyNumberFormat="0" applyFill="0" applyBorder="0" applyProtection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43" fillId="0" borderId="15" applyNumberFormat="0" applyFill="0" applyAlignment="0" applyProtection="0"/>
    <xf numFmtId="0" fontId="174" fillId="0" borderId="16" applyNumberFormat="0" applyFill="0" applyProtection="0">
      <alignment horizontal="center"/>
    </xf>
    <xf numFmtId="0" fontId="174" fillId="0" borderId="0" applyNumberFormat="0" applyFill="0" applyBorder="0" applyProtection="0">
      <alignment horizontal="left"/>
    </xf>
    <xf numFmtId="0" fontId="175" fillId="0" borderId="0" applyNumberFormat="0" applyFill="0" applyBorder="0" applyProtection="0">
      <alignment horizontal="centerContinuous"/>
    </xf>
    <xf numFmtId="0" fontId="57" fillId="0" borderId="0">
      <alignment vertical="top"/>
    </xf>
    <xf numFmtId="0" fontId="59" fillId="0" borderId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58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4" fontId="61" fillId="0" borderId="0" applyFont="0" applyFill="0" applyBorder="0" applyAlignment="0" applyProtection="0"/>
    <xf numFmtId="185" fontId="6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86" fontId="62" fillId="0" borderId="0">
      <protection locked="0"/>
    </xf>
    <xf numFmtId="0" fontId="61" fillId="0" borderId="0"/>
    <xf numFmtId="0" fontId="2" fillId="0" borderId="0"/>
    <xf numFmtId="0" fontId="61" fillId="0" borderId="0"/>
    <xf numFmtId="0" fontId="176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" fillId="0" borderId="0"/>
    <xf numFmtId="0" fontId="5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2" fillId="0" borderId="0" applyProtection="0">
      <protection locked="0"/>
    </xf>
    <xf numFmtId="187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63" fillId="0" borderId="17">
      <alignment horizontal="right" vertical="center"/>
    </xf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9" fontId="53" fillId="0" borderId="0"/>
    <xf numFmtId="0" fontId="49" fillId="0" borderId="0"/>
    <xf numFmtId="0" fontId="49" fillId="0" borderId="0"/>
    <xf numFmtId="0" fontId="49" fillId="0" borderId="0"/>
    <xf numFmtId="0" fontId="64" fillId="0" borderId="0" applyFont="0" applyFill="0" applyBorder="0" applyAlignment="0" applyProtection="0"/>
    <xf numFmtId="186" fontId="62" fillId="0" borderId="0">
      <protection locked="0"/>
    </xf>
    <xf numFmtId="186" fontId="62" fillId="0" borderId="0">
      <protection locked="0"/>
    </xf>
    <xf numFmtId="186" fontId="62" fillId="0" borderId="0">
      <protection locked="0"/>
    </xf>
    <xf numFmtId="0" fontId="65" fillId="0" borderId="18">
      <alignment horizontal="center"/>
    </xf>
    <xf numFmtId="0" fontId="66" fillId="0" borderId="0"/>
    <xf numFmtId="0" fontId="66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5" borderId="0"/>
    <xf numFmtId="0" fontId="65" fillId="0" borderId="0">
      <protection locked="0"/>
    </xf>
    <xf numFmtId="0" fontId="65" fillId="0" borderId="0"/>
    <xf numFmtId="188" fontId="65" fillId="0" borderId="0"/>
    <xf numFmtId="189" fontId="65" fillId="0" borderId="0"/>
    <xf numFmtId="0" fontId="66" fillId="36" borderId="0">
      <alignment horizontal="right"/>
    </xf>
    <xf numFmtId="0" fontId="65" fillId="0" borderId="0"/>
    <xf numFmtId="0" fontId="67" fillId="37" borderId="20">
      <alignment horizontal="centerContinuous" vertical="top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58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5" fontId="72" fillId="0" borderId="3" applyAlignment="0" applyProtection="0"/>
    <xf numFmtId="5" fontId="165" fillId="0" borderId="3" applyAlignment="0" applyProtection="0"/>
    <xf numFmtId="190" fontId="2" fillId="0" borderId="0" applyFill="0" applyBorder="0" applyAlignment="0"/>
    <xf numFmtId="237" fontId="2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74" fontId="73" fillId="0" borderId="0" applyFill="0" applyBorder="0" applyAlignment="0"/>
    <xf numFmtId="236" fontId="59" fillId="0" borderId="0" applyFill="0" applyBorder="0" applyAlignment="0"/>
    <xf numFmtId="192" fontId="49" fillId="0" borderId="0" applyFill="0" applyBorder="0" applyAlignment="0"/>
    <xf numFmtId="0" fontId="2" fillId="0" borderId="0" applyFill="0" applyBorder="0" applyAlignment="0"/>
    <xf numFmtId="175" fontId="49" fillId="0" borderId="0" applyFill="0" applyBorder="0" applyAlignment="0"/>
    <xf numFmtId="0" fontId="2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195" fontId="53" fillId="0" borderId="0" applyFont="0" applyFill="0" applyBorder="0" applyAlignment="0" applyProtection="0"/>
    <xf numFmtId="0" fontId="74" fillId="38" borderId="21">
      <alignment horizontal="center" wrapText="1"/>
    </xf>
    <xf numFmtId="0" fontId="75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41" fontId="14" fillId="0" borderId="0" applyFont="0" applyFill="0" applyBorder="0" applyAlignment="0" applyProtection="0"/>
    <xf numFmtId="193" fontId="73" fillId="0" borderId="0" applyFont="0" applyFill="0" applyBorder="0" applyAlignment="0" applyProtection="0"/>
    <xf numFmtId="230" fontId="59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9" fontId="14" fillId="0" borderId="0"/>
    <xf numFmtId="0" fontId="53" fillId="0" borderId="0"/>
    <xf numFmtId="3" fontId="2" fillId="0" borderId="0" applyFont="0" applyFill="0" applyBorder="0" applyAlignment="0" applyProtection="0"/>
    <xf numFmtId="0" fontId="177" fillId="0" borderId="0"/>
    <xf numFmtId="0" fontId="178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/>
    <xf numFmtId="0" fontId="178" fillId="0" borderId="0"/>
    <xf numFmtId="0" fontId="67" fillId="37" borderId="20">
      <alignment horizontal="centerContinuous" vertical="top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200" fontId="47" fillId="0" borderId="0" applyFill="0" applyBorder="0" applyProtection="0"/>
    <xf numFmtId="200" fontId="47" fillId="0" borderId="3" applyFill="0" applyProtection="0"/>
    <xf numFmtId="200" fontId="47" fillId="0" borderId="4" applyFill="0" applyProtection="0"/>
    <xf numFmtId="169" fontId="78" fillId="0" borderId="0" applyFont="0" applyFill="0" applyBorder="0" applyAlignment="0" applyProtection="0"/>
    <xf numFmtId="0" fontId="75" fillId="0" borderId="0"/>
    <xf numFmtId="0" fontId="75" fillId="0" borderId="0"/>
    <xf numFmtId="177" fontId="83" fillId="0" borderId="22" applyBorder="0"/>
    <xf numFmtId="191" fontId="73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>
      <protection locked="0"/>
    </xf>
    <xf numFmtId="201" fontId="2" fillId="0" borderId="0">
      <protection locked="0"/>
    </xf>
    <xf numFmtId="202" fontId="53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14" fillId="0" borderId="0"/>
    <xf numFmtId="0" fontId="53" fillId="0" borderId="0"/>
    <xf numFmtId="204" fontId="2" fillId="0" borderId="0"/>
    <xf numFmtId="0" fontId="39" fillId="37" borderId="0" applyNumberFormat="0" applyFont="0" applyFill="0" applyBorder="0" applyProtection="0">
      <alignment horizontal="left"/>
    </xf>
    <xf numFmtId="0" fontId="45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5" fontId="47" fillId="0" borderId="0" applyFill="0" applyBorder="0" applyProtection="0"/>
    <xf numFmtId="205" fontId="47" fillId="0" borderId="3" applyFill="0" applyProtection="0"/>
    <xf numFmtId="205" fontId="47" fillId="0" borderId="4" applyFill="0" applyProtection="0"/>
    <xf numFmtId="38" fontId="78" fillId="0" borderId="23">
      <alignment vertical="center"/>
    </xf>
    <xf numFmtId="38" fontId="112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0" fillId="0" borderId="0">
      <protection locked="0"/>
    </xf>
    <xf numFmtId="206" fontId="14" fillId="0" borderId="0"/>
    <xf numFmtId="173" fontId="53" fillId="0" borderId="0"/>
    <xf numFmtId="0" fontId="70" fillId="0" borderId="0" applyNumberFormat="0" applyFill="0" applyBorder="0" applyAlignment="0" applyProtection="0"/>
    <xf numFmtId="0" fontId="181" fillId="0" borderId="0">
      <protection locked="0"/>
    </xf>
    <xf numFmtId="0" fontId="181" fillId="0" borderId="0">
      <protection locked="0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84" fillId="0" borderId="0" applyNumberFormat="0" applyAlignment="0">
      <alignment horizontal="left"/>
    </xf>
    <xf numFmtId="20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1" fontId="10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6" fontId="85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186" fontId="85" fillId="0" borderId="0">
      <protection locked="0"/>
    </xf>
    <xf numFmtId="0" fontId="180" fillId="0" borderId="0">
      <protection locked="0"/>
    </xf>
    <xf numFmtId="186" fontId="85" fillId="0" borderId="0">
      <protection locked="0"/>
    </xf>
    <xf numFmtId="0" fontId="180" fillId="0" borderId="0">
      <protection locked="0"/>
    </xf>
    <xf numFmtId="186" fontId="86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2" fontId="45" fillId="0" borderId="0" applyProtection="0"/>
    <xf numFmtId="2" fontId="2" fillId="0" borderId="0" applyFont="0" applyFill="0" applyBorder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208" fontId="19" fillId="0" borderId="0">
      <alignment horizontal="righ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38" fontId="37" fillId="37" borderId="0" applyNumberFormat="0" applyBorder="0" applyAlignment="0" applyProtection="0"/>
    <xf numFmtId="0" fontId="2" fillId="0" borderId="0"/>
    <xf numFmtId="0" fontId="2" fillId="0" borderId="0"/>
    <xf numFmtId="0" fontId="90" fillId="35" borderId="0"/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44" fillId="0" borderId="24" applyNumberFormat="0" applyAlignment="0" applyProtection="0">
      <alignment horizontal="left" vertical="center"/>
    </xf>
    <xf numFmtId="0" fontId="44" fillId="0" borderId="5">
      <alignment horizontal="left" vertical="center"/>
    </xf>
    <xf numFmtId="209" fontId="92" fillId="38" borderId="0">
      <alignment horizontal="left"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93" fillId="0" borderId="0">
      <alignment horizontal="left"/>
    </xf>
    <xf numFmtId="0" fontId="94" fillId="0" borderId="25">
      <alignment horizontal="left" vertical="top"/>
    </xf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97" fillId="0" borderId="0">
      <alignment horizontal="left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10" fontId="71" fillId="0" borderId="26">
      <alignment horizontal="left"/>
    </xf>
    <xf numFmtId="211" fontId="98" fillId="0" borderId="20">
      <alignment horizontal="left"/>
    </xf>
    <xf numFmtId="0" fontId="99" fillId="0" borderId="27">
      <alignment horizontal="right"/>
    </xf>
    <xf numFmtId="0" fontId="71" fillId="1" borderId="20">
      <alignment horizontal="left"/>
    </xf>
    <xf numFmtId="0" fontId="100" fillId="0" borderId="0" applyProtection="0"/>
    <xf numFmtId="0" fontId="44" fillId="0" borderId="0" applyProtection="0"/>
    <xf numFmtId="0" fontId="101" fillId="0" borderId="19">
      <alignment horizontal="center"/>
    </xf>
    <xf numFmtId="0" fontId="167" fillId="0" borderId="19">
      <alignment horizontal="center"/>
    </xf>
    <xf numFmtId="0" fontId="101" fillId="0" borderId="0">
      <alignment horizontal="center"/>
    </xf>
    <xf numFmtId="0" fontId="167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42" fillId="38" borderId="0">
      <alignment horizontal="left" wrapText="1"/>
    </xf>
    <xf numFmtId="212" fontId="2" fillId="0" borderId="0" applyBorder="0" applyAlignment="0"/>
    <xf numFmtId="10" fontId="37" fillId="38" borderId="18" applyNumberFormat="0" applyBorder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213" fontId="2" fillId="0" borderId="0"/>
    <xf numFmtId="173" fontId="102" fillId="0" borderId="0"/>
    <xf numFmtId="1" fontId="2" fillId="0" borderId="0" applyFont="0" applyFill="0" applyBorder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19" fillId="0" borderId="0"/>
    <xf numFmtId="0" fontId="19" fillId="0" borderId="0"/>
    <xf numFmtId="0" fontId="19" fillId="0" borderId="0"/>
    <xf numFmtId="0" fontId="47" fillId="0" borderId="0" applyNumberFormat="0" applyFont="0" applyFill="0" applyBorder="0" applyProtection="0">
      <alignment horizontal="left" vertical="center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07" fillId="0" borderId="18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14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0" fillId="0" borderId="0">
      <protection locked="0"/>
    </xf>
    <xf numFmtId="215" fontId="53" fillId="0" borderId="0" applyFont="0" applyFill="0" applyBorder="0" applyAlignment="0" applyProtection="0"/>
    <xf numFmtId="216" fontId="14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7" fontId="111" fillId="0" borderId="0" applyFont="0" applyFill="0" applyBorder="0" applyAlignment="0" applyProtection="0"/>
    <xf numFmtId="0" fontId="47" fillId="0" borderId="0"/>
    <xf numFmtId="40" fontId="113" fillId="0" borderId="0">
      <alignment horizontal="left"/>
    </xf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47" fillId="0" borderId="0"/>
    <xf numFmtId="37" fontId="114" fillId="0" borderId="0"/>
    <xf numFmtId="0" fontId="2" fillId="0" borderId="0"/>
    <xf numFmtId="0" fontId="2" fillId="0" borderId="0"/>
    <xf numFmtId="0" fontId="108" fillId="0" borderId="0"/>
    <xf numFmtId="0" fontId="109" fillId="0" borderId="0"/>
    <xf numFmtId="0" fontId="109" fillId="0" borderId="0"/>
    <xf numFmtId="218" fontId="115" fillId="0" borderId="0"/>
    <xf numFmtId="0" fontId="115" fillId="0" borderId="0"/>
    <xf numFmtId="0" fontId="109" fillId="0" borderId="0"/>
    <xf numFmtId="0" fontId="109" fillId="0" borderId="0"/>
    <xf numFmtId="0" fontId="109" fillId="0" borderId="0"/>
    <xf numFmtId="0" fontId="75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4" fillId="0" borderId="0"/>
    <xf numFmtId="191" fontId="49" fillId="0" borderId="0"/>
    <xf numFmtId="0" fontId="53" fillId="0" borderId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7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14" fillId="0" borderId="0"/>
    <xf numFmtId="219" fontId="2" fillId="0" borderId="0"/>
    <xf numFmtId="0" fontId="116" fillId="0" borderId="0"/>
    <xf numFmtId="0" fontId="117" fillId="0" borderId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220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40" fontId="118" fillId="39" borderId="0">
      <alignment horizontal="right"/>
    </xf>
    <xf numFmtId="0" fontId="119" fillId="39" borderId="0">
      <alignment horizontal="right"/>
    </xf>
    <xf numFmtId="0" fontId="120" fillId="39" borderId="29"/>
    <xf numFmtId="0" fontId="121" fillId="40" borderId="0" applyBorder="0">
      <alignment horizontal="centerContinuous"/>
    </xf>
    <xf numFmtId="0" fontId="120" fillId="0" borderId="0" applyBorder="0">
      <alignment horizontal="centerContinuous"/>
    </xf>
    <xf numFmtId="0" fontId="122" fillId="40" borderId="0" applyBorder="0">
      <alignment horizontal="centerContinuous"/>
    </xf>
    <xf numFmtId="0" fontId="168" fillId="0" borderId="0" applyBorder="0">
      <alignment horizontal="centerContinuous"/>
    </xf>
    <xf numFmtId="0" fontId="182" fillId="41" borderId="0"/>
    <xf numFmtId="0" fontId="182" fillId="42" borderId="0"/>
    <xf numFmtId="0" fontId="123" fillId="0" borderId="0">
      <alignment horizontal="left"/>
    </xf>
    <xf numFmtId="0" fontId="124" fillId="0" borderId="0">
      <alignment horizontal="center"/>
    </xf>
    <xf numFmtId="0" fontId="125" fillId="0" borderId="0">
      <alignment horizontal="center"/>
    </xf>
    <xf numFmtId="221" fontId="111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23" fontId="7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12" fillId="0" borderId="30" applyNumberFormat="0" applyBorder="0"/>
    <xf numFmtId="3" fontId="126" fillId="0" borderId="0" applyNumberFormat="0" applyFill="0" applyBorder="0" applyAlignment="0" applyProtection="0"/>
    <xf numFmtId="0" fontId="180" fillId="0" borderId="0">
      <protection locked="0"/>
    </xf>
    <xf numFmtId="9" fontId="2" fillId="0" borderId="0" applyFont="0" applyFill="0" applyBorder="0" applyAlignment="0" applyProtection="0"/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12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72" fillId="0" borderId="19">
      <alignment horizontal="center"/>
    </xf>
    <xf numFmtId="0" fontId="83" fillId="0" borderId="19" applyBorder="0">
      <alignment horizontal="center"/>
    </xf>
    <xf numFmtId="3" fontId="7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78" fillId="43" borderId="0" applyNumberFormat="0" applyFont="0" applyBorder="0" applyAlignment="0" applyProtection="0"/>
    <xf numFmtId="0" fontId="112" fillId="43" borderId="0" applyNumberFormat="0" applyFont="0" applyBorder="0" applyAlignment="0" applyProtection="0"/>
    <xf numFmtId="37" fontId="58" fillId="0" borderId="0"/>
    <xf numFmtId="0" fontId="2" fillId="0" borderId="0">
      <alignment vertical="justify"/>
    </xf>
    <xf numFmtId="0" fontId="2" fillId="0" borderId="0">
      <alignment vertical="justify"/>
    </xf>
    <xf numFmtId="0" fontId="53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7" fillId="44" borderId="0" applyNumberFormat="0" applyFont="0" applyBorder="0" applyAlignment="0">
      <alignment horizontal="center"/>
    </xf>
    <xf numFmtId="0" fontId="128" fillId="45" borderId="0"/>
    <xf numFmtId="224" fontId="2" fillId="0" borderId="0" applyNumberFormat="0" applyFill="0" applyBorder="0" applyAlignment="0" applyProtection="0">
      <alignment horizontal="left"/>
    </xf>
    <xf numFmtId="38" fontId="183" fillId="0" borderId="0"/>
    <xf numFmtId="0" fontId="88" fillId="0" borderId="32">
      <alignment vertical="center"/>
    </xf>
    <xf numFmtId="4" fontId="129" fillId="46" borderId="28" applyNumberFormat="0" applyProtection="0">
      <alignment vertical="center"/>
    </xf>
    <xf numFmtId="0" fontId="2" fillId="37" borderId="28" applyNumberFormat="0" applyProtection="0">
      <alignment vertical="center"/>
    </xf>
    <xf numFmtId="4" fontId="129" fillId="47" borderId="28" applyNumberFormat="0" applyProtection="0">
      <alignment horizontal="left" vertical="center"/>
    </xf>
    <xf numFmtId="4" fontId="129" fillId="48" borderId="28" applyNumberFormat="0" applyProtection="0">
      <alignment horizontal="center" vertical="top"/>
    </xf>
    <xf numFmtId="0" fontId="39" fillId="49" borderId="28" applyNumberFormat="0" applyProtection="0">
      <alignment horizontal="left" vertical="top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4" fontId="57" fillId="53" borderId="28" applyNumberFormat="0" applyProtection="0">
      <alignment horizontal="right" vertical="center"/>
    </xf>
    <xf numFmtId="4" fontId="57" fillId="54" borderId="28" applyNumberFormat="0" applyProtection="0">
      <alignment horizontal="right" vertical="center"/>
    </xf>
    <xf numFmtId="4" fontId="57" fillId="55" borderId="28" applyNumberFormat="0" applyProtection="0">
      <alignment horizontal="right" vertical="center"/>
    </xf>
    <xf numFmtId="4" fontId="57" fillId="56" borderId="28" applyNumberFormat="0" applyProtection="0">
      <alignment horizontal="right" vertical="center"/>
    </xf>
    <xf numFmtId="4" fontId="57" fillId="57" borderId="28" applyNumberFormat="0" applyProtection="0">
      <alignment horizontal="right" vertical="center"/>
    </xf>
    <xf numFmtId="4" fontId="57" fillId="58" borderId="28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30" fillId="59" borderId="0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3" borderId="28" applyNumberFormat="0" applyProtection="0">
      <alignment horizontal="left" vertical="center" indent="1"/>
    </xf>
    <xf numFmtId="0" fontId="2" fillId="6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7" borderId="28" applyNumberFormat="0" applyProtection="0">
      <alignment horizontal="left" vertical="center" indent="1"/>
    </xf>
    <xf numFmtId="0" fontId="2" fillId="3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57" fillId="60" borderId="28" applyNumberFormat="0" applyProtection="0">
      <alignment vertical="center"/>
    </xf>
    <xf numFmtId="0" fontId="2" fillId="60" borderId="28" applyNumberFormat="0" applyProtection="0">
      <alignment vertical="center"/>
    </xf>
    <xf numFmtId="0" fontId="57" fillId="60" borderId="28" applyNumberFormat="0" applyProtection="0">
      <alignment horizontal="left" vertical="center" indent="1"/>
    </xf>
    <xf numFmtId="0" fontId="57" fillId="60" borderId="28" applyNumberFormat="0" applyProtection="0">
      <alignment horizontal="left" vertical="center" indent="1"/>
    </xf>
    <xf numFmtId="3" fontId="57" fillId="39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9" fillId="64" borderId="28" applyNumberFormat="0" applyProtection="0">
      <alignment horizontal="center" vertical="top"/>
    </xf>
    <xf numFmtId="0" fontId="131" fillId="0" borderId="0" applyNumberFormat="0" applyProtection="0"/>
    <xf numFmtId="4" fontId="132" fillId="65" borderId="28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33" fillId="0" borderId="0">
      <alignment horizontal="left"/>
    </xf>
    <xf numFmtId="0" fontId="127" fillId="1" borderId="5" applyNumberFormat="0" applyFont="0" applyAlignment="0">
      <alignment horizontal="center"/>
    </xf>
    <xf numFmtId="0" fontId="47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5" fillId="0" borderId="18">
      <alignment horizontal="center"/>
    </xf>
    <xf numFmtId="0" fontId="57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6" fillId="0" borderId="0" applyNumberFormat="0" applyFont="0" applyBorder="0"/>
    <xf numFmtId="0" fontId="170" fillId="0" borderId="0" applyNumberFormat="0" applyBorder="0"/>
    <xf numFmtId="0" fontId="137" fillId="0" borderId="0"/>
    <xf numFmtId="0" fontId="138" fillId="38" borderId="0">
      <alignment wrapText="1"/>
    </xf>
    <xf numFmtId="40" fontId="139" fillId="0" borderId="0" applyBorder="0">
      <alignment horizontal="right"/>
    </xf>
    <xf numFmtId="43" fontId="140" fillId="0" borderId="0" applyProtection="0"/>
    <xf numFmtId="0" fontId="141" fillId="0" borderId="0">
      <alignment horizontal="left"/>
    </xf>
    <xf numFmtId="0" fontId="89" fillId="0" borderId="0">
      <alignment horizontal="left"/>
    </xf>
    <xf numFmtId="0" fontId="95" fillId="0" borderId="0"/>
    <xf numFmtId="0" fontId="93" fillId="0" borderId="0"/>
    <xf numFmtId="0" fontId="89" fillId="0" borderId="0"/>
    <xf numFmtId="0" fontId="2" fillId="0" borderId="31" applyNumberFormat="0" applyFont="0" applyFill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57" fillId="0" borderId="0" applyFill="0" applyBorder="0" applyAlignment="0"/>
    <xf numFmtId="225" fontId="49" fillId="0" borderId="0" applyFill="0" applyBorder="0" applyAlignment="0"/>
    <xf numFmtId="0" fontId="2" fillId="0" borderId="0" applyFill="0" applyBorder="0" applyAlignment="0"/>
    <xf numFmtId="226" fontId="49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4" fillId="0" borderId="0" applyFill="0" applyBorder="0" applyProtection="0">
      <alignment horizontal="left" vertical="top"/>
    </xf>
    <xf numFmtId="227" fontId="145" fillId="0" borderId="0" applyNumberFormat="0" applyFill="0" applyBorder="0" applyProtection="0">
      <alignment horizontal="right" vertical="center" wrapText="1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43" fillId="0" borderId="0"/>
    <xf numFmtId="0" fontId="142" fillId="0" borderId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112" fillId="0" borderId="0" applyFont="0" applyFill="0" applyBorder="0" applyAlignment="0" applyProtection="0"/>
    <xf numFmtId="228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39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9" fontId="170" fillId="0" borderId="0" applyFill="0" applyBorder="0" applyAlignment="0" applyProtection="0"/>
    <xf numFmtId="229" fontId="148" fillId="0" borderId="0" applyFont="0" applyFill="0" applyBorder="0" applyAlignment="0" applyProtection="0"/>
    <xf numFmtId="229" fontId="148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4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30" fontId="15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2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4" fillId="0" borderId="0"/>
    <xf numFmtId="0" fontId="148" fillId="0" borderId="0"/>
    <xf numFmtId="0" fontId="2" fillId="0" borderId="0" applyBorder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1" fontId="155" fillId="0" borderId="0" applyFont="0" applyFill="0" applyBorder="0" applyAlignment="0" applyProtection="0"/>
    <xf numFmtId="203" fontId="155" fillId="0" borderId="0" applyFont="0" applyFill="0" applyBorder="0" applyAlignment="0" applyProtection="0"/>
    <xf numFmtId="0" fontId="64" fillId="0" borderId="0" applyFont="0" applyFill="0" applyBorder="0" applyAlignment="0" applyProtection="0"/>
    <xf numFmtId="232" fontId="156" fillId="0" borderId="0" applyFont="0" applyFill="0" applyBorder="0" applyAlignment="0" applyProtection="0"/>
    <xf numFmtId="233" fontId="156" fillId="0" borderId="0" applyFont="0" applyFill="0" applyBorder="0" applyAlignment="0" applyProtection="0"/>
    <xf numFmtId="37" fontId="109" fillId="0" borderId="0"/>
    <xf numFmtId="234" fontId="155" fillId="0" borderId="0" applyFont="0" applyFill="0" applyBorder="0" applyAlignment="0" applyProtection="0"/>
    <xf numFmtId="235" fontId="155" fillId="0" borderId="0" applyFont="0" applyFill="0" applyBorder="0" applyAlignment="0" applyProtection="0"/>
    <xf numFmtId="0" fontId="154" fillId="0" borderId="0"/>
    <xf numFmtId="0" fontId="154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6" fillId="0" borderId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85" fontId="187" fillId="0" borderId="0" applyFont="0" applyFill="0" applyBorder="0" applyAlignment="0" applyProtection="0"/>
    <xf numFmtId="184" fontId="187" fillId="0" borderId="0" applyFont="0" applyFill="0" applyBorder="0" applyAlignment="0" applyProtection="0"/>
    <xf numFmtId="0" fontId="188" fillId="0" borderId="0"/>
    <xf numFmtId="0" fontId="2" fillId="0" borderId="0"/>
    <xf numFmtId="231" fontId="58" fillId="0" borderId="0" applyFont="0" applyFill="0" applyBorder="0" applyAlignment="0" applyProtection="0"/>
    <xf numFmtId="203" fontId="58" fillId="0" borderId="0" applyFont="0" applyFill="0" applyBorder="0" applyAlignment="0" applyProtection="0"/>
    <xf numFmtId="231" fontId="158" fillId="0" borderId="0" applyFont="0" applyFill="0" applyBorder="0" applyAlignment="0" applyProtection="0"/>
    <xf numFmtId="203" fontId="158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2" fillId="0" borderId="0"/>
    <xf numFmtId="0" fontId="159" fillId="0" borderId="0"/>
    <xf numFmtId="40" fontId="160" fillId="0" borderId="0" applyFont="0" applyFill="0" applyBorder="0" applyAlignment="0" applyProtection="0">
      <alignment vertical="center"/>
    </xf>
    <xf numFmtId="38" fontId="160" fillId="0" borderId="0" applyFont="0" applyFill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3" fillId="0" borderId="35" applyNumberFormat="0" applyFont="0" applyFill="0" applyAlignment="0"/>
    <xf numFmtId="0" fontId="164" fillId="0" borderId="0" applyNumberFormat="0" applyFill="0" applyBorder="0" applyAlignment="0" applyProtection="0">
      <alignment vertical="top"/>
      <protection locked="0"/>
    </xf>
    <xf numFmtId="177" fontId="2" fillId="0" borderId="0" applyNumberFormat="0" applyFill="0" applyBorder="0" applyAlignment="0" applyProtection="0"/>
    <xf numFmtId="177" fontId="58" fillId="0" borderId="0" applyFont="0" applyFill="0" applyBorder="0" applyAlignment="0" applyProtection="0"/>
    <xf numFmtId="230" fontId="2" fillId="0" borderId="0" applyNumberFormat="0" applyFill="0" applyBorder="0" applyAlignment="0" applyProtection="0"/>
    <xf numFmtId="250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44" fontId="190" fillId="0" borderId="0" applyFont="0" applyFill="0" applyBorder="0" applyAlignment="0" applyProtection="0"/>
    <xf numFmtId="42" fontId="190" fillId="0" borderId="0" applyFont="0" applyFill="0" applyBorder="0" applyAlignment="0" applyProtection="0"/>
  </cellStyleXfs>
  <cellXfs count="224">
    <xf numFmtId="0" fontId="0" fillId="0" borderId="0" xfId="0"/>
    <xf numFmtId="165" fontId="5" fillId="0" borderId="0" xfId="0" applyNumberFormat="1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37" fontId="5" fillId="0" borderId="0" xfId="0" applyNumberFormat="1" applyFont="1"/>
    <xf numFmtId="165" fontId="0" fillId="0" borderId="0" xfId="0" applyNumberFormat="1"/>
    <xf numFmtId="37" fontId="0" fillId="0" borderId="0" xfId="0" applyNumberFormat="1"/>
    <xf numFmtId="0" fontId="8" fillId="0" borderId="0" xfId="0" applyFont="1" applyAlignment="1">
      <alignment horizontal="left"/>
    </xf>
    <xf numFmtId="166" fontId="0" fillId="0" borderId="0" xfId="1" applyNumberFormat="1" applyFont="1" applyFill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2" xfId="1" applyFont="1" applyBorder="1" applyAlignment="1"/>
    <xf numFmtId="43" fontId="5" fillId="0" borderId="2" xfId="1" applyFont="1" applyBorder="1" applyAlignment="1"/>
    <xf numFmtId="43" fontId="0" fillId="0" borderId="0" xfId="1" applyFont="1" applyAlignment="1"/>
    <xf numFmtId="37" fontId="5" fillId="0" borderId="3" xfId="0" applyNumberFormat="1" applyFont="1" applyBorder="1"/>
    <xf numFmtId="37" fontId="5" fillId="0" borderId="1" xfId="0" applyNumberFormat="1" applyFont="1" applyBorder="1"/>
    <xf numFmtId="166" fontId="0" fillId="0" borderId="0" xfId="3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2" xfId="1" applyNumberFormat="1" applyFont="1" applyBorder="1" applyAlignment="1"/>
    <xf numFmtId="166" fontId="0" fillId="0" borderId="2" xfId="3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right"/>
    </xf>
    <xf numFmtId="166" fontId="5" fillId="0" borderId="5" xfId="5" applyNumberFormat="1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37" fontId="5" fillId="0" borderId="5" xfId="0" applyNumberFormat="1" applyFont="1" applyBorder="1"/>
    <xf numFmtId="37" fontId="5" fillId="0" borderId="4" xfId="0" applyNumberFormat="1" applyFont="1" applyBorder="1"/>
    <xf numFmtId="167" fontId="5" fillId="0" borderId="1" xfId="0" applyNumberFormat="1" applyFont="1" applyBorder="1"/>
    <xf numFmtId="167" fontId="5" fillId="0" borderId="0" xfId="0" applyNumberFormat="1" applyFont="1"/>
    <xf numFmtId="43" fontId="7" fillId="0" borderId="0" xfId="1" applyFont="1" applyAlignment="1"/>
    <xf numFmtId="166" fontId="0" fillId="0" borderId="0" xfId="0" quotePrefix="1" applyNumberFormat="1" applyAlignment="1">
      <alignment horizontal="center"/>
    </xf>
    <xf numFmtId="43" fontId="0" fillId="0" borderId="0" xfId="0" quotePrefix="1" applyNumberFormat="1" applyAlignment="1">
      <alignment horizontal="center"/>
    </xf>
    <xf numFmtId="165" fontId="4" fillId="0" borderId="0" xfId="0" applyNumberFormat="1" applyFont="1"/>
    <xf numFmtId="37" fontId="4" fillId="0" borderId="0" xfId="0" applyNumberFormat="1" applyFont="1"/>
    <xf numFmtId="37" fontId="0" fillId="0" borderId="2" xfId="0" applyNumberFormat="1" applyBorder="1"/>
    <xf numFmtId="43" fontId="4" fillId="0" borderId="0" xfId="1" applyFont="1" applyBorder="1" applyAlignment="1"/>
    <xf numFmtId="43" fontId="4" fillId="0" borderId="2" xfId="1" applyFont="1" applyBorder="1" applyAlignment="1"/>
    <xf numFmtId="166" fontId="4" fillId="0" borderId="0" xfId="5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166" fontId="5" fillId="0" borderId="2" xfId="1" applyNumberFormat="1" applyFont="1" applyFill="1" applyBorder="1" applyAlignment="1"/>
    <xf numFmtId="166" fontId="0" fillId="0" borderId="0" xfId="1" applyNumberFormat="1" applyFont="1"/>
    <xf numFmtId="166" fontId="5" fillId="0" borderId="1" xfId="1" applyNumberFormat="1" applyFont="1" applyFill="1" applyBorder="1" applyAlignment="1"/>
    <xf numFmtId="166" fontId="5" fillId="0" borderId="5" xfId="1" applyNumberFormat="1" applyFont="1" applyFill="1" applyBorder="1" applyAlignment="1"/>
    <xf numFmtId="166" fontId="7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/>
    <xf numFmtId="0" fontId="15" fillId="0" borderId="0" xfId="0" applyFont="1"/>
    <xf numFmtId="166" fontId="5" fillId="0" borderId="0" xfId="1" applyNumberFormat="1" applyFont="1" applyAlignment="1">
      <alignment horizontal="right"/>
    </xf>
    <xf numFmtId="166" fontId="4" fillId="0" borderId="2" xfId="1" applyNumberFormat="1" applyFont="1" applyBorder="1" applyAlignment="1">
      <alignment horizontal="right"/>
    </xf>
    <xf numFmtId="166" fontId="0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166" fontId="5" fillId="0" borderId="4" xfId="5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5" xfId="1" applyNumberFormat="1" applyFont="1" applyBorder="1" applyAlignment="1">
      <alignment horizontal="right"/>
    </xf>
    <xf numFmtId="166" fontId="0" fillId="0" borderId="3" xfId="3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Alignment="1">
      <alignment horizontal="right"/>
    </xf>
    <xf numFmtId="166" fontId="5" fillId="0" borderId="0" xfId="1" applyNumberFormat="1" applyFont="1" applyBorder="1" applyAlignment="1">
      <alignment horizontal="right"/>
    </xf>
    <xf numFmtId="166" fontId="5" fillId="0" borderId="0" xfId="1" applyNumberFormat="1" applyFont="1"/>
    <xf numFmtId="166" fontId="5" fillId="0" borderId="3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left"/>
    </xf>
    <xf numFmtId="166" fontId="0" fillId="0" borderId="2" xfId="1" applyNumberFormat="1" applyFont="1" applyBorder="1"/>
    <xf numFmtId="166" fontId="4" fillId="0" borderId="0" xfId="1" applyNumberFormat="1" applyFont="1" applyAlignment="1">
      <alignment horizontal="center"/>
    </xf>
    <xf numFmtId="166" fontId="4" fillId="0" borderId="0" xfId="1" quotePrefix="1" applyNumberFormat="1" applyFont="1" applyAlignment="1">
      <alignment horizontal="center"/>
    </xf>
    <xf numFmtId="166" fontId="0" fillId="0" borderId="0" xfId="1" quotePrefix="1" applyNumberFormat="1" applyFont="1" applyAlignment="1">
      <alignment horizontal="right"/>
    </xf>
    <xf numFmtId="166" fontId="5" fillId="0" borderId="3" xfId="1" applyNumberFormat="1" applyFont="1" applyBorder="1" applyAlignment="1">
      <alignment horizontal="center"/>
    </xf>
    <xf numFmtId="166" fontId="0" fillId="0" borderId="3" xfId="1" applyNumberFormat="1" applyFont="1" applyBorder="1" applyAlignment="1">
      <alignment horizontal="right"/>
    </xf>
    <xf numFmtId="166" fontId="5" fillId="0" borderId="1" xfId="1" applyNumberFormat="1" applyFont="1" applyBorder="1"/>
    <xf numFmtId="166" fontId="4" fillId="0" borderId="0" xfId="1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4" fillId="0" borderId="0" xfId="3" applyNumberFormat="1" applyFont="1" applyFill="1" applyAlignment="1">
      <alignment horizontal="center"/>
    </xf>
    <xf numFmtId="166" fontId="4" fillId="0" borderId="0" xfId="5" applyNumberFormat="1" applyFont="1" applyFill="1" applyAlignment="1"/>
    <xf numFmtId="166" fontId="4" fillId="0" borderId="0" xfId="5" applyNumberFormat="1" applyFont="1" applyFill="1" applyBorder="1" applyAlignment="1"/>
    <xf numFmtId="166" fontId="4" fillId="0" borderId="3" xfId="5" applyNumberFormat="1" applyFont="1" applyFill="1" applyBorder="1" applyAlignment="1">
      <alignment horizontal="right"/>
    </xf>
    <xf numFmtId="166" fontId="4" fillId="0" borderId="0" xfId="1" applyNumberFormat="1" applyFont="1" applyFill="1" applyAlignment="1"/>
    <xf numFmtId="43" fontId="0" fillId="0" borderId="0" xfId="1" applyFont="1" applyFill="1"/>
    <xf numFmtId="43" fontId="5" fillId="0" borderId="0" xfId="5" applyNumberFormat="1" applyFont="1" applyFill="1" applyBorder="1" applyAlignment="1"/>
    <xf numFmtId="43" fontId="0" fillId="0" borderId="0" xfId="1" applyFont="1"/>
    <xf numFmtId="43" fontId="20" fillId="0" borderId="0" xfId="1" applyFont="1"/>
    <xf numFmtId="166" fontId="0" fillId="0" borderId="0" xfId="0" applyNumberFormat="1"/>
    <xf numFmtId="166" fontId="8" fillId="0" borderId="0" xfId="5" applyNumberFormat="1" applyFont="1" applyFill="1" applyAlignment="1">
      <alignment horizontal="center"/>
    </xf>
    <xf numFmtId="166" fontId="0" fillId="0" borderId="0" xfId="5" applyNumberFormat="1" applyFont="1" applyFill="1" applyAlignment="1"/>
    <xf numFmtId="166" fontId="7" fillId="0" borderId="0" xfId="5" applyNumberFormat="1" applyFont="1" applyFill="1" applyAlignment="1">
      <alignment horizontal="center"/>
    </xf>
    <xf numFmtId="166" fontId="5" fillId="0" borderId="0" xfId="5" applyNumberFormat="1" applyFont="1" applyFill="1" applyAlignment="1"/>
    <xf numFmtId="43" fontId="5" fillId="0" borderId="0" xfId="5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5" fontId="0" fillId="0" borderId="2" xfId="0" applyNumberFormat="1" applyBorder="1"/>
    <xf numFmtId="166" fontId="5" fillId="0" borderId="5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/>
    <xf numFmtId="166" fontId="4" fillId="0" borderId="0" xfId="1" applyNumberFormat="1" applyFont="1" applyFill="1" applyAlignment="1">
      <alignment horizontal="center"/>
    </xf>
    <xf numFmtId="43" fontId="4" fillId="0" borderId="0" xfId="1" applyFont="1" applyFill="1"/>
    <xf numFmtId="43" fontId="5" fillId="0" borderId="0" xfId="1" applyFont="1" applyFill="1"/>
    <xf numFmtId="166" fontId="0" fillId="0" borderId="0" xfId="3" applyNumberFormat="1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6" fontId="0" fillId="0" borderId="0" xfId="5" applyNumberFormat="1" applyFont="1" applyFill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5" fillId="0" borderId="4" xfId="1" applyNumberFormat="1" applyFont="1" applyFill="1" applyBorder="1" applyAlignment="1"/>
    <xf numFmtId="166" fontId="0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4" fillId="0" borderId="0" xfId="5" applyNumberFormat="1" applyFont="1" applyFill="1" applyAlignment="1" applyProtection="1">
      <alignment horizontal="right"/>
      <protection locked="0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166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0" xfId="0" applyProtection="1">
      <protection locked="0"/>
    </xf>
    <xf numFmtId="43" fontId="0" fillId="0" borderId="0" xfId="1" applyFont="1" applyFill="1" applyAlignment="1">
      <alignment horizontal="right"/>
    </xf>
    <xf numFmtId="0" fontId="0" fillId="0" borderId="0" xfId="0" applyAlignment="1">
      <alignment horizontal="left"/>
    </xf>
    <xf numFmtId="166" fontId="0" fillId="0" borderId="0" xfId="0" quotePrefix="1" applyNumberFormat="1" applyAlignment="1" applyProtection="1">
      <alignment horizontal="center"/>
      <protection locked="0"/>
    </xf>
    <xf numFmtId="37" fontId="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6" fontId="4" fillId="0" borderId="0" xfId="0" applyNumberFormat="1" applyFont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4" fillId="0" borderId="0" xfId="0" applyNumberFormat="1" applyFont="1" applyProtection="1">
      <protection locked="0"/>
    </xf>
    <xf numFmtId="166" fontId="0" fillId="0" borderId="0" xfId="1" quotePrefix="1" applyNumberFormat="1" applyFont="1" applyFill="1" applyAlignment="1">
      <alignment horizontal="center"/>
    </xf>
    <xf numFmtId="166" fontId="0" fillId="0" borderId="0" xfId="1" quotePrefix="1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43" fontId="0" fillId="0" borderId="0" xfId="0" applyNumberFormat="1"/>
    <xf numFmtId="37" fontId="7" fillId="0" borderId="0" xfId="0" applyNumberFormat="1" applyFont="1" applyAlignment="1">
      <alignment horizontal="right"/>
    </xf>
    <xf numFmtId="41" fontId="0" fillId="0" borderId="0" xfId="0" quotePrefix="1" applyNumberFormat="1" applyAlignment="1">
      <alignment horizontal="center"/>
    </xf>
    <xf numFmtId="0" fontId="16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center"/>
    </xf>
    <xf numFmtId="37" fontId="13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37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 applyProtection="1">
      <alignment horizontal="right"/>
      <protection locked="0"/>
    </xf>
    <xf numFmtId="37" fontId="4" fillId="0" borderId="2" xfId="0" applyNumberFormat="1" applyFont="1" applyBorder="1" applyAlignment="1">
      <alignment horizontal="right"/>
    </xf>
    <xf numFmtId="166" fontId="0" fillId="0" borderId="2" xfId="0" applyNumberFormat="1" applyBorder="1" applyAlignment="1" applyProtection="1">
      <alignment horizontal="right"/>
      <protection locked="0"/>
    </xf>
    <xf numFmtId="37" fontId="0" fillId="0" borderId="2" xfId="0" applyNumberFormat="1" applyBorder="1" applyAlignment="1">
      <alignment horizontal="right"/>
    </xf>
    <xf numFmtId="43" fontId="0" fillId="0" borderId="2" xfId="0" quotePrefix="1" applyNumberForma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166" fontId="7" fillId="0" borderId="0" xfId="0" applyNumberFormat="1" applyFont="1"/>
    <xf numFmtId="166" fontId="4" fillId="0" borderId="0" xfId="1" applyNumberFormat="1" applyFont="1" applyFill="1"/>
    <xf numFmtId="166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5" fillId="0" borderId="0" xfId="0" applyNumberFormat="1" applyFont="1"/>
    <xf numFmtId="166" fontId="0" fillId="0" borderId="0" xfId="0" applyNumberFormat="1" applyAlignment="1">
      <alignment horizontal="right"/>
    </xf>
    <xf numFmtId="166" fontId="5" fillId="0" borderId="5" xfId="0" applyNumberFormat="1" applyFont="1" applyBorder="1"/>
    <xf numFmtId="166" fontId="0" fillId="0" borderId="2" xfId="0" applyNumberFormat="1" applyBorder="1"/>
    <xf numFmtId="41" fontId="5" fillId="0" borderId="1" xfId="0" applyNumberFormat="1" applyFont="1" applyBorder="1"/>
    <xf numFmtId="166" fontId="5" fillId="0" borderId="1" xfId="0" applyNumberFormat="1" applyFont="1" applyBorder="1"/>
    <xf numFmtId="166" fontId="5" fillId="0" borderId="4" xfId="0" applyNumberFormat="1" applyFont="1" applyBorder="1"/>
    <xf numFmtId="168" fontId="5" fillId="0" borderId="1" xfId="0" applyNumberFormat="1" applyFont="1" applyBorder="1"/>
    <xf numFmtId="166" fontId="5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4" fillId="0" borderId="0" xfId="0" applyNumberFormat="1" applyFont="1"/>
    <xf numFmtId="43" fontId="5" fillId="0" borderId="0" xfId="0" applyNumberFormat="1" applyFont="1"/>
    <xf numFmtId="41" fontId="5" fillId="0" borderId="4" xfId="0" applyNumberFormat="1" applyFont="1" applyBorder="1"/>
    <xf numFmtId="43" fontId="7" fillId="0" borderId="0" xfId="0" applyNumberFormat="1" applyFont="1"/>
    <xf numFmtId="0" fontId="5" fillId="0" borderId="0" xfId="0" applyFont="1" applyAlignment="1">
      <alignment horizontal="left"/>
    </xf>
    <xf numFmtId="166" fontId="0" fillId="0" borderId="0" xfId="1" applyNumberFormat="1" applyFont="1" applyFill="1"/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left"/>
    </xf>
    <xf numFmtId="166" fontId="0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center"/>
    </xf>
    <xf numFmtId="166" fontId="0" fillId="0" borderId="0" xfId="1" quotePrefix="1" applyNumberFormat="1" applyFont="1" applyFill="1" applyAlignment="1">
      <alignment horizontal="right"/>
    </xf>
    <xf numFmtId="166" fontId="5" fillId="0" borderId="3" xfId="1" applyNumberFormat="1" applyFont="1" applyFill="1" applyBorder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166" fontId="5" fillId="0" borderId="1" xfId="1" applyNumberFormat="1" applyFont="1" applyFill="1" applyBorder="1"/>
    <xf numFmtId="43" fontId="20" fillId="0" borderId="0" xfId="1" applyFont="1" applyFill="1"/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166" fontId="5" fillId="0" borderId="0" xfId="3" applyNumberFormat="1" applyFont="1" applyFill="1" applyAlignment="1">
      <alignment horizontal="center"/>
    </xf>
    <xf numFmtId="166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43" fontId="4" fillId="0" borderId="0" xfId="3" applyFont="1" applyFill="1" applyAlignment="1">
      <alignment horizontal="center"/>
    </xf>
    <xf numFmtId="43" fontId="4" fillId="0" borderId="0" xfId="3" quotePrefix="1" applyFont="1" applyFill="1" applyAlignment="1">
      <alignment horizontal="center"/>
    </xf>
    <xf numFmtId="166" fontId="0" fillId="0" borderId="0" xfId="0" quotePrefix="1" applyNumberFormat="1" applyAlignment="1">
      <alignment horizontal="right"/>
    </xf>
    <xf numFmtId="37" fontId="0" fillId="0" borderId="0" xfId="0" quotePrefix="1" applyNumberFormat="1" applyAlignment="1">
      <alignment horizontal="right"/>
    </xf>
    <xf numFmtId="166" fontId="5" fillId="0" borderId="3" xfId="3" applyNumberFormat="1" applyFont="1" applyFill="1" applyBorder="1" applyAlignment="1">
      <alignment horizontal="center"/>
    </xf>
    <xf numFmtId="165" fontId="0" fillId="0" borderId="3" xfId="0" applyNumberFormat="1" applyBorder="1" applyAlignment="1">
      <alignment horizontal="right"/>
    </xf>
    <xf numFmtId="165" fontId="5" fillId="0" borderId="1" xfId="0" applyNumberFormat="1" applyFont="1" applyBorder="1"/>
    <xf numFmtId="43" fontId="0" fillId="0" borderId="0" xfId="1" applyFont="1" applyFill="1" applyAlignment="1"/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right"/>
    </xf>
    <xf numFmtId="43" fontId="4" fillId="0" borderId="0" xfId="0" applyNumberFormat="1" applyFont="1"/>
    <xf numFmtId="166" fontId="4" fillId="0" borderId="2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0" fontId="11" fillId="0" borderId="0" xfId="0" applyFont="1"/>
    <xf numFmtId="0" fontId="12" fillId="0" borderId="0" xfId="0" applyFont="1"/>
    <xf numFmtId="166" fontId="11" fillId="0" borderId="0" xfId="0" applyNumberFormat="1" applyFont="1" applyAlignment="1">
      <alignment horizontal="right"/>
    </xf>
    <xf numFmtId="166" fontId="12" fillId="0" borderId="0" xfId="0" applyNumberFormat="1" applyFont="1"/>
    <xf numFmtId="166" fontId="12" fillId="0" borderId="0" xfId="0" applyNumberFormat="1" applyFont="1" applyAlignment="1">
      <alignment horizontal="right"/>
    </xf>
    <xf numFmtId="166" fontId="11" fillId="0" borderId="0" xfId="0" applyNumberFormat="1" applyFont="1"/>
    <xf numFmtId="166" fontId="0" fillId="0" borderId="2" xfId="0" applyNumberForma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4" fontId="0" fillId="0" borderId="0" xfId="0" applyNumberFormat="1"/>
    <xf numFmtId="4" fontId="5" fillId="0" borderId="0" xfId="0" applyNumberFormat="1" applyFont="1"/>
    <xf numFmtId="3" fontId="0" fillId="0" borderId="0" xfId="0" applyNumberFormat="1"/>
    <xf numFmtId="166" fontId="195" fillId="0" borderId="0" xfId="0" applyNumberFormat="1" applyFont="1"/>
    <xf numFmtId="0" fontId="195" fillId="0" borderId="0" xfId="0" applyFont="1"/>
    <xf numFmtId="3" fontId="195" fillId="0" borderId="0" xfId="0" applyNumberFormat="1" applyFont="1"/>
    <xf numFmtId="43" fontId="195" fillId="0" borderId="0" xfId="1" applyFont="1" applyFill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</cellXfs>
  <cellStyles count="1303">
    <cellStyle name="_x0013_" xfId="10" xr:uid="{1854D054-79A2-4612-A540-62CED6272AFC}"/>
    <cellStyle name="_x0013_ 2" xfId="11" xr:uid="{B82BB28C-6245-4A9E-BF3E-4EA846D7E69F}"/>
    <cellStyle name=" a specified number of montd" xfId="12" xr:uid="{BD7B4409-CE98-4C33-A14B-B869E9C1813F}"/>
    <cellStyle name=" a specified number of montd 2" xfId="13" xr:uid="{1CD3303D-A9E7-4B1B-847B-26A0859E1F53}"/>
    <cellStyle name=" before or after a specified number of montd" xfId="14" xr:uid="{6A9F5879-3576-485A-B86D-BE8580E7E873}"/>
    <cellStyle name=" before or after a specified number of montd 2" xfId="15" xr:uid="{FEADC98B-DFEA-4C88-857D-3C33B0672993}"/>
    <cellStyle name=" between two dateœ" xfId="16" xr:uid="{220CCFE9-9A68-4E54-B6BC-41C3340CB94D}"/>
    <cellStyle name=" between two dateœ 2" xfId="17" xr:uid="{2EF78132-AE9E-4102-85F6-46162DE2EA8C}"/>
    <cellStyle name=" of whole workdays between two dateœ" xfId="18" xr:uid="{85450EAF-723A-427D-A1A8-C7E2A8AF38A1}"/>
    <cellStyle name=" of whole workdays between two dateœ 2" xfId="19" xr:uid="{2B4D435B-E71B-4CE3-96B0-042B2CA577D2}"/>
    <cellStyle name="､@ｯ・AP" xfId="20" xr:uid="{84BCD804-98B9-4EC5-83C9-E1F2E9758597}"/>
    <cellStyle name="､@ｯ・AR" xfId="21" xr:uid="{C0783E7C-7049-43D1-B7DD-0EDB46676405}"/>
    <cellStyle name="､@ｯ・FROM-11" xfId="22" xr:uid="{D61A25ED-FF47-4C70-9DEE-55A750CFCC07}"/>
    <cellStyle name="､@ｯ・GROUP" xfId="23" xr:uid="{1A5DCD15-E55B-40F2-83AC-C3C8BAD70B20}"/>
    <cellStyle name="､@ｯ・INVESTMENT" xfId="24" xr:uid="{5151548A-ADE8-4FB0-B2D4-32C42B621209}"/>
    <cellStyle name="､@ｯ・LAND &amp; BLDG" xfId="25" xr:uid="{C96BE3BE-864E-4111-9957-293E65EBB92C}"/>
    <cellStyle name="､@ｯ・MACHINERY &amp; EQUIPMENT" xfId="26" xr:uid="{53709844-0831-4D99-8E32-3B8270BFA32A}"/>
    <cellStyle name="､@ｯ・OTHER ASSETS" xfId="27" xr:uid="{812D2560-2C16-443F-B30C-9DC082E6D640}"/>
    <cellStyle name="､@ｯ・OTHER LIABILITIES" xfId="28" xr:uid="{781440C5-D2BB-4CD5-8DFC-589AADC747BC}"/>
    <cellStyle name="??" xfId="29" xr:uid="{C24988E8-5A65-4EC2-B10B-FDE9209F7563}"/>
    <cellStyle name="?? [0. - Style1" xfId="30" xr:uid="{51317938-EDF4-4255-95F7-276A5831EC22}"/>
    <cellStyle name="?? [0.00]_ADMAG" xfId="31" xr:uid="{8EB8B108-3FCC-4DC1-8F65-7D1ED87C98B3}"/>
    <cellStyle name="?? [0]_liz-ss" xfId="32" xr:uid="{8363C743-2396-46C5-9AC7-CF3BE205BB7D}"/>
    <cellStyle name="?? 2" xfId="33" xr:uid="{34B7C358-96EA-49FC-AD4E-DF69967A2EC7}"/>
    <cellStyle name="?? 3" xfId="34" xr:uid="{DA5A095F-8F6C-43C2-AD6A-6FCB008F1823}"/>
    <cellStyle name="???" xfId="35" xr:uid="{953DBF25-D932-4EAE-845C-EA71997885A2}"/>
    <cellStyle name="???? [ - Style2" xfId="36" xr:uid="{406E7772-2731-419B-BF05-00AF60821C46}"/>
    <cellStyle name="???? [0.00]_ADMAG" xfId="37" xr:uid="{642DD3F1-2FB9-43C7-B5FA-43A1DCED6F3F}"/>
    <cellStyle name="?????????????????" xfId="38" xr:uid="{147E6951-EA98-4E8F-B437-BEF6E2D5E8C4}"/>
    <cellStyle name="????????????????? [0]_MOGAS97" xfId="39" xr:uid="{985C701F-F9BB-48B4-BF2C-6297B0041E5C}"/>
    <cellStyle name="??????????????????? [0]_MOGAS97" xfId="40" xr:uid="{19FDB602-40F7-428B-8F9D-394FD07CAEE0}"/>
    <cellStyle name="???????????????????????" xfId="41" xr:uid="{6E8E6383-696F-46A9-AE4E-4621BAB99724}"/>
    <cellStyle name="???????????????????_MOGAS97" xfId="42" xr:uid="{9AF54CDF-B3B7-4712-B5CB-C21AB0FDD822}"/>
    <cellStyle name="?????????????????_FS _ audit _Asia-Aor" xfId="43" xr:uid="{5DE5CE6F-E601-411A-AD64-E056348822A6}"/>
    <cellStyle name="????[0]_PLDT" xfId="44" xr:uid="{B661FCF6-FC9B-401D-88B0-886A6EAC1B9B}"/>
    <cellStyle name="????_ADMAG" xfId="45" xr:uid="{3164D32D-7EFF-4E74-9E70-81F125491FBA}"/>
    <cellStyle name="???[0]_liz-ss" xfId="46" xr:uid="{2FDCAD33-92D4-4EF2-9B71-2C00C19BA2AB}"/>
    <cellStyle name="???_'01.11" xfId="47" xr:uid="{15ABB658-546D-42C2-95F1-96B95D91ACC4}"/>
    <cellStyle name="??[0]_PLDT" xfId="48" xr:uid="{8AC220FD-D565-4D15-B9FD-D505FD9155CA}"/>
    <cellStyle name="??_ADMAG" xfId="49" xr:uid="{788FA1D7-49C7-4291-96C4-1300817A19AE}"/>
    <cellStyle name="_%(SignOnly)" xfId="50" xr:uid="{A3717CE5-D8C7-4E71-81EC-3AF1D6B88A3A}"/>
    <cellStyle name="_%(SignSpaceOnly)" xfId="51" xr:uid="{53F8D030-233A-4104-91B5-079782E3976B}"/>
    <cellStyle name="_20-TEST'04-yim" xfId="52" xr:uid="{97E5FE8E-BA8F-4593-9612-4396B664330F}"/>
    <cellStyle name="_30 11" xfId="53" xr:uid="{A7652959-BAF3-4D70-B0CE-9ED206C1E680}"/>
    <cellStyle name="_AJE - RJE" xfId="54" xr:uid="{925E14F8-71B9-416F-AFA3-C33883782476}"/>
    <cellStyle name="_Allocate -MIC" xfId="55" xr:uid="{F46EB00B-CB72-4321-8FFD-3399EF0ABD57}"/>
    <cellStyle name="_Anol_PCC_06.30.05" xfId="56" xr:uid="{36638F3F-C6E3-4683-9F8A-7EC9B36145DE}"/>
    <cellStyle name="_Anol_RocheDiag_12.31.05" xfId="57" xr:uid="{704791D8-B488-49C0-98BA-9678912FF9DE}"/>
    <cellStyle name="_ARAging 31Dec07(AROver60)" xfId="58" xr:uid="{A1B9BA34-0AC5-4795-8455-EE99D350C780}"/>
    <cellStyle name="_BB" xfId="59" xr:uid="{817F19AF-E7E9-431A-992F-2AEAE38D7C02}"/>
    <cellStyle name="_BKP_HC'09_Ing" xfId="60" xr:uid="{79E142EB-352C-431F-A1ED-B112B70C03FB}"/>
    <cellStyle name="_Book1" xfId="61" xr:uid="{32B2ABDC-932C-47B8-BA58-F0EF5EF93094}"/>
    <cellStyle name="_Book2" xfId="62" xr:uid="{BC680810-DE67-4FE9-A272-0504ABA628A9}"/>
    <cellStyle name="_BSC_Operating Expenses" xfId="63" xr:uid="{5E687E55-22B1-4FC5-9ADF-22662A96F3A4}"/>
    <cellStyle name="_BTS_G300 YE'09" xfId="64" xr:uid="{5FEBBCDD-D8F4-43A7-89AB-CEE07D9811B0}"/>
    <cellStyle name="_cash" xfId="65" xr:uid="{F664CF20-1132-4BE5-8582-5520D2C91511}"/>
    <cellStyle name="_CN Jan-Dec 07 by type-all" xfId="66" xr:uid="{C51CA669-F92D-4DB6-B3F5-1AFFB7D506B9}"/>
    <cellStyle name="_Comma" xfId="67" xr:uid="{BDCABA7B-105A-483D-BBD2-EDE6C5753A4B}"/>
    <cellStyle name="_cost and expense" xfId="68" xr:uid="{EB016ACD-DDF8-44AC-88AF-3521BB44D2AD}"/>
    <cellStyle name="_cost and expense 2" xfId="69" xr:uid="{F7DD874F-6BBB-4782-9EC8-0045C8898600}"/>
    <cellStyle name="_Currency" xfId="70" xr:uid="{E192E474-CC57-4A69-9B86-16571FB5ACD4}"/>
    <cellStyle name="_CurrencySpace" xfId="71" xr:uid="{74EF43A5-5FF3-416F-BDB2-DE1466A340B4}"/>
    <cellStyle name="_cut-off sale" xfId="72" xr:uid="{53E0565B-3B9B-411C-93B7-FFE4F6721B70}"/>
    <cellStyle name="_Euro" xfId="73" xr:uid="{12AB64E6-ADEC-4AC4-A5FF-8FF0070A4131}"/>
    <cellStyle name="_Expense transaction" xfId="74" xr:uid="{5A23184A-1C63-47F9-AF9C-B2A9FAFA4CE0}"/>
    <cellStyle name="_F 100 Subsequent event.kk" xfId="75" xr:uid="{1A097DE8-FF89-4926-B69F-4EF77F8C88E0}"/>
    <cellStyle name="_F 100 Subsequent event.kk_J300 N400" xfId="76" xr:uid="{2123C0FE-A13A-45BC-B77A-526A66859152}"/>
    <cellStyle name="_F 100 Subsequent event.kk_WP_AOM" xfId="77" xr:uid="{C899ADDD-CBD0-40DF-A65D-7EB41808F1B9}"/>
    <cellStyle name="_F 100 Subsequent event.kk_WP_YE2010" xfId="78" xr:uid="{0CF1F838-B7D9-4FDA-8E41-98CA4F00961B}"/>
    <cellStyle name="_FA addition_vouch" xfId="79" xr:uid="{08C97870-611F-4A25-8278-360A381A4929}"/>
    <cellStyle name="_Final AR ratio-BCC" xfId="80" xr:uid="{397BE3D5-4591-438C-AD09-7D81DA0B3DC7}"/>
    <cellStyle name="_Final TOP" xfId="81" xr:uid="{6D76849A-752F-42BA-BE8D-D3B161B2B730}"/>
    <cellStyle name="_FOA_Sampling Plan" xfId="82" xr:uid="{9EC96957-D8AD-4720-918F-A4E02A9E8532}"/>
    <cellStyle name="_FS _ audit _Asia-Aor" xfId="83" xr:uid="{09019491-9DA9-4DDE-94E5-954878D44EC2}"/>
    <cellStyle name="_FS _ audit _Asia-Aor 2" xfId="84" xr:uid="{79F92010-2B61-4E75-B6EF-1B4D3103C2EA}"/>
    <cellStyle name="_G300-SAP-Nesic" xfId="85" xr:uid="{8D54CC1C-486D-4D90-8A8F-3FC7D0EF0697}"/>
    <cellStyle name="_GLS 31.12.06 from ve" xfId="86" xr:uid="{EF108DF3-684C-4DDB-9457-F31F5200E134}"/>
    <cellStyle name="_Graph" xfId="87" xr:uid="{23A8E87B-2189-4B54-8954-3BEE486AF319}"/>
    <cellStyle name="_Heading" xfId="88" xr:uid="{58B8D8E0-698B-4274-8342-37C97B0CF061}"/>
    <cellStyle name="_Highlight" xfId="89" xr:uid="{3C821CCC-68F9-4810-B38C-AD62785AC72F}"/>
    <cellStyle name="_HTC Q2'08_meaw3" xfId="90" xr:uid="{2F1AE52A-5249-4DA0-9330-2BF82F489025}"/>
    <cellStyle name="_HTC Q3'07_Pum.2" xfId="91" xr:uid="{0DDA3443-EBBF-4678-9687-799861833650}"/>
    <cellStyle name="_HTC Q3'07_Pum.2_WP HTC_YE09_took" xfId="92" xr:uid="{0C2A089C-7B92-44FD-A8BE-D84D1D09833B}"/>
    <cellStyle name="_HTC Q3'07_Pum.2_WP_HTC_YE'08_Pum" xfId="93" xr:uid="{F67FC23F-AE86-4D7A-BFE5-59E74A94A65E}"/>
    <cellStyle name="_HTC Q3'07-N'Poo" xfId="94" xr:uid="{56DEAFAD-F467-46D7-90FF-EE040DCEACB6}"/>
    <cellStyle name="_HTC Q3'07-N'Poo_WP HTC_YE09_took" xfId="95" xr:uid="{90114DEE-C9BB-4302-BB25-05816E6091C0}"/>
    <cellStyle name="_HTC Q3'07-N'Poo_WP_HTC_YE'08_Pum" xfId="96" xr:uid="{EB3DFC07-02F3-49FD-B236-4303F46BB8EF}"/>
    <cellStyle name="_HTC_Q1'08" xfId="97" xr:uid="{098CF8B7-ADA7-4D4F-8108-789CA542888F}"/>
    <cellStyle name="_HTC_Q3'08_Pum" xfId="98" xr:uid="{B5E105B2-BCFD-46D4-A770-CCB08BFCE587}"/>
    <cellStyle name="_HTC'07_Pum" xfId="99" xr:uid="{E182F6CB-AB6F-4131-A6A4-D0B5FF25EA00}"/>
    <cellStyle name="_HTPCL_WP Mai_Q1'10" xfId="100" xr:uid="{4D61E8E5-169F-4572-8AD1-B07883B6C087}"/>
    <cellStyle name="_HTPCL_ZD ZC Mai_Q1'10" xfId="101" xr:uid="{0CBA0773-6970-4627-B53D-018289B1FC89}"/>
    <cellStyle name="_Ind.xls" xfId="102" xr:uid="{6CD24648-A39E-4207-82B1-205B85CCA63C}"/>
    <cellStyle name="_K300-2" xfId="103" xr:uid="{467254ED-205D-43D4-A4FF-FB8496FB0E45}"/>
    <cellStyle name="_Keimo'07_Pum" xfId="104" xr:uid="{E3EA3E92-2FB5-457E-B829-15D7E8F99263}"/>
    <cellStyle name="_Keimo'07_Pum_WP HTC_YE09_took" xfId="105" xr:uid="{22DFAF83-16A5-461F-85E6-C3BF51ABCBEC}"/>
    <cellStyle name="_Keimo'07_Pum_WP_HTC_YE'08_Pum" xfId="106" xr:uid="{92F41E85-4285-4BE6-88B2-3971FBD6885B}"/>
    <cellStyle name="_Lead Seiko" xfId="107" xr:uid="{C7E0A267-4E99-48B3-95CD-DD93DEED91DB}"/>
    <cellStyle name="_LEAD_BTS YE'09 ~ Chies" xfId="108" xr:uid="{4B49DAC2-D3AE-4EE8-B2A6-E0C0C1D01DB8}"/>
    <cellStyle name="_Lead_Mar'08-sugar" xfId="109" xr:uid="{89EA9B21-64F5-4A90-877E-6C06393B209E}"/>
    <cellStyle name="_Leadsheet-HTC_Q2'08" xfId="110" xr:uid="{896748E0-65BD-4D32-B13F-A1E0948C308C}"/>
    <cellStyle name="_leadsheets-j" xfId="111" xr:uid="{9781E75A-C56A-43F9-8C39-66E7D5A67BF1}"/>
    <cellStyle name="_leadsheets-j 2" xfId="112" xr:uid="{8BFF3C74-CA22-476A-8B2C-7AC34517C09E}"/>
    <cellStyle name="_leadsheets-K" xfId="113" xr:uid="{4D44931C-106B-45A5-91C6-A617AF61814F}"/>
    <cellStyle name="_leadsheets-K 2" xfId="114" xr:uid="{0A46953C-0C2A-4ED7-9633-312E19CBC34C}"/>
    <cellStyle name="_leadsheets-L" xfId="115" xr:uid="{4CD292DE-3BAB-42E7-A385-9CF54E4BA154}"/>
    <cellStyle name="_leadsheets-N" xfId="116" xr:uid="{14C99126-B108-48FC-BD11-4151A1D82C05}"/>
    <cellStyle name="_leadsheets-N 2" xfId="117" xr:uid="{8A1914A3-BE6E-4937-97DB-51DABADFE06E}"/>
    <cellStyle name="_leadsheets-P" xfId="118" xr:uid="{AC0CB96F-B71E-4435-800E-F69694C49F4D}"/>
    <cellStyle name="_leadsheets-Y" xfId="119" xr:uid="{573A6C70-D758-4362-8AF7-D0FCCF5D3218}"/>
    <cellStyle name="_Linking_HTC-Q3'07" xfId="120" xr:uid="{4EA89B71-2166-4DA6-8A80-45D0049228BA}"/>
    <cellStyle name="_Linking'06-update" xfId="121" xr:uid="{DDDD94C6-5E87-4328-9418-A5BAFAFBA798}"/>
    <cellStyle name="_Linking-HTC_Q2'08" xfId="122" xr:uid="{6FC1BE33-560F-4D4F-B544-EBCCFF356C0E}"/>
    <cellStyle name="_Linking-HTC'07" xfId="123" xr:uid="{42BF4FC7-1011-4909-A36C-E8446C0CF498}"/>
    <cellStyle name="_Loan" xfId="124" xr:uid="{BA6DA36D-8FD5-462F-96AA-88885C747B28}"/>
    <cellStyle name="_LTX-DEC05" xfId="125" xr:uid="{46E7FC39-C461-49B0-A832-526C57E7834E}"/>
    <cellStyle name="_M-300" xfId="126" xr:uid="{E6B92BC6-6C21-4B79-B095-6CA06CB41C4D}"/>
    <cellStyle name="_Man Ferrostall-Big" xfId="127" xr:uid="{ABA54E92-3EB4-4D77-9828-9A94C537AA05}"/>
    <cellStyle name="_MATAQ2'05" xfId="128" xr:uid="{2924E587-0E4D-4404-9323-88478684DAA7}"/>
    <cellStyle name="_Multiple" xfId="129" xr:uid="{9FFF3A2F-8881-42BC-8D7B-0A1048B0B4D0}"/>
    <cellStyle name="_Multiple_Cheque On Hand" xfId="130" xr:uid="{C3FA94AB-4FAD-402D-96CF-6499256C6B6B}"/>
    <cellStyle name="_MultipleSpace" xfId="131" xr:uid="{7C5BF9F6-DC73-4613-8656-2701C78F0E90}"/>
    <cellStyle name="_MultipleSpace_Cheque On Hand" xfId="132" xr:uid="{457C49AE-E449-4B11-BE49-2663DA33BA51}"/>
    <cellStyle name="_N_Q1'10" xfId="133" xr:uid="{D602B31D-896E-4AE7-9579-A8EF317D6438}"/>
    <cellStyle name="_N300" xfId="134" xr:uid="{1EA73CE1-FA23-4D01-8BA3-884A1B1BC3B0}"/>
    <cellStyle name="_O_Loan-Sample substantive work papers" xfId="135" xr:uid="{8BD57391-9E74-4E56-B340-94D2B41E02A6}"/>
    <cellStyle name="_O_Loan-Sample substantive work papers 2" xfId="136" xr:uid="{BA0DFEBF-BEDA-4C6B-A50A-BF576B775FAF}"/>
    <cellStyle name="_PAO'06" xfId="137" xr:uid="{B5729017-D963-45C1-B71A-351D2176AD32}"/>
    <cellStyle name="_PBC" xfId="138" xr:uid="{132ED5D8-A76A-4431-BD0E-C99C8E247508}"/>
    <cellStyle name="_PBC 2" xfId="139" xr:uid="{1B2A4903-5D4D-4903-A29A-E81619018D75}"/>
    <cellStyle name="_PBC Done" xfId="140" xr:uid="{66A520EC-9EC6-4801-8E7D-966912292635}"/>
    <cellStyle name="_PBC-ICE_Updated 29Aug08" xfId="141" xr:uid="{87D85F92-7AA6-4864-A07A-E8DD5D1ED997}"/>
    <cellStyle name="_PBC-ICE_Updated 29Aug08 2" xfId="142" xr:uid="{6470FCB9-9198-4B6C-BF15-52D73FE37ECC}"/>
    <cellStyle name="_PCC_Q2'05" xfId="143" xr:uid="{D833C0F5-AEFC-4F8E-9632-570471D0FFF5}"/>
    <cellStyle name="_PCC_Q'3 05-Tal" xfId="144" xr:uid="{4735EC8E-A4FA-4EB1-AC57-75655A9CCB2E}"/>
    <cellStyle name="_PCC-Tal" xfId="145" xr:uid="{B078CB26-A147-4115-947B-5E0597DCF1EE}"/>
    <cellStyle name="_Profit and Loss for Fon from p'um" xfId="146" xr:uid="{0208F3B1-B771-4539-8E52-945D077C28E0}"/>
    <cellStyle name="_Q_Loan-Sample substantive work papers" xfId="147" xr:uid="{9EDE33A9-0B9D-46E5-A4A2-557A6C4AC10D}"/>
    <cellStyle name="_Q_Loan-Sample substantive work papers 2" xfId="148" xr:uid="{96C3B815-39EB-4271-8271-3098F6A7EB23}"/>
    <cellStyle name="_Q2'05-Jeab" xfId="149" xr:uid="{B3EE798D-647C-4E17-9148-4475D634B6B1}"/>
    <cellStyle name="_Q208_Fai" xfId="150" xr:uid="{8108EB3B-80A9-4F28-9BCD-A265A1202F59}"/>
    <cellStyle name="_Q208_Fai_WP_AOM" xfId="151" xr:uid="{03FF33CC-C6D8-4664-9AE4-FF4025803D5E}"/>
    <cellStyle name="_Q208_Fai_WP_AOM-Q3'10" xfId="152" xr:uid="{BA80566F-ADF0-4D17-AC90-59FAA78425E5}"/>
    <cellStyle name="_Q208_Fai_WP2" xfId="153" xr:uid="{ACB85555-FE31-4C4D-848C-E3333AE12ACB}"/>
    <cellStyle name="_Q3'08pu" xfId="154" xr:uid="{95E79D8E-9981-4E0D-BD45-AD60FAF3D4F4}"/>
    <cellStyle name="_Q3'08pu_WP HTC_YE09_took" xfId="155" xr:uid="{CC369DE0-18C9-44F7-BB0B-8A7785A755CF}"/>
    <cellStyle name="_Q3'08pu_WP_HTC_YE'08_Pum" xfId="156" xr:uid="{FE33CF46-5170-411D-BA11-F3E943D4541A}"/>
    <cellStyle name="_Rental" xfId="157" xr:uid="{6469A203-DC32-47E3-8002-C041214DBCAF}"/>
    <cellStyle name="_salary reconciliation" xfId="158" xr:uid="{933A453C-3C9E-49AD-83AF-8A4187C87318}"/>
    <cellStyle name="_salary reconciliation_J300 N400" xfId="159" xr:uid="{19570D84-ECC6-485F-93E1-18C57B1519DB}"/>
    <cellStyle name="_salary reconciliation_WP_AOM" xfId="160" xr:uid="{3F5F2598-729A-4FF3-BE68-AD7C310D786C}"/>
    <cellStyle name="_salary reconciliation_WP_YE2010" xfId="161" xr:uid="{64613619-8A01-4D4A-A0CD-638853792BCA}"/>
    <cellStyle name="_Sampling plan ZC" xfId="162" xr:uid="{C387EDB3-942A-4B12-97EA-BE1E15AD109A}"/>
    <cellStyle name="_Sampling plan ZC 2" xfId="163" xr:uid="{110C26D4-FFBA-4C9E-8E77-E29A2149480F}"/>
    <cellStyle name="_Seiko 07 31 06" xfId="164" xr:uid="{07966D0D-C595-42F6-89DE-DADE5DDABE58}"/>
    <cellStyle name="_Sheet1" xfId="165" xr:uid="{CE71BEDB-A411-4ABD-941B-97299DAD7E12}"/>
    <cellStyle name="_SimaTech-Dec05" xfId="166" xr:uid="{BF93C4DB-7366-4F09-8F97-1A887D6B6E47}"/>
    <cellStyle name="_SubHeading" xfId="167" xr:uid="{DD2DC95C-7F38-4905-AA33-0C2C02C9F919}"/>
    <cellStyle name="_Sunif for analytic YE09" xfId="168" xr:uid="{BE10A574-C8BE-4895-8FB6-A0E6798D6354}"/>
    <cellStyle name="_Sunif-30 Sep 09 for analytic YE09" xfId="169" xr:uid="{5CD983D3-DF13-4454-9DD0-463026C27C12}"/>
    <cellStyle name="_T_Loan-Sample substantive work papers" xfId="170" xr:uid="{B79E422B-4885-425B-970D-8D431F2F6BE6}"/>
    <cellStyle name="_T_Loan-Sample substantive work papers 2" xfId="171" xr:uid="{6D48A1EE-885A-4AC4-B0D4-318CC0E1EAAD}"/>
    <cellStyle name="_Table" xfId="172" xr:uid="{776B7286-F425-427D-9CC4-FD1DD36D8C64}"/>
    <cellStyle name="_TableHead" xfId="173" xr:uid="{779FD0B8-9C23-47AD-8BA5-B706F1D98361}"/>
    <cellStyle name="_TableRowHead" xfId="174" xr:uid="{24E79C4F-DCEE-49DF-B064-68B8370FC19D}"/>
    <cellStyle name="_TableSuperHead" xfId="175" xr:uid="{8E3135A6-92DF-4489-8AD6-5BD376AAB2A0}"/>
    <cellStyle name="_TB - COM 0910" xfId="176" xr:uid="{A6B12359-B29A-452A-A83D-6AB43099701E}"/>
    <cellStyle name="_TB1207" xfId="177" xr:uid="{EEC61A5F-9CB8-470C-8832-F5B6F7A6B8D9}"/>
    <cellStyle name="_Test Bank" xfId="178" xr:uid="{B9D06F85-9980-4CE5-BF2C-10ACE667B6EF}"/>
    <cellStyle name="_Thai Semcon_Top_Midyear_06" xfId="179" xr:uid="{E75CE3C3-38A5-4913-8A95-B4001D35C8BD}"/>
    <cellStyle name="_TOP 06.30.07" xfId="180" xr:uid="{55472006-6F6D-4458-8CF5-792DB7B5BE36}"/>
    <cellStyle name="_TOP 06.30.07-1" xfId="181" xr:uid="{0A09CA62-C756-4C0D-832C-D9114B65C723}"/>
    <cellStyle name="_Top and Lead SUNIF09 Final" xfId="182" xr:uid="{462AB238-F6A5-40DB-ADEB-02D3E4292AB1}"/>
    <cellStyle name="_TOP FA_nan" xfId="183" xr:uid="{A8D4FC7F-2D5A-4719-9778-DFB7134A4B3F}"/>
    <cellStyle name="_top fel-07" xfId="184" xr:uid="{5F635E2E-4EF7-4EB3-ABC2-2AC50190843F}"/>
    <cellStyle name="_Top Graintrade2007" xfId="185" xr:uid="{FE1F26B9-5B49-4F50-BE0A-693EA0F4A785}"/>
    <cellStyle name="_Top Wat '06" xfId="186" xr:uid="{C53E443B-E94C-40C9-99DD-E7F68C84EFAC}"/>
    <cellStyle name="_Top Wat '06 2" xfId="187" xr:uid="{EE8D46C1-1AFE-455F-8B4B-7D4E1BCA2669}"/>
    <cellStyle name="_Top_Kawasumi_31.03.08-nee" xfId="188" xr:uid="{E632C711-FBD1-4650-A902-E5C94B39A9B3}"/>
    <cellStyle name="_Top_Kawasumi_31.03.08-sugar" xfId="189" xr:uid="{802F555E-2E33-49F3-86EA-E1A53A91C426}"/>
    <cellStyle name="_Top_Sanden_2007" xfId="190" xr:uid="{879D94F7-40AF-43DB-AE1B-AC787ADAFE63}"/>
    <cellStyle name="_Top_TSU_for year ended" xfId="191" xr:uid="{03C7DC56-0683-4CC7-B784-9A5DCD71AC51}"/>
    <cellStyle name="_Top-Sep'07" xfId="192" xr:uid="{D2DFBC44-CCE3-4398-83B4-5634874654CC}"/>
    <cellStyle name="_Top-Takano N'New" xfId="193" xr:uid="{57417453-143B-4705-BCD7-BFC9EC4F32B1}"/>
    <cellStyle name="_Top-Tech(Thai)_gus" xfId="194" xr:uid="{9CF21786-25CE-4274-B01B-EB1B7D780075}"/>
    <cellStyle name="_V 300-5" xfId="195" xr:uid="{ADA77122-5EC4-4A15-A442-6F106288ADD6}"/>
    <cellStyle name="_V401" xfId="196" xr:uid="{BCA2C27D-E85B-4A98-94F5-CFEC1E0CB3F3}"/>
    <cellStyle name="_wp 12.31.05" xfId="197" xr:uid="{539B0519-E43D-41EC-8EDB-D89047A8442F}"/>
    <cellStyle name="_WP aom1_HTC-Q3'09" xfId="198" xr:uid="{9801619B-BA3C-46EA-BEA3-BC675C65D75D}"/>
    <cellStyle name="_WP_2003new" xfId="199" xr:uid="{035AF6E6-8F3F-4FF6-80C7-CE28AB14BC68}"/>
    <cellStyle name="_WP_HTC_YE'08_Pum" xfId="200" xr:uid="{E8F963B9-3774-4C4A-8FE4-AA524F9B5C08}"/>
    <cellStyle name="_WP_HTP Q109_N'Golf" xfId="201" xr:uid="{7D509A5C-200D-4A91-9B54-4CABACED13CC}"/>
    <cellStyle name="_WP_HTP Q109_N'Golf_WP HTC_YE09_took" xfId="202" xr:uid="{BF1CB2AA-8B77-466D-93DF-D56569DAA965}"/>
    <cellStyle name="_WP_nan" xfId="203" xr:uid="{04A66C48-C3AB-4C85-AFC3-AC231AB36BAA}"/>
    <cellStyle name="_wp_other assets_BCT" xfId="204" xr:uid="{CCD36DCA-3CCC-49F5-8BA9-6C5D788F6DC7}"/>
    <cellStyle name="_wp_other income_BQR" xfId="205" xr:uid="{CCDCC919-D9FE-4F7C-BCB1-E691FA1CC7B2}"/>
    <cellStyle name="_WP_Q1'11" xfId="206" xr:uid="{5046B991-EEE3-4A88-B40E-8D0ECD4E022D}"/>
    <cellStyle name="_WP_Q3'09-AOM" xfId="207" xr:uid="{7E83CA37-0999-4F0C-941E-CA0D56AC6F66}"/>
    <cellStyle name="_WP_Q3'09-AOM_WP_AOM" xfId="208" xr:uid="{CC109A18-62CA-487D-B2D7-D5637F34AFF3}"/>
    <cellStyle name="_WP_Q3'09-AOM_WP_AOM-Q3'10" xfId="209" xr:uid="{7F9E0CA5-211C-4C33-BE32-AF2EB40DFF9C}"/>
    <cellStyle name="_WP_Q3'09-AOM_WP2" xfId="210" xr:uid="{FDD34A5E-185B-4138-BCBA-73303D8FE8F3}"/>
    <cellStyle name="_WP_Vouching_Nov 07" xfId="211" xr:uid="{8743B714-973F-4E3E-A24E-10A2270C7100}"/>
    <cellStyle name="_WP_YE2010" xfId="212" xr:uid="{3201C640-7963-467A-B54E-6A84F9E5E557}"/>
    <cellStyle name="_WP2" xfId="213" xr:uid="{783CD77E-67AB-45DF-B21A-A913DFDC5ED1}"/>
    <cellStyle name="_WP-AOM" xfId="214" xr:uid="{8E6E5CD2-B615-4723-A190-F2A3E51F98C4}"/>
    <cellStyle name="_WP-AOM_WP HTC_YE09_took" xfId="215" xr:uid="{EF90705B-EF56-4552-86F2-B06E3F60FEC4}"/>
    <cellStyle name="_WP-HTC Q1'08 - ni (version 1)" xfId="216" xr:uid="{DCDAFD61-4A49-4260-829F-932E589C0492}"/>
    <cellStyle name="_WP-HTC Q1'08 - ni (version 1)_WP HTC_YE09_took" xfId="217" xr:uid="{1126FAAD-9C68-443D-B45C-4BF44E9F9E5D}"/>
    <cellStyle name="_WP-HTC Q1'08 - ni (version 1)_WP_HTC_YE'08_Pum" xfId="218" xr:uid="{E80C20C7-A3E8-4B17-B2BB-E3589B4D6693}"/>
    <cellStyle name="_YE" xfId="219" xr:uid="{C429DD91-4367-4BEA-9766-F1BCFC466B70}"/>
    <cellStyle name="_ZC" xfId="220" xr:uid="{E5313015-6B39-4BF3-9C68-35EBAC9FEA4A}"/>
    <cellStyle name="’??? [0.00]_TMCA Spreadsheet(body)" xfId="221" xr:uid="{98C45E22-BB0E-42B3-9C10-59F1B718CD7A}"/>
    <cellStyle name="’???_TMCA Spreadsheet(body)" xfId="222" xr:uid="{5475CDC7-497A-4AB1-AAEB-E8E63B612493}"/>
    <cellStyle name="¤@¯Elaroux" xfId="223" xr:uid="{850E36C4-A102-4B31-9F28-356010DA7CE8}"/>
    <cellStyle name="¤d¤À¦E0]_laroux" xfId="224" xr:uid="{B285C1D5-AC52-4401-8335-CACABFB2D268}"/>
    <cellStyle name="¤d¤À¦Elaroux" xfId="225" xr:uid="{B247574D-22E6-4DCE-BF80-6FFF359937AC}"/>
    <cellStyle name="=C:\WINNT\SYSTEM32\COMMAND.COM" xfId="226" xr:uid="{38F78B65-A8AF-48CE-A032-83D6EB4C7831}"/>
    <cellStyle name="»¡µô" xfId="227" xr:uid="{7379B862-2D38-4063-BD23-5784C7BFA49D}"/>
    <cellStyle name="•W?_TMCA Spreadsheet(body)" xfId="228" xr:uid="{924C7C9C-A2C9-42FF-A8D2-A779427C95B2}"/>
    <cellStyle name="•W€_4m stock" xfId="229" xr:uid="{944B3145-C8A6-44A9-BF49-81C2EEC2348F}"/>
    <cellStyle name="•W_TMCA Spreadsheet(body)" xfId="230" xr:uid="{FB35E56F-66EE-420D-8CD4-85BFACF5347C}"/>
    <cellStyle name="nCp[“N" xfId="231" xr:uid="{FB0EB5B8-BECF-4DBE-A3DB-3C0C65430622}"/>
    <cellStyle name="0,0_x000d__x000a_NA_x000d__x000a_" xfId="232" xr:uid="{3BB9257C-2E66-444E-9453-7DE59F5A4BE1}"/>
    <cellStyle name="_x0005_0&gt;឴Ǵ" xfId="233" xr:uid="{904BD004-FDDA-4AD7-8245-67E30543D3E3}"/>
    <cellStyle name="2)" xfId="234" xr:uid="{1BD69FED-868C-4A31-9A0B-5E4F77428E81}"/>
    <cellStyle name="20% - Accent1 2" xfId="235" xr:uid="{E9CE1CAC-3AC2-4799-B7A7-5BEE759922ED}"/>
    <cellStyle name="20% - Accent1 2 2" xfId="236" xr:uid="{4A01E78B-363A-4DCB-BC11-E9F81EDB78A0}"/>
    <cellStyle name="20% - Accent1 3" xfId="237" xr:uid="{8A424B01-B8C1-4907-BA8A-C064E8CD1D33}"/>
    <cellStyle name="20% - Accent1 3 2" xfId="238" xr:uid="{23D1A8E4-5BB7-42D2-B454-1F690AA5BD1B}"/>
    <cellStyle name="20% - Accent1 4" xfId="239" xr:uid="{658639C0-B97A-48FB-99BD-71E17155F330}"/>
    <cellStyle name="20% - Accent1 4 2" xfId="240" xr:uid="{9251BE2D-5F81-4078-9E44-D9CBE7B54B49}"/>
    <cellStyle name="20% - Accent1 5" xfId="241" xr:uid="{7C719335-504A-4FB6-83A5-F23E38F199B3}"/>
    <cellStyle name="20% - Accent1 5 2" xfId="242" xr:uid="{2ACE936F-AC98-47F7-B70C-020B941B8608}"/>
    <cellStyle name="20% - Accent1 6" xfId="243" xr:uid="{FEFF70D8-E62A-48BA-8A0C-06BFF7CDAEE5}"/>
    <cellStyle name="20% - Accent1 6 2" xfId="244" xr:uid="{E0C42CDF-773A-4FD5-A6B3-2AB1BCC27104}"/>
    <cellStyle name="20% - Accent1 7" xfId="245" xr:uid="{861B661B-E0ED-4E40-BA78-6C42EEE5FDC1}"/>
    <cellStyle name="20% - Accent1 7 2" xfId="246" xr:uid="{B32B6127-BC49-4012-ADE9-5AFFC0CBD4A8}"/>
    <cellStyle name="20% - Accent1 8" xfId="247" xr:uid="{4BE2329C-8E18-4DFC-8741-992F4200FA46}"/>
    <cellStyle name="20% - Accent1 8 2" xfId="248" xr:uid="{832BF94F-20F0-41B9-BA0C-649DDD63D2B2}"/>
    <cellStyle name="20% - Accent2 2" xfId="249" xr:uid="{E1AA296A-2CC6-4D55-9F4D-67793030D9A3}"/>
    <cellStyle name="20% - Accent2 2 2" xfId="250" xr:uid="{38C4F733-47E2-4C2C-A747-F63F2D18017E}"/>
    <cellStyle name="20% - Accent2 3" xfId="251" xr:uid="{F7FFBF18-5F55-4045-A10D-FC8AEA125CDD}"/>
    <cellStyle name="20% - Accent2 3 2" xfId="252" xr:uid="{4E07CE18-5320-497E-9059-76B0A6267A1E}"/>
    <cellStyle name="20% - Accent2 4" xfId="253" xr:uid="{2526971C-08C8-4A35-9B36-7C05A2EFBC37}"/>
    <cellStyle name="20% - Accent2 4 2" xfId="254" xr:uid="{46840E3D-52E4-4CD4-89CC-3564FF3DA488}"/>
    <cellStyle name="20% - Accent2 5" xfId="255" xr:uid="{AA9DE48E-45C8-4BE2-8744-1391A69754DA}"/>
    <cellStyle name="20% - Accent2 5 2" xfId="256" xr:uid="{7424315E-4A7C-4B8D-81FF-FC2EC3C24A14}"/>
    <cellStyle name="20% - Accent2 6" xfId="257" xr:uid="{56C01961-3145-457A-8B1A-BAC39BE29C8A}"/>
    <cellStyle name="20% - Accent2 6 2" xfId="258" xr:uid="{2D8D8361-60FA-4EE4-B6E0-9DA6C98B7E96}"/>
    <cellStyle name="20% - Accent2 7" xfId="259" xr:uid="{3AAF9A23-26B3-49BA-BB83-E7F22F5E4B2C}"/>
    <cellStyle name="20% - Accent2 7 2" xfId="260" xr:uid="{9B0C61C1-90BC-4DC0-9F56-447B300FB80D}"/>
    <cellStyle name="20% - Accent2 8" xfId="261" xr:uid="{A448113E-5D3E-4CF8-BC42-D7C4EC8D710C}"/>
    <cellStyle name="20% - Accent2 8 2" xfId="262" xr:uid="{CAEF0AB2-2849-41C8-B91E-7B6A6753ABA9}"/>
    <cellStyle name="20% - Accent3 2" xfId="263" xr:uid="{A8DFFC22-9291-42FF-A64E-7BC0F83F1CD6}"/>
    <cellStyle name="20% - Accent3 2 2" xfId="264" xr:uid="{C18A6259-51BE-4C01-838E-3BB845C9D652}"/>
    <cellStyle name="20% - Accent3 3" xfId="265" xr:uid="{6C158FB5-DA5A-4C0D-BDBA-76958F6543C9}"/>
    <cellStyle name="20% - Accent3 3 2" xfId="266" xr:uid="{BE82BFFD-396A-4D59-9CEB-52C35F4ED217}"/>
    <cellStyle name="20% - Accent3 4" xfId="267" xr:uid="{7CE04293-4E47-4371-9DDC-59B3514AD8DC}"/>
    <cellStyle name="20% - Accent3 4 2" xfId="268" xr:uid="{2305A866-7783-4F4B-AEE3-B269CEE4C25F}"/>
    <cellStyle name="20% - Accent3 5" xfId="269" xr:uid="{E9B2E880-2787-43A6-8176-BA7899626FE9}"/>
    <cellStyle name="20% - Accent3 5 2" xfId="270" xr:uid="{214153D7-1BAB-44CB-A839-6792A4216F20}"/>
    <cellStyle name="20% - Accent3 6" xfId="271" xr:uid="{CA389C25-ED74-4212-A0EA-A4F7EC882DEC}"/>
    <cellStyle name="20% - Accent3 6 2" xfId="272" xr:uid="{65BEBBCF-DBD9-4C0B-ABFD-E055CE775C08}"/>
    <cellStyle name="20% - Accent3 7" xfId="273" xr:uid="{585354C6-01A2-4D10-9887-1A6AF36798F1}"/>
    <cellStyle name="20% - Accent3 7 2" xfId="274" xr:uid="{C469D16A-7C15-4478-8992-35D8D6E047F8}"/>
    <cellStyle name="20% - Accent3 8" xfId="275" xr:uid="{2E6913D8-2E1E-4643-88B7-85873BD50FC8}"/>
    <cellStyle name="20% - Accent3 8 2" xfId="276" xr:uid="{2190E2ED-B107-4701-B469-98567DB50FC7}"/>
    <cellStyle name="20% - Accent4 2" xfId="277" xr:uid="{3B552050-450C-4AC4-9955-AA0554F2B9F7}"/>
    <cellStyle name="20% - Accent4 2 2" xfId="278" xr:uid="{DCD06123-4E33-460A-B760-914C0C71CC0F}"/>
    <cellStyle name="20% - Accent4 3" xfId="279" xr:uid="{A40465DC-1DFA-45EB-BDDD-A904A46C4098}"/>
    <cellStyle name="20% - Accent4 3 2" xfId="280" xr:uid="{DFC80B59-245F-4AE6-90D8-739F5A656628}"/>
    <cellStyle name="20% - Accent4 4" xfId="281" xr:uid="{D6FD1153-3A7D-4A85-9196-F0AC49DC44B1}"/>
    <cellStyle name="20% - Accent4 4 2" xfId="282" xr:uid="{286AFABF-F272-4BB6-B03D-BD46EA442646}"/>
    <cellStyle name="20% - Accent4 5" xfId="283" xr:uid="{F610635E-94D6-4823-8C82-F1F87B96C258}"/>
    <cellStyle name="20% - Accent4 5 2" xfId="284" xr:uid="{3D003871-31E7-449F-9F78-DF1270A4C970}"/>
    <cellStyle name="20% - Accent4 6" xfId="285" xr:uid="{572D0721-8201-47A5-B1E8-1998C803DBA2}"/>
    <cellStyle name="20% - Accent4 6 2" xfId="286" xr:uid="{DB2A0F8F-C7C1-4909-8A3E-D33D012926B4}"/>
    <cellStyle name="20% - Accent4 7" xfId="287" xr:uid="{B26B3B45-61B8-4451-93D5-66935F3C88B4}"/>
    <cellStyle name="20% - Accent4 7 2" xfId="288" xr:uid="{82B20D2F-56AE-4B47-BBB4-03AA4F5F18A0}"/>
    <cellStyle name="20% - Accent4 8" xfId="289" xr:uid="{38720A56-F023-4496-B8DC-49C6EE1B62A9}"/>
    <cellStyle name="20% - Accent4 8 2" xfId="290" xr:uid="{8E150976-11BC-4146-95F5-69255FF84AE0}"/>
    <cellStyle name="20% - Accent5 2" xfId="291" xr:uid="{0AE773F2-BC01-421D-BD8B-AC3F3209C089}"/>
    <cellStyle name="20% - Accent5 2 2" xfId="292" xr:uid="{6C2BE9B9-2770-4E85-8C9B-1DC48C012DCC}"/>
    <cellStyle name="20% - Accent5 3" xfId="293" xr:uid="{BC9B179A-920E-4FAC-9CF3-FF8EF90226DC}"/>
    <cellStyle name="20% - Accent5 3 2" xfId="294" xr:uid="{548D00AB-0E51-4D4D-9806-D6EA8881333D}"/>
    <cellStyle name="20% - Accent5 4" xfId="295" xr:uid="{87DA4D79-58F6-4204-90BE-E0317CA05D34}"/>
    <cellStyle name="20% - Accent5 4 2" xfId="296" xr:uid="{3EC9C172-D74D-4F98-8E08-8D9C20754231}"/>
    <cellStyle name="20% - Accent5 5" xfId="297" xr:uid="{67E1299E-8333-4DEB-8B8C-FF07AC052B7B}"/>
    <cellStyle name="20% - Accent5 5 2" xfId="298" xr:uid="{296DBA89-AC2B-4C26-9008-0014B5309F66}"/>
    <cellStyle name="20% - Accent5 6" xfId="299" xr:uid="{38EFE9A7-6F84-4231-B174-04A23B081466}"/>
    <cellStyle name="20% - Accent5 6 2" xfId="300" xr:uid="{6B8D0FBB-B519-496A-A745-77EFA598787C}"/>
    <cellStyle name="20% - Accent5 7" xfId="301" xr:uid="{09E3C1B2-A2D2-41CA-B3E0-6EC6EDBA5884}"/>
    <cellStyle name="20% - Accent5 7 2" xfId="302" xr:uid="{F716A253-5337-420C-B2AC-F76BF01A7B7C}"/>
    <cellStyle name="20% - Accent5 8" xfId="303" xr:uid="{2C4DE256-26CE-475D-A0C3-79CC23FC4EF4}"/>
    <cellStyle name="20% - Accent5 8 2" xfId="304" xr:uid="{E4B45FCA-A0F8-4EEC-8FEB-AD5CAC88A76A}"/>
    <cellStyle name="20% - Accent6 2" xfId="305" xr:uid="{DD12B0BF-0E93-4126-9C75-BD3F26326D7C}"/>
    <cellStyle name="20% - Accent6 2 2" xfId="306" xr:uid="{CAED347F-5131-46B0-92C4-D9A57F31BB0A}"/>
    <cellStyle name="20% - Accent6 3" xfId="307" xr:uid="{6F673FF1-46F2-459D-9E67-90F75B3D4092}"/>
    <cellStyle name="20% - Accent6 3 2" xfId="308" xr:uid="{5375B968-C165-4AE0-B89F-2E2CAD5BBF6B}"/>
    <cellStyle name="20% - Accent6 4" xfId="309" xr:uid="{CCB05C2A-D151-4601-B3F5-7F577DC29209}"/>
    <cellStyle name="20% - Accent6 4 2" xfId="310" xr:uid="{EF8FD72A-26F3-403F-9981-65AD5DC81D73}"/>
    <cellStyle name="20% - Accent6 5" xfId="311" xr:uid="{98FC1362-19E0-419A-9BC9-468D61D88C08}"/>
    <cellStyle name="20% - Accent6 5 2" xfId="312" xr:uid="{F1027431-48E9-49E0-ABD7-77B3BD7F3FB6}"/>
    <cellStyle name="20% - Accent6 6" xfId="313" xr:uid="{29A4B8FB-3D4C-4E11-A2D7-3ABCC2FD993C}"/>
    <cellStyle name="20% - Accent6 6 2" xfId="314" xr:uid="{0FA23B92-625C-4C81-8773-3E410F576B97}"/>
    <cellStyle name="20% - Accent6 7" xfId="315" xr:uid="{75A91979-A68C-4328-B28B-95956E8FBA80}"/>
    <cellStyle name="20% - Accent6 7 2" xfId="316" xr:uid="{074A0093-6554-43BF-B3AD-4DB754C1BEFC}"/>
    <cellStyle name="20% - Accent6 8" xfId="317" xr:uid="{B386BAE8-A516-448B-8E88-FE54FE1A41C9}"/>
    <cellStyle name="20% - Accent6 8 2" xfId="318" xr:uid="{0D196948-FBA3-4E79-9D7B-B83414A86F38}"/>
    <cellStyle name="2decimal" xfId="319" xr:uid="{DCDC421F-7BDC-47B6-B177-1E7BF9F0CBA8}"/>
    <cellStyle name="2decimal 2" xfId="320" xr:uid="{2057BDBF-1FE3-44FE-9B83-FE84DD8C39D2}"/>
    <cellStyle name="³f¹E[0]_laroux" xfId="321" xr:uid="{26622DDB-6373-4C0C-ACC7-8094E60C8E8D}"/>
    <cellStyle name="³f¹ô_laroux" xfId="322" xr:uid="{EA9AA817-C30A-4EB1-B7FC-C4B796FBC835}"/>
    <cellStyle name="40% - Accent1 2" xfId="323" xr:uid="{6F109E47-37D1-4A93-BA73-4E807096A492}"/>
    <cellStyle name="40% - Accent1 2 2" xfId="324" xr:uid="{A7755F3E-5CA7-4BD7-AA73-96E007BE0D42}"/>
    <cellStyle name="40% - Accent1 3" xfId="325" xr:uid="{6778A416-398D-473B-B455-17A76B547398}"/>
    <cellStyle name="40% - Accent1 3 2" xfId="326" xr:uid="{B7501573-9BB1-45D4-9E64-FBA7B807B44B}"/>
    <cellStyle name="40% - Accent1 4" xfId="327" xr:uid="{4ED7BDF9-FCBF-44B4-9D0C-3611ACF38B81}"/>
    <cellStyle name="40% - Accent1 4 2" xfId="328" xr:uid="{B9F62F2F-8054-40F9-AA07-B20AB8134773}"/>
    <cellStyle name="40% - Accent1 5" xfId="329" xr:uid="{E3A05415-1145-44AB-A11B-19C7CA04AC0C}"/>
    <cellStyle name="40% - Accent1 5 2" xfId="330" xr:uid="{220F3C2A-5C8C-4C19-8CEE-B97DDBC6B1DB}"/>
    <cellStyle name="40% - Accent1 6" xfId="331" xr:uid="{621607AD-3C57-4214-97D9-D0C3A8CC87D8}"/>
    <cellStyle name="40% - Accent1 6 2" xfId="332" xr:uid="{1F4C03A3-4C75-452F-B26C-52E6814ED6EB}"/>
    <cellStyle name="40% - Accent1 7" xfId="333" xr:uid="{D6AB76FA-20DA-4841-8CBA-E2F537F92AAC}"/>
    <cellStyle name="40% - Accent1 7 2" xfId="334" xr:uid="{C186EB6A-2491-497D-8A6F-14DB0CF56CD8}"/>
    <cellStyle name="40% - Accent1 8" xfId="335" xr:uid="{B8D79773-D20B-441E-A8A8-B9BA361604DB}"/>
    <cellStyle name="40% - Accent1 8 2" xfId="336" xr:uid="{776A70CC-12E9-48CF-BEF9-28FBDE293C04}"/>
    <cellStyle name="40% - Accent2 2" xfId="337" xr:uid="{363CBA09-BC3B-462D-B914-E9375F797212}"/>
    <cellStyle name="40% - Accent2 2 2" xfId="338" xr:uid="{928BF830-DEDF-42C4-A636-BCC8B9099026}"/>
    <cellStyle name="40% - Accent2 3" xfId="339" xr:uid="{45B0FF34-17E5-4E46-AE11-196AF59F26F7}"/>
    <cellStyle name="40% - Accent2 3 2" xfId="340" xr:uid="{4377DD2F-DF54-4E72-8A06-174D79B65F35}"/>
    <cellStyle name="40% - Accent2 4" xfId="341" xr:uid="{E4FD76C2-388C-419F-B401-24585142EEBA}"/>
    <cellStyle name="40% - Accent2 4 2" xfId="342" xr:uid="{A2C8BF6D-09D3-4685-B1A7-EECD2F121125}"/>
    <cellStyle name="40% - Accent2 5" xfId="343" xr:uid="{50AC7A10-267B-41E9-A16C-6FCE7AEBCF18}"/>
    <cellStyle name="40% - Accent2 5 2" xfId="344" xr:uid="{2BA3D2A0-857D-43E6-8920-0769F62DC886}"/>
    <cellStyle name="40% - Accent2 6" xfId="345" xr:uid="{654C6B15-D0D3-41F4-8AD4-50FBB114EE16}"/>
    <cellStyle name="40% - Accent2 6 2" xfId="346" xr:uid="{DA371ABE-32C5-427F-8934-0661128EEFAD}"/>
    <cellStyle name="40% - Accent2 7" xfId="347" xr:uid="{1E471542-0C9E-4A2D-A346-1E741010D3DF}"/>
    <cellStyle name="40% - Accent2 7 2" xfId="348" xr:uid="{8BA877D0-64D5-4514-BA6D-0941981BFF17}"/>
    <cellStyle name="40% - Accent2 8" xfId="349" xr:uid="{08DFD9BC-CF37-44F8-A7D6-EAB7B1AB6826}"/>
    <cellStyle name="40% - Accent2 8 2" xfId="350" xr:uid="{D9EC027A-0194-4D9A-A9AF-AA0498A4B6F4}"/>
    <cellStyle name="40% - Accent3 2" xfId="351" xr:uid="{3688C4C5-D58E-4481-80CC-DDC638F4DB89}"/>
    <cellStyle name="40% - Accent3 2 2" xfId="352" xr:uid="{6A0E83B9-3CEC-400C-8E1E-58EDBCFF85DA}"/>
    <cellStyle name="40% - Accent3 3" xfId="353" xr:uid="{FDB5DF37-4B32-49EA-A31F-E26BF5C947F6}"/>
    <cellStyle name="40% - Accent3 3 2" xfId="354" xr:uid="{9D85EBAB-D4F0-4DA3-979C-4B2DFE4C5799}"/>
    <cellStyle name="40% - Accent3 4" xfId="355" xr:uid="{BDE86D9F-DB93-4007-9173-ED42D32083EC}"/>
    <cellStyle name="40% - Accent3 4 2" xfId="356" xr:uid="{0A13756F-C66F-4B42-ABD3-0596B1E25A44}"/>
    <cellStyle name="40% - Accent3 5" xfId="357" xr:uid="{99B0A238-57C3-487B-A15C-4F0B9D71F1EB}"/>
    <cellStyle name="40% - Accent3 5 2" xfId="358" xr:uid="{286CA9B4-4272-463D-A723-B3EF1F0BB222}"/>
    <cellStyle name="40% - Accent3 6" xfId="359" xr:uid="{83DEEDDB-AAC4-4057-B994-E8FB9A193D69}"/>
    <cellStyle name="40% - Accent3 6 2" xfId="360" xr:uid="{7BC8AA17-339C-471B-863A-5ACDF0C51C7D}"/>
    <cellStyle name="40% - Accent3 7" xfId="361" xr:uid="{0F932D67-C6A4-4B73-8769-D818C3E7C286}"/>
    <cellStyle name="40% - Accent3 7 2" xfId="362" xr:uid="{089AF42F-561C-4B33-B329-6A57DE461559}"/>
    <cellStyle name="40% - Accent3 8" xfId="363" xr:uid="{DC83B693-A80F-4B3D-833A-AB8775D0B4FC}"/>
    <cellStyle name="40% - Accent3 8 2" xfId="364" xr:uid="{E14FA6AE-431B-452A-8350-FCCF8CBAED63}"/>
    <cellStyle name="40% - Accent4 2" xfId="365" xr:uid="{6DC53BE5-9C79-4A69-9671-44DFE885979B}"/>
    <cellStyle name="40% - Accent4 2 2" xfId="366" xr:uid="{39BCFD69-FAB6-4634-BBCB-6A2EBC255116}"/>
    <cellStyle name="40% - Accent4 3" xfId="367" xr:uid="{90D7649E-26EC-4508-BBEA-FACB9AC38AF6}"/>
    <cellStyle name="40% - Accent4 3 2" xfId="368" xr:uid="{C584D46F-B607-4FF2-BFCD-2F6B82187B6D}"/>
    <cellStyle name="40% - Accent4 4" xfId="369" xr:uid="{D72D7CA0-0463-4764-AF98-9D0101223D09}"/>
    <cellStyle name="40% - Accent4 4 2" xfId="370" xr:uid="{CDA9DA1C-3591-4AA0-A389-17B64C936432}"/>
    <cellStyle name="40% - Accent4 5" xfId="371" xr:uid="{9671AE76-51F4-45B1-A7D4-60E629432143}"/>
    <cellStyle name="40% - Accent4 5 2" xfId="372" xr:uid="{F54A0417-90C6-4748-A36C-B9D98F17A62A}"/>
    <cellStyle name="40% - Accent4 6" xfId="373" xr:uid="{6E8E509D-E064-4F68-87EB-66918C92E60E}"/>
    <cellStyle name="40% - Accent4 6 2" xfId="374" xr:uid="{C8CB55C9-1337-4B27-AF13-9B6F3AF49707}"/>
    <cellStyle name="40% - Accent4 7" xfId="375" xr:uid="{43DA28CF-4AC7-47C7-ABC5-333D772E1CDA}"/>
    <cellStyle name="40% - Accent4 7 2" xfId="376" xr:uid="{1AEF5275-16E7-4601-8415-8C6050D9656F}"/>
    <cellStyle name="40% - Accent4 8" xfId="377" xr:uid="{F550E858-D64E-4859-83B9-9F3AADF5C623}"/>
    <cellStyle name="40% - Accent4 8 2" xfId="378" xr:uid="{20B82E79-B1E7-4983-8DF3-B555D9329807}"/>
    <cellStyle name="40% - Accent5 2" xfId="379" xr:uid="{316051F7-26E6-4072-9BB6-4931AA40B8B1}"/>
    <cellStyle name="40% - Accent5 2 2" xfId="380" xr:uid="{07F161CC-6F36-4529-B210-7844DEF7B7E8}"/>
    <cellStyle name="40% - Accent5 3" xfId="381" xr:uid="{3FF0D51F-78FE-4EE2-803A-032E68ABEC28}"/>
    <cellStyle name="40% - Accent5 3 2" xfId="382" xr:uid="{073D63B3-52F3-42E6-A3CB-4EFF962205D6}"/>
    <cellStyle name="40% - Accent5 4" xfId="383" xr:uid="{D06D768C-41D1-4325-A228-6BD00BC0DDA4}"/>
    <cellStyle name="40% - Accent5 4 2" xfId="384" xr:uid="{962E8CBD-14AE-436B-A36F-1830DFF93598}"/>
    <cellStyle name="40% - Accent5 5" xfId="385" xr:uid="{85CE6D1B-AD9B-49CA-8239-8062C1050348}"/>
    <cellStyle name="40% - Accent5 5 2" xfId="386" xr:uid="{5CD04A33-5DE2-4E4A-985F-F2490D2CD999}"/>
    <cellStyle name="40% - Accent5 6" xfId="387" xr:uid="{40A6BA62-2A88-4E4B-92CB-C0F379D48FBB}"/>
    <cellStyle name="40% - Accent5 6 2" xfId="388" xr:uid="{B48C88FA-6B22-47C8-AB3D-EA28DB21F22C}"/>
    <cellStyle name="40% - Accent5 7" xfId="389" xr:uid="{BC9A0507-3876-4F5E-A602-4E1C64F91026}"/>
    <cellStyle name="40% - Accent5 7 2" xfId="390" xr:uid="{B2B6C662-56E1-421B-AB2F-ABAB28A0FD2F}"/>
    <cellStyle name="40% - Accent5 8" xfId="391" xr:uid="{E59F187B-2650-482B-976E-FD866E83BC9D}"/>
    <cellStyle name="40% - Accent5 8 2" xfId="392" xr:uid="{4EB331CE-4DF4-43B8-A2C3-18F116F058D5}"/>
    <cellStyle name="40% - Accent6 2" xfId="393" xr:uid="{A4446724-76CB-4566-862E-FDC0FC103309}"/>
    <cellStyle name="40% - Accent6 2 2" xfId="394" xr:uid="{B462BF0F-ABC9-489E-A119-BF7D4A6C5A86}"/>
    <cellStyle name="40% - Accent6 3" xfId="395" xr:uid="{385CCE80-651B-4F38-991D-FADE396DED0E}"/>
    <cellStyle name="40% - Accent6 3 2" xfId="396" xr:uid="{9D86E94E-AC4D-462D-8769-E06B52882118}"/>
    <cellStyle name="40% - Accent6 4" xfId="397" xr:uid="{332BE995-5727-4E58-8E7E-D89E0235E451}"/>
    <cellStyle name="40% - Accent6 4 2" xfId="398" xr:uid="{F86B6940-22A4-4FAF-B65F-D0524E4EB380}"/>
    <cellStyle name="40% - Accent6 5" xfId="399" xr:uid="{62BB23EF-DEEB-452F-8177-0641F5B9BDC1}"/>
    <cellStyle name="40% - Accent6 5 2" xfId="400" xr:uid="{0498F8AD-46A8-4E4C-957E-9E5EC7DF2949}"/>
    <cellStyle name="40% - Accent6 6" xfId="401" xr:uid="{90859937-4FBB-4793-9A4D-D36CF0156473}"/>
    <cellStyle name="40% - Accent6 6 2" xfId="402" xr:uid="{BA353A26-FD28-4792-A694-A2E8F6055B93}"/>
    <cellStyle name="40% - Accent6 7" xfId="403" xr:uid="{BB06CA3E-6469-4A25-BE58-35945C38B9AD}"/>
    <cellStyle name="40% - Accent6 7 2" xfId="404" xr:uid="{03A9B1C3-9BE6-421E-81CF-EB4F90A80A78}"/>
    <cellStyle name="40% - Accent6 8" xfId="405" xr:uid="{84BAF77B-16DE-48BB-98C7-76303AE13908}"/>
    <cellStyle name="40% - Accent6 8 2" xfId="406" xr:uid="{93524190-BC7D-4657-9FFD-5924BF45A3A7}"/>
    <cellStyle name="594941.25" xfId="407" xr:uid="{75A2392C-328B-4A33-BC02-FF8E67A2E0FB}"/>
    <cellStyle name="60% - Accent1 2" xfId="408" xr:uid="{1956076E-9052-4BF0-B1E3-D808ECA09930}"/>
    <cellStyle name="60% - Accent1 3" xfId="409" xr:uid="{5D0E5084-A161-459F-8FE2-F0A28DA563AC}"/>
    <cellStyle name="60% - Accent1 4" xfId="410" xr:uid="{5B9E9D89-D30A-4F5E-AC04-EED193992032}"/>
    <cellStyle name="60% - Accent1 5" xfId="411" xr:uid="{A6A6C1B5-94A6-457F-9F10-C4D1221BA1BB}"/>
    <cellStyle name="60% - Accent1 6" xfId="412" xr:uid="{B40007E6-04E4-4964-8CC8-6B907EE94010}"/>
    <cellStyle name="60% - Accent1 7" xfId="413" xr:uid="{D892587F-43E9-4F8B-ADF2-911FAD74A098}"/>
    <cellStyle name="60% - Accent1 8" xfId="414" xr:uid="{71BBF41A-6ADE-4C8F-BCE8-446C334BEEDC}"/>
    <cellStyle name="60% - Accent2 2" xfId="415" xr:uid="{6FBAA59C-0084-4069-949C-14BA77FD226C}"/>
    <cellStyle name="60% - Accent2 3" xfId="416" xr:uid="{4205F5D2-F674-4B4A-8C2A-2AE60FEB02C5}"/>
    <cellStyle name="60% - Accent2 4" xfId="417" xr:uid="{940CBDF2-926E-4B7C-BA38-FDE1026626B6}"/>
    <cellStyle name="60% - Accent2 5" xfId="418" xr:uid="{280D1DE0-EA25-49D4-BDC9-B85A0568D1A4}"/>
    <cellStyle name="60% - Accent2 6" xfId="419" xr:uid="{55DB2598-A830-4B5B-A0C2-054780CDF108}"/>
    <cellStyle name="60% - Accent2 7" xfId="420" xr:uid="{522856A2-9786-4088-B3C4-61D78E9AEA11}"/>
    <cellStyle name="60% - Accent2 8" xfId="421" xr:uid="{5B7D878B-4F2E-4CCB-BA91-E759897504CB}"/>
    <cellStyle name="60% - Accent3 2" xfId="422" xr:uid="{BD7FB5C0-E1D5-462A-80AE-BC531D03E1A9}"/>
    <cellStyle name="60% - Accent3 3" xfId="423" xr:uid="{832B6202-8DE2-40FE-907A-622D567C0A08}"/>
    <cellStyle name="60% - Accent3 4" xfId="424" xr:uid="{41DCE11C-66D1-49DD-92CB-E3B8E7489A1A}"/>
    <cellStyle name="60% - Accent3 5" xfId="425" xr:uid="{12B986A4-7CC1-43EE-8464-758177CE4865}"/>
    <cellStyle name="60% - Accent3 6" xfId="426" xr:uid="{2D799778-8DB8-45A3-A704-E8190478A9F8}"/>
    <cellStyle name="60% - Accent3 7" xfId="427" xr:uid="{48A8E12D-F9AC-4C25-AB5A-CCBBDD1E4CAA}"/>
    <cellStyle name="60% - Accent3 8" xfId="428" xr:uid="{25D3B111-8A32-4633-A48C-09BBDB9809F6}"/>
    <cellStyle name="60% - Accent4 2" xfId="429" xr:uid="{75F555BB-9486-48D3-B0C5-814BC5A399F4}"/>
    <cellStyle name="60% - Accent4 3" xfId="430" xr:uid="{116F3832-BFBC-4DD2-BCA3-EF3CD1E5E5DF}"/>
    <cellStyle name="60% - Accent4 4" xfId="431" xr:uid="{6B315D0A-B82D-450C-B96E-6AEADC334789}"/>
    <cellStyle name="60% - Accent4 5" xfId="432" xr:uid="{603576B7-B44D-4930-BCA8-A44E1D2D731E}"/>
    <cellStyle name="60% - Accent4 6" xfId="433" xr:uid="{BB462C54-CD92-446B-A470-8620DAA9F4C0}"/>
    <cellStyle name="60% - Accent4 7" xfId="434" xr:uid="{83F2D136-B50F-47B6-AF49-D74CB794F2C9}"/>
    <cellStyle name="60% - Accent4 8" xfId="435" xr:uid="{6DDF0905-FE23-425F-A997-5F40B019BABF}"/>
    <cellStyle name="60% - Accent5 2" xfId="436" xr:uid="{D86799C0-5F16-4EC1-83CD-92128B0C52E6}"/>
    <cellStyle name="60% - Accent5 3" xfId="437" xr:uid="{A014423A-61B4-4FB4-8295-409B7FE7B1AB}"/>
    <cellStyle name="60% - Accent5 4" xfId="438" xr:uid="{87010067-6C23-47E9-898B-646BF38366EE}"/>
    <cellStyle name="60% - Accent5 5" xfId="439" xr:uid="{C3EA2EAF-7260-40DF-9902-253889CF00FB}"/>
    <cellStyle name="60% - Accent5 6" xfId="440" xr:uid="{554BCB9D-45BC-4508-A3EB-484FF7127D1A}"/>
    <cellStyle name="60% - Accent5 7" xfId="441" xr:uid="{96633E7B-7A53-4FAC-A858-F4811ECB9083}"/>
    <cellStyle name="60% - Accent5 8" xfId="442" xr:uid="{9DDAA463-FA65-493E-927A-EEEB8778BE7D}"/>
    <cellStyle name="60% - Accent6 2" xfId="443" xr:uid="{D205E769-395B-4F60-B702-D5D204E5A912}"/>
    <cellStyle name="60% - Accent6 3" xfId="444" xr:uid="{875E5A89-C2C7-4D4B-A58C-DB68A7709DCC}"/>
    <cellStyle name="60% - Accent6 4" xfId="445" xr:uid="{8168512A-2D37-46F1-A74B-9C6659DD1C2F}"/>
    <cellStyle name="60% - Accent6 5" xfId="446" xr:uid="{ABB4DA9F-4784-4509-8614-872ECED1DA2A}"/>
    <cellStyle name="60% - Accent6 6" xfId="447" xr:uid="{96C15A30-D4B6-4F64-BCB8-ACDA9272A1A9}"/>
    <cellStyle name="60% - Accent6 7" xfId="448" xr:uid="{018AF68E-7C9A-4FB2-B73D-5F61EAAF6323}"/>
    <cellStyle name="60% - Accent6 8" xfId="449" xr:uid="{03BBAED9-73C9-4CCE-B90C-3FBEFF3D0340}"/>
    <cellStyle name="75" xfId="450" xr:uid="{22ADE44B-3C98-44C5-9BB4-695D6044A5EF}"/>
    <cellStyle name="75 - Style6" xfId="451" xr:uid="{4FD4F0D1-2615-4459-8B57-FE348ECBA45E}"/>
    <cellStyle name="75 - Style7" xfId="452" xr:uid="{E7C70CB1-6AA8-409F-939C-1ECB2417D102}"/>
    <cellStyle name="75 - Style8" xfId="453" xr:uid="{D32F952D-4D26-441C-B993-0EB9851CC547}"/>
    <cellStyle name="a_QTR94_95_1ฟ๙ศธบ๑ณปฟช (2)" xfId="454" xr:uid="{169C00C3-CE5D-4EBE-AFCA-C4F1322939EA}"/>
    <cellStyle name="À¤ã×èí§ëáòâ¨øå" xfId="455" xr:uid="{7257236C-52F5-4348-834D-F406763F3387}"/>
    <cellStyle name="À¤ã×èí§ëáòâà»í" xfId="456" xr:uid="{373FCDA9-1CB2-4AA6-ACFD-0FA8E75A1796}"/>
    <cellStyle name="À¤ã×èí§ëáòâê¡ø" xfId="457" xr:uid="{F8180F3A-9070-43B7-8D4F-5571E10BAEF1}"/>
    <cellStyle name="AA FRAME" xfId="458" xr:uid="{CA5F2A59-B4D2-4CA6-8F15-31130C0E819E}"/>
    <cellStyle name="AA HEADING" xfId="459" xr:uid="{2B86F10A-0979-49DE-881E-611D97229790}"/>
    <cellStyle name="AA INITIALS" xfId="460" xr:uid="{A275C99F-F2E6-4C96-A494-99F89D1F18AA}"/>
    <cellStyle name="AA INPUT" xfId="461" xr:uid="{8D866048-FF0A-40AA-9D24-08ED6C3EDEC7}"/>
    <cellStyle name="AA LOCK" xfId="462" xr:uid="{E7F932CB-373C-4FAC-9BA8-6919F688B066}"/>
    <cellStyle name="AA MGR NAME" xfId="463" xr:uid="{528381A5-E14A-4189-96EF-568210214285}"/>
    <cellStyle name="AA NORMAL" xfId="464" xr:uid="{B06144FD-F8A6-444F-AD8F-93DF0754B806}"/>
    <cellStyle name="AA NUMBER" xfId="465" xr:uid="{20FE3185-BF4F-4DDF-A242-9B4E874D9756}"/>
    <cellStyle name="AA NUMBER2" xfId="466" xr:uid="{9D350377-3E81-4DED-9924-2B8582D92BB4}"/>
    <cellStyle name="AA QUESTION" xfId="467" xr:uid="{6F03EB6E-AA3A-41A5-A7CB-C9D10EEBBFB1}"/>
    <cellStyle name="AA SHADE" xfId="468" xr:uid="{91837F9D-592E-4538-B4A8-E217910FCCF9}"/>
    <cellStyle name="abc" xfId="469" xr:uid="{28C27F87-254A-43B7-B941-1CC252AD7B84}"/>
    <cellStyle name="Accent1 2" xfId="470" xr:uid="{D2E3D773-E6AA-47E8-8B1B-3DEE5319EB2C}"/>
    <cellStyle name="Accent1 3" xfId="471" xr:uid="{8A0FBF5A-F687-4770-BF46-73C93BF07FF2}"/>
    <cellStyle name="Accent1 4" xfId="472" xr:uid="{62BDCFE8-6A26-4150-B61A-7AED7EDA7FC6}"/>
    <cellStyle name="Accent1 5" xfId="473" xr:uid="{795F1BB9-AAF9-464C-8C3C-1D441D74ED6B}"/>
    <cellStyle name="Accent1 6" xfId="474" xr:uid="{50F412D1-9539-4799-AEEB-3777EE16D03B}"/>
    <cellStyle name="Accent1 7" xfId="475" xr:uid="{34E93823-D76C-436E-9C72-6BD98C1C08C1}"/>
    <cellStyle name="Accent1 8" xfId="476" xr:uid="{14D0F79F-72B9-4EAA-B86F-014827D7F9A3}"/>
    <cellStyle name="Accent2 2" xfId="477" xr:uid="{CFA5EB9A-AB8A-4F5B-9415-178EA8515045}"/>
    <cellStyle name="Accent2 3" xfId="478" xr:uid="{1827F759-B83A-41E3-B56F-E0CA7F060E74}"/>
    <cellStyle name="Accent2 4" xfId="479" xr:uid="{665DA33E-8B67-4501-B4F6-9E62E02103FB}"/>
    <cellStyle name="Accent2 5" xfId="480" xr:uid="{F72FD16C-D6D4-49CB-A52A-A53F429C5FF8}"/>
    <cellStyle name="Accent2 6" xfId="481" xr:uid="{84871C39-6DC1-4891-8DE2-9C2B9A8F8F95}"/>
    <cellStyle name="Accent2 7" xfId="482" xr:uid="{B16C13D6-6107-4FD8-9E3E-09EBDB39210F}"/>
    <cellStyle name="Accent2 8" xfId="483" xr:uid="{76ABA482-F52B-408B-8107-42B44EB6A8D7}"/>
    <cellStyle name="Accent3 2" xfId="484" xr:uid="{98F4DA14-0043-433C-AB81-3498DF2C70D8}"/>
    <cellStyle name="Accent3 3" xfId="485" xr:uid="{9E957D5C-D47C-474F-BE04-E94FDBF010A0}"/>
    <cellStyle name="Accent3 4" xfId="486" xr:uid="{326B1195-9C8F-49E0-9C79-C22A68111DDB}"/>
    <cellStyle name="Accent3 5" xfId="487" xr:uid="{D2CEBE0B-E9AF-4448-B2B6-00E8BAF1AE6F}"/>
    <cellStyle name="Accent3 6" xfId="488" xr:uid="{18759FC1-E8EC-483E-9F78-AF8C9D2976B9}"/>
    <cellStyle name="Accent3 7" xfId="489" xr:uid="{2F1DFF1C-30F7-4C84-AAF1-273BFE948394}"/>
    <cellStyle name="Accent3 8" xfId="490" xr:uid="{0CA4168F-BA3C-4054-8151-9F6F23B022BE}"/>
    <cellStyle name="Accent4 2" xfId="491" xr:uid="{F765BB89-C458-4A39-A692-9B096AD4DBFF}"/>
    <cellStyle name="Accent4 3" xfId="492" xr:uid="{F5B02E07-5A33-45E3-ACA7-F254F6071221}"/>
    <cellStyle name="Accent4 4" xfId="493" xr:uid="{35440328-6976-4A95-97C4-F818C618B85F}"/>
    <cellStyle name="Accent4 5" xfId="494" xr:uid="{111F8706-6E82-4BBA-B90B-F58CF94DFA2B}"/>
    <cellStyle name="Accent4 6" xfId="495" xr:uid="{E7048865-7E2D-438D-8DBB-DE33D0047C18}"/>
    <cellStyle name="Accent4 7" xfId="496" xr:uid="{934C67B9-9E54-4A67-8CF6-2532D056C1C6}"/>
    <cellStyle name="Accent4 8" xfId="497" xr:uid="{C78192AD-90E5-4876-8E3E-F93E9F02D6F0}"/>
    <cellStyle name="Accent5 2" xfId="498" xr:uid="{71672137-1B3D-4243-8DDE-D0D0159413DF}"/>
    <cellStyle name="Accent5 3" xfId="499" xr:uid="{A4F2FA4E-F56B-4D48-90C5-B6A52A37692B}"/>
    <cellStyle name="Accent5 4" xfId="500" xr:uid="{FA45969D-99A2-4054-B5CD-DE6A4A24E66F}"/>
    <cellStyle name="Accent5 5" xfId="501" xr:uid="{0BEF1FFF-D60A-4D3A-AB0D-D061D377527F}"/>
    <cellStyle name="Accent5 6" xfId="502" xr:uid="{3B927D2A-D8AA-4B29-BA6E-A413E45AD7B2}"/>
    <cellStyle name="Accent5 7" xfId="503" xr:uid="{C018634F-7FCD-4CEB-BDAB-5295B52948F1}"/>
    <cellStyle name="Accent5 8" xfId="504" xr:uid="{68244646-8114-4B2B-A4D4-DE1764C9D217}"/>
    <cellStyle name="Accent6 2" xfId="505" xr:uid="{7CD19C8B-D5FF-4167-BC12-6D2C84A21442}"/>
    <cellStyle name="Accent6 3" xfId="506" xr:uid="{6D56CD48-70E2-4E16-A9B3-997F9B4FB8E3}"/>
    <cellStyle name="Accent6 4" xfId="507" xr:uid="{D5117D3B-7E43-499D-9113-D0212AF5F32E}"/>
    <cellStyle name="Accent6 5" xfId="508" xr:uid="{D4AAC56F-7DE3-4362-AB7D-7A328CA1D41E}"/>
    <cellStyle name="Accent6 6" xfId="509" xr:uid="{FB9B553B-C80A-44F3-83BE-DCAD63CA0952}"/>
    <cellStyle name="Accent6 7" xfId="510" xr:uid="{FAAA334A-6A47-4152-9503-3F5ED84DE60A}"/>
    <cellStyle name="Accent6 8" xfId="511" xr:uid="{373405AA-CE37-4626-912B-8F988E6E626E}"/>
    <cellStyle name="AG" xfId="512" xr:uid="{2320E2A0-9425-4C4B-9472-FCBF9BC5FEBB}"/>
    <cellStyle name="args.style" xfId="513" xr:uid="{307FE357-3F5A-41CF-B6F2-3207B098BDAA}"/>
    <cellStyle name="Bad 2" xfId="514" xr:uid="{1D2D5424-2C7E-49E2-B4C2-AC67A3599026}"/>
    <cellStyle name="Bad 3" xfId="515" xr:uid="{03EF4661-BBAB-4391-8691-7A81C5C40A23}"/>
    <cellStyle name="Bad 4" xfId="516" xr:uid="{76717ACA-BF1C-4259-8D07-1CD91C6AE596}"/>
    <cellStyle name="Bad 5" xfId="517" xr:uid="{C05D9BF6-5C45-4016-B18B-148E77EF5803}"/>
    <cellStyle name="Bad 6" xfId="518" xr:uid="{E2240647-0DBF-4301-A76C-DBF43A96A428}"/>
    <cellStyle name="Bad 7" xfId="519" xr:uid="{2D1BA3E5-1869-4B50-A921-7BC028146844}"/>
    <cellStyle name="Bad 8" xfId="520" xr:uid="{033FB3B3-5B22-4DAB-96EF-420BA2CC642E}"/>
    <cellStyle name="ber of montd" xfId="521" xr:uid="{2676D947-D391-4E76-A006-47ACD80A35E3}"/>
    <cellStyle name="ber of montd 2" xfId="522" xr:uid="{759E2BEC-B058-493E-B3BD-CCD9F087B1F6}"/>
    <cellStyle name="BL - Style2" xfId="523" xr:uid="{468988B3-1EFD-4720-913F-9D78A333214A}"/>
    <cellStyle name="Body" xfId="524" xr:uid="{F90FC93C-0ECA-4D38-85AD-09C7FA55A446}"/>
    <cellStyle name="BOLD10 - Style1" xfId="525" xr:uid="{EEDAA2EB-535E-4B17-B6D6-D11489944190}"/>
    <cellStyle name="BOLD12 - Style3" xfId="526" xr:uid="{9237E163-43F6-4C7B-99F8-B25FD04CB57B}"/>
    <cellStyle name="Border" xfId="527" xr:uid="{2E64BC89-E33D-4A39-B1B5-3FC84F2AE673}"/>
    <cellStyle name="Border 2" xfId="528" xr:uid="{D186E45B-0396-4456-A4BB-31B4E72B8C70}"/>
    <cellStyle name="Calc Currency (0)" xfId="529" xr:uid="{B8CE1404-D028-4738-A2B3-1C48DC284D8F}"/>
    <cellStyle name="Calc Currency (0) 2" xfId="530" xr:uid="{E110E5EE-BE24-435B-8E13-16F703087085}"/>
    <cellStyle name="Calc Currency (2)" xfId="531" xr:uid="{C109EA56-229F-44E2-BCB0-296BB45E77C9}"/>
    <cellStyle name="Calc Currency (2) 2" xfId="532" xr:uid="{0A108B87-43A0-4DE2-8C05-C27EE462EE1A}"/>
    <cellStyle name="Calc Percent (0)" xfId="533" xr:uid="{E642630A-346D-4B71-8CA5-468B0A5439E1}"/>
    <cellStyle name="Calc Percent (0) 2" xfId="534" xr:uid="{9C8FB44D-2CAE-439D-8502-1D73259E00D5}"/>
    <cellStyle name="Calc Percent (1)" xfId="535" xr:uid="{52B40BAE-3441-419F-B0F1-5E5B38DD65A8}"/>
    <cellStyle name="Calc Percent (1) 2" xfId="536" xr:uid="{C361BE84-1D9F-4558-A7B6-3F6AF5886156}"/>
    <cellStyle name="Calc Percent (2)" xfId="537" xr:uid="{BD0AC1B1-6AC7-4C84-BB4C-BB87777C01FC}"/>
    <cellStyle name="Calc Percent (2) 2" xfId="538" xr:uid="{1B7DB322-8FFC-4B00-AEFB-73B3CF18C0E3}"/>
    <cellStyle name="Calc Units (0)" xfId="539" xr:uid="{48A8D521-FD15-4DE0-934E-26F29B6FBEB0}"/>
    <cellStyle name="Calc Units (0) 2" xfId="540" xr:uid="{779282EF-965D-4D86-A1F6-25A95C66AA87}"/>
    <cellStyle name="Calc Units (1)" xfId="541" xr:uid="{13BD959F-CEB6-43D8-A19E-13F41730F2D4}"/>
    <cellStyle name="Calc Units (1) 2" xfId="542" xr:uid="{25955C00-F9C4-4720-9A17-3E732024BFED}"/>
    <cellStyle name="Calc Units (2)" xfId="543" xr:uid="{AC2BD50C-9764-4097-9952-DD58D0D30115}"/>
    <cellStyle name="Calc Units (2) 2" xfId="544" xr:uid="{44A289A6-FCCF-4B39-8C02-7C9F90AFDC37}"/>
    <cellStyle name="Calculation 2" xfId="545" xr:uid="{F9E9381E-FFA8-40BA-B3B0-8538994EEA21}"/>
    <cellStyle name="Calculation 3" xfId="546" xr:uid="{86A0F84A-FB17-4C0A-A9A7-0AA0696F4CB7}"/>
    <cellStyle name="Calculation 4" xfId="547" xr:uid="{2FB4AED1-4D84-415F-B790-385538F62A0E}"/>
    <cellStyle name="Calculation 5" xfId="548" xr:uid="{A185FE1A-10F0-47D0-9402-2151231B0A89}"/>
    <cellStyle name="Calculation 6" xfId="549" xr:uid="{78247617-6870-4887-AFDA-EFC56A5CB013}"/>
    <cellStyle name="Calculation 7" xfId="550" xr:uid="{6C30C040-58F8-4BD1-9148-938983FC0DC4}"/>
    <cellStyle name="Calculation 8" xfId="551" xr:uid="{6B0A5988-81EC-4E17-8B25-36761844E777}"/>
    <cellStyle name="Check Cell 2" xfId="552" xr:uid="{B19DA434-B6B2-4310-8B7B-7BCB2B073ADD}"/>
    <cellStyle name="Check Cell 3" xfId="553" xr:uid="{0BD50308-42E6-41FB-B449-8B444BB620D4}"/>
    <cellStyle name="Check Cell 4" xfId="554" xr:uid="{56E01FDA-CF07-4413-A6DB-E500D33C6394}"/>
    <cellStyle name="Check Cell 5" xfId="555" xr:uid="{ED7C4926-C998-4C2B-92DE-BBDD1E195ACF}"/>
    <cellStyle name="Check Cell 6" xfId="556" xr:uid="{628B93E6-CEFE-4A59-B5E6-8EEC91874D39}"/>
    <cellStyle name="Check Cell 7" xfId="557" xr:uid="{D0DCD783-BE99-4CC4-967F-304D0A89E678}"/>
    <cellStyle name="Check Cell 8" xfId="558" xr:uid="{26DA42FD-44F1-4CC4-9BF0-3E6E0BA5C9F1}"/>
    <cellStyle name="Coima [0]_laroux_2_pldt_2" xfId="559" xr:uid="{34D4DDE4-E1B0-4F7D-A115-C41F13C161AE}"/>
    <cellStyle name="Column Heading" xfId="560" xr:uid="{D6949067-C440-4364-9A7E-14F2B8E016FE}"/>
    <cellStyle name="Comma" xfId="1" builtinId="3"/>
    <cellStyle name="Comma  - Style1" xfId="561" xr:uid="{C490EBCB-C29F-4CFE-B166-80D1FEEBC794}"/>
    <cellStyle name="Comma  - Style1 2" xfId="562" xr:uid="{A9CCCB4B-9E74-43D4-8A1F-D7ACD8B5FC60}"/>
    <cellStyle name="Comma  - Style2" xfId="563" xr:uid="{D356D58A-6152-478E-9573-A82953AFA156}"/>
    <cellStyle name="Comma  - Style2 2" xfId="564" xr:uid="{F7BAEACD-E9EE-46D8-B405-B65CEA3A11AE}"/>
    <cellStyle name="Comma  - Style3" xfId="565" xr:uid="{56AC2780-FF78-402F-B9EF-86626D46D247}"/>
    <cellStyle name="Comma  - Style3 2" xfId="566" xr:uid="{47D83BC4-4CD5-45A9-8850-46B31CE445A1}"/>
    <cellStyle name="Comma  - Style4" xfId="567" xr:uid="{2161D8C8-38B3-411F-ACA2-982C0FBAE674}"/>
    <cellStyle name="Comma  - Style4 2" xfId="568" xr:uid="{4D9B702F-7551-499F-B417-F3E1B3370993}"/>
    <cellStyle name="Comma  - Style5" xfId="569" xr:uid="{0BF55465-D787-4647-8B2D-7D8378167C9A}"/>
    <cellStyle name="Comma  - Style5 2" xfId="570" xr:uid="{F411B55D-783D-4915-B4E4-0A2580F54751}"/>
    <cellStyle name="Comma  - Style6" xfId="571" xr:uid="{0BC69741-861E-440D-BAEF-B710FFC158CC}"/>
    <cellStyle name="Comma  - Style6 2" xfId="572" xr:uid="{24E36AA6-3535-4E64-BABC-51AC105CB7A0}"/>
    <cellStyle name="Comma  - Style7" xfId="573" xr:uid="{13D4987F-B992-435E-9DCC-70BF7D5E0746}"/>
    <cellStyle name="Comma  - Style7 2" xfId="574" xr:uid="{C2669C33-EBB4-46E9-985E-D27F78EF245F}"/>
    <cellStyle name="Comma  - Style8" xfId="575" xr:uid="{B6B37080-BC99-49B9-835F-0A20D845E373}"/>
    <cellStyle name="Comma  - Style8 2" xfId="576" xr:uid="{CC267F63-CC45-4FBB-898C-BFD8EFC0A50D}"/>
    <cellStyle name="Comma [0] 2" xfId="577" xr:uid="{14B8F9B6-2804-4BB9-BC25-23ED5181E774}"/>
    <cellStyle name="Comma [00]" xfId="578" xr:uid="{C62D3463-B2F5-41C0-B2DC-E7C619FB7CAA}"/>
    <cellStyle name="Comma [00] 2" xfId="579" xr:uid="{A024BD42-9023-4D90-8992-A5DDF0AB8A4D}"/>
    <cellStyle name="Comma 10" xfId="580" xr:uid="{126A3AD1-AAE0-4B78-B5BC-A9CBB711B3AC}"/>
    <cellStyle name="Comma 11" xfId="581" xr:uid="{F42D39F0-1DAB-44E3-A8E0-0285A53BD56F}"/>
    <cellStyle name="Comma 12" xfId="582" xr:uid="{1EE3D3F6-F5EA-4A96-9059-A3D21B23A5FA}"/>
    <cellStyle name="Comma 13" xfId="583" xr:uid="{31852A62-01A6-441E-ADE4-17DE14E6F5CB}"/>
    <cellStyle name="Comma 13 2" xfId="584" xr:uid="{451C3669-7ABC-4FAE-9207-D313BFFFC054}"/>
    <cellStyle name="Comma 14" xfId="585" xr:uid="{C22BB66A-6137-4B37-913A-4B84C9A99A88}"/>
    <cellStyle name="Comma 15" xfId="586" xr:uid="{13F13011-2807-4E54-91F2-616F523CB740}"/>
    <cellStyle name="Comma 16" xfId="587" xr:uid="{FBC2B239-1BA9-4F15-92EC-8D5B4EA8EE60}"/>
    <cellStyle name="Comma 17" xfId="588" xr:uid="{4AE87847-0124-4E88-BBC1-E4911D92CFC5}"/>
    <cellStyle name="Comma 18" xfId="589" xr:uid="{10785ACB-553D-4BB6-A3CA-1D618E181F8E}"/>
    <cellStyle name="Comma 19" xfId="590" xr:uid="{4E3221DE-0B04-4120-8AC6-4B5F11EC204F}"/>
    <cellStyle name="Comma 19 2" xfId="591" xr:uid="{4DE9D8E1-4FC4-41B8-A649-310DA87E07AB}"/>
    <cellStyle name="Comma 2" xfId="2" xr:uid="{00000000-0005-0000-0000-000001000000}"/>
    <cellStyle name="Comma 2 2" xfId="3" xr:uid="{00000000-0005-0000-0000-000002000000}"/>
    <cellStyle name="Comma 2 2 2" xfId="592" xr:uid="{D9E01A06-1881-44E2-A3B3-52AFFA986664}"/>
    <cellStyle name="Comma 2 3" xfId="593" xr:uid="{6B5CC448-E443-4F74-B551-DB6A8EE96A7A}"/>
    <cellStyle name="Comma 2 4" xfId="594" xr:uid="{E9F4A8D8-ACD8-4EF3-A5EF-EB987207E2EA}"/>
    <cellStyle name="Comma 2 5" xfId="595" xr:uid="{A72E2CBF-C669-456D-B307-F5581FBA6931}"/>
    <cellStyle name="Comma 20" xfId="596" xr:uid="{6CE1AD40-210F-4242-8686-CC19256DBB21}"/>
    <cellStyle name="Comma 20 2" xfId="597" xr:uid="{BD41D6A8-AD99-4380-B6DA-F6D9754AC0E6}"/>
    <cellStyle name="Comma 21" xfId="598" xr:uid="{02C45BF3-A1C7-4EFA-9703-C541A6C92AF9}"/>
    <cellStyle name="Comma 22" xfId="599" xr:uid="{D3A39E46-BD31-4FDA-A31B-B801C5F04763}"/>
    <cellStyle name="Comma 23" xfId="600" xr:uid="{BF8192BB-037B-4F9D-9476-E459A37FEFC4}"/>
    <cellStyle name="Comma 24" xfId="601" xr:uid="{732C7389-A851-4403-983D-121340E27226}"/>
    <cellStyle name="Comma 25" xfId="602" xr:uid="{D291BFA0-1708-4A46-85FE-A1AAB5B198D4}"/>
    <cellStyle name="Comma 26" xfId="603" xr:uid="{244F3590-47B0-4A73-A824-34C48B6F5B0E}"/>
    <cellStyle name="Comma 27" xfId="604" xr:uid="{4FCD76B3-4F6B-4823-B957-4D001FFA6A39}"/>
    <cellStyle name="Comma 28" xfId="605" xr:uid="{07A0B526-F755-4F3B-9530-2779D5CF91FD}"/>
    <cellStyle name="Comma 29" xfId="606" xr:uid="{77191271-E583-4E24-94AC-E1F57F87F877}"/>
    <cellStyle name="Comma 3" xfId="7" xr:uid="{00000000-0005-0000-0000-000003000000}"/>
    <cellStyle name="Comma 3 2" xfId="608" xr:uid="{B9CD4E9B-AC60-4D98-B63D-9844DC3E4595}"/>
    <cellStyle name="Comma 3 3" xfId="607" xr:uid="{4688CF10-440E-4BE6-802D-759CCC41C67A}"/>
    <cellStyle name="Comma 30" xfId="609" xr:uid="{E2C21EAA-E261-43F5-B46F-3941228ECF6B}"/>
    <cellStyle name="Comma 4" xfId="610" xr:uid="{1CC9F0D8-AE51-4E18-BDC7-A23B5F7A5034}"/>
    <cellStyle name="Comma 4 2" xfId="611" xr:uid="{4E948788-5402-4555-8D9F-5D83D47E9980}"/>
    <cellStyle name="Comma 4 3" xfId="612" xr:uid="{94B9AFE0-4035-4253-B18E-C7DE1D6D773C}"/>
    <cellStyle name="Comma 4 3 2" xfId="613" xr:uid="{FF11C1E0-CE37-4510-AC7E-85C82EDD70EC}"/>
    <cellStyle name="Comma 5" xfId="614" xr:uid="{47096F77-17EE-4DCA-989C-73D9788B2C0E}"/>
    <cellStyle name="Comma 5 2" xfId="615" xr:uid="{6223218D-F2C6-4AD0-B98E-0032E55846AF}"/>
    <cellStyle name="Comma 6" xfId="616" xr:uid="{F4D2B2D7-887A-4BA9-87A1-B22CD952ACBE}"/>
    <cellStyle name="Comma 6 2" xfId="617" xr:uid="{5A2859B6-72DD-4809-9DBA-2F2E32EEE9D9}"/>
    <cellStyle name="Comma 7" xfId="618" xr:uid="{D6038F72-5969-43BA-95D4-C2903EA47035}"/>
    <cellStyle name="Comma 7 2" xfId="4" xr:uid="{00000000-0005-0000-0000-000004000000}"/>
    <cellStyle name="Comma 8" xfId="619" xr:uid="{985E5DB8-B1B0-4528-858D-54B89B3E95AA}"/>
    <cellStyle name="Comma 9" xfId="620" xr:uid="{3B9B5F42-9C0A-4339-8132-7D2D46DCFF89}"/>
    <cellStyle name="comma zerodec" xfId="621" xr:uid="{D529E91A-FD0A-4811-BB5C-0457DE862E7C}"/>
    <cellStyle name="comma zerodec 2" xfId="622" xr:uid="{98D350F8-EAFD-4385-8270-6800C2530ADD}"/>
    <cellStyle name="Comma0" xfId="623" xr:uid="{85AAC8BF-9CB9-4708-B968-E20CF6C898F2}"/>
    <cellStyle name="Comma0 - Modelo1" xfId="624" xr:uid="{38F756DA-D9CC-4FC6-BFB9-1FDB23D3DA2F}"/>
    <cellStyle name="Comma0 - Style1" xfId="625" xr:uid="{CEEFDC08-B809-4440-91D1-2DCDF5D17387}"/>
    <cellStyle name="Comma0 2" xfId="626" xr:uid="{043CC7C5-CA01-43AC-B9FC-47916E2FB8C7}"/>
    <cellStyle name="Comma0 3" xfId="627" xr:uid="{0153E6C9-C827-43CB-AA87-56CCD557816C}"/>
    <cellStyle name="Comma0 4" xfId="628" xr:uid="{2865736F-C617-45C5-989A-1BE5EAAF4163}"/>
    <cellStyle name="Comma0_Book1" xfId="629" xr:uid="{3B83E626-A22C-4CE5-8C28-91F26A825CE7}"/>
    <cellStyle name="Comma1 - Modelo2" xfId="630" xr:uid="{24750616-CB87-4E6C-B2EA-A784ACA31553}"/>
    <cellStyle name="Comma1 - Style2" xfId="631" xr:uid="{E56BE675-FEF4-4F39-8A93-0E515CD30916}"/>
    <cellStyle name="company_title" xfId="632" xr:uid="{63282482-331A-4DDC-AB80-50CCB6E8C3E6}"/>
    <cellStyle name="Copied" xfId="633" xr:uid="{BA6B3DD2-1151-4633-BD03-F08D99B07BB0}"/>
    <cellStyle name="Cover Date" xfId="634" xr:uid="{0BF4789A-931D-4B76-BB5B-4AC9A0963F32}"/>
    <cellStyle name="Cover Subtitle" xfId="635" xr:uid="{14844865-68C9-4E95-8F51-888D8B17C0FD}"/>
    <cellStyle name="Cover Title" xfId="636" xr:uid="{1EA7EF4A-D17E-4FBC-9650-2876820D061D}"/>
    <cellStyle name="Credit" xfId="637" xr:uid="{ED149CE5-DFB1-48C3-8D05-BFD23E993978}"/>
    <cellStyle name="Credit subtotal" xfId="638" xr:uid="{8EE60E6E-402D-4C6D-B7A4-43E0ADFF0A00}"/>
    <cellStyle name="Credit Total" xfId="639" xr:uid="{0ECEA87B-CD5B-4DEF-871F-C6CE4CBA0F95}"/>
    <cellStyle name="Curpency_FGCOST-1_TCC-LCASH" xfId="640" xr:uid="{F153A2BE-6C06-4C68-BF37-24BC2DDAEA57}"/>
    <cellStyle name="Curren - Style3" xfId="641" xr:uid="{31E5D20C-2B58-4A2F-BCBF-CCF80D13356F}"/>
    <cellStyle name="Curren - Style4" xfId="642" xr:uid="{203D2EBC-D625-4A95-92E6-496C4B371BF4}"/>
    <cellStyle name="Currency" xfId="5" builtinId="4"/>
    <cellStyle name="Currency [0]b" xfId="643" xr:uid="{9A3CB152-E34D-4FBB-A14A-37BFE285D866}"/>
    <cellStyle name="Currency [00]" xfId="644" xr:uid="{ECFB7FC6-7B1E-4507-B051-C1377411A0A7}"/>
    <cellStyle name="Currency [00] 2" xfId="645" xr:uid="{6AF329E5-857B-4884-A581-452CEA386120}"/>
    <cellStyle name="Currency _x001b_0]_laroux_MATERAL2_REINT98" xfId="646" xr:uid="{6956118D-FDBF-4CE4-85C5-CFC9D963B363}"/>
    <cellStyle name="currency(2)" xfId="647" xr:uid="{F6FE1871-07B3-4807-80D3-7B2A62DD4C86}"/>
    <cellStyle name="currency(2) 2" xfId="648" xr:uid="{BE21574A-7034-45C8-BDF2-0126B0D62C2B}"/>
    <cellStyle name="Currency0" xfId="649" xr:uid="{6E38FEAD-E82D-40D8-A201-4CE26F7A0F26}"/>
    <cellStyle name="Currency0 2" xfId="650" xr:uid="{3B640DEB-AF83-4AD2-B7A9-43B8526C5B77}"/>
    <cellStyle name="Currency1" xfId="651" xr:uid="{52CD03D1-A1C0-4DF5-B121-397B33ED1ED8}"/>
    <cellStyle name="Currency1 2" xfId="652" xr:uid="{88C8EBAF-AEE4-4712-9ECD-847C35FD0B95}"/>
    <cellStyle name="Currency2" xfId="653" xr:uid="{E56B53F9-463D-403A-8A28-E94C4109FD06}"/>
    <cellStyle name="Dan" xfId="654" xr:uid="{D11DC53D-D400-40E2-A26B-AD29832772D8}"/>
    <cellStyle name="Date" xfId="655" xr:uid="{1F7851B1-340D-4D7D-A1EB-C322AAC77F74}"/>
    <cellStyle name="Date 2" xfId="656" xr:uid="{F254D195-FE3E-42AD-8572-7784A32EEC16}"/>
    <cellStyle name="Date Short" xfId="657" xr:uid="{233287B5-094A-4BC0-A88D-EDA634673B62}"/>
    <cellStyle name="DATE_Allocate -MIC" xfId="658" xr:uid="{D071D3B7-67DA-446A-90F3-D654A4AA04C3}"/>
    <cellStyle name="day of the month before or after" xfId="659" xr:uid="{579DF8EA-26CD-4035-8121-27BF259E38C4}"/>
    <cellStyle name="day of the month before or after 2" xfId="660" xr:uid="{E6155B78-2D99-42D7-9241-F7E51F5ABF66}"/>
    <cellStyle name="Debit" xfId="661" xr:uid="{B22B1190-29FF-44B2-AD81-DF48FF23BB78}"/>
    <cellStyle name="Debit subtotal" xfId="662" xr:uid="{7CF6BEE4-D291-4288-A5DF-D773DCF36550}"/>
    <cellStyle name="Debit Total" xfId="663" xr:uid="{6BAEA774-E250-4946-B5D4-13D0F7720D09}"/>
    <cellStyle name="DELTA" xfId="664" xr:uid="{1B293F87-96B5-4292-9220-34527606D3BB}"/>
    <cellStyle name="DELTA 2" xfId="665" xr:uid="{719D80C0-8FB8-4AEA-8020-51DB311B7CA4}"/>
    <cellStyle name="Dezimal [0]_35ERI8T2gbIEMixb4v26icuOo" xfId="666" xr:uid="{27E08D69-CBF4-493B-8F40-EC890D048E03}"/>
    <cellStyle name="Dezimal_35ERI8T2gbIEMixb4v26icuOo" xfId="667" xr:uid="{A96D3525-9A77-4D01-AFC6-CFEB2D7AB100}"/>
    <cellStyle name="Dia" xfId="668" xr:uid="{9433A59A-5BDF-4524-B3D0-F2292A7B7C39}"/>
    <cellStyle name="Dollar (zero dec)" xfId="669" xr:uid="{4C6DCE84-C61E-4ECA-B53C-739E1C67A8AB}"/>
    <cellStyle name="Dollar (zero dec) 2" xfId="670" xr:uid="{1F4081D8-872D-4190-85C3-89636F1E50C3}"/>
    <cellStyle name="E&amp;Y House" xfId="671" xr:uid="{C621C2ED-B9DC-405C-8BB7-D0290B8714B5}"/>
    <cellStyle name="Encabez1" xfId="672" xr:uid="{738FC2C5-134A-4539-8113-9B5BD8B08310}"/>
    <cellStyle name="Encabez2" xfId="673" xr:uid="{755AE23D-6102-45D4-9316-4C42C0D6BD92}"/>
    <cellStyle name="Enter Currency (0)" xfId="674" xr:uid="{3B35D352-D2EF-42D4-8774-03A031E98B06}"/>
    <cellStyle name="Enter Currency (0) 2" xfId="675" xr:uid="{89099B9A-DF12-43C8-936D-85F8213085AC}"/>
    <cellStyle name="Enter Currency (2)" xfId="676" xr:uid="{CA600808-4F42-4054-AE2A-6A83C670D206}"/>
    <cellStyle name="Enter Currency (2) 2" xfId="677" xr:uid="{F36D2E08-5273-4538-90DB-806D7CCDB163}"/>
    <cellStyle name="Enter Units (0)" xfId="678" xr:uid="{F98C9B41-F315-47C6-B77A-415A4F452113}"/>
    <cellStyle name="Enter Units (0) 2" xfId="679" xr:uid="{FE052D4E-D288-4E38-9F69-A901EB62FE1C}"/>
    <cellStyle name="Enter Units (1)" xfId="680" xr:uid="{1E749AF3-E9AA-4486-B9DC-52AD0D15F934}"/>
    <cellStyle name="Enter Units (1) 2" xfId="681" xr:uid="{5B292EDA-4915-4347-9C1D-CD104076F46C}"/>
    <cellStyle name="Enter Units (2)" xfId="682" xr:uid="{13F768EC-0428-42F3-90C7-D0086F35EAE6}"/>
    <cellStyle name="Enter Units (2) 2" xfId="683" xr:uid="{FDF46B84-97CE-467A-8F7E-3961AC28149D}"/>
    <cellStyle name="Entered" xfId="684" xr:uid="{F233B837-B83E-4481-852E-E665E7715CE1}"/>
    <cellStyle name="Euro" xfId="685" xr:uid="{E7307013-8440-4A30-A241-CEA83D9B855A}"/>
    <cellStyle name="Euro 2" xfId="686" xr:uid="{729E19DE-EB40-43D8-8DE1-7656C7A98C7E}"/>
    <cellStyle name="Euro 3" xfId="687" xr:uid="{07286D71-D791-4C97-B6A1-F97C20AC2179}"/>
    <cellStyle name="Excel.Chart" xfId="688" xr:uid="{49F98919-379C-4B9B-B06D-E56EFF90FF4F}"/>
    <cellStyle name="Explanatory Text 2" xfId="689" xr:uid="{4D1EE1A7-2F3B-4D07-9F76-355A7249D6D5}"/>
    <cellStyle name="Explanatory Text 3" xfId="690" xr:uid="{70CE796C-846E-4905-8ED9-A47747A7DABC}"/>
    <cellStyle name="Explanatory Text 4" xfId="691" xr:uid="{A704F33C-ACD8-47CE-9DB2-7910342DBDD3}"/>
    <cellStyle name="Explanatory Text 5" xfId="692" xr:uid="{5B30CC85-AF29-4A45-B3FC-104916CDE676}"/>
    <cellStyle name="Explanatory Text 6" xfId="693" xr:uid="{0967A11F-3DC4-4884-80BD-B82D3FF33B58}"/>
    <cellStyle name="Explanatory Text 7" xfId="694" xr:uid="{CDB11918-2176-4A17-B525-232BF8F43BF3}"/>
    <cellStyle name="Explanatory Text 8" xfId="695" xr:uid="{46B94AC0-0BC4-40D0-B9DB-CDD5B18AAD3D}"/>
    <cellStyle name="F2" xfId="696" xr:uid="{9E2AA5DD-372E-4CF5-BBB8-91796532F939}"/>
    <cellStyle name="F2 2" xfId="697" xr:uid="{5C59B72F-EC8E-418B-A452-032ACD701DBE}"/>
    <cellStyle name="F3" xfId="698" xr:uid="{38F05D69-7AA9-4952-9116-55AF0B9BE119}"/>
    <cellStyle name="F3 2" xfId="699" xr:uid="{6BC60544-33B3-4E3D-9932-CBF16E6F8BB4}"/>
    <cellStyle name="F4" xfId="700" xr:uid="{1F272F2E-8B75-4F57-B12A-DA1C8BFC1AAC}"/>
    <cellStyle name="F4 2" xfId="701" xr:uid="{9A20964F-1713-4655-83D2-27B3A921BC62}"/>
    <cellStyle name="F5" xfId="702" xr:uid="{F36947B5-2935-4BED-BF7C-815A6DED5FBB}"/>
    <cellStyle name="F5 2" xfId="703" xr:uid="{D21B3D71-698C-478A-B373-590A5378AC58}"/>
    <cellStyle name="F6" xfId="704" xr:uid="{D7CC8CEB-F07F-40A0-9DAF-1A53DB6A340E}"/>
    <cellStyle name="F6 2" xfId="705" xr:uid="{9C32A06F-CCA3-46CC-BEF7-C77DC33B2091}"/>
    <cellStyle name="F7" xfId="706" xr:uid="{05DE96A4-D18A-4F2E-984C-477FDD708DAE}"/>
    <cellStyle name="F7 2" xfId="707" xr:uid="{EA8A6AF5-FFBD-44DA-A34D-C16812AB1766}"/>
    <cellStyle name="F8" xfId="708" xr:uid="{7688EC9D-0A4F-4F52-83E5-1D4AB4DFAF00}"/>
    <cellStyle name="F8 2" xfId="709" xr:uid="{85C60489-450E-49BA-B0A9-A346511310D2}"/>
    <cellStyle name="Fijo" xfId="710" xr:uid="{5439DFF8-FE54-49BF-ADBB-A2DB44AAD041}"/>
    <cellStyle name="Financiero" xfId="711" xr:uid="{563AE2AE-C639-4237-9D7A-AACED611C12A}"/>
    <cellStyle name="Fixed" xfId="712" xr:uid="{421B7365-E9ED-467E-89F0-B80A0E4E1DF2}"/>
    <cellStyle name="Fixed 2" xfId="713" xr:uid="{CCFDDFEE-1A8C-4147-A8C9-A640FE91C732}"/>
    <cellStyle name="Footer SBILogo1" xfId="714" xr:uid="{7F181E13-4F55-46D0-9049-67BFE77508F6}"/>
    <cellStyle name="Footer SBILogo2" xfId="715" xr:uid="{5657E082-47E1-4422-9F4E-CE061F0688AD}"/>
    <cellStyle name="Footnote" xfId="716" xr:uid="{5F4527FE-C7EE-49F7-A669-B5E9950206FA}"/>
    <cellStyle name="Footnote Reference" xfId="717" xr:uid="{D445E86F-D28D-49CC-9CB1-826FAEEF9648}"/>
    <cellStyle name="Footnote_2005_1st Draft_Tax computation_Valspar_011906" xfId="718" xr:uid="{B7AC45D4-114F-4F51-9328-3ADCDA5ED547}"/>
    <cellStyle name="Format Number Column" xfId="719" xr:uid="{83E0469C-F4A9-419F-9317-98178EEB8979}"/>
    <cellStyle name="Good 2" xfId="720" xr:uid="{FB43A623-972A-4F6E-AD94-1FE425E6C844}"/>
    <cellStyle name="Good 3" xfId="721" xr:uid="{CBF67C4F-16B8-4FD2-9659-23578124F62D}"/>
    <cellStyle name="Good 4" xfId="722" xr:uid="{A1449545-5756-4CF5-B0A6-3D4119CBFAF2}"/>
    <cellStyle name="Good 5" xfId="723" xr:uid="{E91AD171-A213-4BD1-AA0E-BE8CFE9AF9EA}"/>
    <cellStyle name="Good 6" xfId="724" xr:uid="{90DEE6BA-EEDE-4218-9C17-5F2118F8DD0F}"/>
    <cellStyle name="Good 7" xfId="725" xr:uid="{1B436CC8-6AD1-4E34-8FB5-309E30F30E6C}"/>
    <cellStyle name="Good 8" xfId="726" xr:uid="{46878145-3050-4934-8611-1A55B197FB19}"/>
    <cellStyle name="Grey" xfId="727" xr:uid="{36752EE8-87CC-4ADB-89DC-D87EA1BCBEBC}"/>
    <cellStyle name="gs]_x000d__x000a_Window=23,56,584,348, , ,1_x000d__x000a_dir1=0,0,491,191,-1,-1,1,30,201,1905,245,H:\WINDOWS\*.*_x000d__x000a_dir10=44,44,544,323," xfId="728" xr:uid="{17DE1F07-1045-4F50-9EFD-B24B0485717B}"/>
    <cellStyle name="gs]_x000d__x000a_Window=23,56,584,348, , ,1_x000d__x000a_dir1=0,0,491,191,-1,-1,1,30,201,1905,245,H:\WINDOWS\*.*_x000d__x000a_dir10=44,44,544,323, 2" xfId="729" xr:uid="{02BD9BEC-D17C-4A7F-B3CB-5919C8DF1141}"/>
    <cellStyle name="Head 1" xfId="730" xr:uid="{89B5FA40-6522-4664-81B1-3E51CDCE9534}"/>
    <cellStyle name="Header" xfId="731" xr:uid="{8DA98E7F-92D0-47D5-BCBE-B29CAC87C933}"/>
    <cellStyle name="Header Draft Stamp" xfId="732" xr:uid="{84E5471C-B4AE-431D-9273-470A37ABEB0A}"/>
    <cellStyle name="Header_2005_1st Draft_Tax computation_Valspar_011906" xfId="733" xr:uid="{F53E47CD-3E84-4545-BFFF-6F84BDACA6F8}"/>
    <cellStyle name="Header1" xfId="734" xr:uid="{863370E4-65CE-4FDD-812D-518ED6C68581}"/>
    <cellStyle name="Header2" xfId="735" xr:uid="{0EB51619-588A-45E0-90DA-2A9F362CFF08}"/>
    <cellStyle name="Heading" xfId="736" xr:uid="{DB73362F-D52A-4003-A610-AF28E88BE509}"/>
    <cellStyle name="Heading 1 2" xfId="737" xr:uid="{8CE12FE8-E138-4954-86A2-B615213D3F28}"/>
    <cellStyle name="Heading 1 3" xfId="738" xr:uid="{01CD485D-A07B-4F1D-A8DC-EEB412DD3D93}"/>
    <cellStyle name="Heading 1 4" xfId="739" xr:uid="{D156E1B2-1489-4C99-A0D1-DB2CDA33B735}"/>
    <cellStyle name="Heading 1 5" xfId="740" xr:uid="{CC896244-6C67-4E54-9C92-A0A913BBEB13}"/>
    <cellStyle name="Heading 1 6" xfId="741" xr:uid="{7A127E74-5421-436E-8A34-A43F55E9B682}"/>
    <cellStyle name="Heading 1 7" xfId="742" xr:uid="{22DBF50E-5FB6-40FD-98AA-4228031A6C70}"/>
    <cellStyle name="Heading 1 8" xfId="743" xr:uid="{4503CD2D-AB41-486D-807C-77E85354AB74}"/>
    <cellStyle name="Heading 1 Above" xfId="744" xr:uid="{9A57D34B-2C77-4760-822C-69375DD398A9}"/>
    <cellStyle name="Heading 1+" xfId="745" xr:uid="{ECF0000B-45A9-447E-8C03-6E3DA7385D68}"/>
    <cellStyle name="Heading 2 2" xfId="746" xr:uid="{61999F12-DF6A-4413-9AE0-E95696E4C105}"/>
    <cellStyle name="Heading 2 3" xfId="747" xr:uid="{829A3B51-411E-4108-874D-91E93102002A}"/>
    <cellStyle name="Heading 2 4" xfId="748" xr:uid="{5EC425A8-7179-4792-B9CC-545A3A7448C1}"/>
    <cellStyle name="Heading 2 5" xfId="749" xr:uid="{54612588-B6F6-423E-B2AA-CDF9CCBFD5EB}"/>
    <cellStyle name="Heading 2 6" xfId="750" xr:uid="{44743237-099B-46D6-9D78-9D6604757D3B}"/>
    <cellStyle name="Heading 2 7" xfId="751" xr:uid="{FEC9B82D-C511-4459-96D4-E64B36FF9DBB}"/>
    <cellStyle name="Heading 2 8" xfId="752" xr:uid="{36F75AEF-A18F-4BC9-A567-D550A2505993}"/>
    <cellStyle name="Heading 2 Below" xfId="753" xr:uid="{C7811BA1-A3CF-4830-804D-9FB829E84B3E}"/>
    <cellStyle name="Heading 2+" xfId="754" xr:uid="{7CBCB2D1-F550-4548-BFC8-46BD20D994BC}"/>
    <cellStyle name="Heading 3 2" xfId="755" xr:uid="{1D24C0AA-DBDA-49F3-B5B2-26AC4FFEAA36}"/>
    <cellStyle name="Heading 3 3" xfId="756" xr:uid="{08BDE7EC-97A9-46F1-9B50-02CDE112E366}"/>
    <cellStyle name="Heading 3 4" xfId="757" xr:uid="{FAAFF2C7-95C7-44B1-A669-B63C8070CE71}"/>
    <cellStyle name="Heading 3 5" xfId="758" xr:uid="{FEF81832-95B9-4151-ACEF-5A35813B4892}"/>
    <cellStyle name="Heading 3 6" xfId="759" xr:uid="{B37AA779-2442-456B-A0C9-477DF8C2C239}"/>
    <cellStyle name="Heading 3 7" xfId="760" xr:uid="{6C894509-6D1A-4597-8656-2ACCBC8383ED}"/>
    <cellStyle name="Heading 3 8" xfId="761" xr:uid="{290BC14A-0588-4E30-AD4B-A582329E5656}"/>
    <cellStyle name="Heading 3+" xfId="762" xr:uid="{7A20581D-F061-4F42-B1FB-333838D2A33E}"/>
    <cellStyle name="Heading 4 2" xfId="763" xr:uid="{002B8499-759A-4623-81B1-C356B08B7896}"/>
    <cellStyle name="Heading 4 3" xfId="764" xr:uid="{C21B16AB-BAAB-42F3-919E-E8EE1DB6EAF1}"/>
    <cellStyle name="Heading 4 4" xfId="765" xr:uid="{1564285D-7F9A-4F53-9191-4761F182DE7A}"/>
    <cellStyle name="Heading 4 5" xfId="766" xr:uid="{EDF55DB1-EC10-4BB7-80C3-2B6CCA5118FC}"/>
    <cellStyle name="Heading 4 6" xfId="767" xr:uid="{B5BDC85E-5FA0-4A9C-99E8-785B5F2A1626}"/>
    <cellStyle name="Heading 4 7" xfId="768" xr:uid="{3F6D0320-368D-463E-A91C-816C523AEF16}"/>
    <cellStyle name="Heading 4 8" xfId="769" xr:uid="{C468EB1A-8450-4E7A-96B7-30F4B59F643A}"/>
    <cellStyle name="HEADING, MAJOR" xfId="770" xr:uid="{658F84FC-88B1-46FE-AA75-C4414D520B1F}"/>
    <cellStyle name="HEADING, MINOR" xfId="771" xr:uid="{7FC4FAEE-24A4-4141-98B7-36F3F7FF60EF}"/>
    <cellStyle name="HEADING, RIGHT" xfId="772" xr:uid="{5682DBEB-CA80-4FB3-861B-6D1698447BFE}"/>
    <cellStyle name="HEADING,MAJOR" xfId="773" xr:uid="{7FA48E99-8B04-435E-BE79-CEA7F00774E8}"/>
    <cellStyle name="HEADING1" xfId="774" xr:uid="{19C2A5D7-55DF-40A2-9915-10BD32AD7C06}"/>
    <cellStyle name="HEADING2" xfId="775" xr:uid="{02E7633B-8991-41B0-A357-FF6F8E95F39C}"/>
    <cellStyle name="HEADINGS" xfId="776" xr:uid="{76E19793-BE34-47F8-A621-697C554B1DF5}"/>
    <cellStyle name="HEADINGS 2" xfId="777" xr:uid="{D8819DE2-E4AB-422C-B719-6845CC660586}"/>
    <cellStyle name="HEADINGSTOP" xfId="778" xr:uid="{D3FBAD89-BF1A-444B-82FC-E80EE6405C02}"/>
    <cellStyle name="HEADINGSTOP 2" xfId="779" xr:uid="{BC47E43D-A838-48C4-BA97-7F9EEE108DAE}"/>
    <cellStyle name="Hyperlink 2" xfId="780" xr:uid="{76949562-E2AC-4EE7-A704-316B576226FF}"/>
    <cellStyle name="Indent" xfId="781" xr:uid="{9B794430-40E1-4C8F-873A-42328527C5AA}"/>
    <cellStyle name="Info_Main" xfId="782" xr:uid="{96BFAE02-CD69-4454-8927-57D56F21AD66}"/>
    <cellStyle name="Input [yellow]" xfId="783" xr:uid="{4A9DF215-9A3F-491E-AE3F-52E8FD41C961}"/>
    <cellStyle name="Input 2" xfId="784" xr:uid="{96CEBB57-8C80-4E07-94C1-1E1244CF4CA2}"/>
    <cellStyle name="Input 3" xfId="785" xr:uid="{C33AD749-FDC9-4F7F-9B8C-583F670D78D6}"/>
    <cellStyle name="Input 4" xfId="786" xr:uid="{6EE98E3A-CF1A-42D0-AB61-D33107E0727C}"/>
    <cellStyle name="Input 5" xfId="787" xr:uid="{704E0787-99F0-408D-8AEE-04E6AF7EA1BA}"/>
    <cellStyle name="Input 6" xfId="788" xr:uid="{FE7D25B4-22BD-436D-BE0B-9ABD47E2D02C}"/>
    <cellStyle name="Input 7" xfId="789" xr:uid="{BEC4BD78-C420-4447-A02B-524760A34B93}"/>
    <cellStyle name="Input 8" xfId="790" xr:uid="{129B58AE-A83F-4EA8-A458-95A7A18B390D}"/>
    <cellStyle name="InputCurrency" xfId="791" xr:uid="{0F602439-4357-4C26-88C2-0073D66D4EA0}"/>
    <cellStyle name="InputPercent1" xfId="792" xr:uid="{E35B8435-14C8-46F7-8D0E-EB9E2A0B641F}"/>
    <cellStyle name="Integer" xfId="793" xr:uid="{533AEFB1-7029-4FF7-A199-F8CE2964D3DE}"/>
    <cellStyle name="KPMG Heading 1" xfId="794" xr:uid="{E2C252C6-C53F-4D25-8BAA-29FEADB9C434}"/>
    <cellStyle name="KPMG Heading 2" xfId="795" xr:uid="{18DE2000-A394-4664-B795-B456BF3CB420}"/>
    <cellStyle name="KPMG Heading 3" xfId="796" xr:uid="{4336CF33-237A-4529-8552-1DF0F40EA937}"/>
    <cellStyle name="KPMG Heading 4" xfId="797" xr:uid="{14584E1C-2842-4D8C-BDC8-96F4860E8BF1}"/>
    <cellStyle name="KPMG Normal" xfId="798" xr:uid="{A08BECA1-E518-4DCB-AB7E-629425F00BC4}"/>
    <cellStyle name="KPMG Normal Text" xfId="799" xr:uid="{4FF8B7A6-683E-43D4-97D4-6D7156C3123A}"/>
    <cellStyle name="KPMG Normal_10" xfId="800" xr:uid="{2036FB70-E505-41CA-A561-EBB2835F2601}"/>
    <cellStyle name="left" xfId="801" xr:uid="{35A8ACCD-70C9-4587-BCD4-C3A7AC7818CD}"/>
    <cellStyle name="Link Currency (0)" xfId="802" xr:uid="{E3B5FEB4-10B0-4466-83E1-984D58013F7F}"/>
    <cellStyle name="Link Currency (0) 2" xfId="803" xr:uid="{353D2239-2D3B-4B98-A9E1-FD3389B61128}"/>
    <cellStyle name="Link Currency (2)" xfId="804" xr:uid="{05D0BDA9-1BB4-4F80-8D94-3EAB4644CE03}"/>
    <cellStyle name="Link Currency (2) 2" xfId="805" xr:uid="{F0F66F8F-F0B5-4520-B7FE-77C7DF3A6A63}"/>
    <cellStyle name="Link Units (0)" xfId="806" xr:uid="{BEA4946E-8AB3-449F-A140-1866537DF219}"/>
    <cellStyle name="Link Units (0) 2" xfId="807" xr:uid="{427CAFCE-CC73-4ACA-95E7-779E629EFD49}"/>
    <cellStyle name="Link Units (1)" xfId="808" xr:uid="{E70EF2DE-E3EC-4BE4-96CE-9870CC8E4988}"/>
    <cellStyle name="Link Units (1) 2" xfId="809" xr:uid="{C1647C82-96B7-420A-80D3-FE435A3425B9}"/>
    <cellStyle name="Link Units (2)" xfId="810" xr:uid="{805CBEF5-D5FC-4581-9022-CB15E10173E6}"/>
    <cellStyle name="Link Units (2) 2" xfId="811" xr:uid="{042267E5-F290-481C-B0B6-D28584EC4770}"/>
    <cellStyle name="Linked Cell 2" xfId="812" xr:uid="{2F087D86-512B-47EF-80FD-83B130E617F5}"/>
    <cellStyle name="Linked Cell 3" xfId="813" xr:uid="{A2ADF3FA-F5E4-4F20-8BC9-11EB338E31D3}"/>
    <cellStyle name="Linked Cell 4" xfId="814" xr:uid="{5D21F775-E975-40C5-8502-0902F8A0C74C}"/>
    <cellStyle name="Linked Cell 5" xfId="815" xr:uid="{98D34D33-559A-40E1-9454-38C45DB72801}"/>
    <cellStyle name="Linked Cell 6" xfId="816" xr:uid="{BCAC13A0-A933-4D83-AD29-0223A4AB287F}"/>
    <cellStyle name="Linked Cell 7" xfId="817" xr:uid="{71D27F5B-2A37-49E0-9AE7-78C1C258DEB2}"/>
    <cellStyle name="Linked Cell 8" xfId="818" xr:uid="{D4B734B4-3EC6-4729-A50D-3DA628315B60}"/>
    <cellStyle name="M" xfId="819" xr:uid="{D842D753-FBC3-402E-97D9-F9BA57872EB6}"/>
    <cellStyle name="Miglia - Stile1" xfId="820" xr:uid="{494C8D69-F8C5-4EB9-85CE-8923EDC82A1F}"/>
    <cellStyle name="Miglia - Stile2" xfId="821" xr:uid="{C85CBE1E-D3D4-440F-9D00-6E824D5C023C}"/>
    <cellStyle name="Miglia - Stile3" xfId="822" xr:uid="{0E10241B-2971-4FF8-858A-4C5E9D73DF23}"/>
    <cellStyle name="Miglia - Stile4" xfId="823" xr:uid="{12FFB01D-AF37-4635-81EB-E06E9AF0B9AA}"/>
    <cellStyle name="Miglia - Stile5" xfId="824" xr:uid="{6861320A-6681-4001-B690-06EFDB307785}"/>
    <cellStyle name="Migliaia (0)" xfId="825" xr:uid="{62C7C366-7A49-4F64-97AA-461CFECAB3BE}"/>
    <cellStyle name="Millares [0]_10 AVERIAS MASIVAS + ANT" xfId="826" xr:uid="{ADF10AFF-767A-4D8E-B85C-7602593390C1}"/>
    <cellStyle name="Millares_10 AVERIAS MASIVAS + ANT" xfId="827" xr:uid="{13FF8374-F5D0-4BD3-B6DE-2107CE0E5867}"/>
    <cellStyle name="Milliers [0]_AR1194" xfId="828" xr:uid="{37160832-42D5-4AB1-A306-5D3BFC787260}"/>
    <cellStyle name="Milliers_AR1194" xfId="829" xr:uid="{040F4FAA-4107-4F60-9628-FCFDA678C276}"/>
    <cellStyle name="Mon?taire [0]_AR1194" xfId="830" xr:uid="{D1D3E7FB-D491-4344-BE7F-4B7537C99027}"/>
    <cellStyle name="Mon?taire_AR1194" xfId="831" xr:uid="{419182CB-D8D5-4962-A13D-C075FD9500D6}"/>
    <cellStyle name="Moneda [0]_10 AVERIAS MASIVAS + ANT" xfId="832" xr:uid="{B75EE615-772D-459F-BD16-604C60793FB2}"/>
    <cellStyle name="Moneda_10 AVERIAS MASIVAS + ANT" xfId="833" xr:uid="{0F430BE3-AC01-4D66-8AC4-81996E176B49}"/>
    <cellStyle name="Monétaire [0]_AR1194" xfId="834" xr:uid="{008298AC-F265-426D-BB40-7067A1F0A6DD}"/>
    <cellStyle name="Monétaire_AR1194" xfId="835" xr:uid="{2B7FEE1B-A20D-48F7-BE8A-3413BE1CE248}"/>
    <cellStyle name="Monetario" xfId="836" xr:uid="{53763894-BB7E-4A63-9866-B5CBA61DFF2B}"/>
    <cellStyle name="Mon้taire [0]_laroux" xfId="837" xr:uid="{47BD72C5-AF67-4CD9-96BD-6250A9F4F872}"/>
    <cellStyle name="Mon้taire_laroux" xfId="838" xr:uid="{8F3AB2CC-E630-4493-82EC-B43BA79C9E65}"/>
    <cellStyle name="Mon騁aire [0]_AR1194" xfId="839" xr:uid="{ABD02FB1-61AA-433D-8CCE-D4C4CECD51AB}"/>
    <cellStyle name="Mon騁aire_AR1194" xfId="840" xr:uid="{4BF47C63-C8D1-43AB-B251-B8F0FBF48683}"/>
    <cellStyle name="ne Inst." xfId="841" xr:uid="{A2CCEDCC-E318-4B3D-9D0D-AB294CB7E9B9}"/>
    <cellStyle name="NEC  TAIWAN" xfId="842" xr:uid="{EB781AB3-A18B-4AE7-9461-307939C2D1A2}"/>
    <cellStyle name="NEE" xfId="843" xr:uid="{DF376838-21CF-49F0-BBAA-DBFC70DFC783}"/>
    <cellStyle name="Neutral 2" xfId="844" xr:uid="{6D582855-2E27-41C2-B89C-3DDE00F8027B}"/>
    <cellStyle name="Neutral 3" xfId="845" xr:uid="{AA09FB17-EB8E-4FBA-B42F-36B49FBAA9FE}"/>
    <cellStyle name="Neutral 4" xfId="846" xr:uid="{306C456D-A9E2-43DD-9764-A68F2A2EFC1E}"/>
    <cellStyle name="Neutral 5" xfId="847" xr:uid="{B01DE784-EF93-4065-9B2F-583FD1404F2D}"/>
    <cellStyle name="Neutral 6" xfId="848" xr:uid="{B657C291-7745-4F4B-B06D-2C1BDA61D6A8}"/>
    <cellStyle name="Neutral 7" xfId="849" xr:uid="{DBD13D50-8E39-406F-9409-80A7FEBA2342}"/>
    <cellStyle name="Neutral 8" xfId="850" xr:uid="{120A1A04-08F1-48C4-95FE-8E0165E20805}"/>
    <cellStyle name="New Times Roman" xfId="851" xr:uid="{D0EB32C2-FE85-46C3-8FEE-6DC641EC6EEE}"/>
    <cellStyle name="no dec" xfId="852" xr:uid="{093C1EBB-0BCC-4C74-B414-2283774F8D26}"/>
    <cellStyle name="Nor}al" xfId="853" xr:uid="{2174CF0F-B534-4482-8802-C430C27F7107}"/>
    <cellStyle name="Nor}al 2" xfId="854" xr:uid="{4FE2B2AF-DC3E-408F-BACA-C767F9E6BF17}"/>
    <cellStyle name="Normal" xfId="0" builtinId="0"/>
    <cellStyle name="Normal - Stile6" xfId="855" xr:uid="{595EE312-7CAA-4A4A-B230-B131AADE95DC}"/>
    <cellStyle name="Normal - Stile7" xfId="856" xr:uid="{B85D2E44-878E-41C9-84C3-3E6AB11FDF49}"/>
    <cellStyle name="Normal - Stile8" xfId="857" xr:uid="{CC1506C3-F0B1-4698-BDD9-03EC11B014BE}"/>
    <cellStyle name="Normal - Style1" xfId="858" xr:uid="{3EDA3F04-4BB2-41F4-87FB-34C41DA559BB}"/>
    <cellStyle name="Normal - Style1 2" xfId="859" xr:uid="{1025296D-B342-42B8-95FF-131943951F1C}"/>
    <cellStyle name="Normal - Style2" xfId="860" xr:uid="{5D17CA81-422B-44EC-84D1-4CC4496323DD}"/>
    <cellStyle name="Normal - Style3" xfId="861" xr:uid="{B143DEC8-3770-46D7-AAAE-43102D651A3F}"/>
    <cellStyle name="Normal - Style4" xfId="862" xr:uid="{D16C09DD-D300-4A53-86E0-9FECC56B4372}"/>
    <cellStyle name="Normal - Style5" xfId="863" xr:uid="{A8AC83EB-5EBA-4E20-8D9C-145E6FA10BF0}"/>
    <cellStyle name="Normal - Style6" xfId="864" xr:uid="{CAD284DC-6A23-496B-8DE2-638F51DA76E5}"/>
    <cellStyle name="Normal - Style7" xfId="865" xr:uid="{5A97DBD2-8449-4AFC-8A35-0C8809747F65}"/>
    <cellStyle name="Normal - Style8" xfId="866" xr:uid="{19B8BBCE-3AEC-4B48-805C-AC0725E07600}"/>
    <cellStyle name="Normal 10" xfId="867" xr:uid="{9BA9C3E7-FDA8-46A0-9997-8FF49AAD0AFE}"/>
    <cellStyle name="Normal 10 2" xfId="868" xr:uid="{B2B41C65-C704-4CFE-BFCF-2AF5E84725D6}"/>
    <cellStyle name="Normal 11" xfId="869" xr:uid="{5198373C-A21F-4F56-BD9C-329F9C036779}"/>
    <cellStyle name="Normal 12" xfId="870" xr:uid="{31CE9CB0-F6D9-484C-AFC9-08DB53F5A28C}"/>
    <cellStyle name="Normal 13" xfId="871" xr:uid="{63DD066A-4DD3-4BAA-AB7A-0FC50728B001}"/>
    <cellStyle name="Normal 13 2" xfId="872" xr:uid="{5D6B5EB6-4330-49BF-BA8A-89AD82F7FA75}"/>
    <cellStyle name="Normal 14" xfId="873" xr:uid="{F4D2F30E-88DC-4C3A-899D-434E4D2FDBDF}"/>
    <cellStyle name="Normal 15" xfId="874" xr:uid="{51686B95-031F-42D3-B77C-B53E51EC1B72}"/>
    <cellStyle name="Normal 15 2" xfId="875" xr:uid="{2264E48D-0B20-4ED1-A6AF-119D1AD627A6}"/>
    <cellStyle name="Normal 16" xfId="876" xr:uid="{1403CD5F-B9AE-4C87-974D-5DA3E550A869}"/>
    <cellStyle name="Normal 16 2" xfId="877" xr:uid="{6BD8436C-12B0-4D35-965D-AA9150812F8C}"/>
    <cellStyle name="Normal 17" xfId="878" xr:uid="{A06212D6-4402-405B-9357-DC7DF73D7CBF}"/>
    <cellStyle name="Normal 18" xfId="879" xr:uid="{F48F8762-C1DA-43AF-9EC2-40AC62CA6C39}"/>
    <cellStyle name="Normal 18 2" xfId="880" xr:uid="{085F2318-7242-49D2-BCDB-E66C3EECE0FC}"/>
    <cellStyle name="Normal 19" xfId="881" xr:uid="{659B965E-B73E-4D20-9428-CD07402D9399}"/>
    <cellStyle name="Normal 19 2" xfId="882" xr:uid="{24D795F4-2821-4E2B-ADE7-D833B4143280}"/>
    <cellStyle name="Normal 2" xfId="6" xr:uid="{00000000-0005-0000-0000-000007000000}"/>
    <cellStyle name="Normal 2 2" xfId="883" xr:uid="{534AA6EF-3CE7-452B-9739-F03A68037AD1}"/>
    <cellStyle name="Normal 20" xfId="884" xr:uid="{D862B001-7359-4777-8D54-B1487457B9CF}"/>
    <cellStyle name="Normal 20 2" xfId="885" xr:uid="{771FB42E-390C-4A8B-B2F0-D478A1CA3849}"/>
    <cellStyle name="Normal 21" xfId="886" xr:uid="{DD126005-1E70-42CE-9CB7-F76DBBC39FFB}"/>
    <cellStyle name="Normal 21 2" xfId="887" xr:uid="{73AADD40-8714-4203-845A-331ABD02423A}"/>
    <cellStyle name="Normal 22" xfId="888" xr:uid="{5EB85DBB-237B-4588-A1DF-85E3B24F3FEA}"/>
    <cellStyle name="Normal 22 2" xfId="889" xr:uid="{785FDC5E-0A6A-40B9-A368-8E4737FC78F4}"/>
    <cellStyle name="Normal 23" xfId="890" xr:uid="{D18C1285-31E4-4D8D-B948-F0B351EA1BF3}"/>
    <cellStyle name="Normal 24" xfId="891" xr:uid="{54D17497-9662-4351-B24B-AB5B132F2EAD}"/>
    <cellStyle name="Normal 24 2" xfId="892" xr:uid="{8E60C73D-5123-45A4-A719-DF2C7E7875F9}"/>
    <cellStyle name="Normal 25" xfId="893" xr:uid="{897B42B4-B7CE-4A3E-95CF-014C4C9C0C67}"/>
    <cellStyle name="Normal 26" xfId="894" xr:uid="{7476FE3F-25B9-45EE-B1B7-20AA4CDB6033}"/>
    <cellStyle name="Normal 26 2" xfId="895" xr:uid="{4AB28E23-E4CD-4757-B3A7-F6278E22898A}"/>
    <cellStyle name="Normal 27" xfId="896" xr:uid="{72ADF167-B2AF-46E4-AA58-E205CAEF060F}"/>
    <cellStyle name="Normal 28" xfId="897" xr:uid="{72C59266-C355-40B0-933B-4B74FBA6505A}"/>
    <cellStyle name="Normal 28 2" xfId="898" xr:uid="{71F36D75-6BAA-4C1E-94D1-E1A31DF07EA3}"/>
    <cellStyle name="Normal 29" xfId="899" xr:uid="{A5EDAC85-4BE6-4980-9D5C-2A56EBBD4CC8}"/>
    <cellStyle name="Normal 29 2" xfId="900" xr:uid="{69820488-4466-4F95-A20D-C8F73E3A5F9B}"/>
    <cellStyle name="Normal 3" xfId="9" xr:uid="{00000000-0005-0000-0000-000008000000}"/>
    <cellStyle name="Normal 3 2" xfId="902" xr:uid="{CF0BABA5-5393-4EA8-A0A3-DFCC332AC399}"/>
    <cellStyle name="Normal 3 2 2" xfId="903" xr:uid="{32AB6BB2-E891-4C12-9102-488F902E3FA7}"/>
    <cellStyle name="Normal 3 3" xfId="904" xr:uid="{E55B86EB-7650-4A9F-B3FD-3D9E7403E1F3}"/>
    <cellStyle name="Normal 3 4" xfId="905" xr:uid="{3C81E14B-F798-4DF5-8131-A2DF4D0F87F7}"/>
    <cellStyle name="Normal 3 5" xfId="901" xr:uid="{A63EA51B-E5AA-43EC-BA97-44D2F24FA271}"/>
    <cellStyle name="Normal 30" xfId="906" xr:uid="{57E4F7F4-67C3-45D7-91B9-A130586C066A}"/>
    <cellStyle name="Normal 30 2" xfId="907" xr:uid="{9B9B77C8-AD12-4FB1-B1F1-2B866127F597}"/>
    <cellStyle name="Normal 31" xfId="908" xr:uid="{129A8FB5-46BF-44C9-924C-910D79763952}"/>
    <cellStyle name="Normal 32" xfId="909" xr:uid="{FF6A4EDB-CAFE-41DF-9989-CCBC86D4B4A1}"/>
    <cellStyle name="Normal 33" xfId="910" xr:uid="{BD1D306C-8677-4D75-B3DF-3DE1F635CAF9}"/>
    <cellStyle name="Normal 34" xfId="911" xr:uid="{0F06C81D-55DD-4DFC-8F96-928623344728}"/>
    <cellStyle name="Normal 35" xfId="912" xr:uid="{4C9D47F3-96BF-4696-8545-9E7D04DCF096}"/>
    <cellStyle name="Normal 36" xfId="913" xr:uid="{0F402640-74EE-49B7-9680-873A90A5BE98}"/>
    <cellStyle name="Normal 4" xfId="914" xr:uid="{BAD677F9-2711-43AD-8B30-9C9ECC7AE84D}"/>
    <cellStyle name="Normal 4 2" xfId="915" xr:uid="{F43912AA-9D82-48A2-8457-A30C85212FBC}"/>
    <cellStyle name="Normal 4 3" xfId="916" xr:uid="{AFF39AF2-E9EA-430A-B5ED-A4A915C1719C}"/>
    <cellStyle name="Normal 4 3 2" xfId="917" xr:uid="{6659118F-6533-4550-A4B5-F35BCAA2427F}"/>
    <cellStyle name="Normal 42" xfId="918" xr:uid="{068BD886-A959-44B2-8053-777A5065C859}"/>
    <cellStyle name="Normal 5" xfId="919" xr:uid="{DD8A3824-7C35-46BD-BB59-A99B87DD77B3}"/>
    <cellStyle name="Normal 5 2" xfId="920" xr:uid="{B75D01BB-652C-44BD-B04B-DD53245ECCF3}"/>
    <cellStyle name="Normal 5 3" xfId="921" xr:uid="{10A25DCA-776B-4CA8-97E2-8F57C32937B5}"/>
    <cellStyle name="Normal 5 3 2" xfId="922" xr:uid="{C4EFD1F3-9F18-4D1C-B97B-ED8831BAB5BA}"/>
    <cellStyle name="Normal 6" xfId="923" xr:uid="{36959D29-139D-4693-A0AB-FDC5BF427A7E}"/>
    <cellStyle name="Normal 64" xfId="8" xr:uid="{00000000-0005-0000-0000-000009000000}"/>
    <cellStyle name="Normal 7" xfId="924" xr:uid="{9F6F1D98-FF38-48C7-AD90-3AC245842D8E}"/>
    <cellStyle name="Normal 7 2" xfId="925" xr:uid="{C1928519-5C08-4AFD-AAE7-3ED0639E9C4A}"/>
    <cellStyle name="Normal 7 2 2" xfId="926" xr:uid="{B011B9A1-2B2C-41E2-9934-809E3FB345C7}"/>
    <cellStyle name="Normal 7 3" xfId="927" xr:uid="{4A9B1775-5361-4F8E-A76F-E2663BDED049}"/>
    <cellStyle name="Normal 7 4" xfId="928" xr:uid="{363EB1B2-FAF2-4C8D-868E-074557BAA544}"/>
    <cellStyle name="Normal 7 5" xfId="929" xr:uid="{E18513F3-5F8E-4CC3-8E83-A1AE37605946}"/>
    <cellStyle name="Normal 7 6" xfId="930" xr:uid="{96D2B268-F349-44EE-BDCE-177F07422741}"/>
    <cellStyle name="Normal 7 7" xfId="931" xr:uid="{802D4093-D3CB-4089-B8E4-7978413A17DA}"/>
    <cellStyle name="Normal 7 8" xfId="932" xr:uid="{61FC1C3E-105B-4FD8-8815-0B4F80E60458}"/>
    <cellStyle name="Normal 7 9" xfId="933" xr:uid="{21871A40-F614-46B8-9C0C-EA75E7CF68CE}"/>
    <cellStyle name="Normal 8" xfId="934" xr:uid="{DC09F519-1FC1-4CBC-8C16-8EFC36C40D3A}"/>
    <cellStyle name="Normal 9" xfId="935" xr:uid="{E03F4EFF-5A7C-4603-A15A-445F25E5BD1B}"/>
    <cellStyle name="Normal0" xfId="936" xr:uid="{7B557967-3264-4740-B077-2A57550206B3}"/>
    <cellStyle name="Normale_sc_azione" xfId="937" xr:uid="{863D840B-4E0C-47B3-8787-5DDD9577E0F9}"/>
    <cellStyle name="NormalGB" xfId="938" xr:uid="{BB5BDBCE-94FA-4F17-93E3-83AEBFB20269}"/>
    <cellStyle name="Note 2" xfId="939" xr:uid="{195DEE84-FE8C-4883-8D25-6F8008AA969B}"/>
    <cellStyle name="Note 2 2" xfId="940" xr:uid="{B862B1D2-DABB-44C0-BFF5-83A9996E6FF1}"/>
    <cellStyle name="Note 3" xfId="941" xr:uid="{27A7EDDF-6A75-4123-8E2A-61E7AC4DB835}"/>
    <cellStyle name="Note 3 2" xfId="942" xr:uid="{ED951DC1-2AC7-43F4-A9C8-82BD54F111C8}"/>
    <cellStyle name="Note 4" xfId="943" xr:uid="{C1F7DBA4-309E-4F45-AFD7-5063898BC4DB}"/>
    <cellStyle name="Note 4 2" xfId="944" xr:uid="{F3BA97DC-931E-4571-9287-3DFF4FA90A26}"/>
    <cellStyle name="Note 5" xfId="945" xr:uid="{9A42CF29-FE95-4D16-865F-40379E61DA88}"/>
    <cellStyle name="Note 5 2" xfId="946" xr:uid="{553C1E95-EDFA-4810-85B0-BFEFACC5AEF4}"/>
    <cellStyle name="Note 6" xfId="947" xr:uid="{00F4F385-C896-4C02-8FC1-957A4860A1DB}"/>
    <cellStyle name="Note 6 2" xfId="948" xr:uid="{FAD670EF-9F74-4F9D-88F4-C0EECD41BF98}"/>
    <cellStyle name="Note 7" xfId="949" xr:uid="{46BF02B8-A498-4096-BA35-72D7D4206D54}"/>
    <cellStyle name="Note 7 2" xfId="950" xr:uid="{7F24D686-E28F-4C79-B957-575A668A4AE6}"/>
    <cellStyle name="Note 8" xfId="951" xr:uid="{3C298BC3-0880-43D3-B5D9-D70773FA6B86}"/>
    <cellStyle name="Note 8 2" xfId="952" xr:uid="{264B618F-AA31-4D01-9014-01F4F491F559}"/>
    <cellStyle name="Œ…‹æØ‚è [0.00]_4m stock" xfId="953" xr:uid="{965893E0-CC46-489E-8365-FC3DF0B03EF4}"/>
    <cellStyle name="Œ…‹æØ‚è_4m stock" xfId="954" xr:uid="{6B6C5354-BD34-4769-A260-BCD94391BE56}"/>
    <cellStyle name="oft Excel]_x000d__x000a_Comment=The open=/f lines load custom functions into the Paste Function list._x000d__x000a_Maximized=3_x000d__x000a_Basics=1_x000d__x000a_A" xfId="955" xr:uid="{07AB7900-42FB-44DC-BEB8-ED788A28EC7C}"/>
    <cellStyle name="Output 2" xfId="956" xr:uid="{6793C642-79EC-4F17-AB82-0C66EBF17864}"/>
    <cellStyle name="Output 3" xfId="957" xr:uid="{D6BCFEFE-8086-4095-B28B-FEDC890B8B09}"/>
    <cellStyle name="Output 4" xfId="958" xr:uid="{1C66E032-CBB2-4CAD-AFF8-4A23BC7C3AA7}"/>
    <cellStyle name="Output 5" xfId="959" xr:uid="{9FD7EC12-D331-4E60-B242-3174D7D55C07}"/>
    <cellStyle name="Output 6" xfId="960" xr:uid="{BAEE2C42-E086-4666-83EF-0EE0908D6736}"/>
    <cellStyle name="Output 7" xfId="961" xr:uid="{1CE12A08-D565-4469-8180-5C0D736CB27D}"/>
    <cellStyle name="Output 8" xfId="962" xr:uid="{FC789698-29C5-4156-9F83-21A4F2B851E1}"/>
    <cellStyle name="Output Amounts" xfId="963" xr:uid="{3B972742-9CB7-442F-90C8-0765A5FAC5C2}"/>
    <cellStyle name="Output Column Headings" xfId="964" xr:uid="{27578958-FF75-45E1-A693-4450C68BBD22}"/>
    <cellStyle name="Output Line Items" xfId="965" xr:uid="{A77DF244-3CB9-447D-8D78-E614CEC91B7B}"/>
    <cellStyle name="OUTPUT REPORT HEADING" xfId="966" xr:uid="{C4166CA0-1815-4BEF-88AC-EF4E80A8371A}"/>
    <cellStyle name="Output Report Heading 2" xfId="967" xr:uid="{525D6C1D-3DED-49D0-B5D8-8A272ABFE495}"/>
    <cellStyle name="OUTPUT REPORT TITLE" xfId="968" xr:uid="{320E3097-165D-42BD-8AE1-B83FEB9AF85D}"/>
    <cellStyle name="Output Report Title 2" xfId="969" xr:uid="{0AAAD59F-D76F-41BF-BCFD-B6D777340822}"/>
    <cellStyle name="OUTPUTERROR" xfId="970" xr:uid="{D3832055-C5D0-491D-A69A-F3E685C66F73}"/>
    <cellStyle name="OUTPUTNORMAL" xfId="971" xr:uid="{56EC0A42-8F5A-48E5-83B3-6CFFC3A6BECF}"/>
    <cellStyle name="Page Number" xfId="972" xr:uid="{B8BA2E18-A3AF-4B41-9FBE-CE2C6223CE73}"/>
    <cellStyle name="PageSubTitle" xfId="973" xr:uid="{755553E4-C4D3-45F0-83A8-87CF42552B6D}"/>
    <cellStyle name="PageTitle" xfId="974" xr:uid="{3679CB2E-EC0A-4AB8-B7E5-A19F1EB5A78B}"/>
    <cellStyle name="Pattern" xfId="975" xr:uid="{292E05D7-9EB0-49F3-9A26-6039192DDE8B}"/>
    <cellStyle name="per.style" xfId="976" xr:uid="{25942D64-66F8-42FE-8488-5F97E63842BD}"/>
    <cellStyle name="Percent (0)" xfId="977" xr:uid="{36507243-8227-4E05-AF78-3008943B467E}"/>
    <cellStyle name="Percent (0) 2" xfId="978" xr:uid="{0CE623FA-1BB8-4873-87B3-49F7EB555305}"/>
    <cellStyle name="Percent [0]" xfId="979" xr:uid="{76CFBBA8-B763-445C-9960-4C6E121DEE7A}"/>
    <cellStyle name="Percent [0] 2" xfId="980" xr:uid="{4A54FBE7-32AF-487A-A6ED-E667C39006C1}"/>
    <cellStyle name="Percent [00]" xfId="981" xr:uid="{5301F5F2-3729-4A38-B55F-9EFD818FD7CD}"/>
    <cellStyle name="Percent [00] 2" xfId="982" xr:uid="{23DCEE16-D403-47BB-A1CB-1C1A4507946E}"/>
    <cellStyle name="Percent [2]" xfId="983" xr:uid="{36B43E63-2A40-43FC-94E8-B4B99A94EAD4}"/>
    <cellStyle name="Percent [2] 2" xfId="984" xr:uid="{9FE7FA71-43FC-425E-9539-0797EEABB70B}"/>
    <cellStyle name="Percent 10" xfId="985" xr:uid="{9E1E74B9-6224-48F3-95F5-CFC27D7F1633}"/>
    <cellStyle name="Percent 11" xfId="986" xr:uid="{55ECF57D-8C8C-4487-A7D8-A8B950A8C055}"/>
    <cellStyle name="Percent 12" xfId="987" xr:uid="{FC162912-2990-4F26-B1AF-F0BFC3E7156F}"/>
    <cellStyle name="Percent 13" xfId="988" xr:uid="{B9606D1A-6E44-48F3-B793-C67BF35FF08E}"/>
    <cellStyle name="Percent 14" xfId="989" xr:uid="{152167F3-AAEC-4613-9151-D01BA79AA325}"/>
    <cellStyle name="Percent 15" xfId="990" xr:uid="{F4BB8B97-E85B-4311-B1D5-2B4E1C870B63}"/>
    <cellStyle name="Percent 16" xfId="991" xr:uid="{13C89C79-349D-456D-AB33-422B3CD4A065}"/>
    <cellStyle name="Percent 17" xfId="992" xr:uid="{F29E7CE8-A4E3-4DD4-AB1F-C94A51281C12}"/>
    <cellStyle name="Percent 2" xfId="993" xr:uid="{2C9E98EA-043E-46CD-AC60-1406E7B60C9E}"/>
    <cellStyle name="Percent 2 2" xfId="994" xr:uid="{066DA8BE-7FB0-44C2-AF59-475EF0519BE6}"/>
    <cellStyle name="Percent 2 3" xfId="995" xr:uid="{E0CB41D8-7DE2-4D7B-9AEB-CBA2CF6A7A03}"/>
    <cellStyle name="Percent 3" xfId="996" xr:uid="{1F33757B-121D-4A26-9F11-3CA53E275E98}"/>
    <cellStyle name="Percent 3 2" xfId="997" xr:uid="{33E3FDD5-BBA5-4075-BE5B-BF3D187C302D}"/>
    <cellStyle name="Percent 4" xfId="998" xr:uid="{DA75F84F-439A-4CFA-9993-2174CA6F7B30}"/>
    <cellStyle name="Percent 4 2" xfId="999" xr:uid="{B49879A7-C021-4A39-B5E4-765DBD3998B6}"/>
    <cellStyle name="Percent 4 3" xfId="1000" xr:uid="{8BCA9131-4C00-404F-BD55-96FDDD7629C0}"/>
    <cellStyle name="Percent 5" xfId="1001" xr:uid="{F3F227B6-812B-48BB-9681-987217B3E4AB}"/>
    <cellStyle name="Percent 5 2" xfId="1002" xr:uid="{B82A0BAC-AD80-42E2-AAA9-CE8B078213AD}"/>
    <cellStyle name="Percent 5 2 2" xfId="1003" xr:uid="{5554F577-205B-48BC-9DBA-1017F5CCAA6F}"/>
    <cellStyle name="Percent 6" xfId="1004" xr:uid="{14C7828E-BCF8-4DBE-BA00-F8AFCD0336C6}"/>
    <cellStyle name="Percent 7" xfId="1005" xr:uid="{A26408B5-1171-4336-BF03-54BF26CB2983}"/>
    <cellStyle name="Percent 8" xfId="1006" xr:uid="{314D943B-65AB-429C-A0F0-D3993137CA5D}"/>
    <cellStyle name="Percent 8 2" xfId="1007" xr:uid="{18FF47AE-FCE4-4A9B-9CA9-2F23E1913884}"/>
    <cellStyle name="Percent 9" xfId="1008" xr:uid="{8C07084B-0CD8-4CE7-9D70-6027309263AF}"/>
    <cellStyle name="PERCENTAGE" xfId="1009" xr:uid="{ADC0B80E-CDB5-40F4-9867-42BF61934C36}"/>
    <cellStyle name="PLAN" xfId="1010" xr:uid="{4DD4932A-F49F-4D23-94C9-E8D515C1F36A}"/>
    <cellStyle name="Porcentaje" xfId="1011" xr:uid="{CEC8D345-D34E-45C3-A214-ADF612796C16}"/>
    <cellStyle name="Porcentual_ret_conso_statu_2000" xfId="1012" xr:uid="{D93C01E9-9D73-4E19-8B9C-557888A70D44}"/>
    <cellStyle name="PrePop Currency (0)" xfId="1013" xr:uid="{2EC03094-E209-4653-98D0-1A98D30BBCB2}"/>
    <cellStyle name="PrePop Currency (0) 2" xfId="1014" xr:uid="{59BC3E63-7BCE-4DC0-B8CE-9F48DD35DAD2}"/>
    <cellStyle name="PrePop Currency (2)" xfId="1015" xr:uid="{4800717B-E0A5-4A65-A671-93A1D6DAECFD}"/>
    <cellStyle name="PrePop Currency (2) 2" xfId="1016" xr:uid="{BF4004CE-D623-4A58-B965-9194027BE647}"/>
    <cellStyle name="PrePop Units (0)" xfId="1017" xr:uid="{67F18368-F8E2-48D1-A776-8727248E71A1}"/>
    <cellStyle name="PrePop Units (0) 2" xfId="1018" xr:uid="{E5684078-CD6C-4634-8C1C-AF50F0D8C55C}"/>
    <cellStyle name="PrePop Units (1)" xfId="1019" xr:uid="{03FFC674-8620-4EE2-BF3A-70C59229E8E7}"/>
    <cellStyle name="PrePop Units (1) 2" xfId="1020" xr:uid="{9C233711-D17C-4B31-B0C0-2B1CC91735BE}"/>
    <cellStyle name="PrePop Units (2)" xfId="1021" xr:uid="{08249E8B-885E-4779-BB7B-E30BCCBAB1CE}"/>
    <cellStyle name="PrePop Units (2) 2" xfId="1022" xr:uid="{DC8032D0-B099-4E41-912D-A97CBECBB43D}"/>
    <cellStyle name="PSChar" xfId="1023" xr:uid="{5A6C3263-549F-4EB6-94F7-581040DFC5C2}"/>
    <cellStyle name="PSChar 2" xfId="1024" xr:uid="{81FF4F5A-26FA-4345-8DEF-C76BC3A5656A}"/>
    <cellStyle name="PSDate" xfId="1025" xr:uid="{850C1416-2074-46F8-97D7-C6C7715E6058}"/>
    <cellStyle name="PSDate 2" xfId="1026" xr:uid="{84B0B43C-F7EB-4E69-9C7B-4085B50BF7AD}"/>
    <cellStyle name="PSDec" xfId="1027" xr:uid="{B6D5E741-5D05-4DA2-9C5D-8EA6C13DB7ED}"/>
    <cellStyle name="PSDec 2" xfId="1028" xr:uid="{16077B13-2115-4875-8C27-338E2018730A}"/>
    <cellStyle name="PSHeading" xfId="1029" xr:uid="{47CDCDFC-6986-4FB2-9B01-3A804155B30B}"/>
    <cellStyle name="PSHeading 2" xfId="1030" xr:uid="{37152B44-EC46-4DE1-89AB-A3E0FAB0B7E0}"/>
    <cellStyle name="PSInt" xfId="1031" xr:uid="{3F55B90E-581F-44F7-B954-D022E4078EAF}"/>
    <cellStyle name="PSInt 2" xfId="1032" xr:uid="{C82CB3FA-B161-4B63-A7CB-9C8241367685}"/>
    <cellStyle name="PSSpacer" xfId="1033" xr:uid="{2405859B-06E5-455A-9316-8FAC9DB8814F}"/>
    <cellStyle name="PSSpacer 2" xfId="1034" xr:uid="{AEC233B0-72E7-44AD-96CA-8F5BBAEC6AF1}"/>
    <cellStyle name="pwstyle" xfId="1035" xr:uid="{011760F9-AB89-4C10-91BB-2B128B81E606}"/>
    <cellStyle name="Q" xfId="1036" xr:uid="{27C44FF9-DD7B-4B5C-872B-56F9426972F7}"/>
    <cellStyle name="Q 2" xfId="1037" xr:uid="{132BF6E4-7D00-4287-9C1A-702849C05139}"/>
    <cellStyle name="QTR94_95_INCOME CTMP#1 98" xfId="1038" xr:uid="{774CA360-040B-4C2E-B8B2-5DB1A98E3727}"/>
    <cellStyle name="Quantity" xfId="1039" xr:uid="{4AAA38F4-FCA5-493F-9900-BA237379097A}"/>
    <cellStyle name="Quantity 2" xfId="1040" xr:uid="{36820762-7D7C-4293-B4DB-F2E7A41FFF22}"/>
    <cellStyle name="regstoresfromspecstores" xfId="1041" xr:uid="{78F22163-10C7-4605-909F-2AA92866FF84}"/>
    <cellStyle name="report_title" xfId="1042" xr:uid="{D7B17C34-B14F-4ACE-A3C7-CF3B074DDD30}"/>
    <cellStyle name="RevList" xfId="1043" xr:uid="{2CDBB4B1-5440-4502-8DA5-29858228C7EF}"/>
    <cellStyle name="RM" xfId="1044" xr:uid="{E2358462-87F6-4BE8-9BD3-43DB3C6C4B5E}"/>
    <cellStyle name="Salomon Logo" xfId="1045" xr:uid="{7E0CE65E-B861-44BF-A114-6011138544FE}"/>
    <cellStyle name="SAPBEXaggData" xfId="1046" xr:uid="{40259692-975C-468F-8390-5156838FA2F2}"/>
    <cellStyle name="SAPBEXaggDataEmph" xfId="1047" xr:uid="{389C7A36-2A73-403F-A8A1-36088BC21FEB}"/>
    <cellStyle name="SAPBEXaggItem" xfId="1048" xr:uid="{169BA2F2-AEC4-44B0-AE7B-A38E7433C46A}"/>
    <cellStyle name="SAPBEXaggItemX" xfId="1049" xr:uid="{2088017E-9486-4CE6-9375-DF0AE6E11CBA}"/>
    <cellStyle name="SAPBEXchaText" xfId="1050" xr:uid="{212B30AF-F5AB-4E29-B5FC-C2A9BE259957}"/>
    <cellStyle name="SAPBEXexcBad7" xfId="1051" xr:uid="{508B1D66-BED3-43AE-933D-B9A037617579}"/>
    <cellStyle name="SAPBEXexcBad8" xfId="1052" xr:uid="{7D7180B5-274B-441A-85FB-976FCD46DA5C}"/>
    <cellStyle name="SAPBEXexcBad9" xfId="1053" xr:uid="{2526FFCC-E66F-49FB-BD08-61854F2C21A1}"/>
    <cellStyle name="SAPBEXexcCritical4" xfId="1054" xr:uid="{EFB74B5E-8109-42C9-B8E2-21C6BE533257}"/>
    <cellStyle name="SAPBEXexcCritical5" xfId="1055" xr:uid="{665DC004-7036-4CA6-8E3F-0E1EB0CC30F1}"/>
    <cellStyle name="SAPBEXexcCritical6" xfId="1056" xr:uid="{5F49C275-E771-4AD9-A4D8-A667A406807B}"/>
    <cellStyle name="SAPBEXexcGood1" xfId="1057" xr:uid="{DCCA5CB8-9FA9-41EF-892A-820B3A0583C4}"/>
    <cellStyle name="SAPBEXexcGood2" xfId="1058" xr:uid="{2BBB5CBA-1556-4FDF-AACC-38455257C26D}"/>
    <cellStyle name="SAPBEXexcGood3" xfId="1059" xr:uid="{3C7281A1-12A9-4727-90E3-C1E20B0532C9}"/>
    <cellStyle name="SAPBEXfilterDrill" xfId="1060" xr:uid="{D923DA18-7306-4985-832E-38FC73A4C938}"/>
    <cellStyle name="SAPBEXfilterItem" xfId="1061" xr:uid="{EE8CDAEE-D7F2-4A34-8FE4-A09D37413DA9}"/>
    <cellStyle name="SAPBEXfilterText" xfId="1062" xr:uid="{07865A97-2CB4-404A-BC71-9B5D19F12DC2}"/>
    <cellStyle name="SAPBEXformats" xfId="1063" xr:uid="{6ABBBEF2-2688-40B1-911B-43BBFE209E6C}"/>
    <cellStyle name="SAPBEXformats 2" xfId="1064" xr:uid="{E235DF81-ED8C-4029-8D17-9FFBB2958C1A}"/>
    <cellStyle name="SAPBEXheaderItem" xfId="1065" xr:uid="{044059AA-C253-45B2-9916-E869463C6281}"/>
    <cellStyle name="SAPBEXheaderText" xfId="1066" xr:uid="{DB794B74-EC63-4909-ACFB-2CDE8B4E9963}"/>
    <cellStyle name="SAPBEXHLevel0" xfId="1067" xr:uid="{A12AF50E-B2D6-4853-AB52-F7AD0BAB3471}"/>
    <cellStyle name="SAPBEXHLevel0 2" xfId="1068" xr:uid="{65F3AB48-4B7D-41C9-9954-EC9815A5AD67}"/>
    <cellStyle name="SAPBEXHLevel0X" xfId="1069" xr:uid="{DA0F5F59-ABEC-47D5-8687-4264602BA841}"/>
    <cellStyle name="SAPBEXHLevel0X 2" xfId="1070" xr:uid="{BEBED8C7-68B7-431E-AD24-C10C318057A9}"/>
    <cellStyle name="SAPBEXHLevel1" xfId="1071" xr:uid="{259C7EEA-B4D8-43FF-A23A-AA3920D7B62E}"/>
    <cellStyle name="SAPBEXHLevel1 2" xfId="1072" xr:uid="{EB273326-AA48-4415-9B15-34F5DECF218A}"/>
    <cellStyle name="SAPBEXHLevel1X" xfId="1073" xr:uid="{85A1BD22-3346-4841-A03E-7D7542B9E3A7}"/>
    <cellStyle name="SAPBEXHLevel1X 2" xfId="1074" xr:uid="{05262567-150E-4912-B864-205A891AAFB4}"/>
    <cellStyle name="SAPBEXHLevel2" xfId="1075" xr:uid="{6EC51EAB-8979-45D7-AE77-3CC3F5436A83}"/>
    <cellStyle name="SAPBEXHLevel2 2" xfId="1076" xr:uid="{01E8006C-CB88-4200-928B-CF6C9AF6BF53}"/>
    <cellStyle name="SAPBEXHLevel2X" xfId="1077" xr:uid="{4CFF67BA-47F0-4C04-AE95-0CAFEA8ECC84}"/>
    <cellStyle name="SAPBEXHLevel2X 2" xfId="1078" xr:uid="{B2F8FD4F-A17D-43D0-833D-3D27CD353143}"/>
    <cellStyle name="SAPBEXHLevel3" xfId="1079" xr:uid="{901D67E8-BC5C-490D-BDC9-038BFA8B3A86}"/>
    <cellStyle name="SAPBEXHLevel3 2" xfId="1080" xr:uid="{83F83B79-E746-4E1B-A379-523D47F87043}"/>
    <cellStyle name="SAPBEXHLevel3X" xfId="1081" xr:uid="{3E410173-B630-48BF-9094-57D4852D9A30}"/>
    <cellStyle name="SAPBEXHLevel3X 2" xfId="1082" xr:uid="{94DDA6DD-293E-4832-9E4E-7A7B8CB48DE2}"/>
    <cellStyle name="SAPBEXresData" xfId="1083" xr:uid="{65FA44E0-8E19-4C9D-A983-77F86EC3E0E4}"/>
    <cellStyle name="SAPBEXresDataEmph" xfId="1084" xr:uid="{0D2D9E2A-3EA6-4699-AA0B-51C7396FF511}"/>
    <cellStyle name="SAPBEXresItem" xfId="1085" xr:uid="{075067E6-2DBE-47D3-ABAA-C9B9F7343264}"/>
    <cellStyle name="SAPBEXresItemX" xfId="1086" xr:uid="{673A0A95-845F-4E0D-B756-B7AE9AA5EDC8}"/>
    <cellStyle name="SAPBEXstdData" xfId="1087" xr:uid="{A1658A57-C1DA-459A-8F0B-6470F6FBD508}"/>
    <cellStyle name="SAPBEXstdDataEmph" xfId="1088" xr:uid="{595714CE-4660-4E19-86BE-C99CF6503E99}"/>
    <cellStyle name="SAPBEXstdItem" xfId="1089" xr:uid="{3121889A-8575-4B49-AA7E-3B3F77D21E7E}"/>
    <cellStyle name="SAPBEXstdItem 2" xfId="1090" xr:uid="{E78BF19D-190D-4958-A662-3C9378C6E044}"/>
    <cellStyle name="SAPBEXstdItemX" xfId="1091" xr:uid="{E29F1E86-AB7A-4405-8ED3-F2C35D2E2E95}"/>
    <cellStyle name="SAPBEXtitle" xfId="1092" xr:uid="{B01E74B6-F892-479E-A366-A2BA592CDDEF}"/>
    <cellStyle name="SAPBEXundefined" xfId="1093" xr:uid="{3AC364CC-E941-4B4B-BA37-DB4AAEB3EAB8}"/>
    <cellStyle name="SCH1" xfId="1094" xr:uid="{C4DA9622-295F-4A8C-ADF7-88B4186D4F37}"/>
    <cellStyle name="section head" xfId="1095" xr:uid="{7BFB0BE2-59A3-4476-B7FF-0AE43261FBEC}"/>
    <cellStyle name="SHADEDSTORES" xfId="1096" xr:uid="{4DAC6EBB-0C1C-4229-9D79-6D03029E427A}"/>
    <cellStyle name="small border line" xfId="1097" xr:uid="{D02200FF-EA66-456A-82AF-48AFF3B4D126}"/>
    <cellStyle name="specstores" xfId="1098" xr:uid="{BB9A2C9C-7457-4576-A82E-BB7F7FAD6425}"/>
    <cellStyle name="specstores 2" xfId="1099" xr:uid="{9FFB2050-14FC-4408-BF30-E0BA5035B585}"/>
    <cellStyle name="Standard" xfId="1100" xr:uid="{56AA2B56-5F01-4127-BA46-DB2A26774A7A}"/>
    <cellStyle name="Style 1" xfId="1101" xr:uid="{A5B6EBF4-9E02-4D1B-8F70-C0184570145C}"/>
    <cellStyle name="Style 1 2" xfId="1102" xr:uid="{340104A3-70D1-4361-9EFC-55D941C04374}"/>
    <cellStyle name="Style 2" xfId="1103" xr:uid="{D0FD4C38-0E43-4891-906E-6CEAF0440B7C}"/>
    <cellStyle name="Style 2 2" xfId="1104" xr:uid="{6D533CD4-E40D-4876-9891-7D8980251DCE}"/>
    <cellStyle name="style1" xfId="1105" xr:uid="{614A1D63-8692-4B0E-BC07-C418A55830A4}"/>
    <cellStyle name="style1 2" xfId="1106" xr:uid="{BEBD264B-C615-4105-B925-40CBA56DC9A5}"/>
    <cellStyle name="subhead" xfId="1107" xr:uid="{0F017A7D-3EC9-4A79-BF4F-B0BF5839D562}"/>
    <cellStyle name="SubHeading" xfId="1108" xr:uid="{1A21B071-DB8D-4AC4-A578-6F9DCE18A592}"/>
    <cellStyle name="Subtotal" xfId="1109" xr:uid="{218D1600-9FF3-4ED8-8E0F-C3D0F5826038}"/>
    <cellStyle name="sw" xfId="1110" xr:uid="{135B6B46-3B42-4EAB-BEE8-6EFC242D9777}"/>
    <cellStyle name="Table Head" xfId="1111" xr:uid="{DA898F57-8D28-4E06-B664-650E425A94D3}"/>
    <cellStyle name="Table Source" xfId="1112" xr:uid="{9E911D97-13E4-4A04-86AB-06C02AC60166}"/>
    <cellStyle name="Table Text" xfId="1113" xr:uid="{4ED67ADF-E204-4E02-B84D-86F7875E2844}"/>
    <cellStyle name="Table Title" xfId="1114" xr:uid="{1D59DEA4-6CF0-4BF8-B813-C9407EFD4E60}"/>
    <cellStyle name="Table Units" xfId="1115" xr:uid="{0997634B-EA98-4798-935C-50F53AACA08D}"/>
    <cellStyle name="TB" xfId="1116" xr:uid="{BF40B11D-D7E8-4DAE-BAAE-95B7CAC94682}"/>
    <cellStyle name="Text 1" xfId="1117" xr:uid="{F01CE030-1D36-4C1C-9776-1759D3EA8A2E}"/>
    <cellStyle name="Text 2" xfId="1118" xr:uid="{4347BEC4-9084-4090-ABC4-E147C89C6616}"/>
    <cellStyle name="Text Head 1" xfId="1119" xr:uid="{A30FBEB8-73E0-4E3F-949E-9711AC1BC35E}"/>
    <cellStyle name="Text Head 2" xfId="1120" xr:uid="{E1A2B2C2-7BB4-4D20-88F2-EA1612BBC56E}"/>
    <cellStyle name="Text Indent 1" xfId="1121" xr:uid="{9CAA5124-DB2B-410E-A4C2-D3C254691613}"/>
    <cellStyle name="Text Indent 2" xfId="1122" xr:uid="{78EFD4D0-8123-42BE-AF38-A43116E33FB2}"/>
    <cellStyle name="Text Indent A" xfId="1123" xr:uid="{814251B1-CE41-4FDA-B42E-DCB284C29AA1}"/>
    <cellStyle name="Text Indent B" xfId="1124" xr:uid="{F3FD0223-5DBF-4A65-9E3C-FB04BEFF5DBC}"/>
    <cellStyle name="Text Indent B 2" xfId="1125" xr:uid="{D9950FAE-EE0C-4FA2-8B37-2A26CBC460E3}"/>
    <cellStyle name="Text Indent C" xfId="1126" xr:uid="{FAB4A915-915F-4554-9554-ABC586074435}"/>
    <cellStyle name="Text Indent C 2" xfId="1127" xr:uid="{950F5044-BBFA-4A67-AA96-BE5A67F47185}"/>
    <cellStyle name="þ_x001d_ðK&amp;‚ý»&amp;{ý_x000b__x0008_n_x0008_B _x0007__x0001__x0001_" xfId="1128" xr:uid="{B3F84657-271D-46DE-8C06-2DD9E45E7647}"/>
    <cellStyle name="þ_x001d_ðK&amp;‚ý»&amp;{ý_x000b__x0008_n_x0008_B _x0007__x0001__x0001_ 2" xfId="1129" xr:uid="{FBB5DB47-A292-40B2-B4B9-E87575A7137C}"/>
    <cellStyle name="Tickmark" xfId="1130" xr:uid="{3BCFC5A8-2BED-4D42-92AA-6199C77DD7F8}"/>
    <cellStyle name="Title  -  Column" xfId="1131" xr:uid="{A7ED5B61-FDED-4970-9FB2-A97796DF2317}"/>
    <cellStyle name="Title 2" xfId="1132" xr:uid="{A537353E-7368-4F91-8523-A3D14952FD31}"/>
    <cellStyle name="Title 3" xfId="1133" xr:uid="{9AE7E74B-3BC4-4659-853A-ED2351C8C03C}"/>
    <cellStyle name="Title 4" xfId="1134" xr:uid="{55347AB2-DAA6-4869-80E8-06B75046C8B9}"/>
    <cellStyle name="Title 5" xfId="1135" xr:uid="{8B950488-FA54-44B4-B7B1-BA4DDEC05EE6}"/>
    <cellStyle name="Title 6" xfId="1136" xr:uid="{E0C47AD1-046E-4ABE-BA84-8D8E0053C433}"/>
    <cellStyle name="Title 7" xfId="1137" xr:uid="{AEF12CA3-756A-4BF6-A5BC-35C092517EB2}"/>
    <cellStyle name="Title 8" xfId="1138" xr:uid="{8CD23701-A810-4676-BCCD-3B18483C1021}"/>
    <cellStyle name="TOC 1" xfId="1139" xr:uid="{6A405C74-C112-4E5E-B601-ABD0EB389230}"/>
    <cellStyle name="TOC 2" xfId="1140" xr:uid="{8279FF53-CBF3-42F6-9491-A47075DE4AB3}"/>
    <cellStyle name="Total 2" xfId="1141" xr:uid="{33B0D16F-087E-48F2-9DEB-E2BB7360BFDE}"/>
    <cellStyle name="Total 3" xfId="1142" xr:uid="{A344D18D-CBB7-4EB8-988C-F760ABFF8045}"/>
    <cellStyle name="Total 4" xfId="1143" xr:uid="{46154908-06B8-477A-98C7-91C67462037E}"/>
    <cellStyle name="Total 5" xfId="1144" xr:uid="{D0E4DC85-FCA2-478A-9A7E-8DAB7A6EF848}"/>
    <cellStyle name="Total 6" xfId="1145" xr:uid="{F3C52168-8D7B-405E-8E17-F29314BA7612}"/>
    <cellStyle name="Total 7" xfId="1146" xr:uid="{D1B1FF3B-6E3A-4518-A25E-39BDDECB9FB6}"/>
    <cellStyle name="Total 8" xfId="1147" xr:uid="{F4A6A089-17A4-41CD-9AD6-E8500C88C20F}"/>
    <cellStyle name="turns the number of whole workdays between two dateœ" xfId="1148" xr:uid="{39E2968D-F409-410D-816E-3098BEEC49E0}"/>
    <cellStyle name="turns the number of whole workdays between two dateœ 2" xfId="1149" xr:uid="{F55D32F6-52A3-4BB4-862C-2867B9022210}"/>
    <cellStyle name="Tusental (0)_laroux" xfId="1150" xr:uid="{74A006B2-5889-499C-A598-B6C84983C844}"/>
    <cellStyle name="Tusental_laroux" xfId="1151" xr:uid="{BE85C673-9472-45D7-A4A2-A4053040A7DD}"/>
    <cellStyle name="Valuta (0)" xfId="1152" xr:uid="{4544062B-E10D-4C3E-9EA3-2AAEBAE5216C}"/>
    <cellStyle name="Valuta (0) 2" xfId="1153" xr:uid="{A7E0972D-421E-469F-9376-6899957FB5AA}"/>
    <cellStyle name="Valuta_laroux" xfId="1154" xr:uid="{B517E0A9-2E46-41DB-8B62-865CCFD515E0}"/>
    <cellStyle name="W" xfId="1155" xr:uid="{654010F6-9C43-48D1-879F-8FFCAE8C29FE}"/>
    <cellStyle name="W 2" xfId="1156" xr:uid="{3F07098A-BA79-4CE5-823C-8F83EA6845B6}"/>
    <cellStyle name="Währung [0]_Tabelle1" xfId="1157" xr:uid="{AB44CF82-AF07-4D96-ABAF-902296101D06}"/>
    <cellStyle name="Währung_Tabelle1" xfId="1158" xr:uid="{EBEA9733-2368-4E53-8D22-5D879521CBA9}"/>
    <cellStyle name="Warning Text 2" xfId="1159" xr:uid="{D92B803E-9A6C-43AC-8D17-D12DD875FE1F}"/>
    <cellStyle name="Warning Text 3" xfId="1160" xr:uid="{4EAA3EF3-B3A0-4A8A-A6A0-92E1666D6FBB}"/>
    <cellStyle name="Warning Text 4" xfId="1161" xr:uid="{CF274B89-1FD0-4859-85E8-A4B45DCB254C}"/>
    <cellStyle name="Warning Text 5" xfId="1162" xr:uid="{AB962548-6B8A-4D69-B4B9-5F22FFB3A743}"/>
    <cellStyle name="Warning Text 6" xfId="1163" xr:uid="{C765682F-BB50-43A9-AD5D-737692A1B077}"/>
    <cellStyle name="Warning Text 7" xfId="1164" xr:uid="{3894FF1B-A256-4C00-8BE3-374513827172}"/>
    <cellStyle name="Warning Text 8" xfId="1165" xr:uid="{A6E850DE-81F6-43DF-A53E-1191B3F01B75}"/>
    <cellStyle name="wrap" xfId="1166" xr:uid="{1B7389DF-3317-491C-B28A-1B25DD8654FF}"/>
    <cellStyle name="Wไhrung [0]_35ERI8T2gbIEMixb4v26icuOo" xfId="1167" xr:uid="{1DFE0769-8E4A-4F5E-AB28-772B55566D9A}"/>
    <cellStyle name="Wไhrung_35ERI8T2gbIEMixb4v26icuOo" xfId="1168" xr:uid="{3B62A36D-D50A-4AE4-BCA7-686FA8F76D4C}"/>
    <cellStyle name="ZSAPBEXsubtitle" xfId="1169" xr:uid="{7BC117E8-E45C-46C9-A9A2-2FB2E7E164BA}"/>
    <cellStyle name="ｵﾒﾁ｡ﾒﾃ爼ﾗ靉ﾁ篦ｧﾋﾅﾒﾂﾁﾔｵﾔ" xfId="1170" xr:uid="{15A8B06D-A143-4EE4-86FC-77DD2E62B72D}"/>
    <cellStyle name="ハイパーリンク" xfId="1171" xr:uid="{07667A62-BBEF-4287-A808-85ABFD0D8045}"/>
    <cellStyle name="เครื่องหมายเปอร์เซ็นต์_~4510722" xfId="1172" xr:uid="{C0E09EEC-24B5-4342-860C-94AC8598DDCA}"/>
    <cellStyle name="เครื่องหมายจุลภาค [0] 2" xfId="1173" xr:uid="{6D624CAF-FEB6-4686-A600-1A8BF47F4F01}"/>
    <cellStyle name="เครื่องหมายจุลภาค [0] 3" xfId="1174" xr:uid="{65F6FE27-E669-470F-91C3-E6ACF507892B}"/>
    <cellStyle name="เครื่องหมายจุลภาค 10" xfId="1175" xr:uid="{1A0BBE28-9051-423F-BE35-4F817A3AB3D7}"/>
    <cellStyle name="เครื่องหมายจุลภาค 11" xfId="1176" xr:uid="{18850A62-F2F6-4095-B893-F69433D5001B}"/>
    <cellStyle name="เครื่องหมายจุลภาค 12" xfId="1177" xr:uid="{A6233F81-4588-403F-BBF3-C19875EB3137}"/>
    <cellStyle name="เครื่องหมายจุลภาค 13" xfId="1178" xr:uid="{6F9F30AD-E1A7-4050-AC58-5D0D6C1C48E4}"/>
    <cellStyle name="เครื่องหมายจุลภาค 14" xfId="1179" xr:uid="{DA20F925-4630-48EF-B389-2CD6052258AA}"/>
    <cellStyle name="เครื่องหมายจุลภาค 15" xfId="1180" xr:uid="{DFE66ABF-6E6B-4636-95BA-844E7DB98E01}"/>
    <cellStyle name="เครื่องหมายจุลภาค 15 2" xfId="1181" xr:uid="{F02444E0-2C12-485C-9D7F-68841AAC5A88}"/>
    <cellStyle name="เครื่องหมายจุลภาค 16" xfId="1182" xr:uid="{AEB4CAF2-633C-4CA8-9A76-14C53A84E4BE}"/>
    <cellStyle name="เครื่องหมายจุลภาค 16 2" xfId="1183" xr:uid="{4C42C609-A0DE-4091-943F-EE0887E16A10}"/>
    <cellStyle name="เครื่องหมายจุลภาค 17" xfId="1184" xr:uid="{357D4BEE-9F32-43F0-8665-AC34FAAB48F0}"/>
    <cellStyle name="เครื่องหมายจุลภาค 18" xfId="1185" xr:uid="{EDFA7570-1C7B-4D5F-B1E0-667442A2C7AF}"/>
    <cellStyle name="เครื่องหมายจุลภาค 18 2" xfId="1186" xr:uid="{DA728954-2DCD-4395-B7D4-3EAD41961434}"/>
    <cellStyle name="เครื่องหมายจุลภาค 19" xfId="1187" xr:uid="{D076F18B-B6C2-4566-A4E7-D3EB1A22B436}"/>
    <cellStyle name="เครื่องหมายจุลภาค 19 2" xfId="1188" xr:uid="{E91C6A37-C7C1-4A11-BE3A-A596ADAE74BA}"/>
    <cellStyle name="เครื่องหมายจุลภาค 2" xfId="1189" xr:uid="{617F2AB0-5621-4021-976B-0A467E7B8BF3}"/>
    <cellStyle name="เครื่องหมายจุลภาค 20" xfId="1190" xr:uid="{DBEC1A6B-A784-4755-B814-E50B78244AFE}"/>
    <cellStyle name="เครื่องหมายจุลภาค 20 2" xfId="1191" xr:uid="{1F8C2B3E-034A-4009-8174-377926511928}"/>
    <cellStyle name="เครื่องหมายจุลภาค 21" xfId="1192" xr:uid="{CEA82A15-2516-44C0-97E5-23A56B3CC6E6}"/>
    <cellStyle name="เครื่องหมายจุลภาค 21 2" xfId="1193" xr:uid="{93CBC7B4-1BB6-4BE2-A36B-F2A5CEB8F092}"/>
    <cellStyle name="เครื่องหมายจุลภาค 3" xfId="1194" xr:uid="{EDD325FF-6828-48D2-91AD-4225EE4CE0CD}"/>
    <cellStyle name="เครื่องหมายจุลภาค 4" xfId="1195" xr:uid="{E31ECC84-D838-4FD1-B18E-643B7C1D2D48}"/>
    <cellStyle name="เครื่องหมายจุลภาค 5" xfId="1196" xr:uid="{FA356D2F-980D-4BF7-850A-47CE72BAFD93}"/>
    <cellStyle name="เครื่องหมายจุลภาค 6" xfId="1197" xr:uid="{54A36E7B-A8B6-47F6-8EE2-0F7D9D9C6B7F}"/>
    <cellStyle name="เครื่องหมายจุลภาค 7" xfId="1198" xr:uid="{58D60456-29F0-41D1-9653-0ACFF737435D}"/>
    <cellStyle name="เครื่องหมายจุลภาค 8" xfId="1199" xr:uid="{4FBF5664-A251-443A-8521-DA2926D2D055}"/>
    <cellStyle name="เครื่องหมายจุลภาค 9" xfId="1200" xr:uid="{6D70EE81-3A9F-4137-B238-7D7C50F9A66E}"/>
    <cellStyle name="เชื่อมโยงหลายมิติ" xfId="1201" xr:uid="{CDA99F78-1964-4B5C-B7CA-3B51DEBA908B}"/>
    <cellStyle name="เชื่อมโยงหลายมิติ 2" xfId="1202" xr:uid="{E1DBDF0B-0D1E-481D-842F-A6E67CECE1D9}"/>
    <cellStyle name="เปอร์เซ็นต์ 10" xfId="1203" xr:uid="{6385FBC1-283E-41A7-9157-A137F9933C0A}"/>
    <cellStyle name="เปอร์เซ็นต์ 10 2" xfId="1204" xr:uid="{3562BD4B-CCF4-457E-AF5D-61ECE806C467}"/>
    <cellStyle name="เปอร์เซ็นต์ 2" xfId="1205" xr:uid="{3CFF1FC6-2706-4798-87E5-57E1C44E44C8}"/>
    <cellStyle name="เปอร์เซ็นต์ 3" xfId="1206" xr:uid="{AD133500-28CF-4786-ACA9-2CF97A8C312B}"/>
    <cellStyle name="เปอร์เซ็นต์ 4" xfId="1207" xr:uid="{0922E880-D648-4E31-95D0-D70D838FC111}"/>
    <cellStyle name="เปอร์เซ็นต์ 5" xfId="1208" xr:uid="{9C2A0540-5483-45FD-8B97-0347388831D9}"/>
    <cellStyle name="เปอร์เซ็นต์ 5 2" xfId="1209" xr:uid="{FF2866F9-B840-4837-A898-C7648C73BCF2}"/>
    <cellStyle name="เปอร์เซ็นต์ 6" xfId="1210" xr:uid="{1C10D519-9799-4229-ADB5-31D8C5AA2269}"/>
    <cellStyle name="เปอร์เซ็นต์ 7" xfId="1211" xr:uid="{3496C890-348C-4202-8940-792C9797CB14}"/>
    <cellStyle name="เปอร์เซ็นต์ 8" xfId="1212" xr:uid="{6E4EA38C-4A3E-483F-858A-757E076B5C5F}"/>
    <cellStyle name="เปอร์เซ็นต์ 8 2" xfId="1213" xr:uid="{F224722D-429C-490F-BF1F-2A4A66FA2355}"/>
    <cellStyle name="เปอร์เซ็นต์ 9" xfId="1214" xr:uid="{7E6CABF0-DEAD-449D-91F5-F9CD07EF8214}"/>
    <cellStyle name="เปอร์เซ็นต์ 9 2" xfId="1215" xr:uid="{11491E2B-73E3-407D-A877-B008A0806673}"/>
    <cellStyle name="ณfน๔_NTCณ๘ป๙ (2)" xfId="1216" xr:uid="{728E633A-6874-468D-84EA-2A627451A4CF}"/>
    <cellStyle name="ตามการเชื่อมโยงหลายมิติ" xfId="1217" xr:uid="{A6577AF9-9BD0-4121-9EAC-88E854A74E0A}"/>
    <cellStyle name="ตามการเชื่อมโยงหลายมิติ 2" xfId="1218" xr:uid="{7EE14925-F979-4918-A297-26BB02BC1AF8}"/>
    <cellStyle name="น้บะภฒ_95" xfId="1219" xr:uid="{C895EFD7-500D-4DE9-BD31-500C0F5A7977}"/>
    <cellStyle name="ปกติ 10" xfId="1220" xr:uid="{05B1F2B7-E9E8-4779-ACDE-D118B0A093C3}"/>
    <cellStyle name="ปกติ 11" xfId="1221" xr:uid="{BD8C5AC5-1A84-4A09-948A-351ECB5B1982}"/>
    <cellStyle name="ปกติ 11 2" xfId="1222" xr:uid="{1A8DE3F6-6159-46DC-BFD7-7476E6574307}"/>
    <cellStyle name="ปกติ 12" xfId="1223" xr:uid="{2888426C-927B-42F7-A9E3-3F754FF2D75F}"/>
    <cellStyle name="ปกติ 12 2" xfId="1224" xr:uid="{B648FC89-7680-4EB5-B2B1-486649CFAA9C}"/>
    <cellStyle name="ปกติ 13" xfId="1225" xr:uid="{39901567-CBBE-48DC-866D-7E72144A05DC}"/>
    <cellStyle name="ปกติ 13 2" xfId="1226" xr:uid="{9B4E11DA-F869-49D0-AEE5-4667896E5A44}"/>
    <cellStyle name="ปกติ 14" xfId="1227" xr:uid="{23764164-32C8-4848-A09B-CB070DCDC349}"/>
    <cellStyle name="ปกติ 14 2" xfId="1228" xr:uid="{127D3A51-51C3-4C8C-82CD-49833E959545}"/>
    <cellStyle name="ปกติ 15" xfId="1229" xr:uid="{A1E88916-CCE1-4CCC-BBE6-235D16EAB54E}"/>
    <cellStyle name="ปกติ 16" xfId="1230" xr:uid="{0D74F03C-1222-4915-98C8-28465A4D0473}"/>
    <cellStyle name="ปกติ 16 2" xfId="1231" xr:uid="{B53AB966-6268-47AF-9EBD-BD9226605311}"/>
    <cellStyle name="ปกติ 17" xfId="1232" xr:uid="{CE086A77-7F9A-409A-B887-DBD9342ABB2D}"/>
    <cellStyle name="ปกติ 17 2" xfId="1233" xr:uid="{0A923DAA-9137-43C0-BF37-2804FDE37CEB}"/>
    <cellStyle name="ปกติ 18" xfId="1234" xr:uid="{E32959A1-F479-49C9-BC2B-1D10C0781A73}"/>
    <cellStyle name="ปกติ 18 2" xfId="1235" xr:uid="{700F6F05-7AEC-4437-8F4B-2C8A91A814AB}"/>
    <cellStyle name="ปกติ 19" xfId="1236" xr:uid="{78569170-954C-4D49-9C0C-2ABBBB5BAAEC}"/>
    <cellStyle name="ปกติ 19 2" xfId="1237" xr:uid="{B24667F7-9B94-456B-BBAD-2D9A09BAAF8B}"/>
    <cellStyle name="ปกติ 2" xfId="1238" xr:uid="{545CBA68-5425-44FB-88E1-EDE8C280BAB7}"/>
    <cellStyle name="ปกติ 3" xfId="1239" xr:uid="{672CFBF0-E27A-4752-B120-D93A9C616A60}"/>
    <cellStyle name="ปกติ 4" xfId="1240" xr:uid="{BB0FF4C2-58F7-4E08-947D-AF9E6C40BE9B}"/>
    <cellStyle name="ปกติ 5" xfId="1241" xr:uid="{C521B798-B212-42B3-9C45-BB7C748FBEA5}"/>
    <cellStyle name="ปกติ 6" xfId="1242" xr:uid="{8077AAD4-5006-4439-80ED-36B0FC36A7CD}"/>
    <cellStyle name="ปกติ 7" xfId="1243" xr:uid="{3A2F1ACF-E221-45EF-8710-FBAC7AA13628}"/>
    <cellStyle name="ปกติ 7 2" xfId="1244" xr:uid="{144483A5-0A82-44A1-8DE9-B4B2462229E4}"/>
    <cellStyle name="ปกติ 8" xfId="1245" xr:uid="{389D965F-1871-42E0-A67B-ED0EF1A63007}"/>
    <cellStyle name="ปกติ 8 2" xfId="1246" xr:uid="{6F96BC62-A6DE-4565-BA10-2EDE67394FB1}"/>
    <cellStyle name="ปกติ 9" xfId="1247" xr:uid="{F8147568-1A94-4166-8E0B-D249DAEF43A4}"/>
    <cellStyle name="ปกติ 9 2" xfId="1248" xr:uid="{E4CAB7B7-6BDD-4FE2-87F7-BF596E60A4D9}"/>
    <cellStyle name="ฤ?ธถ [0]_95" xfId="1249" xr:uid="{66B9DD34-CF19-44DC-9CB0-2AA81AED72D4}"/>
    <cellStyle name="ฤ?ธถ_95" xfId="1250" xr:uid="{353C81CA-9AA2-4B63-8732-F84A9C2DE69C}"/>
    <cellStyle name="ฤธถ [0]_0e82ylkxXsZu0YORaMwizTk2E" xfId="1251" xr:uid="{B5F06CD4-64B4-48BC-B1FC-EA62338E0F77}"/>
    <cellStyle name="ฤธถ_0e82ylkxXsZu0YORaMwizTk2E" xfId="1252" xr:uid="{3C104669-6B1C-4DAA-82A8-585A67AB546E}"/>
    <cellStyle name="ล_x000b_ศญ_ฝลฐๆฟตม๖วฅ" xfId="1253" xr:uid="{90971902-8DB5-4F26-B8A2-8CA0543B035F}"/>
    <cellStyle name="ลEญ [0]_laroux" xfId="1254" xr:uid="{F4E36D3C-EE16-4270-B63D-4F7E330E778E}"/>
    <cellStyle name="ลEญ_laroux" xfId="1255" xr:uid="{62F60AA4-3B8D-44D2-BCB6-9069A65F2E0C}"/>
    <cellStyle name="ลวดลาย" xfId="1256" xr:uid="{7A73760D-C77E-46D0-B766-06F8416DADD1}"/>
    <cellStyle name="ล๋ศญ [0]_0e82ylkxXsZu0YORaMwizTk2E" xfId="1257" xr:uid="{195FE089-3F95-4BA0-97C1-BACEBA7C5257}"/>
    <cellStyle name="ล๋ศญ_0e82ylkxXsZu0YORaMwizTk2E" xfId="1258" xr:uid="{D3A8A838-2DDE-4758-AB6E-C4CE7DC72A8F}"/>
    <cellStyle name="วฅมุ_4ฟ๙ฝวภ๛" xfId="1259" xr:uid="{52EB21A7-A58A-470E-AE63-E5834D643D9A}"/>
    <cellStyle name="ơ᪒＀＀＀＀＀＀＀＀＀＀＀＀＀＀＀＀＀＀＀＀＀＀＀＀＀＀＀＀ma_QTR94_95_1ฟ๙ศธบ๑ณปฟช (2)" xfId="1260" xr:uid="{FD38252B-5CFB-464F-B29B-8DD35277602C}"/>
    <cellStyle name="…_x000e__x000a_ธ๎_x000c_U_x0001_ฅ_x0005_ด_x000a__x0007__x0001__x0001_" xfId="1261" xr:uid="{179A1C73-A0AC-430F-B8CC-F3FF5923C462}"/>
    <cellStyle name="_x001d_๐7_x000c_๎_x0017__x000d_เU_x0001_า_x0006_|!_x0007__x0001__x0001_" xfId="1262" xr:uid="{09D1FDA2-F303-465D-A1E1-7F1F2A656A13}"/>
    <cellStyle name="_x001d_๐7_x000c_๎_x0017__x000d_เU_x0001_า_x0006_!_x0007__x0001__x0001_" xfId="1263" xr:uid="{983CF4AE-C820-4792-B307-D74F020B8553}"/>
    <cellStyle name="_xddb0_̟ᩒb_xdddc_̟ᩢb_xde1c_̟ᩲbơ᪂bơ᪒＀＀＀＀＀＀＀＀＀＀＀＀＀＀＀＀＀＀＀＀＀＀＀＀＀＀＀＀ma_QTR94_95_1ฟ๙ศธบ๑ณปฟช (2)" xfId="1264" xr:uid="{DE9F41F4-9AA0-45D6-9D6D-4D8814717604}"/>
    <cellStyle name="똿뗦먛귟 [0.00]_PRODUCT DETAIL Q1" xfId="1265" xr:uid="{86E43DF0-F0F7-44F9-988D-205C06FC1990}"/>
    <cellStyle name="똿뗦먛귟_PRODUCT DETAIL Q1" xfId="1266" xr:uid="{2680C9FC-B7A5-49D3-81FF-B0D10B7CADF5}"/>
    <cellStyle name="믅됞 [0.00]_PRODUCT DETAIL Q1" xfId="1267" xr:uid="{4A91DD39-58E4-4060-B51D-4247D6E21669}"/>
    <cellStyle name="믅됞_PRODUCT DETAIL Q1" xfId="1268" xr:uid="{FD4C125C-6DD9-4CEF-BC3A-E0CB69CD01AC}"/>
    <cellStyle name="백분율_95" xfId="1269" xr:uid="{169498C8-AADE-4971-A921-DADCDD088483}"/>
    <cellStyle name="뷭?_BOOKSHIP" xfId="1270" xr:uid="{1D9831D0-5E75-4FC1-A68B-76AE843C1F0E}"/>
    <cellStyle name="콤마 [0]_1202" xfId="1271" xr:uid="{98040C20-BDF2-4D37-B139-A1B97DD9CE78}"/>
    <cellStyle name="콤마_1202" xfId="1272" xr:uid="{067044E6-BAA4-460B-B3B6-42811019D6EB}"/>
    <cellStyle name="통화 [0]_1202" xfId="1273" xr:uid="{DA95C793-4819-4BBF-B914-B2EBBC634B46}"/>
    <cellStyle name="통화_1202" xfId="1274" xr:uid="{00235343-F1A3-4325-9FE9-954749BCDCF6}"/>
    <cellStyle name="표준_(정보부문)월별인원계획" xfId="1275" xr:uid="{CFF936B0-6B36-445B-BA66-1A6550A22AD5}"/>
    <cellStyle name="一般_~4664860" xfId="1276" xr:uid="{A0C73C6A-250F-4BD8-B27E-DC2DAECBBF81}"/>
    <cellStyle name="千位[0]_8月份预估" xfId="1277" xr:uid="{B466CBEC-C345-42AE-BC0F-50BA4AEAFB3C}"/>
    <cellStyle name="千位_8月份预估" xfId="1278" xr:uid="{8E79BAB5-443E-485B-A83D-17C0BCDECCFD}"/>
    <cellStyle name="千位分隔[0]_08工资" xfId="1279" xr:uid="{72E82E88-4878-4EA0-AD1F-16DB262C2712}"/>
    <cellStyle name="千位分隔_08工资" xfId="1280" xr:uid="{5C878468-9738-49D9-839E-02C337E5B4AD}"/>
    <cellStyle name="千分位[0]_0227" xfId="1281" xr:uid="{C21BBF66-1E15-4B6B-8894-FFEC50B2521E}"/>
    <cellStyle name="千分位_0227" xfId="1282" xr:uid="{5A25019F-7C62-47A2-A624-56CFEE1C11AF}"/>
    <cellStyle name="后继超级链接" xfId="1283" xr:uid="{421D1CFA-7105-41BA-9FB8-3DC8832E8B62}"/>
    <cellStyle name="常规_02房屋明细" xfId="1284" xr:uid="{91909728-91E4-40DF-90C5-0F751181F105}"/>
    <cellStyle name="普通_9409GZST" xfId="1285" xr:uid="{E5FA9ADC-AB10-4547-A9C2-9DBDDBCA62E2}"/>
    <cellStyle name="未定義" xfId="1286" xr:uid="{9C00CAF4-C7EA-4D11-9B82-3AC46621D90B}"/>
    <cellStyle name="桁区切り [0.00]_(FASTチャージ) YC5 BOX用データrev.1" xfId="1287" xr:uid="{7F47212E-FA01-4D44-87AC-284BEAA38AB8}"/>
    <cellStyle name="桁区切り_(FASTチャージ) YC5 BOX用データrev.1" xfId="1288" xr:uid="{5A7DA632-FB26-45D4-B7DF-EEB078A19EA9}"/>
    <cellStyle name="標準_#4年度予算DRAFT" xfId="1289" xr:uid="{E0C0A730-AC5F-46E1-9CA9-118345F37BB6}"/>
    <cellStyle name="爼ﾗ靉ﾁ篦ｧﾋﾅﾒﾂﾁﾔｵﾔ" xfId="1290" xr:uid="{92A9FA35-F240-4707-997D-62707ED05EB5}"/>
    <cellStyle name="百分比_0227" xfId="1291" xr:uid="{F55763BF-F550-4A75-91A4-AA476DCEB6F8}"/>
    <cellStyle name="罫線（点線）" xfId="1292" xr:uid="{BD18E0D5-EBEB-48DD-9F46-940B92BECD43}"/>
    <cellStyle name="表示済みのハイパーリンク" xfId="1293" xr:uid="{EACE5A0F-7834-48FC-B31E-B152F0855240}"/>
    <cellStyle name="貨幣 [0]_0227" xfId="1294" xr:uid="{7B05CB90-BC9C-4426-8239-ED3CD7FA22FE}"/>
    <cellStyle name="貨幣[0]_LC (2)" xfId="1295" xr:uid="{BAB5E9C8-2C4F-4901-A985-AC25EA610F53}"/>
    <cellStyle name="貨幣_0227" xfId="1296" xr:uid="{156113A5-C331-4D3C-BD0C-79D449D76F5F}"/>
    <cellStyle name="货币[0]_ INVOICE" xfId="1297" xr:uid="{BB5174EF-B38B-4170-9E91-CD08B92253F6}"/>
    <cellStyle name="货币_ INVOICE" xfId="1298" xr:uid="{495063F9-6C6B-49A9-8C37-23C0F1831697}"/>
    <cellStyle name="超级链接" xfId="1299" xr:uid="{2C28D21C-9375-44BA-AA05-E32A06791B09}"/>
    <cellStyle name="超連結_FOB-WIP" xfId="1300" xr:uid="{D2E94463-460F-451C-8D26-994AE836606E}"/>
    <cellStyle name="通貨 [0.00]_03.4滞留債権ﾘｽﾄ" xfId="1301" xr:uid="{87C6318A-13F1-4B66-8289-1F4A49D928D4}"/>
    <cellStyle name="通貨_03.4滞留債権ﾘｽﾄ" xfId="1302" xr:uid="{B73EF2B1-6BFD-4EF5-9194-12B33D3EF509}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25F0-B4EF-476F-ADEB-CB2604050C40}">
  <dimension ref="A1:N133"/>
  <sheetViews>
    <sheetView tabSelected="1" view="pageBreakPreview" zoomScale="90" zoomScaleNormal="70" zoomScaleSheetLayoutView="90" workbookViewId="0">
      <selection activeCell="P23" sqref="P23"/>
    </sheetView>
  </sheetViews>
  <sheetFormatPr defaultColWidth="9.09765625" defaultRowHeight="21.5"/>
  <cols>
    <col min="1" max="1" width="42.296875" customWidth="1"/>
    <col min="2" max="2" width="8.8984375" style="7" customWidth="1"/>
    <col min="3" max="3" width="1.09765625" style="7" customWidth="1"/>
    <col min="4" max="4" width="14.5" style="7" customWidth="1"/>
    <col min="5" max="5" width="1.09765625" style="7" customWidth="1"/>
    <col min="6" max="6" width="12.8984375" style="7" customWidth="1"/>
    <col min="7" max="7" width="1.09765625" style="7" customWidth="1"/>
    <col min="8" max="8" width="14.5" customWidth="1"/>
    <col min="9" max="9" width="1.09765625" style="7" customWidth="1"/>
    <col min="10" max="10" width="12.8984375" customWidth="1"/>
    <col min="11" max="11" width="11" customWidth="1"/>
    <col min="12" max="12" width="11.296875" bestFit="1" customWidth="1"/>
    <col min="13" max="13" width="10.296875" bestFit="1" customWidth="1"/>
  </cols>
  <sheetData>
    <row r="1" spans="1:14" ht="22.4" customHeight="1">
      <c r="A1" s="2" t="s">
        <v>0</v>
      </c>
    </row>
    <row r="2" spans="1:14" ht="22.4" customHeight="1">
      <c r="A2" s="2" t="s">
        <v>188</v>
      </c>
    </row>
    <row r="3" spans="1:14" ht="22.4" customHeight="1">
      <c r="A3" s="2"/>
    </row>
    <row r="4" spans="1:14" ht="22.4" customHeight="1">
      <c r="A4" s="2"/>
      <c r="D4" s="217" t="s">
        <v>1</v>
      </c>
      <c r="E4" s="217"/>
      <c r="F4" s="217"/>
      <c r="G4" s="3"/>
      <c r="H4" s="217" t="s">
        <v>2</v>
      </c>
      <c r="I4" s="217"/>
      <c r="J4" s="217"/>
    </row>
    <row r="5" spans="1:14" ht="22.4" customHeight="1">
      <c r="A5" s="2"/>
      <c r="B5" s="5"/>
      <c r="C5" s="5"/>
      <c r="D5" s="15" t="s">
        <v>199</v>
      </c>
      <c r="E5" s="5"/>
      <c r="F5" s="15" t="s">
        <v>3</v>
      </c>
      <c r="H5" s="15" t="s">
        <v>199</v>
      </c>
      <c r="I5" s="5"/>
      <c r="J5" s="15" t="s">
        <v>3</v>
      </c>
    </row>
    <row r="6" spans="1:14" ht="22.4" customHeight="1">
      <c r="A6" s="2" t="s">
        <v>4</v>
      </c>
      <c r="B6" s="5" t="s">
        <v>5</v>
      </c>
      <c r="D6" s="15">
        <v>2568</v>
      </c>
      <c r="F6" s="15">
        <v>2567</v>
      </c>
      <c r="G6" s="15"/>
      <c r="H6" s="15">
        <v>2568</v>
      </c>
      <c r="J6" s="15">
        <v>2567</v>
      </c>
    </row>
    <row r="7" spans="1:14" ht="22.4" customHeight="1">
      <c r="A7" s="2"/>
      <c r="B7" s="5"/>
      <c r="D7" s="15" t="s">
        <v>6</v>
      </c>
      <c r="F7" s="15"/>
      <c r="H7" s="15" t="s">
        <v>6</v>
      </c>
      <c r="J7" s="15"/>
    </row>
    <row r="8" spans="1:14" ht="22" customHeight="1">
      <c r="D8" s="218" t="s">
        <v>7</v>
      </c>
      <c r="E8" s="218"/>
      <c r="F8" s="218"/>
      <c r="G8" s="218"/>
      <c r="H8" s="218"/>
      <c r="I8" s="218"/>
      <c r="J8" s="218"/>
    </row>
    <row r="9" spans="1:14" ht="22.4" customHeight="1">
      <c r="A9" s="6" t="s">
        <v>8</v>
      </c>
      <c r="B9" s="5"/>
      <c r="C9" s="5"/>
      <c r="D9" s="115"/>
      <c r="E9" s="15"/>
      <c r="F9" s="115"/>
      <c r="G9" s="15"/>
      <c r="H9" s="115"/>
      <c r="I9" s="115"/>
      <c r="J9" s="115"/>
    </row>
    <row r="10" spans="1:14" ht="22" customHeight="1">
      <c r="A10" s="4" t="s">
        <v>9</v>
      </c>
      <c r="B10" s="5"/>
      <c r="C10" s="5"/>
      <c r="D10" s="115">
        <v>198484</v>
      </c>
      <c r="E10" s="15"/>
      <c r="F10" s="116">
        <v>89278</v>
      </c>
      <c r="G10" s="117"/>
      <c r="H10" s="116">
        <v>156365</v>
      </c>
      <c r="I10" s="116"/>
      <c r="J10" s="116">
        <v>67872</v>
      </c>
    </row>
    <row r="11" spans="1:14" ht="22.4" customHeight="1">
      <c r="A11" t="s">
        <v>10</v>
      </c>
      <c r="B11" s="5"/>
      <c r="C11" s="5"/>
      <c r="D11" s="115">
        <v>587838</v>
      </c>
      <c r="E11" s="15"/>
      <c r="F11" s="116">
        <v>662579</v>
      </c>
      <c r="G11" s="117"/>
      <c r="H11" s="116">
        <v>587838</v>
      </c>
      <c r="I11" s="116"/>
      <c r="J11" s="116">
        <v>662532</v>
      </c>
      <c r="K11" s="11"/>
      <c r="M11" s="11"/>
    </row>
    <row r="12" spans="1:14" ht="22.4" customHeight="1">
      <c r="A12" s="118" t="s">
        <v>213</v>
      </c>
      <c r="B12" s="5">
        <v>2</v>
      </c>
      <c r="C12" s="5"/>
      <c r="D12" s="115">
        <v>97755</v>
      </c>
      <c r="E12" s="15"/>
      <c r="F12" s="116">
        <v>74015</v>
      </c>
      <c r="G12" s="117"/>
      <c r="H12" s="116">
        <v>100514</v>
      </c>
      <c r="I12" s="116"/>
      <c r="J12" s="116">
        <v>71457</v>
      </c>
      <c r="K12" s="11"/>
      <c r="L12" s="84"/>
      <c r="M12" s="11"/>
      <c r="N12" s="84"/>
    </row>
    <row r="13" spans="1:14" ht="22.4" customHeight="1">
      <c r="A13" s="118" t="s">
        <v>240</v>
      </c>
      <c r="B13" s="5">
        <v>2</v>
      </c>
      <c r="C13" s="5"/>
      <c r="D13" s="119">
        <v>0</v>
      </c>
      <c r="E13" s="15"/>
      <c r="F13" s="116">
        <v>0</v>
      </c>
      <c r="G13" s="117"/>
      <c r="H13" s="116">
        <v>1000</v>
      </c>
      <c r="I13" s="116"/>
      <c r="J13" s="116">
        <v>0</v>
      </c>
      <c r="K13" s="11"/>
      <c r="M13" s="11"/>
    </row>
    <row r="14" spans="1:14" ht="22.4" customHeight="1">
      <c r="A14" s="4" t="s">
        <v>11</v>
      </c>
      <c r="B14" s="5"/>
      <c r="C14" s="5"/>
      <c r="D14" s="115">
        <v>342674</v>
      </c>
      <c r="E14" s="15"/>
      <c r="F14" s="116">
        <v>354475</v>
      </c>
      <c r="G14" s="117"/>
      <c r="H14" s="116">
        <v>309914</v>
      </c>
      <c r="I14" s="116"/>
      <c r="J14" s="116">
        <v>312058</v>
      </c>
      <c r="K14" s="11"/>
      <c r="M14" s="11"/>
    </row>
    <row r="15" spans="1:14" ht="22.4" customHeight="1">
      <c r="A15" t="s">
        <v>12</v>
      </c>
      <c r="B15" s="5"/>
      <c r="C15" s="5"/>
      <c r="D15" s="115">
        <v>72512</v>
      </c>
      <c r="E15" s="15"/>
      <c r="F15" s="116">
        <v>79662</v>
      </c>
      <c r="G15" s="117"/>
      <c r="H15" s="109">
        <v>0</v>
      </c>
      <c r="I15" s="116"/>
      <c r="J15" s="109">
        <v>0</v>
      </c>
      <c r="K15" s="11"/>
    </row>
    <row r="16" spans="1:14" ht="22.4" customHeight="1">
      <c r="A16" s="120" t="s">
        <v>13</v>
      </c>
      <c r="B16" s="5">
        <v>8</v>
      </c>
      <c r="C16" s="5"/>
      <c r="D16" s="115">
        <v>1882</v>
      </c>
      <c r="E16" s="15"/>
      <c r="F16" s="116">
        <v>1657</v>
      </c>
      <c r="G16" s="117"/>
      <c r="H16" s="121">
        <v>484</v>
      </c>
      <c r="I16" s="116"/>
      <c r="J16" s="121">
        <v>275</v>
      </c>
      <c r="K16" s="11"/>
    </row>
    <row r="17" spans="1:13" ht="22.4" hidden="1" customHeight="1">
      <c r="A17" s="120" t="s">
        <v>14</v>
      </c>
      <c r="B17" s="5"/>
      <c r="C17" s="5"/>
      <c r="D17" s="79"/>
      <c r="E17" s="15"/>
      <c r="F17" s="110"/>
      <c r="G17" s="117"/>
      <c r="H17" s="111">
        <v>0</v>
      </c>
      <c r="I17" s="116"/>
      <c r="J17" s="111"/>
    </row>
    <row r="18" spans="1:13" ht="22.4" hidden="1" customHeight="1">
      <c r="A18" s="120" t="s">
        <v>15</v>
      </c>
      <c r="B18" s="5"/>
      <c r="C18" s="5"/>
      <c r="D18" s="79"/>
      <c r="E18" s="15"/>
      <c r="F18" s="110">
        <v>0</v>
      </c>
      <c r="G18" s="117"/>
      <c r="H18" s="111">
        <v>0</v>
      </c>
      <c r="I18" s="116"/>
      <c r="J18" s="111">
        <v>0</v>
      </c>
      <c r="K18" s="84"/>
    </row>
    <row r="19" spans="1:13" ht="22.4" customHeight="1">
      <c r="A19" s="120" t="s">
        <v>16</v>
      </c>
      <c r="B19" s="5"/>
      <c r="C19" s="5"/>
      <c r="D19" s="79">
        <v>12929</v>
      </c>
      <c r="E19" s="15"/>
      <c r="F19" s="110">
        <v>30572</v>
      </c>
      <c r="G19" s="117"/>
      <c r="H19" s="111">
        <v>12832</v>
      </c>
      <c r="I19" s="116"/>
      <c r="J19" s="111">
        <v>29601</v>
      </c>
      <c r="K19" s="84"/>
    </row>
    <row r="20" spans="1:13" ht="22.4" customHeight="1">
      <c r="A20" s="3" t="s">
        <v>17</v>
      </c>
      <c r="B20" s="5"/>
      <c r="C20" s="5"/>
      <c r="D20" s="92">
        <v>1314074</v>
      </c>
      <c r="E20" s="5"/>
      <c r="F20" s="92">
        <v>1292238</v>
      </c>
      <c r="G20" s="122"/>
      <c r="H20" s="92">
        <v>1168947</v>
      </c>
      <c r="I20" s="122"/>
      <c r="J20" s="92">
        <v>1143795</v>
      </c>
    </row>
    <row r="21" spans="1:13" ht="22.4" customHeight="1">
      <c r="A21" s="4"/>
      <c r="B21" s="5"/>
      <c r="C21" s="5"/>
      <c r="D21" s="123"/>
      <c r="E21" s="5"/>
      <c r="F21" s="123"/>
      <c r="G21" s="5"/>
      <c r="H21" s="123"/>
      <c r="I21" s="123"/>
      <c r="J21" s="123"/>
    </row>
    <row r="22" spans="1:13" ht="22.4" customHeight="1">
      <c r="A22" s="6" t="s">
        <v>18</v>
      </c>
      <c r="B22" s="5"/>
      <c r="C22" s="5"/>
      <c r="D22" s="123"/>
      <c r="E22" s="5"/>
      <c r="F22" s="123"/>
      <c r="G22" s="5"/>
      <c r="H22" s="123"/>
      <c r="I22" s="123"/>
      <c r="J22" s="123"/>
    </row>
    <row r="23" spans="1:13" ht="22.4" customHeight="1">
      <c r="A23" t="s">
        <v>19</v>
      </c>
      <c r="B23" s="5">
        <v>8</v>
      </c>
      <c r="C23" s="5"/>
      <c r="D23" s="123">
        <v>12234</v>
      </c>
      <c r="E23" s="5"/>
      <c r="F23" s="124">
        <v>4251</v>
      </c>
      <c r="G23" s="125"/>
      <c r="H23" s="124">
        <v>12234</v>
      </c>
      <c r="I23" s="124"/>
      <c r="J23" s="124">
        <v>4251</v>
      </c>
      <c r="K23" s="11"/>
    </row>
    <row r="24" spans="1:13" ht="22.4" customHeight="1">
      <c r="A24" t="s">
        <v>20</v>
      </c>
      <c r="B24" s="5"/>
      <c r="C24" s="5"/>
      <c r="D24" s="58">
        <v>0</v>
      </c>
      <c r="E24" s="5"/>
      <c r="F24" s="112">
        <v>0</v>
      </c>
      <c r="G24" s="125"/>
      <c r="H24" s="126">
        <v>156921</v>
      </c>
      <c r="I24" s="124"/>
      <c r="J24" s="126">
        <v>156921</v>
      </c>
    </row>
    <row r="25" spans="1:13" ht="22.4" customHeight="1">
      <c r="A25" s="4" t="s">
        <v>21</v>
      </c>
      <c r="B25" s="5"/>
      <c r="C25" s="5"/>
      <c r="D25" s="35">
        <v>192102</v>
      </c>
      <c r="E25" s="5"/>
      <c r="F25" s="126">
        <v>192102</v>
      </c>
      <c r="G25" s="125"/>
      <c r="H25" s="126">
        <v>193061</v>
      </c>
      <c r="I25" s="124"/>
      <c r="J25" s="126">
        <v>193061</v>
      </c>
    </row>
    <row r="26" spans="1:13" ht="22.4" customHeight="1">
      <c r="A26" t="s">
        <v>22</v>
      </c>
      <c r="B26" s="5">
        <v>3</v>
      </c>
      <c r="C26" s="5"/>
      <c r="D26" s="35">
        <v>5678708</v>
      </c>
      <c r="E26" s="5"/>
      <c r="F26" s="126">
        <v>5516253</v>
      </c>
      <c r="G26" s="125"/>
      <c r="H26" s="126">
        <v>5448414</v>
      </c>
      <c r="I26" s="124"/>
      <c r="J26" s="126">
        <v>5254306</v>
      </c>
    </row>
    <row r="27" spans="1:13" ht="22.4" customHeight="1">
      <c r="A27" s="120" t="s">
        <v>23</v>
      </c>
      <c r="B27" s="5">
        <v>3</v>
      </c>
      <c r="C27" s="5"/>
      <c r="D27" s="127">
        <v>240369</v>
      </c>
      <c r="E27" s="5"/>
      <c r="F27" s="128">
        <v>249979</v>
      </c>
      <c r="G27" s="125"/>
      <c r="H27" s="126">
        <v>240151</v>
      </c>
      <c r="I27" s="124"/>
      <c r="J27" s="110">
        <v>249672</v>
      </c>
      <c r="K27" s="84"/>
    </row>
    <row r="28" spans="1:13" ht="22.4" customHeight="1">
      <c r="A28" s="120" t="s">
        <v>24</v>
      </c>
      <c r="B28" s="5"/>
      <c r="C28" s="5"/>
      <c r="D28" s="35">
        <v>47837</v>
      </c>
      <c r="E28" s="5"/>
      <c r="F28" s="126">
        <v>33831</v>
      </c>
      <c r="G28" s="125"/>
      <c r="H28" s="110">
        <v>47746</v>
      </c>
      <c r="I28" s="124"/>
      <c r="J28" s="110">
        <v>33725</v>
      </c>
      <c r="K28" s="84"/>
    </row>
    <row r="29" spans="1:13">
      <c r="A29" t="s">
        <v>25</v>
      </c>
      <c r="B29" s="5"/>
      <c r="C29" s="5"/>
      <c r="D29" s="35">
        <v>1179</v>
      </c>
      <c r="E29" s="5"/>
      <c r="F29" s="126">
        <v>1654</v>
      </c>
      <c r="G29" s="125"/>
      <c r="H29" s="110">
        <v>0</v>
      </c>
      <c r="I29" s="124"/>
      <c r="J29" s="110">
        <v>0</v>
      </c>
    </row>
    <row r="30" spans="1:13" ht="22" customHeight="1">
      <c r="A30" t="s">
        <v>26</v>
      </c>
      <c r="B30" s="5"/>
      <c r="C30" s="5"/>
      <c r="D30" s="35">
        <v>12520</v>
      </c>
      <c r="E30" s="5"/>
      <c r="F30" s="126">
        <v>24346</v>
      </c>
      <c r="G30" s="125"/>
      <c r="H30" s="110">
        <v>12414</v>
      </c>
      <c r="I30" s="124"/>
      <c r="J30" s="110">
        <v>24049</v>
      </c>
      <c r="K30" s="84"/>
      <c r="M30" s="84"/>
    </row>
    <row r="31" spans="1:13" ht="22.4" customHeight="1">
      <c r="A31" s="3" t="s">
        <v>27</v>
      </c>
      <c r="B31" s="5"/>
      <c r="C31" s="5"/>
      <c r="D31" s="92">
        <v>6184949</v>
      </c>
      <c r="E31" s="5"/>
      <c r="F31" s="92">
        <v>6022416</v>
      </c>
      <c r="G31" s="122"/>
      <c r="H31" s="92">
        <v>6110941</v>
      </c>
      <c r="I31" s="122"/>
      <c r="J31" s="92">
        <v>5915985</v>
      </c>
      <c r="K31" s="84"/>
      <c r="M31" s="84"/>
    </row>
    <row r="32" spans="1:13" ht="22.4" customHeight="1">
      <c r="A32" s="4"/>
      <c r="B32" s="5"/>
      <c r="C32" s="5"/>
      <c r="D32" s="123"/>
      <c r="E32" s="5"/>
      <c r="F32" s="123"/>
      <c r="G32" s="5"/>
      <c r="H32" s="123"/>
      <c r="I32" s="123"/>
      <c r="J32" s="123"/>
    </row>
    <row r="33" spans="1:13" ht="22.4" customHeight="1" thickBot="1">
      <c r="A33" s="3" t="s">
        <v>28</v>
      </c>
      <c r="B33" s="5"/>
      <c r="C33" s="5"/>
      <c r="D33" s="93">
        <v>7499023</v>
      </c>
      <c r="E33" s="5"/>
      <c r="F33" s="93">
        <v>7314654</v>
      </c>
      <c r="G33" s="122"/>
      <c r="H33" s="93">
        <v>7279888</v>
      </c>
      <c r="I33" s="122"/>
      <c r="J33" s="93">
        <v>7059780</v>
      </c>
      <c r="M33" s="84"/>
    </row>
    <row r="34" spans="1:13" ht="22.4" customHeight="1" thickTop="1">
      <c r="A34" s="3"/>
      <c r="B34" s="5"/>
      <c r="C34" s="5"/>
      <c r="D34" s="5"/>
      <c r="E34" s="5"/>
      <c r="F34" s="5"/>
      <c r="G34" s="5"/>
      <c r="H34" s="1"/>
      <c r="I34" s="5"/>
      <c r="J34" s="1"/>
    </row>
    <row r="35" spans="1:13" ht="22.4" customHeight="1">
      <c r="A35" s="2" t="s">
        <v>0</v>
      </c>
    </row>
    <row r="36" spans="1:13" ht="22.4" customHeight="1">
      <c r="A36" s="2" t="s">
        <v>188</v>
      </c>
    </row>
    <row r="37" spans="1:13" ht="22.4" customHeight="1">
      <c r="A37" s="2"/>
    </row>
    <row r="38" spans="1:13" ht="22.4" customHeight="1">
      <c r="A38" s="2"/>
      <c r="D38" s="217" t="s">
        <v>1</v>
      </c>
      <c r="E38" s="217"/>
      <c r="F38" s="217"/>
      <c r="G38" s="3"/>
      <c r="H38" s="217" t="s">
        <v>2</v>
      </c>
      <c r="I38" s="217"/>
      <c r="J38" s="217"/>
    </row>
    <row r="39" spans="1:13" ht="22.4" customHeight="1">
      <c r="A39" s="2"/>
      <c r="B39" s="5"/>
      <c r="D39" s="15" t="s">
        <v>199</v>
      </c>
      <c r="E39" s="5"/>
      <c r="F39" s="15" t="s">
        <v>3</v>
      </c>
      <c r="H39" s="15" t="s">
        <v>199</v>
      </c>
      <c r="I39" s="5"/>
      <c r="J39" s="15" t="s">
        <v>3</v>
      </c>
    </row>
    <row r="40" spans="1:13" ht="24" customHeight="1">
      <c r="A40" s="2" t="s">
        <v>29</v>
      </c>
      <c r="B40" s="5" t="s">
        <v>5</v>
      </c>
      <c r="D40" s="15">
        <v>2568</v>
      </c>
      <c r="F40" s="15">
        <v>2567</v>
      </c>
      <c r="G40" s="15"/>
      <c r="H40" s="15">
        <v>2568</v>
      </c>
      <c r="J40" s="15">
        <v>2567</v>
      </c>
    </row>
    <row r="41" spans="1:13" ht="24" customHeight="1">
      <c r="A41" s="2"/>
      <c r="B41" s="5"/>
      <c r="D41" s="15" t="s">
        <v>6</v>
      </c>
      <c r="F41" s="15"/>
      <c r="H41" s="15" t="s">
        <v>6</v>
      </c>
      <c r="J41" s="15"/>
    </row>
    <row r="42" spans="1:13" ht="22.4" customHeight="1">
      <c r="A42" s="3"/>
      <c r="D42" s="218" t="s">
        <v>7</v>
      </c>
      <c r="E42" s="218"/>
      <c r="F42" s="218"/>
      <c r="G42" s="218"/>
      <c r="H42" s="218"/>
      <c r="I42" s="218"/>
      <c r="J42" s="218"/>
    </row>
    <row r="43" spans="1:13" ht="22.4" customHeight="1">
      <c r="A43" s="6" t="s">
        <v>30</v>
      </c>
      <c r="B43" s="5"/>
      <c r="C43" s="5"/>
      <c r="D43" s="5"/>
      <c r="E43" s="5"/>
      <c r="F43" s="5"/>
      <c r="G43" s="5"/>
      <c r="H43" s="35"/>
      <c r="I43" s="5"/>
      <c r="J43" s="35"/>
    </row>
    <row r="44" spans="1:13" ht="22.4" customHeight="1">
      <c r="A44" t="s">
        <v>31</v>
      </c>
      <c r="B44" s="5"/>
      <c r="C44" s="5"/>
      <c r="D44" s="58">
        <v>275000</v>
      </c>
      <c r="E44" s="5"/>
      <c r="F44" s="112">
        <v>170000</v>
      </c>
      <c r="G44" s="125"/>
      <c r="H44" s="112">
        <v>250000</v>
      </c>
      <c r="I44" s="129"/>
      <c r="J44" s="112">
        <v>150000</v>
      </c>
      <c r="K44" s="84"/>
      <c r="M44" s="84"/>
    </row>
    <row r="45" spans="1:13" ht="22.4" customHeight="1">
      <c r="A45" s="120" t="s">
        <v>32</v>
      </c>
      <c r="B45" s="5">
        <v>2</v>
      </c>
      <c r="C45" s="5"/>
      <c r="D45" s="115">
        <v>311704</v>
      </c>
      <c r="E45" s="5"/>
      <c r="F45" s="116">
        <v>327541</v>
      </c>
      <c r="G45" s="125"/>
      <c r="H45" s="112">
        <v>494736</v>
      </c>
      <c r="I45" s="129"/>
      <c r="J45" s="112">
        <v>425800</v>
      </c>
      <c r="K45" s="11"/>
      <c r="M45" s="84"/>
    </row>
    <row r="46" spans="1:13">
      <c r="A46" s="118" t="s">
        <v>214</v>
      </c>
      <c r="B46" s="5"/>
      <c r="C46" s="5"/>
      <c r="D46" s="115">
        <v>646681</v>
      </c>
      <c r="E46" s="5"/>
      <c r="F46" s="116">
        <v>979537</v>
      </c>
      <c r="G46" s="125"/>
      <c r="H46" s="109">
        <v>637187</v>
      </c>
      <c r="I46" s="129"/>
      <c r="J46" s="109">
        <v>966010</v>
      </c>
      <c r="K46" s="11"/>
      <c r="L46" s="84"/>
      <c r="M46" s="84"/>
    </row>
    <row r="47" spans="1:13" ht="22.4" customHeight="1">
      <c r="A47" t="s">
        <v>209</v>
      </c>
      <c r="B47" s="5"/>
      <c r="C47" s="5"/>
      <c r="D47" s="115"/>
      <c r="E47" s="5"/>
      <c r="F47" s="112"/>
      <c r="G47" s="125"/>
      <c r="H47" s="112"/>
      <c r="I47" s="129"/>
      <c r="J47" s="112"/>
      <c r="M47" s="84"/>
    </row>
    <row r="48" spans="1:13" ht="22.4" customHeight="1">
      <c r="A48" t="s">
        <v>34</v>
      </c>
      <c r="B48" s="5">
        <v>4</v>
      </c>
      <c r="C48" s="5"/>
      <c r="D48" s="115">
        <v>55916</v>
      </c>
      <c r="E48" s="5"/>
      <c r="F48" s="109">
        <v>34000</v>
      </c>
      <c r="G48" s="125"/>
      <c r="H48" s="112">
        <v>38250</v>
      </c>
      <c r="I48" s="129"/>
      <c r="J48" s="112">
        <v>34000</v>
      </c>
      <c r="K48" s="11"/>
      <c r="L48" s="130"/>
      <c r="M48" s="84"/>
    </row>
    <row r="49" spans="1:14" ht="22.4" customHeight="1">
      <c r="A49" t="s">
        <v>33</v>
      </c>
      <c r="B49" s="5"/>
      <c r="C49" s="5"/>
      <c r="D49" s="131"/>
      <c r="E49" s="5"/>
      <c r="F49" s="112"/>
      <c r="G49" s="125"/>
      <c r="H49" s="112"/>
      <c r="I49" s="129"/>
      <c r="J49" s="112"/>
    </row>
    <row r="50" spans="1:14" ht="22.4" customHeight="1">
      <c r="A50" t="s">
        <v>34</v>
      </c>
      <c r="B50" s="5"/>
      <c r="C50" s="5"/>
      <c r="D50" s="132">
        <v>91624</v>
      </c>
      <c r="E50" s="5"/>
      <c r="F50" s="121">
        <v>94608</v>
      </c>
      <c r="G50" s="125"/>
      <c r="H50" s="112">
        <v>91498</v>
      </c>
      <c r="I50" s="129"/>
      <c r="J50" s="124">
        <v>94486</v>
      </c>
      <c r="K50" s="80"/>
    </row>
    <row r="51" spans="1:14" ht="22.4" customHeight="1">
      <c r="A51" t="s">
        <v>35</v>
      </c>
      <c r="B51" s="5"/>
      <c r="C51" s="5"/>
      <c r="D51" s="33">
        <v>36251</v>
      </c>
      <c r="E51" s="5"/>
      <c r="F51" s="121">
        <v>81741</v>
      </c>
      <c r="G51" s="125"/>
      <c r="H51" s="124">
        <v>28733</v>
      </c>
      <c r="I51" s="129"/>
      <c r="J51" s="121">
        <v>67647</v>
      </c>
      <c r="K51" s="84"/>
    </row>
    <row r="52" spans="1:14" ht="22.4" customHeight="1">
      <c r="A52" s="118" t="s">
        <v>215</v>
      </c>
      <c r="B52" s="5"/>
      <c r="C52" s="5"/>
      <c r="D52" s="33">
        <v>0</v>
      </c>
      <c r="E52" s="5"/>
      <c r="F52" s="121">
        <v>25775</v>
      </c>
      <c r="G52" s="125"/>
      <c r="H52" s="124">
        <v>0</v>
      </c>
      <c r="I52" s="129"/>
      <c r="J52" s="121">
        <v>25775</v>
      </c>
      <c r="K52" s="84"/>
    </row>
    <row r="53" spans="1:14" ht="22.4" customHeight="1">
      <c r="A53" s="133" t="s">
        <v>210</v>
      </c>
      <c r="B53" s="5">
        <v>8</v>
      </c>
      <c r="C53" s="5"/>
      <c r="D53" s="33">
        <v>0</v>
      </c>
      <c r="E53" s="5"/>
      <c r="F53" s="121">
        <v>860</v>
      </c>
      <c r="G53" s="125"/>
      <c r="H53" s="124">
        <v>0</v>
      </c>
      <c r="I53" s="129"/>
      <c r="J53" s="121">
        <v>860</v>
      </c>
      <c r="K53" s="84"/>
    </row>
    <row r="54" spans="1:14" ht="22.4" customHeight="1">
      <c r="A54" s="3" t="s">
        <v>36</v>
      </c>
      <c r="B54" s="5"/>
      <c r="C54" s="5"/>
      <c r="D54" s="92">
        <v>1417176</v>
      </c>
      <c r="E54" s="5"/>
      <c r="F54" s="92">
        <v>1714062</v>
      </c>
      <c r="G54" s="122"/>
      <c r="H54" s="92">
        <v>1540404</v>
      </c>
      <c r="I54" s="122"/>
      <c r="J54" s="92">
        <v>1764578</v>
      </c>
    </row>
    <row r="55" spans="1:14" ht="22.4" customHeight="1">
      <c r="A55" s="134"/>
      <c r="B55" s="135"/>
      <c r="C55" s="135"/>
      <c r="D55" s="136"/>
      <c r="E55" s="135"/>
      <c r="F55" s="136"/>
      <c r="G55" s="135"/>
      <c r="H55" s="136"/>
      <c r="I55" s="136"/>
      <c r="J55" s="136"/>
      <c r="L55" s="11"/>
      <c r="M55" s="84"/>
      <c r="N55" s="84"/>
    </row>
    <row r="56" spans="1:14" ht="22.4" customHeight="1">
      <c r="A56" s="6" t="s">
        <v>37</v>
      </c>
      <c r="B56" s="5"/>
      <c r="C56" s="5"/>
      <c r="D56" s="123"/>
      <c r="E56" s="5"/>
      <c r="F56" s="123"/>
      <c r="G56" s="5"/>
      <c r="H56" s="123"/>
      <c r="I56" s="123"/>
      <c r="J56" s="123"/>
    </row>
    <row r="57" spans="1:14" ht="22.4" customHeight="1">
      <c r="A57" t="s">
        <v>38</v>
      </c>
      <c r="B57" s="5">
        <v>4</v>
      </c>
      <c r="C57" s="5"/>
      <c r="D57" s="123">
        <v>1019650</v>
      </c>
      <c r="E57" s="5"/>
      <c r="F57" s="124">
        <v>615223</v>
      </c>
      <c r="G57" s="125"/>
      <c r="H57" s="112">
        <v>1019650</v>
      </c>
      <c r="I57" s="124"/>
      <c r="J57" s="124">
        <v>586000</v>
      </c>
      <c r="K57" s="80"/>
      <c r="L57" s="84"/>
      <c r="M57" s="11"/>
      <c r="N57" s="84"/>
    </row>
    <row r="58" spans="1:14" ht="22.4" customHeight="1">
      <c r="A58" s="120" t="s">
        <v>39</v>
      </c>
      <c r="B58" s="5"/>
      <c r="C58" s="5"/>
      <c r="D58" s="123">
        <v>147360</v>
      </c>
      <c r="E58" s="5"/>
      <c r="F58" s="116">
        <v>155303</v>
      </c>
      <c r="G58" s="125"/>
      <c r="H58" s="112">
        <v>147251</v>
      </c>
      <c r="I58" s="124"/>
      <c r="J58" s="124">
        <v>155099</v>
      </c>
      <c r="K58" s="80"/>
      <c r="L58" s="130"/>
      <c r="M58" s="11"/>
    </row>
    <row r="59" spans="1:14" ht="22.4" customHeight="1">
      <c r="A59" t="s">
        <v>40</v>
      </c>
      <c r="B59" s="5"/>
      <c r="C59" s="5"/>
      <c r="D59" s="123">
        <v>27346</v>
      </c>
      <c r="E59" s="5"/>
      <c r="F59" s="124">
        <v>23374</v>
      </c>
      <c r="G59" s="125"/>
      <c r="H59" s="112">
        <v>27347</v>
      </c>
      <c r="I59" s="124"/>
      <c r="J59" s="124">
        <v>23374</v>
      </c>
      <c r="K59" s="11"/>
      <c r="L59" s="84"/>
      <c r="M59" s="84"/>
      <c r="N59" s="84"/>
    </row>
    <row r="60" spans="1:14" ht="22.4" customHeight="1">
      <c r="A60" t="s">
        <v>41</v>
      </c>
      <c r="B60" s="5"/>
      <c r="C60" s="5"/>
      <c r="D60" s="123">
        <v>267319</v>
      </c>
      <c r="E60" s="5"/>
      <c r="F60" s="124">
        <v>277594</v>
      </c>
      <c r="G60" s="125"/>
      <c r="H60" s="112">
        <v>258057</v>
      </c>
      <c r="I60" s="124"/>
      <c r="J60" s="124">
        <v>268820</v>
      </c>
      <c r="K60" s="11"/>
    </row>
    <row r="61" spans="1:14" ht="22.4" customHeight="1">
      <c r="A61" t="s">
        <v>42</v>
      </c>
      <c r="B61" s="5"/>
      <c r="C61" s="5"/>
      <c r="D61" s="123"/>
      <c r="E61" s="5"/>
      <c r="F61" s="113"/>
      <c r="G61" s="125"/>
      <c r="H61" s="112"/>
      <c r="I61" s="124"/>
      <c r="J61" s="113"/>
    </row>
    <row r="62" spans="1:14" ht="22.4" customHeight="1">
      <c r="A62" t="s">
        <v>43</v>
      </c>
      <c r="B62" s="5"/>
      <c r="C62" s="5"/>
      <c r="D62" s="123">
        <v>453257</v>
      </c>
      <c r="E62" s="5"/>
      <c r="F62" s="124">
        <v>406567</v>
      </c>
      <c r="G62" s="125"/>
      <c r="H62" s="112">
        <v>451315</v>
      </c>
      <c r="I62" s="124"/>
      <c r="J62" s="124">
        <v>404354</v>
      </c>
      <c r="K62" s="11"/>
      <c r="L62" s="80"/>
      <c r="M62" s="80"/>
    </row>
    <row r="63" spans="1:14" ht="22.4" customHeight="1">
      <c r="A63" s="3" t="s">
        <v>44</v>
      </c>
      <c r="B63" s="5"/>
      <c r="C63" s="5"/>
      <c r="D63" s="92">
        <v>1914932</v>
      </c>
      <c r="E63" s="5"/>
      <c r="F63" s="92">
        <v>1478061</v>
      </c>
      <c r="G63" s="122"/>
      <c r="H63" s="92">
        <v>1903620</v>
      </c>
      <c r="I63" s="122"/>
      <c r="J63" s="92">
        <v>1437647</v>
      </c>
      <c r="K63" s="11"/>
    </row>
    <row r="64" spans="1:14" ht="22.4" customHeight="1">
      <c r="A64" s="134"/>
      <c r="B64" s="135"/>
      <c r="C64" s="135"/>
      <c r="D64" s="136"/>
      <c r="E64" s="135"/>
      <c r="F64" s="136"/>
      <c r="G64" s="135"/>
      <c r="H64" s="136"/>
      <c r="I64" s="136"/>
      <c r="J64" s="136"/>
    </row>
    <row r="65" spans="1:10" ht="22.4" customHeight="1">
      <c r="A65" s="3" t="s">
        <v>45</v>
      </c>
      <c r="B65" s="5"/>
      <c r="C65" s="5"/>
      <c r="D65" s="94">
        <v>3332108</v>
      </c>
      <c r="E65" s="5"/>
      <c r="F65" s="94">
        <v>3192123</v>
      </c>
      <c r="G65" s="122"/>
      <c r="H65" s="94">
        <v>3444024</v>
      </c>
      <c r="I65" s="122"/>
      <c r="J65" s="94">
        <v>3202225</v>
      </c>
    </row>
    <row r="66" spans="1:10" ht="22.4" customHeight="1">
      <c r="A66" s="3"/>
      <c r="B66" s="5"/>
      <c r="C66" s="5"/>
      <c r="D66" s="5"/>
      <c r="E66" s="5"/>
      <c r="F66" s="5"/>
      <c r="G66" s="5"/>
      <c r="H66" s="9"/>
      <c r="I66" s="5"/>
      <c r="J66" s="9"/>
    </row>
    <row r="67" spans="1:10" ht="22.4" customHeight="1">
      <c r="A67" s="2" t="s">
        <v>0</v>
      </c>
    </row>
    <row r="68" spans="1:10" ht="22.4" customHeight="1">
      <c r="A68" s="2" t="s">
        <v>188</v>
      </c>
    </row>
    <row r="69" spans="1:10" ht="22.4" customHeight="1">
      <c r="A69" s="2"/>
    </row>
    <row r="70" spans="1:10" ht="22.4" customHeight="1">
      <c r="A70" s="2"/>
      <c r="D70" s="217" t="s">
        <v>1</v>
      </c>
      <c r="E70" s="217"/>
      <c r="F70" s="217"/>
      <c r="G70" s="3"/>
      <c r="H70" s="217" t="s">
        <v>2</v>
      </c>
      <c r="I70" s="217"/>
      <c r="J70" s="217"/>
    </row>
    <row r="71" spans="1:10" ht="21.75" customHeight="1">
      <c r="A71" s="2"/>
      <c r="B71" s="5"/>
      <c r="D71" s="15" t="s">
        <v>199</v>
      </c>
      <c r="E71" s="5"/>
      <c r="F71" s="15" t="s">
        <v>3</v>
      </c>
      <c r="H71" s="15" t="s">
        <v>199</v>
      </c>
      <c r="I71" s="5"/>
      <c r="J71" s="15" t="s">
        <v>3</v>
      </c>
    </row>
    <row r="72" spans="1:10" ht="24" customHeight="1">
      <c r="A72" s="2" t="s">
        <v>29</v>
      </c>
      <c r="B72" s="5"/>
      <c r="D72" s="15">
        <v>2568</v>
      </c>
      <c r="F72" s="15">
        <v>2567</v>
      </c>
      <c r="G72" s="15"/>
      <c r="H72" s="15">
        <v>2568</v>
      </c>
      <c r="J72" s="15">
        <v>2567</v>
      </c>
    </row>
    <row r="73" spans="1:10" ht="24" customHeight="1">
      <c r="A73" s="2"/>
      <c r="B73" s="5"/>
      <c r="D73" s="15" t="s">
        <v>6</v>
      </c>
      <c r="F73" s="15"/>
      <c r="H73" s="15" t="s">
        <v>6</v>
      </c>
      <c r="J73" s="15"/>
    </row>
    <row r="74" spans="1:10" ht="22.4" customHeight="1">
      <c r="A74" s="2"/>
      <c r="D74" s="218" t="s">
        <v>7</v>
      </c>
      <c r="E74" s="218"/>
      <c r="F74" s="218"/>
      <c r="G74" s="218"/>
      <c r="H74" s="218"/>
      <c r="I74" s="218"/>
      <c r="J74" s="218"/>
    </row>
    <row r="75" spans="1:10" ht="22.4" customHeight="1">
      <c r="A75" s="6" t="s">
        <v>46</v>
      </c>
      <c r="B75" s="137"/>
      <c r="C75" s="5"/>
      <c r="D75" s="5"/>
      <c r="E75" s="5"/>
      <c r="F75" s="5"/>
      <c r="G75" s="5"/>
      <c r="H75" s="35"/>
      <c r="I75" s="5"/>
      <c r="J75" s="35"/>
    </row>
    <row r="76" spans="1:10" ht="22.4" customHeight="1">
      <c r="A76" s="4" t="s">
        <v>47</v>
      </c>
      <c r="B76" s="5"/>
      <c r="C76" s="5"/>
      <c r="D76" s="131"/>
      <c r="E76" s="5"/>
      <c r="F76" s="131"/>
      <c r="G76" s="5"/>
      <c r="H76" s="123"/>
      <c r="I76" s="131"/>
      <c r="J76" s="123"/>
    </row>
    <row r="77" spans="1:10" ht="22.4" customHeight="1">
      <c r="A77" t="s">
        <v>48</v>
      </c>
      <c r="B77" s="5"/>
      <c r="C77" s="5"/>
      <c r="D77" s="131"/>
      <c r="E77" s="5"/>
      <c r="F77" s="131"/>
      <c r="G77" s="5"/>
      <c r="H77" s="123"/>
      <c r="I77" s="131"/>
      <c r="J77" s="123"/>
    </row>
    <row r="78" spans="1:10" ht="22.4" customHeight="1">
      <c r="A78" s="7" t="s">
        <v>189</v>
      </c>
      <c r="B78" s="5"/>
      <c r="C78" s="5"/>
      <c r="D78" s="123"/>
      <c r="E78" s="5"/>
      <c r="F78" s="123"/>
      <c r="G78" s="5"/>
      <c r="H78" s="123"/>
      <c r="I78" s="123"/>
      <c r="J78" s="123"/>
    </row>
    <row r="79" spans="1:10" ht="22.4" customHeight="1" thickBot="1">
      <c r="A79" s="7" t="s">
        <v>190</v>
      </c>
      <c r="B79" s="5"/>
      <c r="C79" s="5"/>
      <c r="D79" s="138">
        <v>201210</v>
      </c>
      <c r="E79" s="5"/>
      <c r="F79" s="139">
        <v>201210</v>
      </c>
      <c r="G79" s="124"/>
      <c r="H79" s="139">
        <v>201210</v>
      </c>
      <c r="I79" s="124"/>
      <c r="J79" s="139">
        <v>201210</v>
      </c>
    </row>
    <row r="80" spans="1:10" ht="22.4" customHeight="1" thickTop="1">
      <c r="A80" t="s">
        <v>49</v>
      </c>
      <c r="B80" s="5"/>
      <c r="C80" s="5"/>
      <c r="D80" s="123"/>
      <c r="E80" s="5"/>
      <c r="F80" s="124"/>
      <c r="G80" s="125"/>
      <c r="H80" s="124"/>
      <c r="I80" s="124"/>
      <c r="J80" s="124"/>
    </row>
    <row r="81" spans="1:10" ht="22.4" customHeight="1">
      <c r="A81" s="7" t="s">
        <v>191</v>
      </c>
      <c r="B81" s="5"/>
      <c r="C81" s="5"/>
      <c r="D81" s="123"/>
      <c r="E81" s="5"/>
      <c r="F81" s="124"/>
      <c r="G81" s="125"/>
      <c r="H81" s="124"/>
      <c r="I81" s="124"/>
      <c r="J81" s="124"/>
    </row>
    <row r="82" spans="1:10" ht="22.4" customHeight="1">
      <c r="A82" s="7" t="s">
        <v>190</v>
      </c>
      <c r="B82" s="5"/>
      <c r="C82" s="5"/>
      <c r="D82" s="123">
        <v>200961</v>
      </c>
      <c r="E82" s="5"/>
      <c r="F82" s="124">
        <v>200961</v>
      </c>
      <c r="G82" s="125"/>
      <c r="H82" s="124">
        <v>200961</v>
      </c>
      <c r="I82" s="124"/>
      <c r="J82" s="124">
        <v>200961</v>
      </c>
    </row>
    <row r="83" spans="1:10" ht="22.4" customHeight="1">
      <c r="A83" s="120" t="s">
        <v>50</v>
      </c>
      <c r="B83" s="5"/>
      <c r="C83" s="5"/>
      <c r="D83" s="123"/>
      <c r="E83" s="5"/>
      <c r="F83" s="124"/>
      <c r="G83" s="125"/>
      <c r="H83" s="124"/>
      <c r="I83" s="124"/>
      <c r="J83" s="124"/>
    </row>
    <row r="84" spans="1:10" ht="22.4" customHeight="1">
      <c r="A84" s="120" t="s">
        <v>197</v>
      </c>
      <c r="B84" s="5"/>
      <c r="C84" s="5"/>
      <c r="D84" s="123">
        <v>392838</v>
      </c>
      <c r="E84" s="5"/>
      <c r="F84" s="124">
        <v>392838</v>
      </c>
      <c r="G84" s="125"/>
      <c r="H84" s="124">
        <v>392838</v>
      </c>
      <c r="I84" s="124"/>
      <c r="J84" s="124">
        <v>392838</v>
      </c>
    </row>
    <row r="85" spans="1:10" ht="22.4" customHeight="1">
      <c r="A85" s="120" t="s">
        <v>51</v>
      </c>
      <c r="B85" s="5"/>
      <c r="C85" s="5"/>
      <c r="D85" s="123"/>
      <c r="E85" s="5"/>
      <c r="F85" s="124"/>
      <c r="G85" s="125"/>
      <c r="H85" s="124"/>
      <c r="I85" s="124"/>
      <c r="J85" s="124"/>
    </row>
    <row r="86" spans="1:10" ht="22.4" customHeight="1">
      <c r="A86" t="s">
        <v>52</v>
      </c>
      <c r="B86" s="5"/>
      <c r="C86" s="5"/>
      <c r="D86" s="123"/>
      <c r="E86" s="5"/>
      <c r="F86" s="124"/>
      <c r="G86" s="125"/>
      <c r="H86" s="124"/>
      <c r="I86" s="124"/>
      <c r="J86" s="124"/>
    </row>
    <row r="87" spans="1:10" ht="22.4" customHeight="1">
      <c r="A87" t="s">
        <v>53</v>
      </c>
      <c r="B87" s="5"/>
      <c r="C87" s="5"/>
      <c r="D87" s="115">
        <v>25000</v>
      </c>
      <c r="E87" s="5"/>
      <c r="F87" s="116">
        <v>25000</v>
      </c>
      <c r="G87" s="125"/>
      <c r="H87" s="116">
        <v>25000</v>
      </c>
      <c r="I87" s="124"/>
      <c r="J87" s="116">
        <v>25000</v>
      </c>
    </row>
    <row r="88" spans="1:10" ht="22.4" customHeight="1">
      <c r="A88" t="s">
        <v>54</v>
      </c>
      <c r="B88" s="5"/>
      <c r="C88" s="5"/>
      <c r="D88" s="123">
        <v>35000</v>
      </c>
      <c r="E88" s="5"/>
      <c r="F88" s="124">
        <v>35000</v>
      </c>
      <c r="G88" s="125"/>
      <c r="H88" s="124">
        <v>35000</v>
      </c>
      <c r="I88" s="124"/>
      <c r="J88" s="124">
        <v>35000</v>
      </c>
    </row>
    <row r="89" spans="1:10" ht="22.4" customHeight="1">
      <c r="A89" t="s">
        <v>170</v>
      </c>
      <c r="B89" s="5"/>
      <c r="C89" s="5"/>
      <c r="D89" s="123">
        <v>1926856</v>
      </c>
      <c r="E89" s="5"/>
      <c r="F89" s="124">
        <v>1880953</v>
      </c>
      <c r="G89" s="125"/>
      <c r="H89" s="116">
        <v>1605366</v>
      </c>
      <c r="I89" s="124"/>
      <c r="J89" s="116">
        <v>1625549</v>
      </c>
    </row>
    <row r="90" spans="1:10" ht="22.4" customHeight="1">
      <c r="A90" s="4" t="s">
        <v>55</v>
      </c>
      <c r="B90" s="5"/>
      <c r="C90" s="5"/>
      <c r="D90" s="140">
        <v>1586231</v>
      </c>
      <c r="E90" s="5"/>
      <c r="F90" s="141">
        <v>1587739</v>
      </c>
      <c r="G90" s="125"/>
      <c r="H90" s="124">
        <v>1576699</v>
      </c>
      <c r="I90" s="124"/>
      <c r="J90" s="124">
        <v>1578207</v>
      </c>
    </row>
    <row r="91" spans="1:10" ht="22.4" customHeight="1">
      <c r="A91" s="3" t="s">
        <v>56</v>
      </c>
      <c r="B91" s="5"/>
      <c r="C91" s="5"/>
      <c r="D91" s="95">
        <v>4166886</v>
      </c>
      <c r="E91" s="95"/>
      <c r="F91" s="95">
        <v>4122491</v>
      </c>
      <c r="G91" s="95"/>
      <c r="H91" s="95">
        <v>3835864</v>
      </c>
      <c r="I91" s="95"/>
      <c r="J91" s="95">
        <v>3857555</v>
      </c>
    </row>
    <row r="92" spans="1:10" ht="22.4" customHeight="1">
      <c r="A92" t="s">
        <v>57</v>
      </c>
      <c r="B92" s="5"/>
      <c r="C92" s="5"/>
      <c r="D92" s="142">
        <v>29</v>
      </c>
      <c r="E92" s="5"/>
      <c r="F92" s="142">
        <v>40</v>
      </c>
      <c r="G92" s="122"/>
      <c r="H92" s="143">
        <v>0</v>
      </c>
      <c r="I92" s="122"/>
      <c r="J92" s="143">
        <v>0</v>
      </c>
    </row>
    <row r="93" spans="1:10" ht="22.4" customHeight="1">
      <c r="A93" s="3" t="s">
        <v>58</v>
      </c>
      <c r="B93" s="5"/>
      <c r="C93" s="5"/>
      <c r="D93" s="92">
        <v>4166915</v>
      </c>
      <c r="E93" s="5"/>
      <c r="F93" s="92">
        <v>4122531</v>
      </c>
      <c r="G93" s="122"/>
      <c r="H93" s="92">
        <v>3835864</v>
      </c>
      <c r="I93" s="122"/>
      <c r="J93" s="92">
        <v>3857555</v>
      </c>
    </row>
    <row r="94" spans="1:10" ht="22.4" customHeight="1">
      <c r="A94" s="3"/>
      <c r="B94" s="5"/>
      <c r="C94" s="5"/>
      <c r="D94" s="123"/>
      <c r="E94" s="5"/>
      <c r="F94" s="123"/>
      <c r="G94" s="5"/>
      <c r="H94" s="123"/>
      <c r="I94" s="123"/>
      <c r="J94" s="123"/>
    </row>
    <row r="95" spans="1:10" ht="22.4" customHeight="1" thickBot="1">
      <c r="A95" s="3" t="s">
        <v>59</v>
      </c>
      <c r="B95" s="5"/>
      <c r="C95" s="5"/>
      <c r="D95" s="93">
        <v>7499023</v>
      </c>
      <c r="E95" s="144"/>
      <c r="F95" s="93">
        <v>7314654</v>
      </c>
      <c r="G95" s="122"/>
      <c r="H95" s="93">
        <v>7279888</v>
      </c>
      <c r="I95" s="122"/>
      <c r="J95" s="93">
        <v>7059780</v>
      </c>
    </row>
    <row r="96" spans="1:10" ht="22.4" customHeight="1" thickTop="1">
      <c r="A96" s="3"/>
      <c r="B96" s="5"/>
      <c r="C96" s="5"/>
      <c r="D96" s="99"/>
      <c r="E96" s="99"/>
      <c r="F96" s="99"/>
      <c r="G96" s="99"/>
      <c r="H96" s="99"/>
      <c r="I96" s="99"/>
      <c r="J96" s="99"/>
    </row>
    <row r="97" spans="4:10">
      <c r="D97" s="145"/>
      <c r="F97" s="145"/>
      <c r="H97" s="145"/>
      <c r="J97" s="145"/>
    </row>
    <row r="98" spans="4:10" ht="22.5" customHeight="1"/>
    <row r="99" spans="4:10" ht="22.5" customHeight="1"/>
    <row r="100" spans="4:10" ht="22.5" customHeight="1"/>
    <row r="101" spans="4:10" ht="22.5" customHeight="1"/>
    <row r="102" spans="4:10" ht="22.5" customHeight="1"/>
    <row r="103" spans="4:10" ht="22.5" customHeight="1"/>
    <row r="104" spans="4:10" ht="22.5" customHeight="1"/>
    <row r="105" spans="4:10" ht="22.5" customHeight="1"/>
    <row r="106" spans="4:10" ht="22.5" customHeight="1"/>
    <row r="107" spans="4:10" ht="22.5" customHeight="1"/>
    <row r="108" spans="4:10" ht="22.5" customHeight="1"/>
    <row r="109" spans="4:10" ht="22.5" customHeight="1"/>
    <row r="110" spans="4:10" ht="22.5" customHeight="1"/>
    <row r="111" spans="4:10" ht="22.5" customHeight="1"/>
    <row r="133" ht="22.5" customHeight="1"/>
  </sheetData>
  <mergeCells count="9">
    <mergeCell ref="D70:F70"/>
    <mergeCell ref="H70:J70"/>
    <mergeCell ref="D74:J74"/>
    <mergeCell ref="H4:J4"/>
    <mergeCell ref="D8:J8"/>
    <mergeCell ref="D38:F38"/>
    <mergeCell ref="H38:J38"/>
    <mergeCell ref="D42:J42"/>
    <mergeCell ref="D4:F4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8"/>
  <sheetViews>
    <sheetView view="pageBreakPreview" topLeftCell="A67" zoomScale="90" zoomScaleNormal="100" zoomScaleSheetLayoutView="90" workbookViewId="0">
      <selection activeCell="L5" sqref="L5"/>
    </sheetView>
  </sheetViews>
  <sheetFormatPr defaultColWidth="9.09765625" defaultRowHeight="22.5" customHeight="1"/>
  <cols>
    <col min="1" max="1" width="49.8984375" customWidth="1"/>
    <col min="2" max="2" width="4.59765625" style="7" customWidth="1"/>
    <col min="3" max="3" width="2.296875" style="7" customWidth="1"/>
    <col min="4" max="4" width="11.5" style="7" customWidth="1"/>
    <col min="5" max="5" width="1.09765625" style="7" customWidth="1"/>
    <col min="6" max="6" width="11.5" style="7" customWidth="1"/>
    <col min="7" max="7" width="1.09765625" style="7" customWidth="1"/>
    <col min="8" max="8" width="11.796875" customWidth="1"/>
    <col min="9" max="9" width="1.09765625" customWidth="1"/>
    <col min="10" max="10" width="11.3984375" customWidth="1"/>
    <col min="12" max="12" width="12.796875" style="146" bestFit="1" customWidth="1"/>
    <col min="13" max="13" width="14.19921875" customWidth="1"/>
  </cols>
  <sheetData>
    <row r="1" spans="1:14" ht="22.5" customHeight="1">
      <c r="A1" s="2" t="s">
        <v>0</v>
      </c>
      <c r="G1" s="5"/>
      <c r="H1" s="221"/>
      <c r="I1" s="221"/>
      <c r="J1" s="221"/>
    </row>
    <row r="2" spans="1:14" ht="22.5" customHeight="1">
      <c r="A2" s="2" t="s">
        <v>60</v>
      </c>
      <c r="H2" s="221"/>
      <c r="I2" s="221"/>
      <c r="J2" s="221"/>
    </row>
    <row r="3" spans="1:14" ht="22.5" customHeight="1">
      <c r="A3" s="2"/>
    </row>
    <row r="4" spans="1:14" ht="22.5" customHeight="1">
      <c r="A4" s="2"/>
      <c r="D4" s="217" t="s">
        <v>1</v>
      </c>
      <c r="E4" s="217"/>
      <c r="F4" s="217"/>
      <c r="G4" s="3"/>
      <c r="H4" s="217" t="s">
        <v>2</v>
      </c>
      <c r="I4" s="217"/>
      <c r="J4" s="217"/>
    </row>
    <row r="5" spans="1:14" ht="22.5" customHeight="1">
      <c r="A5" s="2"/>
      <c r="D5" s="220" t="s">
        <v>61</v>
      </c>
      <c r="E5" s="220"/>
      <c r="F5" s="220"/>
      <c r="G5" s="14"/>
      <c r="H5" s="220" t="s">
        <v>61</v>
      </c>
      <c r="I5" s="220"/>
      <c r="J5" s="220"/>
    </row>
    <row r="6" spans="1:14" ht="22.5" customHeight="1">
      <c r="A6" s="2"/>
      <c r="D6" s="220" t="s">
        <v>200</v>
      </c>
      <c r="E6" s="220"/>
      <c r="F6" s="220"/>
      <c r="G6" s="14"/>
      <c r="H6" s="220" t="s">
        <v>200</v>
      </c>
      <c r="I6" s="220"/>
      <c r="J6" s="220"/>
    </row>
    <row r="7" spans="1:14" ht="22.5" customHeight="1">
      <c r="A7" s="2"/>
      <c r="B7" s="5"/>
      <c r="D7" s="15">
        <v>2568</v>
      </c>
      <c r="F7" s="15">
        <v>2567</v>
      </c>
      <c r="G7" s="15"/>
      <c r="H7" s="15">
        <v>2568</v>
      </c>
      <c r="I7" s="7"/>
      <c r="J7" s="15">
        <v>2567</v>
      </c>
    </row>
    <row r="8" spans="1:14" ht="21.75" customHeight="1">
      <c r="A8" s="12"/>
      <c r="D8" s="218" t="s">
        <v>7</v>
      </c>
      <c r="E8" s="218"/>
      <c r="F8" s="218"/>
      <c r="G8" s="218"/>
      <c r="H8" s="218"/>
      <c r="I8" s="218"/>
      <c r="J8" s="218"/>
    </row>
    <row r="9" spans="1:14" ht="22.5" customHeight="1">
      <c r="A9" s="6" t="s">
        <v>62</v>
      </c>
      <c r="B9" s="8"/>
      <c r="C9" s="8"/>
      <c r="D9" s="147"/>
      <c r="E9" s="147"/>
      <c r="F9" s="147"/>
      <c r="G9" s="148"/>
      <c r="H9" s="149"/>
      <c r="I9" s="84"/>
      <c r="J9" s="149"/>
    </row>
    <row r="10" spans="1:14" ht="22.5" customHeight="1">
      <c r="A10" s="4" t="s">
        <v>63</v>
      </c>
      <c r="B10" s="5"/>
      <c r="C10" s="5"/>
      <c r="D10" s="84">
        <v>2041533</v>
      </c>
      <c r="E10" s="84"/>
      <c r="F10" s="84">
        <v>1872879</v>
      </c>
      <c r="G10" s="84"/>
      <c r="H10" s="84">
        <v>2028396</v>
      </c>
      <c r="I10" s="84"/>
      <c r="J10" s="84">
        <v>1872847</v>
      </c>
      <c r="M10" s="84"/>
      <c r="N10" s="84"/>
    </row>
    <row r="11" spans="1:14" ht="22.5" customHeight="1">
      <c r="A11" t="s">
        <v>64</v>
      </c>
      <c r="B11" s="5"/>
      <c r="C11" s="5"/>
      <c r="D11" s="84">
        <v>4</v>
      </c>
      <c r="E11" s="148"/>
      <c r="F11" s="84">
        <v>5</v>
      </c>
      <c r="G11" s="84"/>
      <c r="H11" s="84">
        <v>4</v>
      </c>
      <c r="I11" s="84"/>
      <c r="J11" s="84">
        <v>5</v>
      </c>
      <c r="M11" s="84"/>
      <c r="N11" s="84"/>
    </row>
    <row r="12" spans="1:14" ht="21.5">
      <c r="A12" t="s">
        <v>65</v>
      </c>
      <c r="B12" s="5"/>
      <c r="C12" s="5"/>
      <c r="D12" s="150">
        <v>155</v>
      </c>
      <c r="E12" s="148"/>
      <c r="F12" s="150">
        <v>7871</v>
      </c>
      <c r="G12" s="84"/>
      <c r="H12" s="150">
        <v>151</v>
      </c>
      <c r="I12" s="84"/>
      <c r="J12" s="150">
        <v>7746</v>
      </c>
      <c r="M12" s="84"/>
      <c r="N12" s="84"/>
    </row>
    <row r="13" spans="1:14" ht="22.5" customHeight="1">
      <c r="A13" s="4" t="s">
        <v>66</v>
      </c>
      <c r="B13" s="5"/>
      <c r="C13" s="5"/>
      <c r="D13" s="84">
        <v>36511</v>
      </c>
      <c r="E13" s="148"/>
      <c r="F13" s="84">
        <v>15745</v>
      </c>
      <c r="G13" s="84"/>
      <c r="H13" s="84">
        <v>36494</v>
      </c>
      <c r="I13" s="84"/>
      <c r="J13" s="84">
        <v>15152</v>
      </c>
      <c r="M13" s="84"/>
      <c r="N13" s="84"/>
    </row>
    <row r="14" spans="1:14" ht="22.5" customHeight="1">
      <c r="A14" s="3" t="s">
        <v>67</v>
      </c>
      <c r="B14" s="8"/>
      <c r="C14" s="8"/>
      <c r="D14" s="151">
        <v>2078203</v>
      </c>
      <c r="E14" s="149"/>
      <c r="F14" s="151">
        <v>1896500</v>
      </c>
      <c r="G14" s="149"/>
      <c r="H14" s="151">
        <v>2065045</v>
      </c>
      <c r="I14" s="149"/>
      <c r="J14" s="151">
        <v>1895750</v>
      </c>
      <c r="M14" s="84"/>
      <c r="N14" s="84"/>
    </row>
    <row r="15" spans="1:14" ht="20" customHeight="1">
      <c r="A15" s="4"/>
      <c r="B15" s="5"/>
      <c r="C15" s="5"/>
      <c r="D15" s="148"/>
      <c r="E15" s="148"/>
      <c r="F15" s="148"/>
      <c r="G15" s="84"/>
      <c r="H15" s="84"/>
      <c r="I15" s="84"/>
      <c r="J15" s="84"/>
      <c r="M15" s="84"/>
      <c r="N15" s="84"/>
    </row>
    <row r="16" spans="1:14" ht="22.5" customHeight="1">
      <c r="A16" s="6" t="s">
        <v>68</v>
      </c>
      <c r="B16" s="8"/>
      <c r="C16" s="8"/>
      <c r="D16" s="147"/>
      <c r="E16" s="147"/>
      <c r="F16" s="147"/>
      <c r="G16" s="84"/>
      <c r="H16" s="149"/>
      <c r="I16" s="84"/>
      <c r="J16" s="149"/>
      <c r="M16" s="84"/>
      <c r="N16" s="84"/>
    </row>
    <row r="17" spans="1:14" ht="22.5" customHeight="1">
      <c r="A17" s="4" t="s">
        <v>69</v>
      </c>
      <c r="B17" s="5"/>
      <c r="C17" s="5"/>
      <c r="D17" s="84">
        <v>1169751</v>
      </c>
      <c r="E17" s="150"/>
      <c r="F17" s="84">
        <v>1114507</v>
      </c>
      <c r="G17" s="84"/>
      <c r="H17" s="84">
        <v>1211781</v>
      </c>
      <c r="I17" s="84"/>
      <c r="J17" s="84">
        <v>1138564</v>
      </c>
      <c r="M17" s="84"/>
      <c r="N17" s="84"/>
    </row>
    <row r="18" spans="1:14" ht="22.5" customHeight="1">
      <c r="A18" s="4" t="s">
        <v>70</v>
      </c>
      <c r="D18" s="84">
        <v>470143</v>
      </c>
      <c r="E18" s="150"/>
      <c r="F18" s="84">
        <v>392148</v>
      </c>
      <c r="G18" s="84"/>
      <c r="H18" s="84">
        <v>469027</v>
      </c>
      <c r="I18" s="84"/>
      <c r="J18" s="84">
        <v>391566</v>
      </c>
      <c r="M18" s="84"/>
      <c r="N18" s="84"/>
    </row>
    <row r="19" spans="1:14" ht="21.5">
      <c r="A19" s="4" t="s">
        <v>71</v>
      </c>
      <c r="B19" s="5"/>
      <c r="C19" s="5"/>
      <c r="D19" s="84">
        <v>265185</v>
      </c>
      <c r="E19" s="150"/>
      <c r="F19" s="84">
        <v>222573</v>
      </c>
      <c r="G19" s="84"/>
      <c r="H19" s="84">
        <v>262133</v>
      </c>
      <c r="I19" s="84"/>
      <c r="J19" s="84">
        <v>219477</v>
      </c>
      <c r="M19" s="84"/>
      <c r="N19" s="84"/>
    </row>
    <row r="20" spans="1:14" ht="21.5" hidden="1">
      <c r="A20" t="s">
        <v>223</v>
      </c>
      <c r="B20" s="5"/>
      <c r="C20" s="5"/>
      <c r="D20" s="84">
        <v>0</v>
      </c>
      <c r="E20" s="150"/>
      <c r="F20" s="84">
        <v>0</v>
      </c>
      <c r="G20" s="84"/>
      <c r="H20" s="84">
        <v>0</v>
      </c>
      <c r="I20" s="84"/>
      <c r="J20" s="84">
        <v>0</v>
      </c>
      <c r="M20" s="84"/>
      <c r="N20" s="84"/>
    </row>
    <row r="21" spans="1:14" ht="21.5" hidden="1">
      <c r="A21" t="s">
        <v>72</v>
      </c>
      <c r="B21" s="5"/>
      <c r="C21" s="5"/>
      <c r="D21" s="84">
        <v>0</v>
      </c>
      <c r="E21" s="84"/>
      <c r="F21" s="84">
        <v>0</v>
      </c>
      <c r="G21" s="84"/>
      <c r="H21" s="84">
        <v>0</v>
      </c>
      <c r="I21" s="84"/>
      <c r="J21" s="84">
        <v>0</v>
      </c>
      <c r="M21" s="84"/>
      <c r="N21" s="84"/>
    </row>
    <row r="22" spans="1:14" ht="22.5" customHeight="1">
      <c r="A22" s="3" t="s">
        <v>73</v>
      </c>
      <c r="B22" s="8"/>
      <c r="C22" s="8"/>
      <c r="D22" s="45">
        <v>1905079</v>
      </c>
      <c r="E22" s="47">
        <v>0</v>
      </c>
      <c r="F22" s="45">
        <v>1729228</v>
      </c>
      <c r="G22" s="47">
        <v>0</v>
      </c>
      <c r="H22" s="45">
        <v>1942941</v>
      </c>
      <c r="I22" s="47">
        <v>0</v>
      </c>
      <c r="J22" s="45">
        <v>1749607</v>
      </c>
      <c r="M22" s="84"/>
      <c r="N22" s="84"/>
    </row>
    <row r="23" spans="1:14" ht="20" customHeight="1">
      <c r="A23" s="3"/>
      <c r="B23" s="8"/>
      <c r="C23" s="8"/>
      <c r="D23" s="147"/>
      <c r="E23" s="147"/>
      <c r="F23" s="147"/>
      <c r="G23" s="84"/>
      <c r="H23" s="84"/>
      <c r="I23" s="84"/>
      <c r="J23" s="84"/>
      <c r="M23" s="84"/>
      <c r="N23" s="84"/>
    </row>
    <row r="24" spans="1:14" ht="20.9" customHeight="1">
      <c r="A24" s="3" t="s">
        <v>74</v>
      </c>
      <c r="B24" s="8"/>
      <c r="C24" s="8"/>
      <c r="D24" s="54">
        <v>173124</v>
      </c>
      <c r="E24" s="55">
        <v>0</v>
      </c>
      <c r="F24" s="54">
        <v>167272</v>
      </c>
      <c r="G24" s="54">
        <v>0</v>
      </c>
      <c r="H24" s="54">
        <v>122104</v>
      </c>
      <c r="I24" s="54">
        <v>0</v>
      </c>
      <c r="J24" s="54">
        <v>146143</v>
      </c>
      <c r="M24" s="84"/>
      <c r="N24" s="84"/>
    </row>
    <row r="25" spans="1:14" ht="22.5" customHeight="1">
      <c r="A25" s="4" t="s">
        <v>75</v>
      </c>
      <c r="B25" s="5"/>
      <c r="C25" s="5"/>
      <c r="D25" s="84">
        <v>-10858</v>
      </c>
      <c r="E25" s="46"/>
      <c r="F25" s="84">
        <v>-5054</v>
      </c>
      <c r="G25" s="13"/>
      <c r="H25" s="84">
        <v>-10855</v>
      </c>
      <c r="I25" s="13"/>
      <c r="J25" s="84">
        <v>-5051</v>
      </c>
      <c r="M25" s="84"/>
      <c r="N25" s="84"/>
    </row>
    <row r="26" spans="1:14" ht="22.5" customHeight="1">
      <c r="A26" t="s">
        <v>239</v>
      </c>
      <c r="B26" s="5"/>
      <c r="C26" s="5"/>
      <c r="D26" s="152">
        <v>7</v>
      </c>
      <c r="E26" s="46"/>
      <c r="F26" s="152">
        <v>26</v>
      </c>
      <c r="G26" s="13"/>
      <c r="H26" s="152">
        <v>7</v>
      </c>
      <c r="I26" s="13"/>
      <c r="J26" s="152">
        <v>26</v>
      </c>
      <c r="M26" s="84"/>
      <c r="N26" s="84"/>
    </row>
    <row r="27" spans="1:14" ht="22.5" customHeight="1">
      <c r="A27" s="3" t="s">
        <v>76</v>
      </c>
      <c r="B27" s="5"/>
      <c r="C27" s="5"/>
      <c r="D27" s="47">
        <v>162273</v>
      </c>
      <c r="E27" s="47"/>
      <c r="F27" s="47">
        <v>162244</v>
      </c>
      <c r="G27" s="47"/>
      <c r="H27" s="47">
        <v>111256</v>
      </c>
      <c r="I27" s="47"/>
      <c r="J27" s="47">
        <v>141118</v>
      </c>
      <c r="M27" s="84"/>
      <c r="N27" s="84"/>
    </row>
    <row r="28" spans="1:14" ht="22.5" customHeight="1">
      <c r="A28" t="s">
        <v>77</v>
      </c>
      <c r="B28" s="5"/>
      <c r="C28" s="5"/>
      <c r="D28" s="152">
        <v>-31038</v>
      </c>
      <c r="E28" s="46"/>
      <c r="F28" s="152">
        <v>-32380</v>
      </c>
      <c r="G28" s="13"/>
      <c r="H28" s="152">
        <v>-20633</v>
      </c>
      <c r="I28" s="13"/>
      <c r="J28" s="152">
        <v>-27576</v>
      </c>
      <c r="M28" s="84"/>
      <c r="N28" s="84"/>
    </row>
    <row r="29" spans="1:14" ht="22.5" customHeight="1">
      <c r="A29" s="3" t="s">
        <v>171</v>
      </c>
      <c r="B29" s="5"/>
      <c r="C29" s="5"/>
      <c r="D29" s="47">
        <v>131235</v>
      </c>
      <c r="E29" s="47"/>
      <c r="F29" s="47">
        <v>129864</v>
      </c>
      <c r="G29" s="47"/>
      <c r="H29" s="47">
        <v>90623</v>
      </c>
      <c r="I29" s="47"/>
      <c r="J29" s="47">
        <v>113542</v>
      </c>
      <c r="M29" s="84"/>
      <c r="N29" s="84"/>
    </row>
    <row r="30" spans="1:14" ht="22.5" customHeight="1">
      <c r="A30" t="s">
        <v>194</v>
      </c>
      <c r="B30" s="5"/>
      <c r="C30" s="8"/>
      <c r="D30" s="152">
        <v>-268</v>
      </c>
      <c r="E30" s="148"/>
      <c r="F30" s="152">
        <v>-623</v>
      </c>
      <c r="G30" s="84"/>
      <c r="H30" s="152">
        <v>0</v>
      </c>
      <c r="I30" s="84"/>
      <c r="J30" s="152">
        <v>0</v>
      </c>
      <c r="L30" s="97"/>
      <c r="M30" s="84"/>
      <c r="N30" s="84"/>
    </row>
    <row r="31" spans="1:14" s="3" customFormat="1" ht="22.5" customHeight="1" thickBot="1">
      <c r="A31" s="3" t="s">
        <v>78</v>
      </c>
      <c r="B31" s="5"/>
      <c r="C31" s="8"/>
      <c r="D31" s="153">
        <v>130967</v>
      </c>
      <c r="E31" s="9"/>
      <c r="F31" s="153">
        <v>129241</v>
      </c>
      <c r="G31" s="9"/>
      <c r="H31" s="108">
        <v>90623</v>
      </c>
      <c r="I31" s="9"/>
      <c r="J31" s="108">
        <v>113542</v>
      </c>
      <c r="L31" s="97"/>
      <c r="M31" s="84"/>
      <c r="N31" s="84"/>
    </row>
    <row r="32" spans="1:14" ht="22.5" customHeight="1" thickTop="1">
      <c r="B32" s="5"/>
      <c r="C32" s="8"/>
      <c r="D32" s="8"/>
      <c r="E32" s="8"/>
      <c r="F32" s="8"/>
      <c r="G32" s="10"/>
      <c r="H32" s="10"/>
      <c r="I32" s="10"/>
      <c r="J32" s="10"/>
      <c r="M32" s="84"/>
    </row>
    <row r="33" spans="1:14" ht="22.5" customHeight="1">
      <c r="A33" s="2" t="s">
        <v>0</v>
      </c>
      <c r="G33" s="5"/>
      <c r="M33" s="84"/>
    </row>
    <row r="34" spans="1:14" ht="22.5" customHeight="1">
      <c r="A34" s="2" t="s">
        <v>60</v>
      </c>
      <c r="M34" s="84"/>
    </row>
    <row r="35" spans="1:14" ht="18" customHeight="1">
      <c r="A35" s="2"/>
      <c r="M35" s="84"/>
    </row>
    <row r="36" spans="1:14" ht="22.5" customHeight="1">
      <c r="A36" s="2"/>
      <c r="D36" s="217" t="s">
        <v>1</v>
      </c>
      <c r="E36" s="217"/>
      <c r="F36" s="217"/>
      <c r="G36" s="3"/>
      <c r="H36" s="217" t="s">
        <v>2</v>
      </c>
      <c r="I36" s="217"/>
      <c r="J36" s="217"/>
      <c r="M36" s="84"/>
    </row>
    <row r="37" spans="1:14" ht="22.5" customHeight="1">
      <c r="A37" s="2"/>
      <c r="D37" s="220" t="s">
        <v>61</v>
      </c>
      <c r="E37" s="220"/>
      <c r="F37" s="220"/>
      <c r="G37" s="14"/>
      <c r="H37" s="220" t="s">
        <v>61</v>
      </c>
      <c r="I37" s="220"/>
      <c r="J37" s="220"/>
      <c r="M37" s="84"/>
    </row>
    <row r="38" spans="1:14" ht="22.5" customHeight="1">
      <c r="A38" s="2"/>
      <c r="D38" s="220" t="s">
        <v>200</v>
      </c>
      <c r="E38" s="220"/>
      <c r="F38" s="220"/>
      <c r="G38" s="14"/>
      <c r="H38" s="220" t="s">
        <v>200</v>
      </c>
      <c r="I38" s="220"/>
      <c r="J38" s="220"/>
      <c r="M38" s="84"/>
    </row>
    <row r="39" spans="1:14" ht="22.5" customHeight="1">
      <c r="A39" s="2"/>
      <c r="B39" s="5"/>
      <c r="D39" s="15">
        <v>2568</v>
      </c>
      <c r="F39" s="15">
        <v>2567</v>
      </c>
      <c r="G39" s="15"/>
      <c r="H39" s="15">
        <v>2568</v>
      </c>
      <c r="I39" s="7"/>
      <c r="J39" s="15">
        <v>2567</v>
      </c>
      <c r="M39" s="84"/>
    </row>
    <row r="40" spans="1:14" ht="22">
      <c r="A40" s="12"/>
      <c r="D40" s="219" t="s">
        <v>7</v>
      </c>
      <c r="E40" s="219"/>
      <c r="F40" s="219"/>
      <c r="G40" s="219"/>
      <c r="H40" s="219"/>
      <c r="I40" s="219"/>
      <c r="J40" s="219"/>
      <c r="M40" s="84"/>
    </row>
    <row r="41" spans="1:14" ht="22.5" customHeight="1">
      <c r="A41" s="3" t="s">
        <v>79</v>
      </c>
      <c r="B41" s="5"/>
      <c r="C41" s="5"/>
      <c r="D41" s="5"/>
      <c r="E41" s="5"/>
      <c r="F41" s="5"/>
      <c r="G41" s="9"/>
      <c r="H41" s="9"/>
      <c r="I41" s="9"/>
      <c r="J41" s="9"/>
      <c r="M41" s="84"/>
    </row>
    <row r="42" spans="1:14" ht="22.5" customHeight="1">
      <c r="A42" s="6" t="s">
        <v>85</v>
      </c>
      <c r="B42" s="5"/>
      <c r="C42" s="5"/>
      <c r="D42" s="5"/>
      <c r="E42" s="5"/>
      <c r="F42" s="5"/>
      <c r="G42" s="9"/>
      <c r="H42" s="9"/>
      <c r="I42" s="9"/>
      <c r="J42" s="9"/>
      <c r="M42" s="84"/>
    </row>
    <row r="43" spans="1:14" ht="22.5" customHeight="1">
      <c r="A43" s="6" t="s">
        <v>86</v>
      </c>
      <c r="B43" s="5"/>
      <c r="C43" s="5"/>
      <c r="D43" s="5"/>
      <c r="E43" s="5"/>
      <c r="F43" s="5"/>
      <c r="G43" s="9"/>
      <c r="H43" s="9"/>
      <c r="I43" s="9"/>
      <c r="J43" s="9"/>
      <c r="M43" s="84"/>
    </row>
    <row r="44" spans="1:14" ht="22.5" customHeight="1">
      <c r="A44" t="s">
        <v>238</v>
      </c>
      <c r="B44" s="5"/>
      <c r="C44" s="5"/>
      <c r="D44" s="5"/>
      <c r="E44" s="5"/>
      <c r="F44" s="5"/>
      <c r="G44" s="9"/>
      <c r="H44" s="9"/>
      <c r="I44" s="9"/>
      <c r="J44" s="9"/>
      <c r="M44" s="84"/>
    </row>
    <row r="45" spans="1:14" ht="22">
      <c r="A45" t="s">
        <v>87</v>
      </c>
      <c r="B45" s="5"/>
      <c r="C45" s="5"/>
      <c r="D45" s="5"/>
      <c r="E45" s="5"/>
      <c r="F45" s="5"/>
      <c r="G45" s="9"/>
      <c r="H45" s="9"/>
      <c r="I45" s="9"/>
      <c r="J45" s="9"/>
      <c r="M45" s="84"/>
    </row>
    <row r="46" spans="1:14" ht="21.5">
      <c r="A46" t="s">
        <v>88</v>
      </c>
      <c r="B46" s="5"/>
      <c r="C46" s="5"/>
      <c r="D46" s="84">
        <v>577</v>
      </c>
      <c r="E46" s="5"/>
      <c r="F46" s="84">
        <v>1257</v>
      </c>
      <c r="G46" s="11"/>
      <c r="H46" s="84">
        <v>577</v>
      </c>
      <c r="I46" s="11"/>
      <c r="J46" s="84">
        <v>1257</v>
      </c>
      <c r="M46" s="84"/>
      <c r="N46" s="84"/>
    </row>
    <row r="47" spans="1:14" ht="21.5">
      <c r="A47" t="s">
        <v>212</v>
      </c>
      <c r="B47" s="5"/>
      <c r="C47" s="5"/>
      <c r="D47" s="84"/>
      <c r="E47" s="5"/>
      <c r="F47" s="84"/>
      <c r="G47" s="11"/>
      <c r="H47" s="84"/>
      <c r="I47" s="11"/>
      <c r="J47" s="84"/>
      <c r="M47" s="84"/>
      <c r="N47" s="84"/>
    </row>
    <row r="48" spans="1:14" ht="21.5">
      <c r="A48" t="s">
        <v>211</v>
      </c>
      <c r="B48" s="5"/>
      <c r="C48" s="5"/>
      <c r="D48" s="84">
        <v>0</v>
      </c>
      <c r="E48" s="5"/>
      <c r="F48" s="84">
        <v>-364</v>
      </c>
      <c r="G48" s="11"/>
      <c r="H48" s="84">
        <v>0</v>
      </c>
      <c r="I48" s="11"/>
      <c r="J48" s="84">
        <v>0</v>
      </c>
      <c r="M48" s="84"/>
      <c r="N48" s="84"/>
    </row>
    <row r="49" spans="1:14" ht="21.5">
      <c r="A49" t="s">
        <v>89</v>
      </c>
      <c r="B49" s="5"/>
      <c r="C49" s="5"/>
      <c r="D49" s="74"/>
      <c r="E49" s="148"/>
      <c r="F49" s="74"/>
      <c r="G49" s="84"/>
      <c r="H49" s="74"/>
      <c r="I49" s="84"/>
      <c r="J49" s="74"/>
      <c r="M49" s="84"/>
      <c r="N49" s="84"/>
    </row>
    <row r="50" spans="1:14" ht="21.5">
      <c r="A50" t="s">
        <v>86</v>
      </c>
      <c r="B50" s="5"/>
      <c r="C50" s="5"/>
      <c r="D50" s="152">
        <v>-115</v>
      </c>
      <c r="E50" s="148"/>
      <c r="F50" s="152">
        <v>-178</v>
      </c>
      <c r="G50" s="84"/>
      <c r="H50" s="152">
        <v>-115</v>
      </c>
      <c r="I50" s="84"/>
      <c r="J50" s="152">
        <v>-251</v>
      </c>
      <c r="M50" s="84"/>
      <c r="N50" s="84"/>
    </row>
    <row r="51" spans="1:14" s="3" customFormat="1" ht="22">
      <c r="A51" s="3" t="s">
        <v>195</v>
      </c>
      <c r="B51" s="5"/>
      <c r="C51" s="8"/>
      <c r="D51" s="42">
        <v>462</v>
      </c>
      <c r="E51" s="9"/>
      <c r="F51" s="42">
        <v>715</v>
      </c>
      <c r="G51" s="9"/>
      <c r="H51" s="42">
        <v>462</v>
      </c>
      <c r="I51" s="9"/>
      <c r="J51" s="42">
        <v>1006</v>
      </c>
      <c r="L51" s="146"/>
      <c r="M51" s="84"/>
      <c r="N51" s="84"/>
    </row>
    <row r="52" spans="1:14" s="3" customFormat="1" ht="22" customHeight="1">
      <c r="B52" s="5"/>
      <c r="C52" s="8"/>
      <c r="D52" s="19"/>
      <c r="E52" s="9"/>
      <c r="F52" s="19"/>
      <c r="G52" s="9"/>
      <c r="H52" s="19"/>
      <c r="I52" s="9"/>
      <c r="J52" s="19"/>
      <c r="L52" s="146"/>
      <c r="M52" s="84"/>
      <c r="N52" s="84"/>
    </row>
    <row r="53" spans="1:14" s="3" customFormat="1" ht="22.5" customHeight="1" thickBot="1">
      <c r="A53" s="3" t="s">
        <v>84</v>
      </c>
      <c r="B53" s="5"/>
      <c r="C53" s="8"/>
      <c r="D53" s="154">
        <v>131429</v>
      </c>
      <c r="E53" s="149"/>
      <c r="F53" s="154">
        <v>129956</v>
      </c>
      <c r="G53" s="149"/>
      <c r="H53" s="154">
        <v>91085</v>
      </c>
      <c r="I53" s="149"/>
      <c r="J53" s="154">
        <v>114548</v>
      </c>
      <c r="L53" s="146"/>
      <c r="M53" s="84"/>
      <c r="N53" s="84"/>
    </row>
    <row r="54" spans="1:14" s="3" customFormat="1" ht="22" customHeight="1" thickTop="1">
      <c r="B54" s="5"/>
      <c r="C54" s="8"/>
      <c r="D54" s="149"/>
      <c r="E54" s="149"/>
      <c r="F54" s="149"/>
      <c r="G54" s="149"/>
      <c r="H54" s="149"/>
      <c r="I54" s="149"/>
      <c r="J54" s="149"/>
      <c r="L54" s="146"/>
      <c r="M54" s="84"/>
      <c r="N54" s="84"/>
    </row>
    <row r="55" spans="1:14" ht="22.5" customHeight="1">
      <c r="A55" s="3" t="s">
        <v>90</v>
      </c>
      <c r="B55" s="5"/>
      <c r="C55" s="8"/>
      <c r="D55" s="147"/>
      <c r="E55" s="147"/>
      <c r="F55" s="147"/>
      <c r="G55" s="84"/>
      <c r="H55" s="84"/>
      <c r="I55" s="84"/>
      <c r="J55" s="84"/>
      <c r="M55" s="84"/>
      <c r="N55" s="84"/>
    </row>
    <row r="56" spans="1:14" ht="22.5" customHeight="1">
      <c r="A56" t="s">
        <v>91</v>
      </c>
      <c r="B56" s="5"/>
      <c r="C56" s="8"/>
      <c r="D56" s="84">
        <v>130964</v>
      </c>
      <c r="E56" s="147"/>
      <c r="F56" s="84">
        <v>129264</v>
      </c>
      <c r="G56" s="84"/>
      <c r="H56" s="84">
        <v>90623</v>
      </c>
      <c r="I56" s="84"/>
      <c r="J56" s="84">
        <v>113542</v>
      </c>
      <c r="M56" s="84"/>
      <c r="N56" s="84"/>
    </row>
    <row r="57" spans="1:14" ht="22.5" customHeight="1">
      <c r="A57" t="s">
        <v>92</v>
      </c>
      <c r="B57" s="5"/>
      <c r="C57" s="8"/>
      <c r="D57" s="33">
        <v>3</v>
      </c>
      <c r="E57" s="148"/>
      <c r="F57" s="33">
        <v>-23</v>
      </c>
      <c r="G57" s="84"/>
      <c r="H57" s="33">
        <v>0</v>
      </c>
      <c r="I57" s="148"/>
      <c r="J57" s="33">
        <v>0</v>
      </c>
      <c r="M57" s="84"/>
      <c r="N57" s="84"/>
    </row>
    <row r="58" spans="1:14" s="3" customFormat="1" ht="22.5" customHeight="1" thickBot="1">
      <c r="B58" s="8"/>
      <c r="C58" s="8"/>
      <c r="D58" s="155">
        <v>130967</v>
      </c>
      <c r="E58" s="147"/>
      <c r="F58" s="155">
        <v>129241</v>
      </c>
      <c r="G58" s="149"/>
      <c r="H58" s="155">
        <v>90623</v>
      </c>
      <c r="I58" s="149"/>
      <c r="J58" s="155">
        <v>113542</v>
      </c>
      <c r="L58" s="146"/>
      <c r="M58" s="84"/>
      <c r="N58" s="84"/>
    </row>
    <row r="59" spans="1:14" ht="22" customHeight="1" thickTop="1">
      <c r="B59" s="5"/>
      <c r="C59" s="8"/>
      <c r="D59" s="147"/>
      <c r="E59" s="147"/>
      <c r="F59" s="147"/>
      <c r="G59" s="84"/>
      <c r="H59" s="84"/>
      <c r="I59" s="84"/>
      <c r="J59" s="84"/>
      <c r="M59" s="84"/>
      <c r="N59" s="84"/>
    </row>
    <row r="60" spans="1:14" ht="22.5" customHeight="1">
      <c r="A60" s="3" t="s">
        <v>93</v>
      </c>
      <c r="B60" s="5"/>
      <c r="C60" s="8"/>
      <c r="D60" s="147"/>
      <c r="E60" s="147"/>
      <c r="F60" s="147"/>
      <c r="G60" s="84"/>
      <c r="H60" s="84"/>
      <c r="I60" s="84"/>
      <c r="J60" s="84"/>
      <c r="M60" s="84"/>
      <c r="N60" s="84"/>
    </row>
    <row r="61" spans="1:14" ht="22.5" customHeight="1">
      <c r="A61" t="s">
        <v>91</v>
      </c>
      <c r="B61" s="5"/>
      <c r="C61" s="8"/>
      <c r="D61" s="84">
        <v>131426</v>
      </c>
      <c r="E61" s="147"/>
      <c r="F61" s="84">
        <v>129979</v>
      </c>
      <c r="G61" s="84"/>
      <c r="H61" s="84">
        <v>91085</v>
      </c>
      <c r="I61" s="84"/>
      <c r="J61" s="84">
        <v>114548</v>
      </c>
      <c r="M61" s="84"/>
      <c r="N61" s="84"/>
    </row>
    <row r="62" spans="1:14" ht="22.5" customHeight="1">
      <c r="A62" t="s">
        <v>92</v>
      </c>
      <c r="B62" s="5"/>
      <c r="C62" s="8"/>
      <c r="D62" s="74">
        <v>3</v>
      </c>
      <c r="E62" s="148"/>
      <c r="F62" s="74">
        <v>-23</v>
      </c>
      <c r="G62" s="84"/>
      <c r="H62" s="74">
        <v>0</v>
      </c>
      <c r="I62" s="148"/>
      <c r="J62" s="74">
        <v>0</v>
      </c>
      <c r="M62" s="84"/>
      <c r="N62" s="84"/>
    </row>
    <row r="63" spans="1:14" ht="22.5" customHeight="1" thickBot="1">
      <c r="A63" s="3"/>
      <c r="B63" s="5"/>
      <c r="C63" s="8"/>
      <c r="D63" s="155">
        <v>131429</v>
      </c>
      <c r="E63" s="147"/>
      <c r="F63" s="155">
        <v>129956</v>
      </c>
      <c r="G63" s="149"/>
      <c r="H63" s="155">
        <v>91085</v>
      </c>
      <c r="I63" s="149"/>
      <c r="J63" s="155">
        <v>114548</v>
      </c>
      <c r="M63" s="84"/>
      <c r="N63" s="84"/>
    </row>
    <row r="64" spans="1:14" ht="22" customHeight="1" thickTop="1">
      <c r="B64" s="5"/>
      <c r="C64" s="8"/>
      <c r="D64" s="147"/>
      <c r="E64" s="147"/>
      <c r="F64" s="147"/>
      <c r="G64" s="84"/>
      <c r="H64" s="84"/>
      <c r="I64" s="84"/>
      <c r="J64" s="84"/>
    </row>
    <row r="65" spans="1:10" ht="24.65" customHeight="1">
      <c r="A65" s="3" t="s">
        <v>198</v>
      </c>
      <c r="B65" s="5"/>
      <c r="C65" s="8"/>
    </row>
    <row r="66" spans="1:10" ht="22.5" customHeight="1" thickBot="1">
      <c r="A66" t="s">
        <v>175</v>
      </c>
      <c r="D66" s="156">
        <v>0.32651939062651614</v>
      </c>
      <c r="E66" s="149"/>
      <c r="F66" s="156">
        <v>0.32310827252121688</v>
      </c>
      <c r="G66" s="149"/>
      <c r="H66" s="156">
        <v>0.2254746579551703</v>
      </c>
      <c r="I66" s="149"/>
      <c r="J66" s="156">
        <v>0.28249830190510078</v>
      </c>
    </row>
    <row r="67" spans="1:10" ht="22.5" customHeight="1" thickTop="1" thickBot="1">
      <c r="A67" t="s">
        <v>176</v>
      </c>
      <c r="D67" s="156">
        <v>-6.6679770402641313E-4</v>
      </c>
      <c r="E67" s="149"/>
      <c r="F67" s="156">
        <v>-1.550055856747968E-3</v>
      </c>
      <c r="G67" s="149"/>
      <c r="H67" s="156">
        <v>0</v>
      </c>
      <c r="I67" s="149"/>
      <c r="J67" s="156">
        <v>0</v>
      </c>
    </row>
    <row r="68" spans="1:10" ht="22.5" customHeight="1" thickTop="1"/>
  </sheetData>
  <mergeCells count="16">
    <mergeCell ref="D6:F6"/>
    <mergeCell ref="H6:J6"/>
    <mergeCell ref="D38:F38"/>
    <mergeCell ref="H38:J38"/>
    <mergeCell ref="H1:J1"/>
    <mergeCell ref="H2:J2"/>
    <mergeCell ref="H4:J4"/>
    <mergeCell ref="D5:F5"/>
    <mergeCell ref="H5:J5"/>
    <mergeCell ref="D4:F4"/>
    <mergeCell ref="D40:J40"/>
    <mergeCell ref="H36:J36"/>
    <mergeCell ref="D36:F36"/>
    <mergeCell ref="D8:J8"/>
    <mergeCell ref="D37:F37"/>
    <mergeCell ref="H37:J37"/>
  </mergeCells>
  <pageMargins left="0.7" right="0.7" top="0.48" bottom="0.5" header="0.5" footer="0.5"/>
  <pageSetup paperSize="9" scale="9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62"/>
  <sheetViews>
    <sheetView view="pageBreakPreview" topLeftCell="A22" zoomScaleNormal="100" zoomScaleSheetLayoutView="100" workbookViewId="0">
      <selection activeCell="A31" sqref="A31"/>
    </sheetView>
  </sheetViews>
  <sheetFormatPr defaultColWidth="9.09765625" defaultRowHeight="22.5" customHeight="1"/>
  <cols>
    <col min="1" max="1" width="38.69921875" customWidth="1"/>
    <col min="2" max="2" width="8.8984375" style="7" customWidth="1"/>
    <col min="3" max="3" width="2.09765625" style="7" customWidth="1"/>
    <col min="4" max="4" width="11.59765625" style="7" customWidth="1"/>
    <col min="5" max="5" width="1.09765625" style="7" customWidth="1"/>
    <col min="6" max="6" width="12.09765625" style="7" customWidth="1"/>
    <col min="7" max="7" width="1" style="7" customWidth="1"/>
    <col min="8" max="8" width="12.09765625" customWidth="1"/>
    <col min="9" max="9" width="1.09765625" customWidth="1"/>
    <col min="10" max="10" width="12.09765625" customWidth="1"/>
    <col min="13" max="13" width="10" bestFit="1" customWidth="1"/>
  </cols>
  <sheetData>
    <row r="1" spans="1:10" ht="22.5" customHeight="1">
      <c r="A1" s="2" t="s">
        <v>0</v>
      </c>
      <c r="G1" s="5"/>
      <c r="H1" s="221"/>
      <c r="I1" s="221"/>
      <c r="J1" s="221"/>
    </row>
    <row r="2" spans="1:10" ht="22.5" customHeight="1">
      <c r="A2" s="2" t="s">
        <v>60</v>
      </c>
      <c r="H2" s="221"/>
      <c r="I2" s="221"/>
      <c r="J2" s="221"/>
    </row>
    <row r="3" spans="1:10" ht="22.5" customHeight="1">
      <c r="A3" s="2"/>
    </row>
    <row r="4" spans="1:10" ht="22.5" customHeight="1">
      <c r="A4" s="2"/>
      <c r="D4" s="217" t="s">
        <v>1</v>
      </c>
      <c r="E4" s="217"/>
      <c r="F4" s="217"/>
      <c r="G4" s="217"/>
      <c r="H4" s="217" t="s">
        <v>2</v>
      </c>
      <c r="I4" s="217"/>
      <c r="J4" s="217"/>
    </row>
    <row r="5" spans="1:10" ht="22.5" customHeight="1">
      <c r="A5" s="2"/>
      <c r="D5" s="220" t="s">
        <v>61</v>
      </c>
      <c r="E5" s="220"/>
      <c r="F5" s="220"/>
      <c r="G5" s="14"/>
      <c r="H5" s="220" t="s">
        <v>61</v>
      </c>
      <c r="I5" s="220"/>
      <c r="J5" s="220"/>
    </row>
    <row r="6" spans="1:10" ht="22.5" customHeight="1">
      <c r="A6" s="2"/>
      <c r="D6" s="220" t="s">
        <v>124</v>
      </c>
      <c r="E6" s="220"/>
      <c r="F6" s="220"/>
      <c r="G6" s="14"/>
      <c r="H6" s="220" t="s">
        <v>124</v>
      </c>
      <c r="I6" s="220"/>
      <c r="J6" s="220"/>
    </row>
    <row r="7" spans="1:10" ht="22.5" customHeight="1">
      <c r="A7" s="2"/>
      <c r="B7" s="5" t="s">
        <v>5</v>
      </c>
      <c r="D7" s="15">
        <v>2562</v>
      </c>
      <c r="F7" s="15">
        <v>2561</v>
      </c>
      <c r="G7" s="15"/>
      <c r="H7" s="15">
        <v>2562</v>
      </c>
      <c r="I7" s="7"/>
      <c r="J7" s="15">
        <v>2561</v>
      </c>
    </row>
    <row r="8" spans="1:10" ht="22.5" customHeight="1">
      <c r="A8" s="12"/>
      <c r="D8" s="218" t="s">
        <v>7</v>
      </c>
      <c r="E8" s="218"/>
      <c r="F8" s="218"/>
      <c r="G8" s="218"/>
      <c r="H8" s="218"/>
      <c r="I8" s="218"/>
      <c r="J8" s="218"/>
    </row>
    <row r="9" spans="1:10" ht="22.5" customHeight="1">
      <c r="A9" s="6" t="s">
        <v>62</v>
      </c>
      <c r="B9" s="8"/>
      <c r="C9" s="8"/>
      <c r="D9" s="8"/>
      <c r="E9" s="8"/>
      <c r="F9" s="8"/>
      <c r="G9" s="5"/>
      <c r="H9" s="1"/>
      <c r="I9" s="35"/>
      <c r="J9" s="1"/>
    </row>
    <row r="10" spans="1:10" ht="22.5" customHeight="1">
      <c r="A10" s="4" t="s">
        <v>63</v>
      </c>
      <c r="B10" s="5"/>
      <c r="C10" s="5"/>
      <c r="D10" s="11">
        <v>1819602</v>
      </c>
      <c r="E10" s="5"/>
      <c r="F10" s="11">
        <v>1518778</v>
      </c>
      <c r="G10" s="36"/>
      <c r="H10" s="11">
        <v>1819572</v>
      </c>
      <c r="I10" s="36"/>
      <c r="J10" s="11">
        <v>1518778</v>
      </c>
    </row>
    <row r="11" spans="1:10" ht="22.5" customHeight="1">
      <c r="A11" t="s">
        <v>65</v>
      </c>
      <c r="B11" s="5"/>
      <c r="C11" s="5"/>
      <c r="D11" s="36">
        <v>767</v>
      </c>
      <c r="E11" s="5"/>
      <c r="F11" s="36">
        <v>218</v>
      </c>
      <c r="G11" s="36"/>
      <c r="H11" s="36">
        <v>492</v>
      </c>
      <c r="I11" s="36"/>
      <c r="J11" s="36">
        <v>208</v>
      </c>
    </row>
    <row r="12" spans="1:10" ht="22.5" customHeight="1">
      <c r="A12" s="4" t="s">
        <v>66</v>
      </c>
      <c r="B12" s="5">
        <v>4</v>
      </c>
      <c r="C12" s="5"/>
      <c r="D12" s="36">
        <v>3047</v>
      </c>
      <c r="E12" s="5"/>
      <c r="F12" s="36">
        <v>5965</v>
      </c>
      <c r="G12" s="36"/>
      <c r="H12" s="36">
        <v>3310</v>
      </c>
      <c r="I12" s="36"/>
      <c r="J12" s="36">
        <v>6400</v>
      </c>
    </row>
    <row r="13" spans="1:10" ht="22.5" customHeight="1">
      <c r="A13" s="3" t="s">
        <v>67</v>
      </c>
      <c r="B13" s="8"/>
      <c r="C13" s="8"/>
      <c r="D13" s="28">
        <f>SUM(D10:D12)</f>
        <v>1823416</v>
      </c>
      <c r="E13" s="9"/>
      <c r="F13" s="28">
        <f>SUM(F10:F12)</f>
        <v>1524961</v>
      </c>
      <c r="G13" s="9"/>
      <c r="H13" s="28">
        <f>SUM(H10:H12)</f>
        <v>1823374</v>
      </c>
      <c r="I13" s="9"/>
      <c r="J13" s="28">
        <f>SUM(J10:J12)</f>
        <v>1525386</v>
      </c>
    </row>
    <row r="14" spans="1:10" ht="17.25" customHeight="1">
      <c r="A14" s="4"/>
      <c r="B14" s="5"/>
      <c r="C14" s="5"/>
      <c r="D14" s="5"/>
      <c r="E14" s="5"/>
      <c r="F14" s="5"/>
      <c r="G14" s="36"/>
      <c r="H14" s="36"/>
      <c r="I14" s="36"/>
      <c r="J14" s="36"/>
    </row>
    <row r="15" spans="1:10" ht="22.5" customHeight="1">
      <c r="A15" s="6" t="s">
        <v>68</v>
      </c>
      <c r="B15" s="8"/>
      <c r="C15" s="8"/>
      <c r="D15" s="8"/>
      <c r="E15" s="8"/>
      <c r="F15" s="8"/>
      <c r="G15" s="36"/>
      <c r="H15" s="9"/>
      <c r="I15" s="36"/>
      <c r="J15" s="9"/>
    </row>
    <row r="16" spans="1:10" ht="22.5" customHeight="1">
      <c r="A16" s="4" t="s">
        <v>69</v>
      </c>
      <c r="B16" s="5">
        <v>4</v>
      </c>
      <c r="C16" s="5"/>
      <c r="D16" s="36">
        <v>1149599</v>
      </c>
      <c r="E16" s="5"/>
      <c r="F16" s="36">
        <v>1014900</v>
      </c>
      <c r="G16" s="36"/>
      <c r="H16" s="36">
        <v>1212166</v>
      </c>
      <c r="I16" s="36"/>
      <c r="J16" s="36">
        <v>1047969</v>
      </c>
    </row>
    <row r="17" spans="1:10" ht="22.5" customHeight="1">
      <c r="A17" t="s">
        <v>70</v>
      </c>
      <c r="D17" s="36">
        <v>314336</v>
      </c>
      <c r="F17" s="36">
        <v>299863</v>
      </c>
      <c r="G17" s="36"/>
      <c r="H17" s="36">
        <v>314336</v>
      </c>
      <c r="I17" s="36"/>
      <c r="J17" s="36">
        <v>299863</v>
      </c>
    </row>
    <row r="18" spans="1:10" ht="22.5" customHeight="1">
      <c r="A18" s="4" t="s">
        <v>71</v>
      </c>
      <c r="B18" s="5"/>
      <c r="C18" s="5"/>
      <c r="D18" s="36">
        <v>116456</v>
      </c>
      <c r="E18" s="5"/>
      <c r="F18" s="36">
        <v>104264</v>
      </c>
      <c r="G18" s="36"/>
      <c r="H18" s="36">
        <v>115254</v>
      </c>
      <c r="I18" s="36"/>
      <c r="J18" s="36">
        <v>102802</v>
      </c>
    </row>
    <row r="19" spans="1:10" ht="22.5" customHeight="1">
      <c r="A19" s="4" t="s">
        <v>75</v>
      </c>
      <c r="B19" s="5"/>
      <c r="C19" s="5"/>
      <c r="D19" s="36">
        <v>6900</v>
      </c>
      <c r="E19" s="5"/>
      <c r="F19" s="36">
        <v>8315</v>
      </c>
      <c r="G19" s="36"/>
      <c r="H19" s="36">
        <v>6328</v>
      </c>
      <c r="I19" s="36"/>
      <c r="J19" s="36">
        <v>7965</v>
      </c>
    </row>
    <row r="20" spans="1:10" ht="22.5" customHeight="1">
      <c r="A20" s="3" t="s">
        <v>73</v>
      </c>
      <c r="B20" s="8"/>
      <c r="C20" s="8"/>
      <c r="D20" s="28">
        <f>SUM(D16:D19)</f>
        <v>1587291</v>
      </c>
      <c r="E20" s="9"/>
      <c r="F20" s="28">
        <f>SUM(F16:F19)</f>
        <v>1427342</v>
      </c>
      <c r="G20" s="9"/>
      <c r="H20" s="28">
        <f>SUM(H16:H19)</f>
        <v>1648084</v>
      </c>
      <c r="I20" s="9"/>
      <c r="J20" s="28">
        <f>SUM(J16:J19)</f>
        <v>1458599</v>
      </c>
    </row>
    <row r="21" spans="1:10" ht="17.25" customHeight="1">
      <c r="A21" s="3"/>
      <c r="B21" s="8"/>
      <c r="C21" s="8"/>
      <c r="D21" s="8"/>
      <c r="E21" s="8"/>
      <c r="F21" s="8"/>
      <c r="G21" s="36"/>
      <c r="H21" s="36"/>
      <c r="I21" s="36"/>
      <c r="J21" s="36"/>
    </row>
    <row r="22" spans="1:10" ht="22.5" customHeight="1">
      <c r="A22" s="3" t="s">
        <v>76</v>
      </c>
      <c r="B22" s="5"/>
      <c r="C22" s="5"/>
      <c r="D22" s="9">
        <f>D13-D20</f>
        <v>236125</v>
      </c>
      <c r="E22" s="9"/>
      <c r="F22" s="9">
        <f>F13-F20</f>
        <v>97619</v>
      </c>
      <c r="G22" s="9"/>
      <c r="H22" s="9">
        <f>H13-H20</f>
        <v>175290</v>
      </c>
      <c r="I22" s="9"/>
      <c r="J22" s="9">
        <f>J13-J20</f>
        <v>66787</v>
      </c>
    </row>
    <row r="23" spans="1:10" ht="22.5" customHeight="1">
      <c r="A23" t="s">
        <v>77</v>
      </c>
      <c r="B23" s="5"/>
      <c r="C23" s="5"/>
      <c r="D23" s="37">
        <v>-29229</v>
      </c>
      <c r="E23" s="5"/>
      <c r="F23" s="37">
        <v>-10041</v>
      </c>
      <c r="G23" s="11"/>
      <c r="H23" s="37">
        <v>-29233</v>
      </c>
      <c r="I23" s="11"/>
      <c r="J23" s="37">
        <v>-10044</v>
      </c>
    </row>
    <row r="24" spans="1:10" ht="22.5" customHeight="1">
      <c r="A24" s="3" t="s">
        <v>78</v>
      </c>
      <c r="B24" s="5"/>
      <c r="C24" s="5"/>
      <c r="D24" s="28">
        <f>D22+D23</f>
        <v>206896</v>
      </c>
      <c r="E24" s="9"/>
      <c r="F24" s="28">
        <f>F22+F23</f>
        <v>87578</v>
      </c>
      <c r="G24" s="9"/>
      <c r="H24" s="28">
        <f>H22+H23</f>
        <v>146057</v>
      </c>
      <c r="I24" s="9"/>
      <c r="J24" s="28">
        <f>J22+J23</f>
        <v>56743</v>
      </c>
    </row>
    <row r="25" spans="1:10" ht="22">
      <c r="A25" s="3"/>
      <c r="B25" s="5"/>
      <c r="C25" s="5"/>
      <c r="D25" s="9"/>
      <c r="E25" s="9"/>
      <c r="F25" s="9"/>
      <c r="G25" s="9"/>
      <c r="H25" s="9"/>
      <c r="I25" s="9"/>
      <c r="J25" s="9"/>
    </row>
    <row r="26" spans="1:10" ht="22.5" customHeight="1">
      <c r="A26" s="3" t="s">
        <v>79</v>
      </c>
      <c r="B26" s="5"/>
      <c r="C26" s="5"/>
      <c r="D26" s="5"/>
      <c r="E26" s="5"/>
      <c r="F26" s="5"/>
      <c r="G26" s="9"/>
      <c r="H26" s="9"/>
      <c r="I26" s="9"/>
      <c r="J26" s="9"/>
    </row>
    <row r="27" spans="1:10" ht="22.5" customHeight="1">
      <c r="A27" s="6" t="s">
        <v>125</v>
      </c>
      <c r="B27" s="5"/>
      <c r="C27" s="5"/>
      <c r="D27" s="5"/>
      <c r="E27" s="5"/>
      <c r="F27" s="5"/>
      <c r="G27" s="9"/>
      <c r="H27" s="9"/>
      <c r="I27" s="9"/>
      <c r="J27" s="9"/>
    </row>
    <row r="28" spans="1:10" ht="22.5" customHeight="1">
      <c r="A28" s="6" t="s">
        <v>126</v>
      </c>
      <c r="B28" s="5"/>
      <c r="C28" s="5"/>
      <c r="D28" s="5"/>
      <c r="E28" s="5"/>
      <c r="F28" s="5"/>
      <c r="G28" s="9"/>
      <c r="H28" s="9"/>
      <c r="I28" s="9"/>
      <c r="J28" s="9"/>
    </row>
    <row r="29" spans="1:10" ht="21.75" customHeight="1">
      <c r="A29" t="s">
        <v>127</v>
      </c>
      <c r="B29" s="5">
        <v>8</v>
      </c>
      <c r="C29" s="5"/>
      <c r="D29" s="24">
        <v>96</v>
      </c>
      <c r="E29" s="5"/>
      <c r="F29" s="24">
        <v>0</v>
      </c>
      <c r="G29" s="11"/>
      <c r="H29" s="24">
        <v>96</v>
      </c>
      <c r="I29" s="11"/>
      <c r="J29" s="24">
        <v>0</v>
      </c>
    </row>
    <row r="30" spans="1:10" ht="21.75" customHeight="1">
      <c r="A30" s="3" t="s">
        <v>82</v>
      </c>
      <c r="B30" s="5"/>
      <c r="C30" s="5"/>
      <c r="D30" s="38"/>
      <c r="E30" s="5"/>
      <c r="F30" s="38"/>
      <c r="G30" s="36"/>
      <c r="H30" s="36"/>
      <c r="I30" s="36"/>
      <c r="J30" s="36"/>
    </row>
    <row r="31" spans="1:10" s="3" customFormat="1" ht="21.75" customHeight="1">
      <c r="A31" s="3" t="s">
        <v>83</v>
      </c>
      <c r="B31" s="5"/>
      <c r="C31" s="8"/>
      <c r="D31" s="23">
        <f>SUM(D29:D30)</f>
        <v>96</v>
      </c>
      <c r="E31" s="9"/>
      <c r="F31" s="23">
        <f>SUM(F29:F30)</f>
        <v>0</v>
      </c>
      <c r="G31" s="9"/>
      <c r="H31" s="23">
        <f>SUM(H29:H30)</f>
        <v>96</v>
      </c>
      <c r="I31" s="9"/>
      <c r="J31" s="23">
        <f>SUM(J29:J30)</f>
        <v>0</v>
      </c>
    </row>
    <row r="32" spans="1:10" s="3" customFormat="1" ht="21.75" customHeight="1">
      <c r="B32" s="5"/>
      <c r="C32" s="8"/>
      <c r="D32" s="19"/>
      <c r="E32" s="9"/>
      <c r="F32" s="19"/>
      <c r="G32" s="9"/>
      <c r="H32" s="19"/>
      <c r="I32" s="9"/>
      <c r="J32" s="19"/>
    </row>
    <row r="33" spans="1:10" s="3" customFormat="1" ht="22.5" customHeight="1" thickBot="1">
      <c r="A33" s="3" t="s">
        <v>84</v>
      </c>
      <c r="B33" s="5"/>
      <c r="C33" s="8"/>
      <c r="D33" s="20">
        <f>D24+D31</f>
        <v>206992</v>
      </c>
      <c r="E33" s="9"/>
      <c r="F33" s="20">
        <f>F24+F31</f>
        <v>87578</v>
      </c>
      <c r="G33" s="9"/>
      <c r="H33" s="20">
        <f>H24+H31</f>
        <v>146153</v>
      </c>
      <c r="I33" s="9"/>
      <c r="J33" s="20">
        <f>J24+J31</f>
        <v>56743</v>
      </c>
    </row>
    <row r="34" spans="1:10" ht="22.5" hidden="1" customHeight="1">
      <c r="A34" s="3" t="s">
        <v>79</v>
      </c>
      <c r="B34" s="5"/>
      <c r="C34" s="5"/>
      <c r="D34" s="5"/>
      <c r="E34" s="5"/>
      <c r="F34" s="5"/>
      <c r="G34" s="9"/>
      <c r="H34" s="9"/>
      <c r="I34" s="9"/>
      <c r="J34" s="9"/>
    </row>
    <row r="35" spans="1:10" ht="22.5" hidden="1" customHeight="1">
      <c r="A35" t="s">
        <v>80</v>
      </c>
      <c r="B35" s="5"/>
      <c r="C35" s="5"/>
      <c r="D35" s="5"/>
      <c r="E35" s="5"/>
      <c r="F35" s="5"/>
      <c r="G35" s="9"/>
      <c r="H35" s="9"/>
      <c r="I35" s="9"/>
      <c r="J35" s="9"/>
    </row>
    <row r="36" spans="1:10" ht="22.5" hidden="1" customHeight="1">
      <c r="A36" t="s">
        <v>81</v>
      </c>
      <c r="B36" s="5"/>
      <c r="C36" s="5"/>
      <c r="D36" s="39">
        <v>0</v>
      </c>
      <c r="E36" s="5"/>
      <c r="F36" s="39">
        <v>0</v>
      </c>
      <c r="G36" s="36"/>
      <c r="H36" s="16">
        <v>0</v>
      </c>
      <c r="I36" s="36"/>
      <c r="J36" s="16">
        <v>0</v>
      </c>
    </row>
    <row r="37" spans="1:10" ht="22.5" hidden="1" customHeight="1">
      <c r="A37" s="3" t="s">
        <v>82</v>
      </c>
      <c r="B37" s="5"/>
      <c r="C37" s="5"/>
      <c r="D37" s="38"/>
      <c r="E37" s="5"/>
      <c r="F37" s="38"/>
      <c r="G37" s="36"/>
      <c r="H37" s="36"/>
      <c r="I37" s="36"/>
      <c r="J37" s="36"/>
    </row>
    <row r="38" spans="1:10" s="3" customFormat="1" ht="22.5" hidden="1" customHeight="1">
      <c r="A38" s="3" t="s">
        <v>83</v>
      </c>
      <c r="B38" s="5"/>
      <c r="C38" s="8"/>
      <c r="D38" s="17">
        <f>SUM(D36:D36)</f>
        <v>0</v>
      </c>
      <c r="E38" s="9"/>
      <c r="F38" s="17">
        <f>SUM(F36:F36)</f>
        <v>0</v>
      </c>
      <c r="G38" s="9"/>
      <c r="H38" s="18">
        <f>SUM(H36)</f>
        <v>0</v>
      </c>
      <c r="I38" s="9"/>
      <c r="J38" s="18">
        <f>SUM(J36)</f>
        <v>0</v>
      </c>
    </row>
    <row r="39" spans="1:10" s="3" customFormat="1" ht="22.5" hidden="1" customHeight="1">
      <c r="B39" s="5"/>
      <c r="C39" s="8"/>
      <c r="D39" s="19"/>
      <c r="E39" s="9"/>
      <c r="F39" s="19"/>
      <c r="G39" s="9"/>
      <c r="H39" s="19"/>
      <c r="I39" s="9"/>
      <c r="J39" s="19"/>
    </row>
    <row r="40" spans="1:10" s="3" customFormat="1" ht="22.5" hidden="1" customHeight="1" thickBot="1">
      <c r="A40" s="3" t="s">
        <v>84</v>
      </c>
      <c r="B40" s="5"/>
      <c r="C40" s="8"/>
      <c r="D40" s="20">
        <f>D24+D38</f>
        <v>206896</v>
      </c>
      <c r="E40" s="9"/>
      <c r="F40" s="20">
        <f>F24+F38</f>
        <v>87578</v>
      </c>
      <c r="G40" s="9"/>
      <c r="H40" s="20">
        <f>H24+H38</f>
        <v>146057</v>
      </c>
      <c r="I40" s="9"/>
      <c r="J40" s="20">
        <f>J24+J38</f>
        <v>56743</v>
      </c>
    </row>
    <row r="41" spans="1:10" ht="22.5" hidden="1" customHeight="1" thickTop="1">
      <c r="B41" s="5"/>
      <c r="C41" s="8"/>
      <c r="D41" s="8"/>
      <c r="E41" s="8"/>
      <c r="F41" s="8"/>
      <c r="G41" s="10"/>
      <c r="H41" s="10"/>
      <c r="I41" s="10"/>
      <c r="J41" s="10"/>
    </row>
    <row r="42" spans="1:10" ht="22.5" customHeight="1" thickTop="1">
      <c r="A42" s="2" t="s">
        <v>0</v>
      </c>
      <c r="G42" s="5"/>
      <c r="H42" s="221"/>
      <c r="I42" s="221"/>
      <c r="J42" s="221"/>
    </row>
    <row r="43" spans="1:10" ht="22.5" customHeight="1">
      <c r="A43" s="2" t="s">
        <v>60</v>
      </c>
      <c r="H43" s="221"/>
      <c r="I43" s="221"/>
      <c r="J43" s="221"/>
    </row>
    <row r="44" spans="1:10" ht="22.5" customHeight="1">
      <c r="A44" s="2"/>
    </row>
    <row r="45" spans="1:10" ht="22.5" customHeight="1">
      <c r="A45" s="2"/>
      <c r="D45" s="217" t="s">
        <v>1</v>
      </c>
      <c r="E45" s="217"/>
      <c r="F45" s="217"/>
      <c r="G45" s="217"/>
      <c r="H45" s="217" t="s">
        <v>2</v>
      </c>
      <c r="I45" s="217"/>
      <c r="J45" s="217"/>
    </row>
    <row r="46" spans="1:10" ht="22.5" customHeight="1">
      <c r="A46" s="2"/>
      <c r="D46" s="220" t="s">
        <v>61</v>
      </c>
      <c r="E46" s="220"/>
      <c r="F46" s="220"/>
      <c r="G46" s="14"/>
      <c r="H46" s="220" t="s">
        <v>61</v>
      </c>
      <c r="I46" s="220"/>
      <c r="J46" s="220"/>
    </row>
    <row r="47" spans="1:10" ht="22.5" customHeight="1">
      <c r="A47" s="2"/>
      <c r="D47" s="220" t="s">
        <v>124</v>
      </c>
      <c r="E47" s="220"/>
      <c r="F47" s="220"/>
      <c r="G47" s="14"/>
      <c r="H47" s="220" t="s">
        <v>124</v>
      </c>
      <c r="I47" s="220"/>
      <c r="J47" s="220"/>
    </row>
    <row r="48" spans="1:10" ht="22.5" customHeight="1">
      <c r="A48" s="2"/>
      <c r="B48" s="5" t="s">
        <v>5</v>
      </c>
      <c r="D48" s="15">
        <v>2562</v>
      </c>
      <c r="F48" s="15">
        <v>2561</v>
      </c>
      <c r="G48" s="15"/>
      <c r="H48" s="15">
        <v>2562</v>
      </c>
      <c r="I48" s="7"/>
      <c r="J48" s="15">
        <v>2561</v>
      </c>
    </row>
    <row r="49" spans="1:10" ht="22.5" customHeight="1">
      <c r="A49" s="12"/>
      <c r="D49" s="218" t="s">
        <v>7</v>
      </c>
      <c r="E49" s="218"/>
      <c r="F49" s="218"/>
      <c r="G49" s="218"/>
      <c r="H49" s="218"/>
      <c r="I49" s="218"/>
      <c r="J49" s="218"/>
    </row>
    <row r="50" spans="1:10" ht="22.5" customHeight="1">
      <c r="A50" s="3" t="s">
        <v>128</v>
      </c>
      <c r="B50" s="5"/>
      <c r="C50" s="8"/>
      <c r="D50" s="8"/>
      <c r="E50" s="8"/>
      <c r="F50" s="8"/>
      <c r="G50" s="10"/>
      <c r="H50" s="10"/>
      <c r="I50" s="10"/>
      <c r="J50" s="10"/>
    </row>
    <row r="51" spans="1:10" ht="22.5" customHeight="1">
      <c r="A51" t="s">
        <v>91</v>
      </c>
      <c r="B51" s="5"/>
      <c r="C51" s="8"/>
      <c r="D51" s="36">
        <f>D53-D52</f>
        <v>206893</v>
      </c>
      <c r="E51" s="8"/>
      <c r="F51" s="36">
        <f>F53-F52</f>
        <v>87576</v>
      </c>
      <c r="G51" s="10"/>
      <c r="H51" s="36">
        <f>H24</f>
        <v>146057</v>
      </c>
      <c r="I51" s="10"/>
      <c r="J51" s="36">
        <f>J24</f>
        <v>56743</v>
      </c>
    </row>
    <row r="52" spans="1:10" ht="22.5" customHeight="1">
      <c r="A52" t="s">
        <v>92</v>
      </c>
      <c r="B52" s="5"/>
      <c r="C52" s="8"/>
      <c r="D52" s="33">
        <v>3</v>
      </c>
      <c r="E52" s="5"/>
      <c r="F52" s="33">
        <v>2</v>
      </c>
      <c r="G52" s="10"/>
      <c r="H52" s="34">
        <v>0</v>
      </c>
      <c r="I52" s="5"/>
      <c r="J52" s="34">
        <v>0</v>
      </c>
    </row>
    <row r="53" spans="1:10" s="3" customFormat="1" ht="22.5" customHeight="1" thickBot="1">
      <c r="A53" s="3" t="s">
        <v>78</v>
      </c>
      <c r="B53" s="8"/>
      <c r="C53" s="8"/>
      <c r="D53" s="29">
        <f>D24</f>
        <v>206896</v>
      </c>
      <c r="E53" s="8"/>
      <c r="F53" s="29">
        <f>F24</f>
        <v>87578</v>
      </c>
      <c r="G53" s="1"/>
      <c r="H53" s="29">
        <f>H51</f>
        <v>146057</v>
      </c>
      <c r="I53" s="1"/>
      <c r="J53" s="29">
        <f>J24</f>
        <v>56743</v>
      </c>
    </row>
    <row r="54" spans="1:10" ht="22.5" customHeight="1" thickTop="1">
      <c r="B54" s="5"/>
      <c r="C54" s="8"/>
      <c r="D54" s="8"/>
      <c r="E54" s="8"/>
      <c r="F54" s="8"/>
      <c r="G54" s="10"/>
      <c r="H54" s="10"/>
      <c r="I54" s="10"/>
      <c r="J54" s="10"/>
    </row>
    <row r="55" spans="1:10" ht="22.5" customHeight="1">
      <c r="A55" s="3" t="s">
        <v>129</v>
      </c>
      <c r="B55" s="5"/>
      <c r="C55" s="8"/>
      <c r="D55" s="8"/>
      <c r="E55" s="8"/>
      <c r="F55" s="8"/>
      <c r="G55" s="10"/>
      <c r="H55" s="10"/>
      <c r="I55" s="10"/>
      <c r="J55" s="10"/>
    </row>
    <row r="56" spans="1:10" ht="22.5" customHeight="1">
      <c r="A56" t="s">
        <v>91</v>
      </c>
      <c r="B56" s="5"/>
      <c r="C56" s="8"/>
      <c r="D56" s="36">
        <f>D58-D57</f>
        <v>206989</v>
      </c>
      <c r="E56" s="8"/>
      <c r="F56" s="36">
        <f>F58-F57</f>
        <v>87576</v>
      </c>
      <c r="G56" s="10"/>
      <c r="H56" s="11">
        <f>H33</f>
        <v>146153</v>
      </c>
      <c r="I56" s="10"/>
      <c r="J56" s="11">
        <f>J33</f>
        <v>56743</v>
      </c>
    </row>
    <row r="57" spans="1:10" ht="22.5" customHeight="1">
      <c r="A57" t="s">
        <v>92</v>
      </c>
      <c r="B57" s="5"/>
      <c r="C57" s="8"/>
      <c r="D57" s="33">
        <v>3</v>
      </c>
      <c r="E57" s="5"/>
      <c r="F57" s="33">
        <v>2</v>
      </c>
      <c r="G57" s="10"/>
      <c r="H57" s="34">
        <v>0</v>
      </c>
      <c r="I57" s="5"/>
      <c r="J57" s="34">
        <v>0</v>
      </c>
    </row>
    <row r="58" spans="1:10" ht="22.5" customHeight="1" thickBot="1">
      <c r="A58" s="3" t="s">
        <v>84</v>
      </c>
      <c r="B58" s="5"/>
      <c r="C58" s="8"/>
      <c r="D58" s="29">
        <f>D33</f>
        <v>206992</v>
      </c>
      <c r="E58" s="8"/>
      <c r="F58" s="29">
        <f>F33</f>
        <v>87578</v>
      </c>
      <c r="G58" s="1"/>
      <c r="H58" s="29">
        <f>SUM(H56:H57)</f>
        <v>146153</v>
      </c>
      <c r="I58" s="1"/>
      <c r="J58" s="29">
        <f>SUM(J56:J57)</f>
        <v>56743</v>
      </c>
    </row>
    <row r="59" spans="1:10" ht="22.5" customHeight="1" thickTop="1">
      <c r="B59" s="5"/>
      <c r="C59" s="8"/>
      <c r="D59" s="8"/>
      <c r="E59" s="8"/>
      <c r="F59" s="8"/>
      <c r="G59" s="10"/>
      <c r="H59" s="10"/>
      <c r="I59" s="10"/>
      <c r="J59" s="10"/>
    </row>
    <row r="60" spans="1:10" ht="22.5" customHeight="1" thickBot="1">
      <c r="A60" s="3" t="s">
        <v>94</v>
      </c>
      <c r="B60" s="41">
        <v>15</v>
      </c>
      <c r="C60" s="8"/>
      <c r="D60" s="30">
        <v>1.04</v>
      </c>
      <c r="E60" s="31"/>
      <c r="F60" s="30">
        <v>0.44</v>
      </c>
      <c r="G60" s="31"/>
      <c r="H60" s="30">
        <v>0.73</v>
      </c>
      <c r="I60" s="31"/>
      <c r="J60" s="30">
        <v>0.28000000000000003</v>
      </c>
    </row>
    <row r="61" spans="1:10" ht="22.5" customHeight="1" thickTop="1">
      <c r="G61" s="5"/>
    </row>
    <row r="62" spans="1:10" ht="22.5" customHeight="1">
      <c r="D62" s="32">
        <v>1.038525635233764</v>
      </c>
      <c r="E62" s="32"/>
      <c r="F62" s="32">
        <v>0.43959883143089479</v>
      </c>
      <c r="G62" s="32"/>
      <c r="H62" s="32">
        <v>0.7331516228453252</v>
      </c>
      <c r="I62" s="32"/>
      <c r="J62" s="32">
        <v>0.28482868013934481</v>
      </c>
    </row>
  </sheetData>
  <mergeCells count="18">
    <mergeCell ref="D45:G45"/>
    <mergeCell ref="H45:J45"/>
    <mergeCell ref="H1:J1"/>
    <mergeCell ref="H2:J2"/>
    <mergeCell ref="D4:G4"/>
    <mergeCell ref="H4:J4"/>
    <mergeCell ref="D5:F5"/>
    <mergeCell ref="H5:J5"/>
    <mergeCell ref="D6:F6"/>
    <mergeCell ref="H6:J6"/>
    <mergeCell ref="D8:J8"/>
    <mergeCell ref="H42:J42"/>
    <mergeCell ref="H43:J43"/>
    <mergeCell ref="D46:F46"/>
    <mergeCell ref="H46:J46"/>
    <mergeCell ref="D47:F47"/>
    <mergeCell ref="H47:J47"/>
    <mergeCell ref="D49:J49"/>
  </mergeCells>
  <pageMargins left="0.8" right="0.5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1"/>
  <sheetViews>
    <sheetView view="pageBreakPreview" zoomScaleNormal="70" zoomScaleSheetLayoutView="100" workbookViewId="0">
      <selection activeCell="M7" sqref="M7"/>
    </sheetView>
  </sheetViews>
  <sheetFormatPr defaultColWidth="9.09765625" defaultRowHeight="21.5"/>
  <cols>
    <col min="1" max="1" width="45" customWidth="1"/>
    <col min="2" max="2" width="8.796875" style="7" customWidth="1"/>
    <col min="3" max="3" width="1.09765625" style="7" customWidth="1"/>
    <col min="4" max="4" width="11.59765625" style="7" customWidth="1"/>
    <col min="5" max="5" width="1.09765625" style="7" customWidth="1"/>
    <col min="6" max="6" width="11.59765625" style="7" customWidth="1"/>
    <col min="7" max="7" width="1.09765625" style="7" customWidth="1"/>
    <col min="8" max="8" width="14.59765625" customWidth="1"/>
    <col min="9" max="9" width="1.09765625" customWidth="1"/>
    <col min="10" max="10" width="11.59765625" customWidth="1"/>
    <col min="11" max="11" width="10.296875" bestFit="1" customWidth="1"/>
    <col min="12" max="12" width="12.3984375" customWidth="1"/>
    <col min="13" max="13" width="15.3984375" customWidth="1"/>
    <col min="14" max="14" width="11.296875" customWidth="1"/>
    <col min="15" max="15" width="5.19921875" customWidth="1"/>
    <col min="16" max="16" width="10.296875" bestFit="1" customWidth="1"/>
  </cols>
  <sheetData>
    <row r="1" spans="1:21" ht="22.5" customHeight="1">
      <c r="A1" s="2" t="s">
        <v>0</v>
      </c>
      <c r="G1" s="5"/>
      <c r="H1" s="221"/>
      <c r="I1" s="221"/>
      <c r="J1" s="221"/>
    </row>
    <row r="2" spans="1:21" ht="22.5" customHeight="1">
      <c r="A2" s="2" t="s">
        <v>60</v>
      </c>
      <c r="H2" s="221"/>
      <c r="I2" s="221"/>
      <c r="J2" s="221"/>
    </row>
    <row r="3" spans="1:21" ht="18.75" customHeight="1">
      <c r="A3" s="2"/>
    </row>
    <row r="4" spans="1:21" ht="22.5" customHeight="1">
      <c r="A4" s="2"/>
      <c r="D4" s="217" t="s">
        <v>1</v>
      </c>
      <c r="E4" s="217"/>
      <c r="F4" s="217"/>
      <c r="G4" s="3"/>
      <c r="H4" s="217" t="s">
        <v>2</v>
      </c>
      <c r="I4" s="217"/>
      <c r="J4" s="217"/>
    </row>
    <row r="5" spans="1:21" ht="22.5" customHeight="1">
      <c r="A5" s="2"/>
      <c r="D5" s="220" t="s">
        <v>201</v>
      </c>
      <c r="E5" s="220"/>
      <c r="F5" s="220"/>
      <c r="G5" s="14"/>
      <c r="H5" s="220" t="s">
        <v>201</v>
      </c>
      <c r="I5" s="220"/>
      <c r="J5" s="220"/>
    </row>
    <row r="6" spans="1:21" ht="22.5" customHeight="1">
      <c r="A6" s="2"/>
      <c r="D6" s="220" t="s">
        <v>200</v>
      </c>
      <c r="E6" s="220"/>
      <c r="F6" s="220"/>
      <c r="G6" s="14"/>
      <c r="H6" s="220" t="s">
        <v>200</v>
      </c>
      <c r="I6" s="220"/>
      <c r="J6" s="220"/>
    </row>
    <row r="7" spans="1:21" ht="22.5" customHeight="1">
      <c r="A7" s="2"/>
      <c r="B7" s="5" t="s">
        <v>5</v>
      </c>
      <c r="D7" s="15">
        <v>2568</v>
      </c>
      <c r="F7" s="15">
        <v>2567</v>
      </c>
      <c r="G7" s="15"/>
      <c r="H7" s="15">
        <v>2568</v>
      </c>
      <c r="I7" s="7"/>
      <c r="J7" s="15">
        <v>2567</v>
      </c>
    </row>
    <row r="8" spans="1:21" ht="21.75" customHeight="1">
      <c r="A8" s="12"/>
      <c r="D8" s="218" t="s">
        <v>7</v>
      </c>
      <c r="E8" s="218"/>
      <c r="F8" s="218"/>
      <c r="G8" s="218"/>
      <c r="H8" s="218"/>
      <c r="I8" s="218"/>
      <c r="J8" s="218"/>
    </row>
    <row r="9" spans="1:21" ht="22.5" customHeight="1">
      <c r="A9" s="6" t="s">
        <v>62</v>
      </c>
      <c r="B9" s="8"/>
      <c r="C9" s="8"/>
      <c r="D9" s="8"/>
      <c r="E9" s="8"/>
      <c r="F9" s="8"/>
      <c r="G9" s="5"/>
      <c r="H9" s="1"/>
      <c r="I9" s="10"/>
      <c r="J9" s="1"/>
    </row>
    <row r="10" spans="1:21" ht="22.5" customHeight="1">
      <c r="A10" s="4" t="s">
        <v>63</v>
      </c>
      <c r="B10" s="5" t="s">
        <v>196</v>
      </c>
      <c r="C10" s="5"/>
      <c r="D10" s="84">
        <v>6080030</v>
      </c>
      <c r="E10" s="148"/>
      <c r="F10" s="84">
        <v>6221375</v>
      </c>
      <c r="G10" s="84"/>
      <c r="H10" s="84">
        <v>6062929</v>
      </c>
      <c r="I10" s="84"/>
      <c r="J10" s="84">
        <v>6211888</v>
      </c>
      <c r="K10" s="84"/>
      <c r="L10" s="84"/>
      <c r="N10" s="84"/>
      <c r="P10" s="84"/>
      <c r="R10" s="84"/>
    </row>
    <row r="11" spans="1:21" ht="22.5" customHeight="1">
      <c r="A11" t="s">
        <v>64</v>
      </c>
      <c r="B11" s="5">
        <v>2</v>
      </c>
      <c r="C11" s="5"/>
      <c r="D11" s="84">
        <v>48</v>
      </c>
      <c r="E11" s="148"/>
      <c r="F11" s="84">
        <v>52</v>
      </c>
      <c r="G11" s="84"/>
      <c r="H11" s="84">
        <v>30116</v>
      </c>
      <c r="I11" s="84"/>
      <c r="J11" s="84">
        <v>79586</v>
      </c>
      <c r="K11" s="84"/>
      <c r="L11" s="84"/>
      <c r="N11" s="84"/>
      <c r="P11" s="84"/>
      <c r="R11" s="84"/>
    </row>
    <row r="12" spans="1:21">
      <c r="A12" t="s">
        <v>65</v>
      </c>
      <c r="B12" s="5"/>
      <c r="C12" s="5"/>
      <c r="D12" s="150">
        <v>6542</v>
      </c>
      <c r="E12" s="148"/>
      <c r="F12" s="150">
        <v>6645</v>
      </c>
      <c r="G12" s="84"/>
      <c r="H12" s="150">
        <v>6475</v>
      </c>
      <c r="I12" s="84"/>
      <c r="J12" s="150">
        <v>6242</v>
      </c>
      <c r="K12" s="84"/>
      <c r="L12" s="84"/>
      <c r="N12" s="84"/>
      <c r="P12" s="84"/>
      <c r="R12" s="84"/>
      <c r="U12" s="84"/>
    </row>
    <row r="13" spans="1:21" ht="22.5" customHeight="1">
      <c r="A13" s="4" t="s">
        <v>66</v>
      </c>
      <c r="B13" s="5">
        <v>2</v>
      </c>
      <c r="C13" s="5"/>
      <c r="D13" s="84">
        <v>81762</v>
      </c>
      <c r="E13" s="148"/>
      <c r="F13" s="84">
        <v>31889</v>
      </c>
      <c r="G13" s="84"/>
      <c r="H13" s="84">
        <v>81669</v>
      </c>
      <c r="I13" s="84"/>
      <c r="J13" s="84">
        <v>31002</v>
      </c>
      <c r="K13" s="84"/>
      <c r="L13" s="84"/>
      <c r="N13" s="84"/>
      <c r="P13" s="84"/>
      <c r="R13" s="84"/>
    </row>
    <row r="14" spans="1:21" ht="22.5" customHeight="1">
      <c r="A14" s="3" t="s">
        <v>67</v>
      </c>
      <c r="B14" s="8"/>
      <c r="C14" s="8"/>
      <c r="D14" s="151">
        <v>6168382</v>
      </c>
      <c r="E14" s="149"/>
      <c r="F14" s="151">
        <v>6259961</v>
      </c>
      <c r="G14" s="149"/>
      <c r="H14" s="151">
        <v>6181189</v>
      </c>
      <c r="I14" s="149"/>
      <c r="J14" s="151">
        <v>6328718</v>
      </c>
      <c r="K14" s="84"/>
      <c r="L14" s="84"/>
      <c r="N14" s="84"/>
      <c r="P14" s="84"/>
      <c r="R14" s="84"/>
    </row>
    <row r="15" spans="1:21" ht="22" customHeight="1">
      <c r="A15" s="4"/>
      <c r="B15" s="5"/>
      <c r="C15" s="5"/>
      <c r="D15" s="148"/>
      <c r="E15" s="148"/>
      <c r="F15" s="148"/>
      <c r="G15" s="84"/>
      <c r="H15" s="84"/>
      <c r="I15" s="84"/>
      <c r="J15" s="84"/>
      <c r="L15" s="84"/>
      <c r="N15" s="84"/>
      <c r="P15" s="84"/>
    </row>
    <row r="16" spans="1:21" ht="22.5" customHeight="1">
      <c r="A16" s="6" t="s">
        <v>68</v>
      </c>
      <c r="B16" s="8"/>
      <c r="C16" s="8"/>
      <c r="D16" s="147"/>
      <c r="E16" s="147"/>
      <c r="F16" s="147"/>
      <c r="G16" s="84"/>
      <c r="H16" s="149"/>
      <c r="I16" s="84"/>
      <c r="J16" s="149"/>
      <c r="L16" s="84"/>
      <c r="N16" s="84"/>
      <c r="P16" s="84"/>
    </row>
    <row r="17" spans="1:18" ht="22.5" customHeight="1">
      <c r="A17" s="4" t="s">
        <v>69</v>
      </c>
      <c r="B17" s="5">
        <v>2</v>
      </c>
      <c r="C17" s="5"/>
      <c r="D17" s="84">
        <v>3495876</v>
      </c>
      <c r="E17" s="148"/>
      <c r="F17" s="84">
        <v>3671332</v>
      </c>
      <c r="G17" s="84"/>
      <c r="H17" s="84">
        <v>3614022</v>
      </c>
      <c r="I17" s="84"/>
      <c r="J17" s="84">
        <v>3800383</v>
      </c>
      <c r="K17" s="84"/>
      <c r="L17" s="84"/>
      <c r="N17" s="84"/>
      <c r="P17" s="84"/>
      <c r="R17" s="84"/>
    </row>
    <row r="18" spans="1:18" ht="22.5" customHeight="1">
      <c r="A18" s="4" t="s">
        <v>70</v>
      </c>
      <c r="D18" s="84">
        <v>1315907</v>
      </c>
      <c r="E18" s="145"/>
      <c r="F18" s="84">
        <v>1258246</v>
      </c>
      <c r="G18" s="84"/>
      <c r="H18" s="84">
        <v>1313550</v>
      </c>
      <c r="I18" s="84"/>
      <c r="J18" s="84">
        <v>1255766</v>
      </c>
      <c r="K18" s="84"/>
      <c r="L18" s="84"/>
      <c r="N18" s="84"/>
      <c r="P18" s="84"/>
      <c r="R18" s="84"/>
    </row>
    <row r="19" spans="1:18" ht="22.5" customHeight="1">
      <c r="A19" s="4" t="s">
        <v>71</v>
      </c>
      <c r="B19" s="5"/>
      <c r="C19" s="5"/>
      <c r="D19" s="84">
        <v>742093</v>
      </c>
      <c r="E19" s="148"/>
      <c r="F19" s="84">
        <v>726848</v>
      </c>
      <c r="G19" s="84"/>
      <c r="H19" s="84">
        <v>732625</v>
      </c>
      <c r="I19" s="84"/>
      <c r="J19" s="84">
        <v>716796</v>
      </c>
      <c r="K19" s="84"/>
      <c r="L19" s="84"/>
      <c r="N19" s="84"/>
      <c r="P19" s="84"/>
      <c r="R19" s="84"/>
    </row>
    <row r="20" spans="1:18" ht="22.5" customHeight="1">
      <c r="A20" t="s">
        <v>224</v>
      </c>
      <c r="B20" s="5">
        <v>3</v>
      </c>
      <c r="C20" s="5"/>
      <c r="D20" s="84">
        <v>18088</v>
      </c>
      <c r="E20" s="148"/>
      <c r="F20" s="84">
        <v>0</v>
      </c>
      <c r="G20" s="84"/>
      <c r="H20" s="84">
        <v>19071</v>
      </c>
      <c r="I20" s="84"/>
      <c r="J20" s="84">
        <v>0</v>
      </c>
      <c r="K20" s="84"/>
      <c r="L20" s="84"/>
      <c r="N20" s="84"/>
      <c r="P20" s="84"/>
      <c r="R20" s="84"/>
    </row>
    <row r="21" spans="1:18" hidden="1">
      <c r="A21" t="s">
        <v>72</v>
      </c>
      <c r="B21" s="5"/>
      <c r="C21" s="5"/>
      <c r="D21" s="84"/>
      <c r="E21" s="148"/>
      <c r="F21" s="84"/>
      <c r="G21" s="84"/>
      <c r="H21" s="84"/>
      <c r="I21" s="84"/>
      <c r="J21" s="84"/>
      <c r="L21" s="84"/>
      <c r="N21" s="84"/>
      <c r="P21" s="84"/>
    </row>
    <row r="22" spans="1:18" ht="22.5" customHeight="1">
      <c r="A22" s="3" t="s">
        <v>73</v>
      </c>
      <c r="B22" s="8"/>
      <c r="C22" s="8"/>
      <c r="D22" s="45">
        <v>5571964</v>
      </c>
      <c r="E22" s="149">
        <v>0</v>
      </c>
      <c r="F22" s="45">
        <v>5656426</v>
      </c>
      <c r="G22" s="149">
        <v>0</v>
      </c>
      <c r="H22" s="151">
        <v>5679268</v>
      </c>
      <c r="I22" s="149">
        <v>0</v>
      </c>
      <c r="J22" s="151">
        <v>5772945</v>
      </c>
      <c r="K22" s="84"/>
      <c r="L22" s="84"/>
      <c r="N22" s="84"/>
      <c r="P22" s="84"/>
      <c r="R22" s="84"/>
    </row>
    <row r="23" spans="1:18" ht="22" customHeight="1">
      <c r="A23" s="4"/>
      <c r="B23" s="5"/>
      <c r="C23" s="5"/>
      <c r="D23" s="147"/>
      <c r="E23" s="148"/>
      <c r="F23" s="147"/>
      <c r="G23" s="84"/>
      <c r="H23" s="84"/>
      <c r="I23" s="84"/>
      <c r="J23" s="84"/>
      <c r="L23" s="84"/>
      <c r="N23" s="84"/>
      <c r="P23" s="84"/>
    </row>
    <row r="24" spans="1:18" ht="20.9" customHeight="1">
      <c r="A24" s="3" t="s">
        <v>74</v>
      </c>
      <c r="B24" s="8"/>
      <c r="C24" s="8"/>
      <c r="D24" s="54">
        <v>596418</v>
      </c>
      <c r="E24" s="157">
        <v>0</v>
      </c>
      <c r="F24" s="54">
        <v>603535</v>
      </c>
      <c r="G24" s="157">
        <v>0</v>
      </c>
      <c r="H24" s="157">
        <v>501921</v>
      </c>
      <c r="I24" s="157">
        <v>0</v>
      </c>
      <c r="J24" s="157">
        <v>555773</v>
      </c>
      <c r="K24" s="84"/>
      <c r="L24" s="84"/>
      <c r="N24" s="84"/>
      <c r="P24" s="84"/>
      <c r="R24" s="84"/>
    </row>
    <row r="25" spans="1:18" ht="20.9" customHeight="1">
      <c r="A25" s="4" t="s">
        <v>75</v>
      </c>
      <c r="B25" s="5"/>
      <c r="C25" s="5"/>
      <c r="D25" s="84">
        <v>-28801</v>
      </c>
      <c r="E25" s="46"/>
      <c r="F25" s="84">
        <v>-13878</v>
      </c>
      <c r="G25" s="13"/>
      <c r="H25" s="84">
        <v>-28792</v>
      </c>
      <c r="I25" s="13"/>
      <c r="J25" s="84">
        <v>-13866</v>
      </c>
      <c r="K25" s="84"/>
      <c r="L25" s="84"/>
      <c r="N25" s="84"/>
      <c r="P25" s="84"/>
      <c r="R25" s="84"/>
    </row>
    <row r="26" spans="1:18" ht="20.9" customHeight="1">
      <c r="A26" t="s">
        <v>172</v>
      </c>
      <c r="B26" s="5"/>
      <c r="C26" s="5"/>
      <c r="D26" s="150"/>
      <c r="E26" s="46"/>
      <c r="F26" s="150"/>
      <c r="G26" s="13"/>
      <c r="H26" s="150"/>
      <c r="I26" s="13"/>
      <c r="J26" s="150"/>
      <c r="K26" s="84"/>
      <c r="L26" s="84"/>
      <c r="N26" s="84"/>
      <c r="P26" s="84"/>
    </row>
    <row r="27" spans="1:18" ht="22.5" customHeight="1">
      <c r="A27" t="s">
        <v>173</v>
      </c>
      <c r="B27" s="5"/>
      <c r="C27" s="5"/>
      <c r="D27" s="152">
        <v>-249</v>
      </c>
      <c r="E27" s="46"/>
      <c r="F27" s="152">
        <v>29</v>
      </c>
      <c r="G27" s="13"/>
      <c r="H27" s="152">
        <v>-249</v>
      </c>
      <c r="I27" s="13"/>
      <c r="J27" s="152">
        <v>29</v>
      </c>
      <c r="K27" s="84"/>
      <c r="L27" s="84"/>
      <c r="N27" s="84"/>
      <c r="P27" s="84"/>
      <c r="R27" s="84"/>
    </row>
    <row r="28" spans="1:18" ht="22.5" customHeight="1">
      <c r="A28" s="3" t="s">
        <v>76</v>
      </c>
      <c r="B28" s="5"/>
      <c r="C28" s="5"/>
      <c r="D28" s="47">
        <v>567368</v>
      </c>
      <c r="E28" s="47"/>
      <c r="F28" s="47">
        <v>589686</v>
      </c>
      <c r="G28" s="47"/>
      <c r="H28" s="47">
        <v>472880</v>
      </c>
      <c r="I28" s="47"/>
      <c r="J28" s="47">
        <v>541936</v>
      </c>
      <c r="K28" s="84"/>
      <c r="L28" s="84"/>
      <c r="N28" s="84"/>
      <c r="P28" s="84"/>
      <c r="R28" s="84"/>
    </row>
    <row r="29" spans="1:18" ht="22.5" customHeight="1">
      <c r="A29" t="s">
        <v>77</v>
      </c>
      <c r="B29" s="5"/>
      <c r="C29" s="5"/>
      <c r="D29" s="152">
        <v>-109525</v>
      </c>
      <c r="E29" s="148"/>
      <c r="F29" s="152">
        <v>-116311</v>
      </c>
      <c r="G29" s="84"/>
      <c r="H29" s="152">
        <v>-83106</v>
      </c>
      <c r="I29" s="84"/>
      <c r="J29" s="152">
        <v>-89119</v>
      </c>
      <c r="K29" s="84"/>
      <c r="L29" s="84"/>
      <c r="N29" s="84"/>
      <c r="P29" s="84"/>
      <c r="R29" s="84"/>
    </row>
    <row r="30" spans="1:18" ht="22.5" customHeight="1">
      <c r="A30" s="3" t="s">
        <v>171</v>
      </c>
      <c r="B30" s="5"/>
      <c r="C30" s="5"/>
      <c r="D30" s="47">
        <v>457843</v>
      </c>
      <c r="E30" s="149"/>
      <c r="F30" s="47">
        <v>473375</v>
      </c>
      <c r="G30" s="149"/>
      <c r="H30" s="149">
        <v>389774</v>
      </c>
      <c r="I30" s="149"/>
      <c r="J30" s="149">
        <v>452817</v>
      </c>
      <c r="K30" s="84"/>
      <c r="L30" s="84"/>
      <c r="N30" s="84"/>
      <c r="P30" s="84"/>
      <c r="R30" s="84"/>
    </row>
    <row r="31" spans="1:18" ht="22.5" customHeight="1">
      <c r="A31" t="s">
        <v>181</v>
      </c>
      <c r="B31" s="5"/>
      <c r="C31" s="8"/>
      <c r="D31" s="47"/>
      <c r="E31" s="9"/>
      <c r="F31" s="47"/>
      <c r="G31" s="9"/>
      <c r="H31" s="47"/>
      <c r="I31" s="9"/>
      <c r="J31" s="47"/>
      <c r="K31" s="84"/>
      <c r="L31" s="84"/>
      <c r="N31" s="84"/>
      <c r="P31" s="84"/>
    </row>
    <row r="32" spans="1:18" ht="22.5" customHeight="1">
      <c r="A32" t="s">
        <v>174</v>
      </c>
      <c r="B32" s="5">
        <v>6</v>
      </c>
      <c r="C32" s="8"/>
      <c r="D32" s="152">
        <v>-2308</v>
      </c>
      <c r="E32" s="148"/>
      <c r="F32" s="152">
        <v>-2105</v>
      </c>
      <c r="G32" s="84"/>
      <c r="H32" s="152">
        <v>0</v>
      </c>
      <c r="I32" s="84"/>
      <c r="J32" s="152">
        <v>0</v>
      </c>
      <c r="K32" s="84"/>
      <c r="L32" s="84"/>
      <c r="N32" s="84"/>
      <c r="P32" s="84"/>
      <c r="R32" s="84"/>
    </row>
    <row r="33" spans="1:20" s="3" customFormat="1" ht="22.5" customHeight="1" thickBot="1">
      <c r="A33" s="3" t="s">
        <v>78</v>
      </c>
      <c r="B33" s="5"/>
      <c r="C33" s="8"/>
      <c r="D33" s="153">
        <v>455535</v>
      </c>
      <c r="E33" s="9"/>
      <c r="F33" s="153">
        <v>471270</v>
      </c>
      <c r="G33" s="9"/>
      <c r="H33" s="155">
        <v>389774</v>
      </c>
      <c r="I33" s="9"/>
      <c r="J33" s="155">
        <v>452817</v>
      </c>
      <c r="K33" s="84"/>
      <c r="L33" s="84"/>
      <c r="N33" s="84"/>
      <c r="P33" s="84"/>
      <c r="R33" s="149"/>
    </row>
    <row r="34" spans="1:20" ht="22.5" customHeight="1" thickTop="1">
      <c r="B34" s="5"/>
      <c r="C34" s="8"/>
      <c r="D34" s="8"/>
      <c r="E34" s="8"/>
      <c r="F34" s="8"/>
      <c r="G34" s="10"/>
      <c r="H34" s="10"/>
      <c r="I34" s="10"/>
      <c r="J34" s="10"/>
      <c r="N34" s="84"/>
      <c r="P34" s="84"/>
    </row>
    <row r="35" spans="1:20" ht="22.5" customHeight="1">
      <c r="A35" s="2" t="s">
        <v>0</v>
      </c>
      <c r="D35" s="145"/>
      <c r="G35" s="5"/>
      <c r="H35" s="221"/>
      <c r="I35" s="221"/>
      <c r="J35" s="221"/>
      <c r="N35" s="84"/>
      <c r="P35" s="84"/>
    </row>
    <row r="36" spans="1:20" ht="22.5" customHeight="1">
      <c r="A36" s="2" t="s">
        <v>60</v>
      </c>
      <c r="H36" s="221"/>
      <c r="I36" s="221"/>
      <c r="J36" s="221"/>
      <c r="N36" s="84"/>
      <c r="P36" s="84"/>
    </row>
    <row r="37" spans="1:20" ht="22.5" customHeight="1">
      <c r="A37" s="2"/>
      <c r="N37" s="84"/>
      <c r="P37" s="84"/>
    </row>
    <row r="38" spans="1:20" ht="22" customHeight="1">
      <c r="A38" s="2"/>
      <c r="D38" s="217" t="s">
        <v>1</v>
      </c>
      <c r="E38" s="217"/>
      <c r="F38" s="217"/>
      <c r="G38" s="3"/>
      <c r="H38" s="217" t="s">
        <v>2</v>
      </c>
      <c r="I38" s="217"/>
      <c r="J38" s="217"/>
      <c r="N38" s="84"/>
      <c r="P38" s="84"/>
    </row>
    <row r="39" spans="1:20" ht="22" customHeight="1">
      <c r="A39" s="2"/>
      <c r="D39" s="220" t="s">
        <v>201</v>
      </c>
      <c r="E39" s="220"/>
      <c r="F39" s="220"/>
      <c r="G39" s="14"/>
      <c r="H39" s="220" t="s">
        <v>201</v>
      </c>
      <c r="I39" s="220"/>
      <c r="J39" s="220"/>
      <c r="N39" s="84"/>
      <c r="P39" s="84"/>
    </row>
    <row r="40" spans="1:20" ht="22" customHeight="1">
      <c r="A40" s="2"/>
      <c r="D40" s="220" t="s">
        <v>200</v>
      </c>
      <c r="E40" s="220"/>
      <c r="F40" s="220"/>
      <c r="G40" s="14"/>
      <c r="H40" s="220" t="s">
        <v>200</v>
      </c>
      <c r="I40" s="220"/>
      <c r="J40" s="220"/>
      <c r="N40" s="84"/>
      <c r="P40" s="84"/>
    </row>
    <row r="41" spans="1:20" ht="22" customHeight="1">
      <c r="A41" s="2"/>
      <c r="B41" s="5"/>
      <c r="D41" s="15">
        <v>2568</v>
      </c>
      <c r="F41" s="15">
        <v>2567</v>
      </c>
      <c r="G41" s="15"/>
      <c r="H41" s="15">
        <v>2568</v>
      </c>
      <c r="I41" s="7"/>
      <c r="J41" s="15">
        <v>2567</v>
      </c>
      <c r="N41" s="84"/>
      <c r="P41" s="84"/>
    </row>
    <row r="42" spans="1:20" ht="22" customHeight="1">
      <c r="A42" s="12"/>
      <c r="D42" s="218" t="s">
        <v>7</v>
      </c>
      <c r="E42" s="218"/>
      <c r="F42" s="218"/>
      <c r="G42" s="218"/>
      <c r="H42" s="218"/>
      <c r="I42" s="218"/>
      <c r="J42" s="218"/>
      <c r="N42" s="84"/>
      <c r="P42" s="84"/>
    </row>
    <row r="43" spans="1:20" ht="22" customHeight="1">
      <c r="A43" s="3" t="s">
        <v>79</v>
      </c>
      <c r="B43" s="5"/>
      <c r="C43" s="5"/>
      <c r="D43" s="148"/>
      <c r="E43" s="148"/>
      <c r="F43" s="148"/>
      <c r="G43" s="149"/>
      <c r="H43" s="149"/>
      <c r="I43" s="149"/>
      <c r="J43" s="149"/>
      <c r="N43" s="84"/>
      <c r="P43" s="84"/>
    </row>
    <row r="44" spans="1:20" ht="22" customHeight="1">
      <c r="A44" s="6" t="s">
        <v>85</v>
      </c>
      <c r="B44" s="5"/>
      <c r="C44" s="5"/>
      <c r="D44" s="148"/>
      <c r="E44" s="148"/>
      <c r="F44" s="148"/>
      <c r="G44" s="149"/>
      <c r="H44" s="149"/>
      <c r="I44" s="149"/>
      <c r="J44" s="149"/>
      <c r="N44" s="84"/>
      <c r="P44" s="84"/>
    </row>
    <row r="45" spans="1:20" ht="22" customHeight="1">
      <c r="A45" s="6" t="s">
        <v>86</v>
      </c>
      <c r="B45" s="5"/>
      <c r="C45" s="5"/>
      <c r="D45" s="148"/>
      <c r="E45" s="148"/>
      <c r="F45" s="148"/>
      <c r="G45" s="149"/>
      <c r="H45" s="149"/>
      <c r="I45" s="149"/>
      <c r="J45" s="149"/>
      <c r="N45" s="84"/>
      <c r="P45" s="84"/>
    </row>
    <row r="46" spans="1:20" ht="22" customHeight="1">
      <c r="A46" t="s">
        <v>205</v>
      </c>
      <c r="B46" s="5"/>
      <c r="C46" s="5"/>
      <c r="D46" s="148"/>
      <c r="E46" s="148"/>
      <c r="F46" s="148"/>
      <c r="G46" s="149"/>
      <c r="H46" s="149"/>
      <c r="I46" s="149"/>
      <c r="J46" s="149"/>
      <c r="N46" s="84"/>
      <c r="P46" s="84"/>
    </row>
    <row r="47" spans="1:20" ht="22" customHeight="1">
      <c r="A47" t="s">
        <v>87</v>
      </c>
      <c r="B47" s="5"/>
      <c r="C47" s="5"/>
      <c r="D47" s="148"/>
      <c r="E47" s="148"/>
      <c r="F47" s="148"/>
      <c r="G47" s="149"/>
      <c r="H47" s="149"/>
      <c r="I47" s="149"/>
      <c r="J47" s="149"/>
      <c r="N47" s="84"/>
      <c r="P47" s="84"/>
    </row>
    <row r="48" spans="1:20" ht="22" customHeight="1">
      <c r="A48" t="s">
        <v>88</v>
      </c>
      <c r="B48" s="5"/>
      <c r="C48" s="5"/>
      <c r="D48" s="84">
        <v>-1885</v>
      </c>
      <c r="E48" s="148"/>
      <c r="F48" s="84">
        <v>-2010</v>
      </c>
      <c r="G48" s="84"/>
      <c r="H48" s="84">
        <v>-1885</v>
      </c>
      <c r="I48" s="84"/>
      <c r="J48" s="84">
        <v>-2010</v>
      </c>
      <c r="K48" s="84"/>
      <c r="L48" s="84"/>
      <c r="M48" s="130"/>
      <c r="N48" s="84"/>
      <c r="P48" s="84"/>
      <c r="R48" s="84"/>
      <c r="T48" s="84"/>
    </row>
    <row r="49" spans="1:22" ht="22" customHeight="1">
      <c r="A49" t="s">
        <v>237</v>
      </c>
      <c r="B49" s="5"/>
      <c r="C49" s="5"/>
      <c r="D49" s="84"/>
      <c r="E49" s="148"/>
      <c r="F49" s="84"/>
      <c r="G49" s="84"/>
      <c r="H49" s="84"/>
      <c r="I49" s="84"/>
      <c r="J49" s="84"/>
      <c r="L49" s="84"/>
      <c r="N49" s="84"/>
      <c r="P49" s="84"/>
    </row>
    <row r="50" spans="1:22" ht="22" customHeight="1">
      <c r="A50" t="s">
        <v>211</v>
      </c>
      <c r="B50" s="5"/>
      <c r="C50" s="5"/>
      <c r="D50" s="84">
        <v>395</v>
      </c>
      <c r="E50" s="148"/>
      <c r="F50" s="84">
        <v>-364</v>
      </c>
      <c r="G50" s="84"/>
      <c r="H50" s="84">
        <v>0</v>
      </c>
      <c r="I50" s="84"/>
      <c r="J50" s="84">
        <v>0</v>
      </c>
      <c r="K50" s="84"/>
      <c r="L50" s="84"/>
      <c r="N50" s="84"/>
      <c r="P50" s="84"/>
      <c r="R50" s="84"/>
    </row>
    <row r="51" spans="1:22" ht="22" customHeight="1">
      <c r="A51" t="s">
        <v>89</v>
      </c>
      <c r="B51" s="5"/>
      <c r="C51" s="5"/>
      <c r="D51" s="158"/>
      <c r="E51" s="148"/>
      <c r="F51" s="158"/>
      <c r="G51" s="84"/>
      <c r="H51" s="158"/>
      <c r="I51" s="84"/>
      <c r="J51" s="158"/>
      <c r="L51" s="84"/>
      <c r="N51" s="84"/>
      <c r="P51" s="84"/>
    </row>
    <row r="52" spans="1:22" ht="22" customHeight="1">
      <c r="A52" t="s">
        <v>86</v>
      </c>
      <c r="B52" s="5"/>
      <c r="C52" s="5"/>
      <c r="D52" s="152">
        <v>298</v>
      </c>
      <c r="E52" s="148"/>
      <c r="F52" s="152">
        <v>475</v>
      </c>
      <c r="G52" s="159"/>
      <c r="H52" s="152">
        <v>377</v>
      </c>
      <c r="I52" s="84"/>
      <c r="J52" s="152">
        <v>402</v>
      </c>
      <c r="K52" s="84"/>
      <c r="L52" s="84"/>
      <c r="N52" s="84"/>
      <c r="P52" s="84"/>
      <c r="R52" s="84"/>
    </row>
    <row r="53" spans="1:22" s="3" customFormat="1" ht="22">
      <c r="A53" s="3" t="s">
        <v>195</v>
      </c>
      <c r="B53" s="5"/>
      <c r="C53" s="8"/>
      <c r="D53" s="42">
        <v>-1192</v>
      </c>
      <c r="E53" s="149"/>
      <c r="F53" s="42">
        <v>-1899</v>
      </c>
      <c r="G53" s="149"/>
      <c r="H53" s="42">
        <v>-1508</v>
      </c>
      <c r="I53" s="149"/>
      <c r="J53" s="42">
        <v>-1608</v>
      </c>
      <c r="K53" s="149"/>
      <c r="L53" s="149"/>
      <c r="N53" s="84"/>
      <c r="P53" s="84"/>
      <c r="R53" s="149"/>
    </row>
    <row r="54" spans="1:22" ht="22" customHeight="1">
      <c r="A54" s="4"/>
      <c r="B54" s="5"/>
      <c r="C54" s="5"/>
      <c r="D54" s="148"/>
      <c r="E54" s="148"/>
      <c r="F54" s="148"/>
      <c r="G54" s="84"/>
      <c r="H54" s="84"/>
      <c r="I54" s="84"/>
      <c r="J54" s="84"/>
      <c r="N54" s="84"/>
      <c r="P54" s="84"/>
      <c r="V54" s="84"/>
    </row>
    <row r="55" spans="1:22" s="3" customFormat="1" ht="22" customHeight="1" thickBot="1">
      <c r="A55" s="3" t="s">
        <v>84</v>
      </c>
      <c r="B55" s="5"/>
      <c r="C55" s="8"/>
      <c r="D55" s="154">
        <v>454343</v>
      </c>
      <c r="E55" s="149"/>
      <c r="F55" s="154">
        <v>469371</v>
      </c>
      <c r="G55" s="149"/>
      <c r="H55" s="154">
        <v>388266</v>
      </c>
      <c r="I55" s="149"/>
      <c r="J55" s="154">
        <v>451209</v>
      </c>
      <c r="K55" s="149"/>
      <c r="L55" s="149"/>
      <c r="N55" s="84"/>
      <c r="P55" s="84"/>
      <c r="R55" s="149"/>
      <c r="V55" s="160"/>
    </row>
    <row r="56" spans="1:22" s="3" customFormat="1" ht="22" customHeight="1" thickTop="1">
      <c r="B56" s="5"/>
      <c r="C56" s="8"/>
      <c r="D56" s="149"/>
      <c r="E56" s="149"/>
      <c r="F56" s="149"/>
      <c r="G56" s="149"/>
      <c r="H56" s="149"/>
      <c r="I56" s="149"/>
      <c r="J56" s="149"/>
      <c r="K56" s="149"/>
      <c r="L56" s="149"/>
      <c r="N56" s="84"/>
      <c r="P56" s="84"/>
    </row>
    <row r="57" spans="1:22" ht="22" customHeight="1">
      <c r="A57" s="3" t="s">
        <v>90</v>
      </c>
      <c r="B57" s="5"/>
      <c r="C57" s="8"/>
      <c r="D57" s="85"/>
      <c r="E57" s="85"/>
      <c r="F57" s="85"/>
      <c r="G57" s="86"/>
      <c r="H57" s="86"/>
      <c r="I57" s="86"/>
      <c r="J57" s="86"/>
      <c r="K57" s="149"/>
      <c r="L57" s="149"/>
      <c r="N57" s="84"/>
      <c r="P57" s="84"/>
    </row>
    <row r="58" spans="1:22" ht="22" customHeight="1">
      <c r="A58" t="s">
        <v>91</v>
      </c>
      <c r="B58" s="5"/>
      <c r="C58" s="8"/>
      <c r="D58" s="86">
        <v>455544</v>
      </c>
      <c r="E58" s="85"/>
      <c r="F58" s="86">
        <v>471378</v>
      </c>
      <c r="G58" s="86"/>
      <c r="H58" s="86">
        <v>389774</v>
      </c>
      <c r="I58" s="86"/>
      <c r="J58" s="86">
        <v>452817</v>
      </c>
      <c r="K58" s="149"/>
      <c r="L58" s="149"/>
      <c r="N58" s="84"/>
      <c r="P58" s="84"/>
      <c r="R58" s="84"/>
    </row>
    <row r="59" spans="1:22" ht="22" customHeight="1">
      <c r="A59" t="s">
        <v>92</v>
      </c>
      <c r="B59" s="5"/>
      <c r="C59" s="8"/>
      <c r="D59" s="74">
        <v>-9</v>
      </c>
      <c r="E59" s="87"/>
      <c r="F59" s="74">
        <v>-108</v>
      </c>
      <c r="G59" s="86"/>
      <c r="H59" s="74">
        <v>0</v>
      </c>
      <c r="I59" s="87"/>
      <c r="J59" s="74">
        <v>0</v>
      </c>
      <c r="K59" s="149"/>
      <c r="L59" s="149"/>
      <c r="N59" s="84"/>
      <c r="P59" s="84"/>
      <c r="R59" s="84"/>
    </row>
    <row r="60" spans="1:22" s="3" customFormat="1" ht="22.5" customHeight="1" thickBot="1">
      <c r="B60" s="8"/>
      <c r="C60" s="8"/>
      <c r="D60" s="53">
        <v>455535</v>
      </c>
      <c r="E60" s="85"/>
      <c r="F60" s="53">
        <v>471270</v>
      </c>
      <c r="G60" s="88"/>
      <c r="H60" s="53">
        <v>389774</v>
      </c>
      <c r="I60" s="88"/>
      <c r="J60" s="53">
        <v>452817</v>
      </c>
      <c r="K60" s="149"/>
      <c r="L60" s="149"/>
      <c r="N60" s="84"/>
      <c r="P60" s="84"/>
      <c r="R60" s="149"/>
    </row>
    <row r="61" spans="1:22" ht="22" customHeight="1" thickTop="1">
      <c r="B61" s="5"/>
      <c r="C61" s="8"/>
      <c r="D61" s="85"/>
      <c r="E61" s="85"/>
      <c r="F61" s="85"/>
      <c r="G61" s="86"/>
      <c r="H61" s="86"/>
      <c r="I61" s="86"/>
      <c r="J61" s="86"/>
      <c r="K61" s="149"/>
      <c r="L61" s="149"/>
      <c r="N61" s="84"/>
      <c r="P61" s="84"/>
    </row>
    <row r="62" spans="1:22" ht="22" customHeight="1">
      <c r="A62" s="3" t="s">
        <v>93</v>
      </c>
      <c r="B62" s="5"/>
      <c r="C62" s="8"/>
      <c r="D62" s="85"/>
      <c r="E62" s="85"/>
      <c r="F62" s="85"/>
      <c r="G62" s="86"/>
      <c r="H62" s="86"/>
      <c r="I62" s="86"/>
      <c r="J62" s="86"/>
      <c r="K62" s="149"/>
      <c r="L62" s="149"/>
      <c r="N62" s="84"/>
      <c r="P62" s="84"/>
    </row>
    <row r="63" spans="1:22" ht="22" customHeight="1">
      <c r="A63" t="s">
        <v>91</v>
      </c>
      <c r="B63" s="5"/>
      <c r="C63" s="8"/>
      <c r="D63" s="86">
        <v>454352</v>
      </c>
      <c r="E63" s="8"/>
      <c r="F63" s="86">
        <v>469479</v>
      </c>
      <c r="G63" s="10"/>
      <c r="H63" s="86">
        <v>388266</v>
      </c>
      <c r="I63" s="10"/>
      <c r="J63" s="86">
        <v>451209</v>
      </c>
      <c r="K63" s="149"/>
      <c r="L63" s="149"/>
      <c r="N63" s="84"/>
      <c r="P63" s="84"/>
      <c r="R63" s="84"/>
    </row>
    <row r="64" spans="1:22" ht="22" customHeight="1">
      <c r="A64" t="s">
        <v>92</v>
      </c>
      <c r="B64" s="5"/>
      <c r="C64" s="8"/>
      <c r="D64" s="74">
        <v>-9</v>
      </c>
      <c r="E64" s="87"/>
      <c r="F64" s="74">
        <v>-108</v>
      </c>
      <c r="G64" s="86"/>
      <c r="H64" s="74">
        <v>0</v>
      </c>
      <c r="I64" s="87"/>
      <c r="J64" s="74">
        <v>0</v>
      </c>
      <c r="K64" s="149"/>
      <c r="L64" s="149"/>
      <c r="N64" s="84"/>
      <c r="P64" s="84"/>
      <c r="R64" s="84"/>
    </row>
    <row r="65" spans="1:18" ht="22" customHeight="1" thickBot="1">
      <c r="A65" s="3"/>
      <c r="B65" s="5"/>
      <c r="C65" s="8"/>
      <c r="D65" s="161">
        <v>454343</v>
      </c>
      <c r="E65" s="8"/>
      <c r="F65" s="161">
        <v>469371</v>
      </c>
      <c r="G65" s="1"/>
      <c r="H65" s="53">
        <v>388266</v>
      </c>
      <c r="I65" s="1"/>
      <c r="J65" s="53">
        <v>451209</v>
      </c>
      <c r="K65" s="149"/>
      <c r="L65" s="149"/>
      <c r="N65" s="84"/>
      <c r="P65" s="84"/>
      <c r="R65" s="84"/>
    </row>
    <row r="66" spans="1:18" ht="22" customHeight="1" thickTop="1">
      <c r="B66" s="5"/>
      <c r="C66" s="8"/>
      <c r="D66" s="85"/>
      <c r="E66" s="85"/>
      <c r="F66" s="85"/>
      <c r="G66" s="86"/>
      <c r="H66" s="86"/>
      <c r="I66" s="86"/>
      <c r="J66" s="86"/>
      <c r="K66" s="149"/>
      <c r="L66" s="149"/>
      <c r="N66" s="84"/>
      <c r="P66" s="84"/>
    </row>
    <row r="67" spans="1:18" ht="24" customHeight="1">
      <c r="A67" s="3" t="s">
        <v>198</v>
      </c>
      <c r="B67" s="5"/>
      <c r="C67" s="8"/>
      <c r="K67" s="149"/>
      <c r="L67" s="149"/>
      <c r="N67" s="84"/>
      <c r="P67" s="84"/>
    </row>
    <row r="68" spans="1:18" ht="24" customHeight="1" thickBot="1">
      <c r="A68" t="s">
        <v>175</v>
      </c>
      <c r="D68" s="156">
        <v>1.1391367955394218</v>
      </c>
      <c r="E68" s="149"/>
      <c r="F68" s="156">
        <v>1.1777812057593409</v>
      </c>
      <c r="G68" s="149"/>
      <c r="H68" s="156">
        <v>0.96977764287011625</v>
      </c>
      <c r="I68" s="156"/>
      <c r="J68" s="156">
        <v>1.1266318505377924</v>
      </c>
      <c r="K68" s="149"/>
      <c r="L68" s="149"/>
      <c r="N68" s="84"/>
      <c r="P68" s="84"/>
    </row>
    <row r="69" spans="1:18" ht="24" customHeight="1" thickTop="1" thickBot="1">
      <c r="A69" t="s">
        <v>176</v>
      </c>
      <c r="D69" s="156">
        <v>-5.7424220182573189E-3</v>
      </c>
      <c r="E69" s="149"/>
      <c r="F69" s="156">
        <v>-5.2373476379686552E-3</v>
      </c>
      <c r="G69" s="149"/>
      <c r="H69" s="156">
        <v>0</v>
      </c>
      <c r="I69" s="149"/>
      <c r="J69" s="156">
        <v>0</v>
      </c>
      <c r="K69" s="149"/>
      <c r="L69" s="149"/>
      <c r="N69" s="84"/>
      <c r="P69" s="84"/>
    </row>
    <row r="70" spans="1:18" ht="27.75" customHeight="1" thickTop="1">
      <c r="A70" s="3"/>
      <c r="B70" s="5"/>
      <c r="C70" s="8"/>
      <c r="D70" s="81"/>
      <c r="E70" s="81"/>
      <c r="F70" s="81"/>
      <c r="G70" s="89"/>
      <c r="H70" s="81"/>
      <c r="I70" s="89"/>
      <c r="J70" s="81"/>
    </row>
    <row r="71" spans="1:18" ht="22.5" customHeight="1">
      <c r="D71" s="162"/>
      <c r="F71" s="162"/>
      <c r="G71" s="5"/>
      <c r="H71" s="162"/>
      <c r="J71" s="162"/>
    </row>
  </sheetData>
  <mergeCells count="18">
    <mergeCell ref="H1:J1"/>
    <mergeCell ref="H2:J2"/>
    <mergeCell ref="H4:J4"/>
    <mergeCell ref="D4:F4"/>
    <mergeCell ref="D5:F5"/>
    <mergeCell ref="H5:J5"/>
    <mergeCell ref="D8:J8"/>
    <mergeCell ref="H35:J35"/>
    <mergeCell ref="D6:F6"/>
    <mergeCell ref="H6:J6"/>
    <mergeCell ref="D39:F39"/>
    <mergeCell ref="H39:J39"/>
    <mergeCell ref="D40:F40"/>
    <mergeCell ref="H40:J40"/>
    <mergeCell ref="D42:J42"/>
    <mergeCell ref="H38:J38"/>
    <mergeCell ref="H36:J36"/>
    <mergeCell ref="D38:F38"/>
  </mergeCells>
  <pageMargins left="0.7" right="0.7" top="0.48" bottom="0.5" header="0.5" footer="0.5"/>
  <pageSetup paperSize="9" scale="93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411C9-9EC8-4C25-95A8-9CC0BC2A57CA}">
  <dimension ref="A1:Z43"/>
  <sheetViews>
    <sheetView view="pageBreakPreview" topLeftCell="A15" zoomScale="70" zoomScaleNormal="90" zoomScaleSheetLayoutView="70" workbookViewId="0">
      <selection activeCell="X6" sqref="X6"/>
    </sheetView>
  </sheetViews>
  <sheetFormatPr defaultRowHeight="21.5"/>
  <cols>
    <col min="1" max="1" width="53.5" customWidth="1"/>
    <col min="2" max="2" width="8.59765625" customWidth="1"/>
    <col min="3" max="3" width="11.69921875" customWidth="1"/>
    <col min="4" max="4" width="1.3984375" customWidth="1"/>
    <col min="5" max="5" width="11.8984375" customWidth="1"/>
    <col min="6" max="6" width="1.3984375" customWidth="1"/>
    <col min="7" max="7" width="11.69921875" customWidth="1"/>
    <col min="8" max="8" width="1.09765625" customWidth="1"/>
    <col min="9" max="9" width="10.3984375" customWidth="1"/>
    <col min="10" max="10" width="1.09765625" customWidth="1"/>
    <col min="11" max="11" width="10.796875" bestFit="1" customWidth="1"/>
    <col min="12" max="12" width="1.09765625" customWidth="1"/>
    <col min="13" max="13" width="13.8984375" customWidth="1"/>
    <col min="14" max="14" width="1.09765625" customWidth="1"/>
    <col min="15" max="15" width="12.09765625" customWidth="1"/>
    <col min="16" max="16" width="1.09765625" customWidth="1"/>
    <col min="17" max="17" width="11.8984375" customWidth="1"/>
    <col min="18" max="18" width="1.09765625" customWidth="1"/>
    <col min="19" max="19" width="12.09765625" customWidth="1"/>
    <col min="20" max="20" width="1.3984375" customWidth="1"/>
    <col min="21" max="21" width="10.8984375" customWidth="1"/>
    <col min="22" max="22" width="1.3984375" customWidth="1"/>
    <col min="23" max="23" width="11" customWidth="1"/>
    <col min="24" max="24" width="14" bestFit="1" customWidth="1"/>
    <col min="26" max="26" width="13.796875" bestFit="1" customWidth="1"/>
    <col min="247" max="247" width="48.3984375" customWidth="1"/>
    <col min="248" max="248" width="8" customWidth="1"/>
    <col min="249" max="249" width="12.09765625" customWidth="1"/>
    <col min="250" max="250" width="1.3984375" customWidth="1"/>
    <col min="251" max="251" width="12.09765625" customWidth="1"/>
    <col min="252" max="252" width="1.3984375" customWidth="1"/>
    <col min="253" max="253" width="12.09765625" customWidth="1"/>
    <col min="254" max="254" width="1.09765625" customWidth="1"/>
    <col min="255" max="255" width="12.09765625" customWidth="1"/>
    <col min="256" max="256" width="1.09765625" customWidth="1"/>
    <col min="257" max="257" width="12.09765625" customWidth="1"/>
    <col min="258" max="258" width="1.09765625" customWidth="1"/>
    <col min="259" max="259" width="12.09765625" customWidth="1"/>
    <col min="260" max="260" width="1.09765625" customWidth="1"/>
    <col min="261" max="261" width="12.09765625" customWidth="1"/>
    <col min="262" max="262" width="1.09765625" customWidth="1"/>
    <col min="263" max="263" width="12.09765625" customWidth="1"/>
    <col min="264" max="264" width="1.09765625" customWidth="1"/>
    <col min="265" max="265" width="12.09765625" customWidth="1"/>
    <col min="266" max="266" width="1.3984375" customWidth="1"/>
    <col min="267" max="267" width="12.09765625" customWidth="1"/>
    <col min="268" max="268" width="1.3984375" customWidth="1"/>
    <col min="269" max="269" width="12.09765625" customWidth="1"/>
    <col min="270" max="270" width="14.09765625" bestFit="1" customWidth="1"/>
    <col min="503" max="503" width="48.3984375" customWidth="1"/>
    <col min="504" max="504" width="8" customWidth="1"/>
    <col min="505" max="505" width="12.09765625" customWidth="1"/>
    <col min="506" max="506" width="1.3984375" customWidth="1"/>
    <col min="507" max="507" width="12.09765625" customWidth="1"/>
    <col min="508" max="508" width="1.3984375" customWidth="1"/>
    <col min="509" max="509" width="12.09765625" customWidth="1"/>
    <col min="510" max="510" width="1.09765625" customWidth="1"/>
    <col min="511" max="511" width="12.09765625" customWidth="1"/>
    <col min="512" max="512" width="1.09765625" customWidth="1"/>
    <col min="513" max="513" width="12.09765625" customWidth="1"/>
    <col min="514" max="514" width="1.09765625" customWidth="1"/>
    <col min="515" max="515" width="12.09765625" customWidth="1"/>
    <col min="516" max="516" width="1.09765625" customWidth="1"/>
    <col min="517" max="517" width="12.09765625" customWidth="1"/>
    <col min="518" max="518" width="1.09765625" customWidth="1"/>
    <col min="519" max="519" width="12.09765625" customWidth="1"/>
    <col min="520" max="520" width="1.09765625" customWidth="1"/>
    <col min="521" max="521" width="12.09765625" customWidth="1"/>
    <col min="522" max="522" width="1.3984375" customWidth="1"/>
    <col min="523" max="523" width="12.09765625" customWidth="1"/>
    <col min="524" max="524" width="1.3984375" customWidth="1"/>
    <col min="525" max="525" width="12.09765625" customWidth="1"/>
    <col min="526" max="526" width="14.09765625" bestFit="1" customWidth="1"/>
    <col min="759" max="759" width="48.3984375" customWidth="1"/>
    <col min="760" max="760" width="8" customWidth="1"/>
    <col min="761" max="761" width="12.09765625" customWidth="1"/>
    <col min="762" max="762" width="1.3984375" customWidth="1"/>
    <col min="763" max="763" width="12.09765625" customWidth="1"/>
    <col min="764" max="764" width="1.3984375" customWidth="1"/>
    <col min="765" max="765" width="12.09765625" customWidth="1"/>
    <col min="766" max="766" width="1.09765625" customWidth="1"/>
    <col min="767" max="767" width="12.09765625" customWidth="1"/>
    <col min="768" max="768" width="1.09765625" customWidth="1"/>
    <col min="769" max="769" width="12.09765625" customWidth="1"/>
    <col min="770" max="770" width="1.09765625" customWidth="1"/>
    <col min="771" max="771" width="12.09765625" customWidth="1"/>
    <col min="772" max="772" width="1.09765625" customWidth="1"/>
    <col min="773" max="773" width="12.09765625" customWidth="1"/>
    <col min="774" max="774" width="1.09765625" customWidth="1"/>
    <col min="775" max="775" width="12.09765625" customWidth="1"/>
    <col min="776" max="776" width="1.09765625" customWidth="1"/>
    <col min="777" max="777" width="12.09765625" customWidth="1"/>
    <col min="778" max="778" width="1.3984375" customWidth="1"/>
    <col min="779" max="779" width="12.09765625" customWidth="1"/>
    <col min="780" max="780" width="1.3984375" customWidth="1"/>
    <col min="781" max="781" width="12.09765625" customWidth="1"/>
    <col min="782" max="782" width="14.09765625" bestFit="1" customWidth="1"/>
    <col min="1015" max="1015" width="48.3984375" customWidth="1"/>
    <col min="1016" max="1016" width="8" customWidth="1"/>
    <col min="1017" max="1017" width="12.09765625" customWidth="1"/>
    <col min="1018" max="1018" width="1.3984375" customWidth="1"/>
    <col min="1019" max="1019" width="12.09765625" customWidth="1"/>
    <col min="1020" max="1020" width="1.3984375" customWidth="1"/>
    <col min="1021" max="1021" width="12.09765625" customWidth="1"/>
    <col min="1022" max="1022" width="1.09765625" customWidth="1"/>
    <col min="1023" max="1023" width="12.09765625" customWidth="1"/>
    <col min="1024" max="1024" width="1.09765625" customWidth="1"/>
    <col min="1025" max="1025" width="12.09765625" customWidth="1"/>
    <col min="1026" max="1026" width="1.09765625" customWidth="1"/>
    <col min="1027" max="1027" width="12.09765625" customWidth="1"/>
    <col min="1028" max="1028" width="1.09765625" customWidth="1"/>
    <col min="1029" max="1029" width="12.09765625" customWidth="1"/>
    <col min="1030" max="1030" width="1.09765625" customWidth="1"/>
    <col min="1031" max="1031" width="12.09765625" customWidth="1"/>
    <col min="1032" max="1032" width="1.09765625" customWidth="1"/>
    <col min="1033" max="1033" width="12.09765625" customWidth="1"/>
    <col min="1034" max="1034" width="1.3984375" customWidth="1"/>
    <col min="1035" max="1035" width="12.09765625" customWidth="1"/>
    <col min="1036" max="1036" width="1.3984375" customWidth="1"/>
    <col min="1037" max="1037" width="12.09765625" customWidth="1"/>
    <col min="1038" max="1038" width="14.09765625" bestFit="1" customWidth="1"/>
    <col min="1271" max="1271" width="48.3984375" customWidth="1"/>
    <col min="1272" max="1272" width="8" customWidth="1"/>
    <col min="1273" max="1273" width="12.09765625" customWidth="1"/>
    <col min="1274" max="1274" width="1.3984375" customWidth="1"/>
    <col min="1275" max="1275" width="12.09765625" customWidth="1"/>
    <col min="1276" max="1276" width="1.3984375" customWidth="1"/>
    <col min="1277" max="1277" width="12.09765625" customWidth="1"/>
    <col min="1278" max="1278" width="1.09765625" customWidth="1"/>
    <col min="1279" max="1279" width="12.09765625" customWidth="1"/>
    <col min="1280" max="1280" width="1.09765625" customWidth="1"/>
    <col min="1281" max="1281" width="12.09765625" customWidth="1"/>
    <col min="1282" max="1282" width="1.09765625" customWidth="1"/>
    <col min="1283" max="1283" width="12.09765625" customWidth="1"/>
    <col min="1284" max="1284" width="1.09765625" customWidth="1"/>
    <col min="1285" max="1285" width="12.09765625" customWidth="1"/>
    <col min="1286" max="1286" width="1.09765625" customWidth="1"/>
    <col min="1287" max="1287" width="12.09765625" customWidth="1"/>
    <col min="1288" max="1288" width="1.09765625" customWidth="1"/>
    <col min="1289" max="1289" width="12.09765625" customWidth="1"/>
    <col min="1290" max="1290" width="1.3984375" customWidth="1"/>
    <col min="1291" max="1291" width="12.09765625" customWidth="1"/>
    <col min="1292" max="1292" width="1.3984375" customWidth="1"/>
    <col min="1293" max="1293" width="12.09765625" customWidth="1"/>
    <col min="1294" max="1294" width="14.09765625" bestFit="1" customWidth="1"/>
    <col min="1527" max="1527" width="48.3984375" customWidth="1"/>
    <col min="1528" max="1528" width="8" customWidth="1"/>
    <col min="1529" max="1529" width="12.09765625" customWidth="1"/>
    <col min="1530" max="1530" width="1.3984375" customWidth="1"/>
    <col min="1531" max="1531" width="12.09765625" customWidth="1"/>
    <col min="1532" max="1532" width="1.3984375" customWidth="1"/>
    <col min="1533" max="1533" width="12.09765625" customWidth="1"/>
    <col min="1534" max="1534" width="1.09765625" customWidth="1"/>
    <col min="1535" max="1535" width="12.09765625" customWidth="1"/>
    <col min="1536" max="1536" width="1.09765625" customWidth="1"/>
    <col min="1537" max="1537" width="12.09765625" customWidth="1"/>
    <col min="1538" max="1538" width="1.09765625" customWidth="1"/>
    <col min="1539" max="1539" width="12.09765625" customWidth="1"/>
    <col min="1540" max="1540" width="1.09765625" customWidth="1"/>
    <col min="1541" max="1541" width="12.09765625" customWidth="1"/>
    <col min="1542" max="1542" width="1.09765625" customWidth="1"/>
    <col min="1543" max="1543" width="12.09765625" customWidth="1"/>
    <col min="1544" max="1544" width="1.09765625" customWidth="1"/>
    <col min="1545" max="1545" width="12.09765625" customWidth="1"/>
    <col min="1546" max="1546" width="1.3984375" customWidth="1"/>
    <col min="1547" max="1547" width="12.09765625" customWidth="1"/>
    <col min="1548" max="1548" width="1.3984375" customWidth="1"/>
    <col min="1549" max="1549" width="12.09765625" customWidth="1"/>
    <col min="1550" max="1550" width="14.09765625" bestFit="1" customWidth="1"/>
    <col min="1783" max="1783" width="48.3984375" customWidth="1"/>
    <col min="1784" max="1784" width="8" customWidth="1"/>
    <col min="1785" max="1785" width="12.09765625" customWidth="1"/>
    <col min="1786" max="1786" width="1.3984375" customWidth="1"/>
    <col min="1787" max="1787" width="12.09765625" customWidth="1"/>
    <col min="1788" max="1788" width="1.3984375" customWidth="1"/>
    <col min="1789" max="1789" width="12.09765625" customWidth="1"/>
    <col min="1790" max="1790" width="1.09765625" customWidth="1"/>
    <col min="1791" max="1791" width="12.09765625" customWidth="1"/>
    <col min="1792" max="1792" width="1.09765625" customWidth="1"/>
    <col min="1793" max="1793" width="12.09765625" customWidth="1"/>
    <col min="1794" max="1794" width="1.09765625" customWidth="1"/>
    <col min="1795" max="1795" width="12.09765625" customWidth="1"/>
    <col min="1796" max="1796" width="1.09765625" customWidth="1"/>
    <col min="1797" max="1797" width="12.09765625" customWidth="1"/>
    <col min="1798" max="1798" width="1.09765625" customWidth="1"/>
    <col min="1799" max="1799" width="12.09765625" customWidth="1"/>
    <col min="1800" max="1800" width="1.09765625" customWidth="1"/>
    <col min="1801" max="1801" width="12.09765625" customWidth="1"/>
    <col min="1802" max="1802" width="1.3984375" customWidth="1"/>
    <col min="1803" max="1803" width="12.09765625" customWidth="1"/>
    <col min="1804" max="1804" width="1.3984375" customWidth="1"/>
    <col min="1805" max="1805" width="12.09765625" customWidth="1"/>
    <col min="1806" max="1806" width="14.09765625" bestFit="1" customWidth="1"/>
    <col min="2039" max="2039" width="48.3984375" customWidth="1"/>
    <col min="2040" max="2040" width="8" customWidth="1"/>
    <col min="2041" max="2041" width="12.09765625" customWidth="1"/>
    <col min="2042" max="2042" width="1.3984375" customWidth="1"/>
    <col min="2043" max="2043" width="12.09765625" customWidth="1"/>
    <col min="2044" max="2044" width="1.3984375" customWidth="1"/>
    <col min="2045" max="2045" width="12.09765625" customWidth="1"/>
    <col min="2046" max="2046" width="1.09765625" customWidth="1"/>
    <col min="2047" max="2047" width="12.09765625" customWidth="1"/>
    <col min="2048" max="2048" width="1.09765625" customWidth="1"/>
    <col min="2049" max="2049" width="12.09765625" customWidth="1"/>
    <col min="2050" max="2050" width="1.09765625" customWidth="1"/>
    <col min="2051" max="2051" width="12.09765625" customWidth="1"/>
    <col min="2052" max="2052" width="1.09765625" customWidth="1"/>
    <col min="2053" max="2053" width="12.09765625" customWidth="1"/>
    <col min="2054" max="2054" width="1.09765625" customWidth="1"/>
    <col min="2055" max="2055" width="12.09765625" customWidth="1"/>
    <col min="2056" max="2056" width="1.09765625" customWidth="1"/>
    <col min="2057" max="2057" width="12.09765625" customWidth="1"/>
    <col min="2058" max="2058" width="1.3984375" customWidth="1"/>
    <col min="2059" max="2059" width="12.09765625" customWidth="1"/>
    <col min="2060" max="2060" width="1.3984375" customWidth="1"/>
    <col min="2061" max="2061" width="12.09765625" customWidth="1"/>
    <col min="2062" max="2062" width="14.09765625" bestFit="1" customWidth="1"/>
    <col min="2295" max="2295" width="48.3984375" customWidth="1"/>
    <col min="2296" max="2296" width="8" customWidth="1"/>
    <col min="2297" max="2297" width="12.09765625" customWidth="1"/>
    <col min="2298" max="2298" width="1.3984375" customWidth="1"/>
    <col min="2299" max="2299" width="12.09765625" customWidth="1"/>
    <col min="2300" max="2300" width="1.3984375" customWidth="1"/>
    <col min="2301" max="2301" width="12.09765625" customWidth="1"/>
    <col min="2302" max="2302" width="1.09765625" customWidth="1"/>
    <col min="2303" max="2303" width="12.09765625" customWidth="1"/>
    <col min="2304" max="2304" width="1.09765625" customWidth="1"/>
    <col min="2305" max="2305" width="12.09765625" customWidth="1"/>
    <col min="2306" max="2306" width="1.09765625" customWidth="1"/>
    <col min="2307" max="2307" width="12.09765625" customWidth="1"/>
    <col min="2308" max="2308" width="1.09765625" customWidth="1"/>
    <col min="2309" max="2309" width="12.09765625" customWidth="1"/>
    <col min="2310" max="2310" width="1.09765625" customWidth="1"/>
    <col min="2311" max="2311" width="12.09765625" customWidth="1"/>
    <col min="2312" max="2312" width="1.09765625" customWidth="1"/>
    <col min="2313" max="2313" width="12.09765625" customWidth="1"/>
    <col min="2314" max="2314" width="1.3984375" customWidth="1"/>
    <col min="2315" max="2315" width="12.09765625" customWidth="1"/>
    <col min="2316" max="2316" width="1.3984375" customWidth="1"/>
    <col min="2317" max="2317" width="12.09765625" customWidth="1"/>
    <col min="2318" max="2318" width="14.09765625" bestFit="1" customWidth="1"/>
    <col min="2551" max="2551" width="48.3984375" customWidth="1"/>
    <col min="2552" max="2552" width="8" customWidth="1"/>
    <col min="2553" max="2553" width="12.09765625" customWidth="1"/>
    <col min="2554" max="2554" width="1.3984375" customWidth="1"/>
    <col min="2555" max="2555" width="12.09765625" customWidth="1"/>
    <col min="2556" max="2556" width="1.3984375" customWidth="1"/>
    <col min="2557" max="2557" width="12.09765625" customWidth="1"/>
    <col min="2558" max="2558" width="1.09765625" customWidth="1"/>
    <col min="2559" max="2559" width="12.09765625" customWidth="1"/>
    <col min="2560" max="2560" width="1.09765625" customWidth="1"/>
    <col min="2561" max="2561" width="12.09765625" customWidth="1"/>
    <col min="2562" max="2562" width="1.09765625" customWidth="1"/>
    <col min="2563" max="2563" width="12.09765625" customWidth="1"/>
    <col min="2564" max="2564" width="1.09765625" customWidth="1"/>
    <col min="2565" max="2565" width="12.09765625" customWidth="1"/>
    <col min="2566" max="2566" width="1.09765625" customWidth="1"/>
    <col min="2567" max="2567" width="12.09765625" customWidth="1"/>
    <col min="2568" max="2568" width="1.09765625" customWidth="1"/>
    <col min="2569" max="2569" width="12.09765625" customWidth="1"/>
    <col min="2570" max="2570" width="1.3984375" customWidth="1"/>
    <col min="2571" max="2571" width="12.09765625" customWidth="1"/>
    <col min="2572" max="2572" width="1.3984375" customWidth="1"/>
    <col min="2573" max="2573" width="12.09765625" customWidth="1"/>
    <col min="2574" max="2574" width="14.09765625" bestFit="1" customWidth="1"/>
    <col min="2807" max="2807" width="48.3984375" customWidth="1"/>
    <col min="2808" max="2808" width="8" customWidth="1"/>
    <col min="2809" max="2809" width="12.09765625" customWidth="1"/>
    <col min="2810" max="2810" width="1.3984375" customWidth="1"/>
    <col min="2811" max="2811" width="12.09765625" customWidth="1"/>
    <col min="2812" max="2812" width="1.3984375" customWidth="1"/>
    <col min="2813" max="2813" width="12.09765625" customWidth="1"/>
    <col min="2814" max="2814" width="1.09765625" customWidth="1"/>
    <col min="2815" max="2815" width="12.09765625" customWidth="1"/>
    <col min="2816" max="2816" width="1.09765625" customWidth="1"/>
    <col min="2817" max="2817" width="12.09765625" customWidth="1"/>
    <col min="2818" max="2818" width="1.09765625" customWidth="1"/>
    <col min="2819" max="2819" width="12.09765625" customWidth="1"/>
    <col min="2820" max="2820" width="1.09765625" customWidth="1"/>
    <col min="2821" max="2821" width="12.09765625" customWidth="1"/>
    <col min="2822" max="2822" width="1.09765625" customWidth="1"/>
    <col min="2823" max="2823" width="12.09765625" customWidth="1"/>
    <col min="2824" max="2824" width="1.09765625" customWidth="1"/>
    <col min="2825" max="2825" width="12.09765625" customWidth="1"/>
    <col min="2826" max="2826" width="1.3984375" customWidth="1"/>
    <col min="2827" max="2827" width="12.09765625" customWidth="1"/>
    <col min="2828" max="2828" width="1.3984375" customWidth="1"/>
    <col min="2829" max="2829" width="12.09765625" customWidth="1"/>
    <col min="2830" max="2830" width="14.09765625" bestFit="1" customWidth="1"/>
    <col min="3063" max="3063" width="48.3984375" customWidth="1"/>
    <col min="3064" max="3064" width="8" customWidth="1"/>
    <col min="3065" max="3065" width="12.09765625" customWidth="1"/>
    <col min="3066" max="3066" width="1.3984375" customWidth="1"/>
    <col min="3067" max="3067" width="12.09765625" customWidth="1"/>
    <col min="3068" max="3068" width="1.3984375" customWidth="1"/>
    <col min="3069" max="3069" width="12.09765625" customWidth="1"/>
    <col min="3070" max="3070" width="1.09765625" customWidth="1"/>
    <col min="3071" max="3071" width="12.09765625" customWidth="1"/>
    <col min="3072" max="3072" width="1.09765625" customWidth="1"/>
    <col min="3073" max="3073" width="12.09765625" customWidth="1"/>
    <col min="3074" max="3074" width="1.09765625" customWidth="1"/>
    <col min="3075" max="3075" width="12.09765625" customWidth="1"/>
    <col min="3076" max="3076" width="1.09765625" customWidth="1"/>
    <col min="3077" max="3077" width="12.09765625" customWidth="1"/>
    <col min="3078" max="3078" width="1.09765625" customWidth="1"/>
    <col min="3079" max="3079" width="12.09765625" customWidth="1"/>
    <col min="3080" max="3080" width="1.09765625" customWidth="1"/>
    <col min="3081" max="3081" width="12.09765625" customWidth="1"/>
    <col min="3082" max="3082" width="1.3984375" customWidth="1"/>
    <col min="3083" max="3083" width="12.09765625" customWidth="1"/>
    <col min="3084" max="3084" width="1.3984375" customWidth="1"/>
    <col min="3085" max="3085" width="12.09765625" customWidth="1"/>
    <col min="3086" max="3086" width="14.09765625" bestFit="1" customWidth="1"/>
    <col min="3319" max="3319" width="48.3984375" customWidth="1"/>
    <col min="3320" max="3320" width="8" customWidth="1"/>
    <col min="3321" max="3321" width="12.09765625" customWidth="1"/>
    <col min="3322" max="3322" width="1.3984375" customWidth="1"/>
    <col min="3323" max="3323" width="12.09765625" customWidth="1"/>
    <col min="3324" max="3324" width="1.3984375" customWidth="1"/>
    <col min="3325" max="3325" width="12.09765625" customWidth="1"/>
    <col min="3326" max="3326" width="1.09765625" customWidth="1"/>
    <col min="3327" max="3327" width="12.09765625" customWidth="1"/>
    <col min="3328" max="3328" width="1.09765625" customWidth="1"/>
    <col min="3329" max="3329" width="12.09765625" customWidth="1"/>
    <col min="3330" max="3330" width="1.09765625" customWidth="1"/>
    <col min="3331" max="3331" width="12.09765625" customWidth="1"/>
    <col min="3332" max="3332" width="1.09765625" customWidth="1"/>
    <col min="3333" max="3333" width="12.09765625" customWidth="1"/>
    <col min="3334" max="3334" width="1.09765625" customWidth="1"/>
    <col min="3335" max="3335" width="12.09765625" customWidth="1"/>
    <col min="3336" max="3336" width="1.09765625" customWidth="1"/>
    <col min="3337" max="3337" width="12.09765625" customWidth="1"/>
    <col min="3338" max="3338" width="1.3984375" customWidth="1"/>
    <col min="3339" max="3339" width="12.09765625" customWidth="1"/>
    <col min="3340" max="3340" width="1.3984375" customWidth="1"/>
    <col min="3341" max="3341" width="12.09765625" customWidth="1"/>
    <col min="3342" max="3342" width="14.09765625" bestFit="1" customWidth="1"/>
    <col min="3575" max="3575" width="48.3984375" customWidth="1"/>
    <col min="3576" max="3576" width="8" customWidth="1"/>
    <col min="3577" max="3577" width="12.09765625" customWidth="1"/>
    <col min="3578" max="3578" width="1.3984375" customWidth="1"/>
    <col min="3579" max="3579" width="12.09765625" customWidth="1"/>
    <col min="3580" max="3580" width="1.3984375" customWidth="1"/>
    <col min="3581" max="3581" width="12.09765625" customWidth="1"/>
    <col min="3582" max="3582" width="1.09765625" customWidth="1"/>
    <col min="3583" max="3583" width="12.09765625" customWidth="1"/>
    <col min="3584" max="3584" width="1.09765625" customWidth="1"/>
    <col min="3585" max="3585" width="12.09765625" customWidth="1"/>
    <col min="3586" max="3586" width="1.09765625" customWidth="1"/>
    <col min="3587" max="3587" width="12.09765625" customWidth="1"/>
    <col min="3588" max="3588" width="1.09765625" customWidth="1"/>
    <col min="3589" max="3589" width="12.09765625" customWidth="1"/>
    <col min="3590" max="3590" width="1.09765625" customWidth="1"/>
    <col min="3591" max="3591" width="12.09765625" customWidth="1"/>
    <col min="3592" max="3592" width="1.09765625" customWidth="1"/>
    <col min="3593" max="3593" width="12.09765625" customWidth="1"/>
    <col min="3594" max="3594" width="1.3984375" customWidth="1"/>
    <col min="3595" max="3595" width="12.09765625" customWidth="1"/>
    <col min="3596" max="3596" width="1.3984375" customWidth="1"/>
    <col min="3597" max="3597" width="12.09765625" customWidth="1"/>
    <col min="3598" max="3598" width="14.09765625" bestFit="1" customWidth="1"/>
    <col min="3831" max="3831" width="48.3984375" customWidth="1"/>
    <col min="3832" max="3832" width="8" customWidth="1"/>
    <col min="3833" max="3833" width="12.09765625" customWidth="1"/>
    <col min="3834" max="3834" width="1.3984375" customWidth="1"/>
    <col min="3835" max="3835" width="12.09765625" customWidth="1"/>
    <col min="3836" max="3836" width="1.3984375" customWidth="1"/>
    <col min="3837" max="3837" width="12.09765625" customWidth="1"/>
    <col min="3838" max="3838" width="1.09765625" customWidth="1"/>
    <col min="3839" max="3839" width="12.09765625" customWidth="1"/>
    <col min="3840" max="3840" width="1.09765625" customWidth="1"/>
    <col min="3841" max="3841" width="12.09765625" customWidth="1"/>
    <col min="3842" max="3842" width="1.09765625" customWidth="1"/>
    <col min="3843" max="3843" width="12.09765625" customWidth="1"/>
    <col min="3844" max="3844" width="1.09765625" customWidth="1"/>
    <col min="3845" max="3845" width="12.09765625" customWidth="1"/>
    <col min="3846" max="3846" width="1.09765625" customWidth="1"/>
    <col min="3847" max="3847" width="12.09765625" customWidth="1"/>
    <col min="3848" max="3848" width="1.09765625" customWidth="1"/>
    <col min="3849" max="3849" width="12.09765625" customWidth="1"/>
    <col min="3850" max="3850" width="1.3984375" customWidth="1"/>
    <col min="3851" max="3851" width="12.09765625" customWidth="1"/>
    <col min="3852" max="3852" width="1.3984375" customWidth="1"/>
    <col min="3853" max="3853" width="12.09765625" customWidth="1"/>
    <col min="3854" max="3854" width="14.09765625" bestFit="1" customWidth="1"/>
    <col min="4087" max="4087" width="48.3984375" customWidth="1"/>
    <col min="4088" max="4088" width="8" customWidth="1"/>
    <col min="4089" max="4089" width="12.09765625" customWidth="1"/>
    <col min="4090" max="4090" width="1.3984375" customWidth="1"/>
    <col min="4091" max="4091" width="12.09765625" customWidth="1"/>
    <col min="4092" max="4092" width="1.3984375" customWidth="1"/>
    <col min="4093" max="4093" width="12.09765625" customWidth="1"/>
    <col min="4094" max="4094" width="1.09765625" customWidth="1"/>
    <col min="4095" max="4095" width="12.09765625" customWidth="1"/>
    <col min="4096" max="4096" width="1.09765625" customWidth="1"/>
    <col min="4097" max="4097" width="12.09765625" customWidth="1"/>
    <col min="4098" max="4098" width="1.09765625" customWidth="1"/>
    <col min="4099" max="4099" width="12.09765625" customWidth="1"/>
    <col min="4100" max="4100" width="1.09765625" customWidth="1"/>
    <col min="4101" max="4101" width="12.09765625" customWidth="1"/>
    <col min="4102" max="4102" width="1.09765625" customWidth="1"/>
    <col min="4103" max="4103" width="12.09765625" customWidth="1"/>
    <col min="4104" max="4104" width="1.09765625" customWidth="1"/>
    <col min="4105" max="4105" width="12.09765625" customWidth="1"/>
    <col min="4106" max="4106" width="1.3984375" customWidth="1"/>
    <col min="4107" max="4107" width="12.09765625" customWidth="1"/>
    <col min="4108" max="4108" width="1.3984375" customWidth="1"/>
    <col min="4109" max="4109" width="12.09765625" customWidth="1"/>
    <col min="4110" max="4110" width="14.09765625" bestFit="1" customWidth="1"/>
    <col min="4343" max="4343" width="48.3984375" customWidth="1"/>
    <col min="4344" max="4344" width="8" customWidth="1"/>
    <col min="4345" max="4345" width="12.09765625" customWidth="1"/>
    <col min="4346" max="4346" width="1.3984375" customWidth="1"/>
    <col min="4347" max="4347" width="12.09765625" customWidth="1"/>
    <col min="4348" max="4348" width="1.3984375" customWidth="1"/>
    <col min="4349" max="4349" width="12.09765625" customWidth="1"/>
    <col min="4350" max="4350" width="1.09765625" customWidth="1"/>
    <col min="4351" max="4351" width="12.09765625" customWidth="1"/>
    <col min="4352" max="4352" width="1.09765625" customWidth="1"/>
    <col min="4353" max="4353" width="12.09765625" customWidth="1"/>
    <col min="4354" max="4354" width="1.09765625" customWidth="1"/>
    <col min="4355" max="4355" width="12.09765625" customWidth="1"/>
    <col min="4356" max="4356" width="1.09765625" customWidth="1"/>
    <col min="4357" max="4357" width="12.09765625" customWidth="1"/>
    <col min="4358" max="4358" width="1.09765625" customWidth="1"/>
    <col min="4359" max="4359" width="12.09765625" customWidth="1"/>
    <col min="4360" max="4360" width="1.09765625" customWidth="1"/>
    <col min="4361" max="4361" width="12.09765625" customWidth="1"/>
    <col min="4362" max="4362" width="1.3984375" customWidth="1"/>
    <col min="4363" max="4363" width="12.09765625" customWidth="1"/>
    <col min="4364" max="4364" width="1.3984375" customWidth="1"/>
    <col min="4365" max="4365" width="12.09765625" customWidth="1"/>
    <col min="4366" max="4366" width="14.09765625" bestFit="1" customWidth="1"/>
    <col min="4599" max="4599" width="48.3984375" customWidth="1"/>
    <col min="4600" max="4600" width="8" customWidth="1"/>
    <col min="4601" max="4601" width="12.09765625" customWidth="1"/>
    <col min="4602" max="4602" width="1.3984375" customWidth="1"/>
    <col min="4603" max="4603" width="12.09765625" customWidth="1"/>
    <col min="4604" max="4604" width="1.3984375" customWidth="1"/>
    <col min="4605" max="4605" width="12.09765625" customWidth="1"/>
    <col min="4606" max="4606" width="1.09765625" customWidth="1"/>
    <col min="4607" max="4607" width="12.09765625" customWidth="1"/>
    <col min="4608" max="4608" width="1.09765625" customWidth="1"/>
    <col min="4609" max="4609" width="12.09765625" customWidth="1"/>
    <col min="4610" max="4610" width="1.09765625" customWidth="1"/>
    <col min="4611" max="4611" width="12.09765625" customWidth="1"/>
    <col min="4612" max="4612" width="1.09765625" customWidth="1"/>
    <col min="4613" max="4613" width="12.09765625" customWidth="1"/>
    <col min="4614" max="4614" width="1.09765625" customWidth="1"/>
    <col min="4615" max="4615" width="12.09765625" customWidth="1"/>
    <col min="4616" max="4616" width="1.09765625" customWidth="1"/>
    <col min="4617" max="4617" width="12.09765625" customWidth="1"/>
    <col min="4618" max="4618" width="1.3984375" customWidth="1"/>
    <col min="4619" max="4619" width="12.09765625" customWidth="1"/>
    <col min="4620" max="4620" width="1.3984375" customWidth="1"/>
    <col min="4621" max="4621" width="12.09765625" customWidth="1"/>
    <col min="4622" max="4622" width="14.09765625" bestFit="1" customWidth="1"/>
    <col min="4855" max="4855" width="48.3984375" customWidth="1"/>
    <col min="4856" max="4856" width="8" customWidth="1"/>
    <col min="4857" max="4857" width="12.09765625" customWidth="1"/>
    <col min="4858" max="4858" width="1.3984375" customWidth="1"/>
    <col min="4859" max="4859" width="12.09765625" customWidth="1"/>
    <col min="4860" max="4860" width="1.3984375" customWidth="1"/>
    <col min="4861" max="4861" width="12.09765625" customWidth="1"/>
    <col min="4862" max="4862" width="1.09765625" customWidth="1"/>
    <col min="4863" max="4863" width="12.09765625" customWidth="1"/>
    <col min="4864" max="4864" width="1.09765625" customWidth="1"/>
    <col min="4865" max="4865" width="12.09765625" customWidth="1"/>
    <col min="4866" max="4866" width="1.09765625" customWidth="1"/>
    <col min="4867" max="4867" width="12.09765625" customWidth="1"/>
    <col min="4868" max="4868" width="1.09765625" customWidth="1"/>
    <col min="4869" max="4869" width="12.09765625" customWidth="1"/>
    <col min="4870" max="4870" width="1.09765625" customWidth="1"/>
    <col min="4871" max="4871" width="12.09765625" customWidth="1"/>
    <col min="4872" max="4872" width="1.09765625" customWidth="1"/>
    <col min="4873" max="4873" width="12.09765625" customWidth="1"/>
    <col min="4874" max="4874" width="1.3984375" customWidth="1"/>
    <col min="4875" max="4875" width="12.09765625" customWidth="1"/>
    <col min="4876" max="4876" width="1.3984375" customWidth="1"/>
    <col min="4877" max="4877" width="12.09765625" customWidth="1"/>
    <col min="4878" max="4878" width="14.09765625" bestFit="1" customWidth="1"/>
    <col min="5111" max="5111" width="48.3984375" customWidth="1"/>
    <col min="5112" max="5112" width="8" customWidth="1"/>
    <col min="5113" max="5113" width="12.09765625" customWidth="1"/>
    <col min="5114" max="5114" width="1.3984375" customWidth="1"/>
    <col min="5115" max="5115" width="12.09765625" customWidth="1"/>
    <col min="5116" max="5116" width="1.3984375" customWidth="1"/>
    <col min="5117" max="5117" width="12.09765625" customWidth="1"/>
    <col min="5118" max="5118" width="1.09765625" customWidth="1"/>
    <col min="5119" max="5119" width="12.09765625" customWidth="1"/>
    <col min="5120" max="5120" width="1.09765625" customWidth="1"/>
    <col min="5121" max="5121" width="12.09765625" customWidth="1"/>
    <col min="5122" max="5122" width="1.09765625" customWidth="1"/>
    <col min="5123" max="5123" width="12.09765625" customWidth="1"/>
    <col min="5124" max="5124" width="1.09765625" customWidth="1"/>
    <col min="5125" max="5125" width="12.09765625" customWidth="1"/>
    <col min="5126" max="5126" width="1.09765625" customWidth="1"/>
    <col min="5127" max="5127" width="12.09765625" customWidth="1"/>
    <col min="5128" max="5128" width="1.09765625" customWidth="1"/>
    <col min="5129" max="5129" width="12.09765625" customWidth="1"/>
    <col min="5130" max="5130" width="1.3984375" customWidth="1"/>
    <col min="5131" max="5131" width="12.09765625" customWidth="1"/>
    <col min="5132" max="5132" width="1.3984375" customWidth="1"/>
    <col min="5133" max="5133" width="12.09765625" customWidth="1"/>
    <col min="5134" max="5134" width="14.09765625" bestFit="1" customWidth="1"/>
    <col min="5367" max="5367" width="48.3984375" customWidth="1"/>
    <col min="5368" max="5368" width="8" customWidth="1"/>
    <col min="5369" max="5369" width="12.09765625" customWidth="1"/>
    <col min="5370" max="5370" width="1.3984375" customWidth="1"/>
    <col min="5371" max="5371" width="12.09765625" customWidth="1"/>
    <col min="5372" max="5372" width="1.3984375" customWidth="1"/>
    <col min="5373" max="5373" width="12.09765625" customWidth="1"/>
    <col min="5374" max="5374" width="1.09765625" customWidth="1"/>
    <col min="5375" max="5375" width="12.09765625" customWidth="1"/>
    <col min="5376" max="5376" width="1.09765625" customWidth="1"/>
    <col min="5377" max="5377" width="12.09765625" customWidth="1"/>
    <col min="5378" max="5378" width="1.09765625" customWidth="1"/>
    <col min="5379" max="5379" width="12.09765625" customWidth="1"/>
    <col min="5380" max="5380" width="1.09765625" customWidth="1"/>
    <col min="5381" max="5381" width="12.09765625" customWidth="1"/>
    <col min="5382" max="5382" width="1.09765625" customWidth="1"/>
    <col min="5383" max="5383" width="12.09765625" customWidth="1"/>
    <col min="5384" max="5384" width="1.09765625" customWidth="1"/>
    <col min="5385" max="5385" width="12.09765625" customWidth="1"/>
    <col min="5386" max="5386" width="1.3984375" customWidth="1"/>
    <col min="5387" max="5387" width="12.09765625" customWidth="1"/>
    <col min="5388" max="5388" width="1.3984375" customWidth="1"/>
    <col min="5389" max="5389" width="12.09765625" customWidth="1"/>
    <col min="5390" max="5390" width="14.09765625" bestFit="1" customWidth="1"/>
    <col min="5623" max="5623" width="48.3984375" customWidth="1"/>
    <col min="5624" max="5624" width="8" customWidth="1"/>
    <col min="5625" max="5625" width="12.09765625" customWidth="1"/>
    <col min="5626" max="5626" width="1.3984375" customWidth="1"/>
    <col min="5627" max="5627" width="12.09765625" customWidth="1"/>
    <col min="5628" max="5628" width="1.3984375" customWidth="1"/>
    <col min="5629" max="5629" width="12.09765625" customWidth="1"/>
    <col min="5630" max="5630" width="1.09765625" customWidth="1"/>
    <col min="5631" max="5631" width="12.09765625" customWidth="1"/>
    <col min="5632" max="5632" width="1.09765625" customWidth="1"/>
    <col min="5633" max="5633" width="12.09765625" customWidth="1"/>
    <col min="5634" max="5634" width="1.09765625" customWidth="1"/>
    <col min="5635" max="5635" width="12.09765625" customWidth="1"/>
    <col min="5636" max="5636" width="1.09765625" customWidth="1"/>
    <col min="5637" max="5637" width="12.09765625" customWidth="1"/>
    <col min="5638" max="5638" width="1.09765625" customWidth="1"/>
    <col min="5639" max="5639" width="12.09765625" customWidth="1"/>
    <col min="5640" max="5640" width="1.09765625" customWidth="1"/>
    <col min="5641" max="5641" width="12.09765625" customWidth="1"/>
    <col min="5642" max="5642" width="1.3984375" customWidth="1"/>
    <col min="5643" max="5643" width="12.09765625" customWidth="1"/>
    <col min="5644" max="5644" width="1.3984375" customWidth="1"/>
    <col min="5645" max="5645" width="12.09765625" customWidth="1"/>
    <col min="5646" max="5646" width="14.09765625" bestFit="1" customWidth="1"/>
    <col min="5879" max="5879" width="48.3984375" customWidth="1"/>
    <col min="5880" max="5880" width="8" customWidth="1"/>
    <col min="5881" max="5881" width="12.09765625" customWidth="1"/>
    <col min="5882" max="5882" width="1.3984375" customWidth="1"/>
    <col min="5883" max="5883" width="12.09765625" customWidth="1"/>
    <col min="5884" max="5884" width="1.3984375" customWidth="1"/>
    <col min="5885" max="5885" width="12.09765625" customWidth="1"/>
    <col min="5886" max="5886" width="1.09765625" customWidth="1"/>
    <col min="5887" max="5887" width="12.09765625" customWidth="1"/>
    <col min="5888" max="5888" width="1.09765625" customWidth="1"/>
    <col min="5889" max="5889" width="12.09765625" customWidth="1"/>
    <col min="5890" max="5890" width="1.09765625" customWidth="1"/>
    <col min="5891" max="5891" width="12.09765625" customWidth="1"/>
    <col min="5892" max="5892" width="1.09765625" customWidth="1"/>
    <col min="5893" max="5893" width="12.09765625" customWidth="1"/>
    <col min="5894" max="5894" width="1.09765625" customWidth="1"/>
    <col min="5895" max="5895" width="12.09765625" customWidth="1"/>
    <col min="5896" max="5896" width="1.09765625" customWidth="1"/>
    <col min="5897" max="5897" width="12.09765625" customWidth="1"/>
    <col min="5898" max="5898" width="1.3984375" customWidth="1"/>
    <col min="5899" max="5899" width="12.09765625" customWidth="1"/>
    <col min="5900" max="5900" width="1.3984375" customWidth="1"/>
    <col min="5901" max="5901" width="12.09765625" customWidth="1"/>
    <col min="5902" max="5902" width="14.09765625" bestFit="1" customWidth="1"/>
    <col min="6135" max="6135" width="48.3984375" customWidth="1"/>
    <col min="6136" max="6136" width="8" customWidth="1"/>
    <col min="6137" max="6137" width="12.09765625" customWidth="1"/>
    <col min="6138" max="6138" width="1.3984375" customWidth="1"/>
    <col min="6139" max="6139" width="12.09765625" customWidth="1"/>
    <col min="6140" max="6140" width="1.3984375" customWidth="1"/>
    <col min="6141" max="6141" width="12.09765625" customWidth="1"/>
    <col min="6142" max="6142" width="1.09765625" customWidth="1"/>
    <col min="6143" max="6143" width="12.09765625" customWidth="1"/>
    <col min="6144" max="6144" width="1.09765625" customWidth="1"/>
    <col min="6145" max="6145" width="12.09765625" customWidth="1"/>
    <col min="6146" max="6146" width="1.09765625" customWidth="1"/>
    <col min="6147" max="6147" width="12.09765625" customWidth="1"/>
    <col min="6148" max="6148" width="1.09765625" customWidth="1"/>
    <col min="6149" max="6149" width="12.09765625" customWidth="1"/>
    <col min="6150" max="6150" width="1.09765625" customWidth="1"/>
    <col min="6151" max="6151" width="12.09765625" customWidth="1"/>
    <col min="6152" max="6152" width="1.09765625" customWidth="1"/>
    <col min="6153" max="6153" width="12.09765625" customWidth="1"/>
    <col min="6154" max="6154" width="1.3984375" customWidth="1"/>
    <col min="6155" max="6155" width="12.09765625" customWidth="1"/>
    <col min="6156" max="6156" width="1.3984375" customWidth="1"/>
    <col min="6157" max="6157" width="12.09765625" customWidth="1"/>
    <col min="6158" max="6158" width="14.09765625" bestFit="1" customWidth="1"/>
    <col min="6391" max="6391" width="48.3984375" customWidth="1"/>
    <col min="6392" max="6392" width="8" customWidth="1"/>
    <col min="6393" max="6393" width="12.09765625" customWidth="1"/>
    <col min="6394" max="6394" width="1.3984375" customWidth="1"/>
    <col min="6395" max="6395" width="12.09765625" customWidth="1"/>
    <col min="6396" max="6396" width="1.3984375" customWidth="1"/>
    <col min="6397" max="6397" width="12.09765625" customWidth="1"/>
    <col min="6398" max="6398" width="1.09765625" customWidth="1"/>
    <col min="6399" max="6399" width="12.09765625" customWidth="1"/>
    <col min="6400" max="6400" width="1.09765625" customWidth="1"/>
    <col min="6401" max="6401" width="12.09765625" customWidth="1"/>
    <col min="6402" max="6402" width="1.09765625" customWidth="1"/>
    <col min="6403" max="6403" width="12.09765625" customWidth="1"/>
    <col min="6404" max="6404" width="1.09765625" customWidth="1"/>
    <col min="6405" max="6405" width="12.09765625" customWidth="1"/>
    <col min="6406" max="6406" width="1.09765625" customWidth="1"/>
    <col min="6407" max="6407" width="12.09765625" customWidth="1"/>
    <col min="6408" max="6408" width="1.09765625" customWidth="1"/>
    <col min="6409" max="6409" width="12.09765625" customWidth="1"/>
    <col min="6410" max="6410" width="1.3984375" customWidth="1"/>
    <col min="6411" max="6411" width="12.09765625" customWidth="1"/>
    <col min="6412" max="6412" width="1.3984375" customWidth="1"/>
    <col min="6413" max="6413" width="12.09765625" customWidth="1"/>
    <col min="6414" max="6414" width="14.09765625" bestFit="1" customWidth="1"/>
    <col min="6647" max="6647" width="48.3984375" customWidth="1"/>
    <col min="6648" max="6648" width="8" customWidth="1"/>
    <col min="6649" max="6649" width="12.09765625" customWidth="1"/>
    <col min="6650" max="6650" width="1.3984375" customWidth="1"/>
    <col min="6651" max="6651" width="12.09765625" customWidth="1"/>
    <col min="6652" max="6652" width="1.3984375" customWidth="1"/>
    <col min="6653" max="6653" width="12.09765625" customWidth="1"/>
    <col min="6654" max="6654" width="1.09765625" customWidth="1"/>
    <col min="6655" max="6655" width="12.09765625" customWidth="1"/>
    <col min="6656" max="6656" width="1.09765625" customWidth="1"/>
    <col min="6657" max="6657" width="12.09765625" customWidth="1"/>
    <col min="6658" max="6658" width="1.09765625" customWidth="1"/>
    <col min="6659" max="6659" width="12.09765625" customWidth="1"/>
    <col min="6660" max="6660" width="1.09765625" customWidth="1"/>
    <col min="6661" max="6661" width="12.09765625" customWidth="1"/>
    <col min="6662" max="6662" width="1.09765625" customWidth="1"/>
    <col min="6663" max="6663" width="12.09765625" customWidth="1"/>
    <col min="6664" max="6664" width="1.09765625" customWidth="1"/>
    <col min="6665" max="6665" width="12.09765625" customWidth="1"/>
    <col min="6666" max="6666" width="1.3984375" customWidth="1"/>
    <col min="6667" max="6667" width="12.09765625" customWidth="1"/>
    <col min="6668" max="6668" width="1.3984375" customWidth="1"/>
    <col min="6669" max="6669" width="12.09765625" customWidth="1"/>
    <col min="6670" max="6670" width="14.09765625" bestFit="1" customWidth="1"/>
    <col min="6903" max="6903" width="48.3984375" customWidth="1"/>
    <col min="6904" max="6904" width="8" customWidth="1"/>
    <col min="6905" max="6905" width="12.09765625" customWidth="1"/>
    <col min="6906" max="6906" width="1.3984375" customWidth="1"/>
    <col min="6907" max="6907" width="12.09765625" customWidth="1"/>
    <col min="6908" max="6908" width="1.3984375" customWidth="1"/>
    <col min="6909" max="6909" width="12.09765625" customWidth="1"/>
    <col min="6910" max="6910" width="1.09765625" customWidth="1"/>
    <col min="6911" max="6911" width="12.09765625" customWidth="1"/>
    <col min="6912" max="6912" width="1.09765625" customWidth="1"/>
    <col min="6913" max="6913" width="12.09765625" customWidth="1"/>
    <col min="6914" max="6914" width="1.09765625" customWidth="1"/>
    <col min="6915" max="6915" width="12.09765625" customWidth="1"/>
    <col min="6916" max="6916" width="1.09765625" customWidth="1"/>
    <col min="6917" max="6917" width="12.09765625" customWidth="1"/>
    <col min="6918" max="6918" width="1.09765625" customWidth="1"/>
    <col min="6919" max="6919" width="12.09765625" customWidth="1"/>
    <col min="6920" max="6920" width="1.09765625" customWidth="1"/>
    <col min="6921" max="6921" width="12.09765625" customWidth="1"/>
    <col min="6922" max="6922" width="1.3984375" customWidth="1"/>
    <col min="6923" max="6923" width="12.09765625" customWidth="1"/>
    <col min="6924" max="6924" width="1.3984375" customWidth="1"/>
    <col min="6925" max="6925" width="12.09765625" customWidth="1"/>
    <col min="6926" max="6926" width="14.09765625" bestFit="1" customWidth="1"/>
    <col min="7159" max="7159" width="48.3984375" customWidth="1"/>
    <col min="7160" max="7160" width="8" customWidth="1"/>
    <col min="7161" max="7161" width="12.09765625" customWidth="1"/>
    <col min="7162" max="7162" width="1.3984375" customWidth="1"/>
    <col min="7163" max="7163" width="12.09765625" customWidth="1"/>
    <col min="7164" max="7164" width="1.3984375" customWidth="1"/>
    <col min="7165" max="7165" width="12.09765625" customWidth="1"/>
    <col min="7166" max="7166" width="1.09765625" customWidth="1"/>
    <col min="7167" max="7167" width="12.09765625" customWidth="1"/>
    <col min="7168" max="7168" width="1.09765625" customWidth="1"/>
    <col min="7169" max="7169" width="12.09765625" customWidth="1"/>
    <col min="7170" max="7170" width="1.09765625" customWidth="1"/>
    <col min="7171" max="7171" width="12.09765625" customWidth="1"/>
    <col min="7172" max="7172" width="1.09765625" customWidth="1"/>
    <col min="7173" max="7173" width="12.09765625" customWidth="1"/>
    <col min="7174" max="7174" width="1.09765625" customWidth="1"/>
    <col min="7175" max="7175" width="12.09765625" customWidth="1"/>
    <col min="7176" max="7176" width="1.09765625" customWidth="1"/>
    <col min="7177" max="7177" width="12.09765625" customWidth="1"/>
    <col min="7178" max="7178" width="1.3984375" customWidth="1"/>
    <col min="7179" max="7179" width="12.09765625" customWidth="1"/>
    <col min="7180" max="7180" width="1.3984375" customWidth="1"/>
    <col min="7181" max="7181" width="12.09765625" customWidth="1"/>
    <col min="7182" max="7182" width="14.09765625" bestFit="1" customWidth="1"/>
    <col min="7415" max="7415" width="48.3984375" customWidth="1"/>
    <col min="7416" max="7416" width="8" customWidth="1"/>
    <col min="7417" max="7417" width="12.09765625" customWidth="1"/>
    <col min="7418" max="7418" width="1.3984375" customWidth="1"/>
    <col min="7419" max="7419" width="12.09765625" customWidth="1"/>
    <col min="7420" max="7420" width="1.3984375" customWidth="1"/>
    <col min="7421" max="7421" width="12.09765625" customWidth="1"/>
    <col min="7422" max="7422" width="1.09765625" customWidth="1"/>
    <col min="7423" max="7423" width="12.09765625" customWidth="1"/>
    <col min="7424" max="7424" width="1.09765625" customWidth="1"/>
    <col min="7425" max="7425" width="12.09765625" customWidth="1"/>
    <col min="7426" max="7426" width="1.09765625" customWidth="1"/>
    <col min="7427" max="7427" width="12.09765625" customWidth="1"/>
    <col min="7428" max="7428" width="1.09765625" customWidth="1"/>
    <col min="7429" max="7429" width="12.09765625" customWidth="1"/>
    <col min="7430" max="7430" width="1.09765625" customWidth="1"/>
    <col min="7431" max="7431" width="12.09765625" customWidth="1"/>
    <col min="7432" max="7432" width="1.09765625" customWidth="1"/>
    <col min="7433" max="7433" width="12.09765625" customWidth="1"/>
    <col min="7434" max="7434" width="1.3984375" customWidth="1"/>
    <col min="7435" max="7435" width="12.09765625" customWidth="1"/>
    <col min="7436" max="7436" width="1.3984375" customWidth="1"/>
    <col min="7437" max="7437" width="12.09765625" customWidth="1"/>
    <col min="7438" max="7438" width="14.09765625" bestFit="1" customWidth="1"/>
    <col min="7671" max="7671" width="48.3984375" customWidth="1"/>
    <col min="7672" max="7672" width="8" customWidth="1"/>
    <col min="7673" max="7673" width="12.09765625" customWidth="1"/>
    <col min="7674" max="7674" width="1.3984375" customWidth="1"/>
    <col min="7675" max="7675" width="12.09765625" customWidth="1"/>
    <col min="7676" max="7676" width="1.3984375" customWidth="1"/>
    <col min="7677" max="7677" width="12.09765625" customWidth="1"/>
    <col min="7678" max="7678" width="1.09765625" customWidth="1"/>
    <col min="7679" max="7679" width="12.09765625" customWidth="1"/>
    <col min="7680" max="7680" width="1.09765625" customWidth="1"/>
    <col min="7681" max="7681" width="12.09765625" customWidth="1"/>
    <col min="7682" max="7682" width="1.09765625" customWidth="1"/>
    <col min="7683" max="7683" width="12.09765625" customWidth="1"/>
    <col min="7684" max="7684" width="1.09765625" customWidth="1"/>
    <col min="7685" max="7685" width="12.09765625" customWidth="1"/>
    <col min="7686" max="7686" width="1.09765625" customWidth="1"/>
    <col min="7687" max="7687" width="12.09765625" customWidth="1"/>
    <col min="7688" max="7688" width="1.09765625" customWidth="1"/>
    <col min="7689" max="7689" width="12.09765625" customWidth="1"/>
    <col min="7690" max="7690" width="1.3984375" customWidth="1"/>
    <col min="7691" max="7691" width="12.09765625" customWidth="1"/>
    <col min="7692" max="7692" width="1.3984375" customWidth="1"/>
    <col min="7693" max="7693" width="12.09765625" customWidth="1"/>
    <col min="7694" max="7694" width="14.09765625" bestFit="1" customWidth="1"/>
    <col min="7927" max="7927" width="48.3984375" customWidth="1"/>
    <col min="7928" max="7928" width="8" customWidth="1"/>
    <col min="7929" max="7929" width="12.09765625" customWidth="1"/>
    <col min="7930" max="7930" width="1.3984375" customWidth="1"/>
    <col min="7931" max="7931" width="12.09765625" customWidth="1"/>
    <col min="7932" max="7932" width="1.3984375" customWidth="1"/>
    <col min="7933" max="7933" width="12.09765625" customWidth="1"/>
    <col min="7934" max="7934" width="1.09765625" customWidth="1"/>
    <col min="7935" max="7935" width="12.09765625" customWidth="1"/>
    <col min="7936" max="7936" width="1.09765625" customWidth="1"/>
    <col min="7937" max="7937" width="12.09765625" customWidth="1"/>
    <col min="7938" max="7938" width="1.09765625" customWidth="1"/>
    <col min="7939" max="7939" width="12.09765625" customWidth="1"/>
    <col min="7940" max="7940" width="1.09765625" customWidth="1"/>
    <col min="7941" max="7941" width="12.09765625" customWidth="1"/>
    <col min="7942" max="7942" width="1.09765625" customWidth="1"/>
    <col min="7943" max="7943" width="12.09765625" customWidth="1"/>
    <col min="7944" max="7944" width="1.09765625" customWidth="1"/>
    <col min="7945" max="7945" width="12.09765625" customWidth="1"/>
    <col min="7946" max="7946" width="1.3984375" customWidth="1"/>
    <col min="7947" max="7947" width="12.09765625" customWidth="1"/>
    <col min="7948" max="7948" width="1.3984375" customWidth="1"/>
    <col min="7949" max="7949" width="12.09765625" customWidth="1"/>
    <col min="7950" max="7950" width="14.09765625" bestFit="1" customWidth="1"/>
    <col min="8183" max="8183" width="48.3984375" customWidth="1"/>
    <col min="8184" max="8184" width="8" customWidth="1"/>
    <col min="8185" max="8185" width="12.09765625" customWidth="1"/>
    <col min="8186" max="8186" width="1.3984375" customWidth="1"/>
    <col min="8187" max="8187" width="12.09765625" customWidth="1"/>
    <col min="8188" max="8188" width="1.3984375" customWidth="1"/>
    <col min="8189" max="8189" width="12.09765625" customWidth="1"/>
    <col min="8190" max="8190" width="1.09765625" customWidth="1"/>
    <col min="8191" max="8191" width="12.09765625" customWidth="1"/>
    <col min="8192" max="8192" width="1.09765625" customWidth="1"/>
    <col min="8193" max="8193" width="12.09765625" customWidth="1"/>
    <col min="8194" max="8194" width="1.09765625" customWidth="1"/>
    <col min="8195" max="8195" width="12.09765625" customWidth="1"/>
    <col min="8196" max="8196" width="1.09765625" customWidth="1"/>
    <col min="8197" max="8197" width="12.09765625" customWidth="1"/>
    <col min="8198" max="8198" width="1.09765625" customWidth="1"/>
    <col min="8199" max="8199" width="12.09765625" customWidth="1"/>
    <col min="8200" max="8200" width="1.09765625" customWidth="1"/>
    <col min="8201" max="8201" width="12.09765625" customWidth="1"/>
    <col min="8202" max="8202" width="1.3984375" customWidth="1"/>
    <col min="8203" max="8203" width="12.09765625" customWidth="1"/>
    <col min="8204" max="8204" width="1.3984375" customWidth="1"/>
    <col min="8205" max="8205" width="12.09765625" customWidth="1"/>
    <col min="8206" max="8206" width="14.09765625" bestFit="1" customWidth="1"/>
    <col min="8439" max="8439" width="48.3984375" customWidth="1"/>
    <col min="8440" max="8440" width="8" customWidth="1"/>
    <col min="8441" max="8441" width="12.09765625" customWidth="1"/>
    <col min="8442" max="8442" width="1.3984375" customWidth="1"/>
    <col min="8443" max="8443" width="12.09765625" customWidth="1"/>
    <col min="8444" max="8444" width="1.3984375" customWidth="1"/>
    <col min="8445" max="8445" width="12.09765625" customWidth="1"/>
    <col min="8446" max="8446" width="1.09765625" customWidth="1"/>
    <col min="8447" max="8447" width="12.09765625" customWidth="1"/>
    <col min="8448" max="8448" width="1.09765625" customWidth="1"/>
    <col min="8449" max="8449" width="12.09765625" customWidth="1"/>
    <col min="8450" max="8450" width="1.09765625" customWidth="1"/>
    <col min="8451" max="8451" width="12.09765625" customWidth="1"/>
    <col min="8452" max="8452" width="1.09765625" customWidth="1"/>
    <col min="8453" max="8453" width="12.09765625" customWidth="1"/>
    <col min="8454" max="8454" width="1.09765625" customWidth="1"/>
    <col min="8455" max="8455" width="12.09765625" customWidth="1"/>
    <col min="8456" max="8456" width="1.09765625" customWidth="1"/>
    <col min="8457" max="8457" width="12.09765625" customWidth="1"/>
    <col min="8458" max="8458" width="1.3984375" customWidth="1"/>
    <col min="8459" max="8459" width="12.09765625" customWidth="1"/>
    <col min="8460" max="8460" width="1.3984375" customWidth="1"/>
    <col min="8461" max="8461" width="12.09765625" customWidth="1"/>
    <col min="8462" max="8462" width="14.09765625" bestFit="1" customWidth="1"/>
    <col min="8695" max="8695" width="48.3984375" customWidth="1"/>
    <col min="8696" max="8696" width="8" customWidth="1"/>
    <col min="8697" max="8697" width="12.09765625" customWidth="1"/>
    <col min="8698" max="8698" width="1.3984375" customWidth="1"/>
    <col min="8699" max="8699" width="12.09765625" customWidth="1"/>
    <col min="8700" max="8700" width="1.3984375" customWidth="1"/>
    <col min="8701" max="8701" width="12.09765625" customWidth="1"/>
    <col min="8702" max="8702" width="1.09765625" customWidth="1"/>
    <col min="8703" max="8703" width="12.09765625" customWidth="1"/>
    <col min="8704" max="8704" width="1.09765625" customWidth="1"/>
    <col min="8705" max="8705" width="12.09765625" customWidth="1"/>
    <col min="8706" max="8706" width="1.09765625" customWidth="1"/>
    <col min="8707" max="8707" width="12.09765625" customWidth="1"/>
    <col min="8708" max="8708" width="1.09765625" customWidth="1"/>
    <col min="8709" max="8709" width="12.09765625" customWidth="1"/>
    <col min="8710" max="8710" width="1.09765625" customWidth="1"/>
    <col min="8711" max="8711" width="12.09765625" customWidth="1"/>
    <col min="8712" max="8712" width="1.09765625" customWidth="1"/>
    <col min="8713" max="8713" width="12.09765625" customWidth="1"/>
    <col min="8714" max="8714" width="1.3984375" customWidth="1"/>
    <col min="8715" max="8715" width="12.09765625" customWidth="1"/>
    <col min="8716" max="8716" width="1.3984375" customWidth="1"/>
    <col min="8717" max="8717" width="12.09765625" customWidth="1"/>
    <col min="8718" max="8718" width="14.09765625" bestFit="1" customWidth="1"/>
    <col min="8951" max="8951" width="48.3984375" customWidth="1"/>
    <col min="8952" max="8952" width="8" customWidth="1"/>
    <col min="8953" max="8953" width="12.09765625" customWidth="1"/>
    <col min="8954" max="8954" width="1.3984375" customWidth="1"/>
    <col min="8955" max="8955" width="12.09765625" customWidth="1"/>
    <col min="8956" max="8956" width="1.3984375" customWidth="1"/>
    <col min="8957" max="8957" width="12.09765625" customWidth="1"/>
    <col min="8958" max="8958" width="1.09765625" customWidth="1"/>
    <col min="8959" max="8959" width="12.09765625" customWidth="1"/>
    <col min="8960" max="8960" width="1.09765625" customWidth="1"/>
    <col min="8961" max="8961" width="12.09765625" customWidth="1"/>
    <col min="8962" max="8962" width="1.09765625" customWidth="1"/>
    <col min="8963" max="8963" width="12.09765625" customWidth="1"/>
    <col min="8964" max="8964" width="1.09765625" customWidth="1"/>
    <col min="8965" max="8965" width="12.09765625" customWidth="1"/>
    <col min="8966" max="8966" width="1.09765625" customWidth="1"/>
    <col min="8967" max="8967" width="12.09765625" customWidth="1"/>
    <col min="8968" max="8968" width="1.09765625" customWidth="1"/>
    <col min="8969" max="8969" width="12.09765625" customWidth="1"/>
    <col min="8970" max="8970" width="1.3984375" customWidth="1"/>
    <col min="8971" max="8971" width="12.09765625" customWidth="1"/>
    <col min="8972" max="8972" width="1.3984375" customWidth="1"/>
    <col min="8973" max="8973" width="12.09765625" customWidth="1"/>
    <col min="8974" max="8974" width="14.09765625" bestFit="1" customWidth="1"/>
    <col min="9207" max="9207" width="48.3984375" customWidth="1"/>
    <col min="9208" max="9208" width="8" customWidth="1"/>
    <col min="9209" max="9209" width="12.09765625" customWidth="1"/>
    <col min="9210" max="9210" width="1.3984375" customWidth="1"/>
    <col min="9211" max="9211" width="12.09765625" customWidth="1"/>
    <col min="9212" max="9212" width="1.3984375" customWidth="1"/>
    <col min="9213" max="9213" width="12.09765625" customWidth="1"/>
    <col min="9214" max="9214" width="1.09765625" customWidth="1"/>
    <col min="9215" max="9215" width="12.09765625" customWidth="1"/>
    <col min="9216" max="9216" width="1.09765625" customWidth="1"/>
    <col min="9217" max="9217" width="12.09765625" customWidth="1"/>
    <col min="9218" max="9218" width="1.09765625" customWidth="1"/>
    <col min="9219" max="9219" width="12.09765625" customWidth="1"/>
    <col min="9220" max="9220" width="1.09765625" customWidth="1"/>
    <col min="9221" max="9221" width="12.09765625" customWidth="1"/>
    <col min="9222" max="9222" width="1.09765625" customWidth="1"/>
    <col min="9223" max="9223" width="12.09765625" customWidth="1"/>
    <col min="9224" max="9224" width="1.09765625" customWidth="1"/>
    <col min="9225" max="9225" width="12.09765625" customWidth="1"/>
    <col min="9226" max="9226" width="1.3984375" customWidth="1"/>
    <col min="9227" max="9227" width="12.09765625" customWidth="1"/>
    <col min="9228" max="9228" width="1.3984375" customWidth="1"/>
    <col min="9229" max="9229" width="12.09765625" customWidth="1"/>
    <col min="9230" max="9230" width="14.09765625" bestFit="1" customWidth="1"/>
    <col min="9463" max="9463" width="48.3984375" customWidth="1"/>
    <col min="9464" max="9464" width="8" customWidth="1"/>
    <col min="9465" max="9465" width="12.09765625" customWidth="1"/>
    <col min="9466" max="9466" width="1.3984375" customWidth="1"/>
    <col min="9467" max="9467" width="12.09765625" customWidth="1"/>
    <col min="9468" max="9468" width="1.3984375" customWidth="1"/>
    <col min="9469" max="9469" width="12.09765625" customWidth="1"/>
    <col min="9470" max="9470" width="1.09765625" customWidth="1"/>
    <col min="9471" max="9471" width="12.09765625" customWidth="1"/>
    <col min="9472" max="9472" width="1.09765625" customWidth="1"/>
    <col min="9473" max="9473" width="12.09765625" customWidth="1"/>
    <col min="9474" max="9474" width="1.09765625" customWidth="1"/>
    <col min="9475" max="9475" width="12.09765625" customWidth="1"/>
    <col min="9476" max="9476" width="1.09765625" customWidth="1"/>
    <col min="9477" max="9477" width="12.09765625" customWidth="1"/>
    <col min="9478" max="9478" width="1.09765625" customWidth="1"/>
    <col min="9479" max="9479" width="12.09765625" customWidth="1"/>
    <col min="9480" max="9480" width="1.09765625" customWidth="1"/>
    <col min="9481" max="9481" width="12.09765625" customWidth="1"/>
    <col min="9482" max="9482" width="1.3984375" customWidth="1"/>
    <col min="9483" max="9483" width="12.09765625" customWidth="1"/>
    <col min="9484" max="9484" width="1.3984375" customWidth="1"/>
    <col min="9485" max="9485" width="12.09765625" customWidth="1"/>
    <col min="9486" max="9486" width="14.09765625" bestFit="1" customWidth="1"/>
    <col min="9719" max="9719" width="48.3984375" customWidth="1"/>
    <col min="9720" max="9720" width="8" customWidth="1"/>
    <col min="9721" max="9721" width="12.09765625" customWidth="1"/>
    <col min="9722" max="9722" width="1.3984375" customWidth="1"/>
    <col min="9723" max="9723" width="12.09765625" customWidth="1"/>
    <col min="9724" max="9724" width="1.3984375" customWidth="1"/>
    <col min="9725" max="9725" width="12.09765625" customWidth="1"/>
    <col min="9726" max="9726" width="1.09765625" customWidth="1"/>
    <col min="9727" max="9727" width="12.09765625" customWidth="1"/>
    <col min="9728" max="9728" width="1.09765625" customWidth="1"/>
    <col min="9729" max="9729" width="12.09765625" customWidth="1"/>
    <col min="9730" max="9730" width="1.09765625" customWidth="1"/>
    <col min="9731" max="9731" width="12.09765625" customWidth="1"/>
    <col min="9732" max="9732" width="1.09765625" customWidth="1"/>
    <col min="9733" max="9733" width="12.09765625" customWidth="1"/>
    <col min="9734" max="9734" width="1.09765625" customWidth="1"/>
    <col min="9735" max="9735" width="12.09765625" customWidth="1"/>
    <col min="9736" max="9736" width="1.09765625" customWidth="1"/>
    <col min="9737" max="9737" width="12.09765625" customWidth="1"/>
    <col min="9738" max="9738" width="1.3984375" customWidth="1"/>
    <col min="9739" max="9739" width="12.09765625" customWidth="1"/>
    <col min="9740" max="9740" width="1.3984375" customWidth="1"/>
    <col min="9741" max="9741" width="12.09765625" customWidth="1"/>
    <col min="9742" max="9742" width="14.09765625" bestFit="1" customWidth="1"/>
    <col min="9975" max="9975" width="48.3984375" customWidth="1"/>
    <col min="9976" max="9976" width="8" customWidth="1"/>
    <col min="9977" max="9977" width="12.09765625" customWidth="1"/>
    <col min="9978" max="9978" width="1.3984375" customWidth="1"/>
    <col min="9979" max="9979" width="12.09765625" customWidth="1"/>
    <col min="9980" max="9980" width="1.3984375" customWidth="1"/>
    <col min="9981" max="9981" width="12.09765625" customWidth="1"/>
    <col min="9982" max="9982" width="1.09765625" customWidth="1"/>
    <col min="9983" max="9983" width="12.09765625" customWidth="1"/>
    <col min="9984" max="9984" width="1.09765625" customWidth="1"/>
    <col min="9985" max="9985" width="12.09765625" customWidth="1"/>
    <col min="9986" max="9986" width="1.09765625" customWidth="1"/>
    <col min="9987" max="9987" width="12.09765625" customWidth="1"/>
    <col min="9988" max="9988" width="1.09765625" customWidth="1"/>
    <col min="9989" max="9989" width="12.09765625" customWidth="1"/>
    <col min="9990" max="9990" width="1.09765625" customWidth="1"/>
    <col min="9991" max="9991" width="12.09765625" customWidth="1"/>
    <col min="9992" max="9992" width="1.09765625" customWidth="1"/>
    <col min="9993" max="9993" width="12.09765625" customWidth="1"/>
    <col min="9994" max="9994" width="1.3984375" customWidth="1"/>
    <col min="9995" max="9995" width="12.09765625" customWidth="1"/>
    <col min="9996" max="9996" width="1.3984375" customWidth="1"/>
    <col min="9997" max="9997" width="12.09765625" customWidth="1"/>
    <col min="9998" max="9998" width="14.09765625" bestFit="1" customWidth="1"/>
    <col min="10231" max="10231" width="48.3984375" customWidth="1"/>
    <col min="10232" max="10232" width="8" customWidth="1"/>
    <col min="10233" max="10233" width="12.09765625" customWidth="1"/>
    <col min="10234" max="10234" width="1.3984375" customWidth="1"/>
    <col min="10235" max="10235" width="12.09765625" customWidth="1"/>
    <col min="10236" max="10236" width="1.3984375" customWidth="1"/>
    <col min="10237" max="10237" width="12.09765625" customWidth="1"/>
    <col min="10238" max="10238" width="1.09765625" customWidth="1"/>
    <col min="10239" max="10239" width="12.09765625" customWidth="1"/>
    <col min="10240" max="10240" width="1.09765625" customWidth="1"/>
    <col min="10241" max="10241" width="12.09765625" customWidth="1"/>
    <col min="10242" max="10242" width="1.09765625" customWidth="1"/>
    <col min="10243" max="10243" width="12.09765625" customWidth="1"/>
    <col min="10244" max="10244" width="1.09765625" customWidth="1"/>
    <col min="10245" max="10245" width="12.09765625" customWidth="1"/>
    <col min="10246" max="10246" width="1.09765625" customWidth="1"/>
    <col min="10247" max="10247" width="12.09765625" customWidth="1"/>
    <col min="10248" max="10248" width="1.09765625" customWidth="1"/>
    <col min="10249" max="10249" width="12.09765625" customWidth="1"/>
    <col min="10250" max="10250" width="1.3984375" customWidth="1"/>
    <col min="10251" max="10251" width="12.09765625" customWidth="1"/>
    <col min="10252" max="10252" width="1.3984375" customWidth="1"/>
    <col min="10253" max="10253" width="12.09765625" customWidth="1"/>
    <col min="10254" max="10254" width="14.09765625" bestFit="1" customWidth="1"/>
    <col min="10487" max="10487" width="48.3984375" customWidth="1"/>
    <col min="10488" max="10488" width="8" customWidth="1"/>
    <col min="10489" max="10489" width="12.09765625" customWidth="1"/>
    <col min="10490" max="10490" width="1.3984375" customWidth="1"/>
    <col min="10491" max="10491" width="12.09765625" customWidth="1"/>
    <col min="10492" max="10492" width="1.3984375" customWidth="1"/>
    <col min="10493" max="10493" width="12.09765625" customWidth="1"/>
    <col min="10494" max="10494" width="1.09765625" customWidth="1"/>
    <col min="10495" max="10495" width="12.09765625" customWidth="1"/>
    <col min="10496" max="10496" width="1.09765625" customWidth="1"/>
    <col min="10497" max="10497" width="12.09765625" customWidth="1"/>
    <col min="10498" max="10498" width="1.09765625" customWidth="1"/>
    <col min="10499" max="10499" width="12.09765625" customWidth="1"/>
    <col min="10500" max="10500" width="1.09765625" customWidth="1"/>
    <col min="10501" max="10501" width="12.09765625" customWidth="1"/>
    <col min="10502" max="10502" width="1.09765625" customWidth="1"/>
    <col min="10503" max="10503" width="12.09765625" customWidth="1"/>
    <col min="10504" max="10504" width="1.09765625" customWidth="1"/>
    <col min="10505" max="10505" width="12.09765625" customWidth="1"/>
    <col min="10506" max="10506" width="1.3984375" customWidth="1"/>
    <col min="10507" max="10507" width="12.09765625" customWidth="1"/>
    <col min="10508" max="10508" width="1.3984375" customWidth="1"/>
    <col min="10509" max="10509" width="12.09765625" customWidth="1"/>
    <col min="10510" max="10510" width="14.09765625" bestFit="1" customWidth="1"/>
    <col min="10743" max="10743" width="48.3984375" customWidth="1"/>
    <col min="10744" max="10744" width="8" customWidth="1"/>
    <col min="10745" max="10745" width="12.09765625" customWidth="1"/>
    <col min="10746" max="10746" width="1.3984375" customWidth="1"/>
    <col min="10747" max="10747" width="12.09765625" customWidth="1"/>
    <col min="10748" max="10748" width="1.3984375" customWidth="1"/>
    <col min="10749" max="10749" width="12.09765625" customWidth="1"/>
    <col min="10750" max="10750" width="1.09765625" customWidth="1"/>
    <col min="10751" max="10751" width="12.09765625" customWidth="1"/>
    <col min="10752" max="10752" width="1.09765625" customWidth="1"/>
    <col min="10753" max="10753" width="12.09765625" customWidth="1"/>
    <col min="10754" max="10754" width="1.09765625" customWidth="1"/>
    <col min="10755" max="10755" width="12.09765625" customWidth="1"/>
    <col min="10756" max="10756" width="1.09765625" customWidth="1"/>
    <col min="10757" max="10757" width="12.09765625" customWidth="1"/>
    <col min="10758" max="10758" width="1.09765625" customWidth="1"/>
    <col min="10759" max="10759" width="12.09765625" customWidth="1"/>
    <col min="10760" max="10760" width="1.09765625" customWidth="1"/>
    <col min="10761" max="10761" width="12.09765625" customWidth="1"/>
    <col min="10762" max="10762" width="1.3984375" customWidth="1"/>
    <col min="10763" max="10763" width="12.09765625" customWidth="1"/>
    <col min="10764" max="10764" width="1.3984375" customWidth="1"/>
    <col min="10765" max="10765" width="12.09765625" customWidth="1"/>
    <col min="10766" max="10766" width="14.09765625" bestFit="1" customWidth="1"/>
    <col min="10999" max="10999" width="48.3984375" customWidth="1"/>
    <col min="11000" max="11000" width="8" customWidth="1"/>
    <col min="11001" max="11001" width="12.09765625" customWidth="1"/>
    <col min="11002" max="11002" width="1.3984375" customWidth="1"/>
    <col min="11003" max="11003" width="12.09765625" customWidth="1"/>
    <col min="11004" max="11004" width="1.3984375" customWidth="1"/>
    <col min="11005" max="11005" width="12.09765625" customWidth="1"/>
    <col min="11006" max="11006" width="1.09765625" customWidth="1"/>
    <col min="11007" max="11007" width="12.09765625" customWidth="1"/>
    <col min="11008" max="11008" width="1.09765625" customWidth="1"/>
    <col min="11009" max="11009" width="12.09765625" customWidth="1"/>
    <col min="11010" max="11010" width="1.09765625" customWidth="1"/>
    <col min="11011" max="11011" width="12.09765625" customWidth="1"/>
    <col min="11012" max="11012" width="1.09765625" customWidth="1"/>
    <col min="11013" max="11013" width="12.09765625" customWidth="1"/>
    <col min="11014" max="11014" width="1.09765625" customWidth="1"/>
    <col min="11015" max="11015" width="12.09765625" customWidth="1"/>
    <col min="11016" max="11016" width="1.09765625" customWidth="1"/>
    <col min="11017" max="11017" width="12.09765625" customWidth="1"/>
    <col min="11018" max="11018" width="1.3984375" customWidth="1"/>
    <col min="11019" max="11019" width="12.09765625" customWidth="1"/>
    <col min="11020" max="11020" width="1.3984375" customWidth="1"/>
    <col min="11021" max="11021" width="12.09765625" customWidth="1"/>
    <col min="11022" max="11022" width="14.09765625" bestFit="1" customWidth="1"/>
    <col min="11255" max="11255" width="48.3984375" customWidth="1"/>
    <col min="11256" max="11256" width="8" customWidth="1"/>
    <col min="11257" max="11257" width="12.09765625" customWidth="1"/>
    <col min="11258" max="11258" width="1.3984375" customWidth="1"/>
    <col min="11259" max="11259" width="12.09765625" customWidth="1"/>
    <col min="11260" max="11260" width="1.3984375" customWidth="1"/>
    <col min="11261" max="11261" width="12.09765625" customWidth="1"/>
    <col min="11262" max="11262" width="1.09765625" customWidth="1"/>
    <col min="11263" max="11263" width="12.09765625" customWidth="1"/>
    <col min="11264" max="11264" width="1.09765625" customWidth="1"/>
    <col min="11265" max="11265" width="12.09765625" customWidth="1"/>
    <col min="11266" max="11266" width="1.09765625" customWidth="1"/>
    <col min="11267" max="11267" width="12.09765625" customWidth="1"/>
    <col min="11268" max="11268" width="1.09765625" customWidth="1"/>
    <col min="11269" max="11269" width="12.09765625" customWidth="1"/>
    <col min="11270" max="11270" width="1.09765625" customWidth="1"/>
    <col min="11271" max="11271" width="12.09765625" customWidth="1"/>
    <col min="11272" max="11272" width="1.09765625" customWidth="1"/>
    <col min="11273" max="11273" width="12.09765625" customWidth="1"/>
    <col min="11274" max="11274" width="1.3984375" customWidth="1"/>
    <col min="11275" max="11275" width="12.09765625" customWidth="1"/>
    <col min="11276" max="11276" width="1.3984375" customWidth="1"/>
    <col min="11277" max="11277" width="12.09765625" customWidth="1"/>
    <col min="11278" max="11278" width="14.09765625" bestFit="1" customWidth="1"/>
    <col min="11511" max="11511" width="48.3984375" customWidth="1"/>
    <col min="11512" max="11512" width="8" customWidth="1"/>
    <col min="11513" max="11513" width="12.09765625" customWidth="1"/>
    <col min="11514" max="11514" width="1.3984375" customWidth="1"/>
    <col min="11515" max="11515" width="12.09765625" customWidth="1"/>
    <col min="11516" max="11516" width="1.3984375" customWidth="1"/>
    <col min="11517" max="11517" width="12.09765625" customWidth="1"/>
    <col min="11518" max="11518" width="1.09765625" customWidth="1"/>
    <col min="11519" max="11519" width="12.09765625" customWidth="1"/>
    <col min="11520" max="11520" width="1.09765625" customWidth="1"/>
    <col min="11521" max="11521" width="12.09765625" customWidth="1"/>
    <col min="11522" max="11522" width="1.09765625" customWidth="1"/>
    <col min="11523" max="11523" width="12.09765625" customWidth="1"/>
    <col min="11524" max="11524" width="1.09765625" customWidth="1"/>
    <col min="11525" max="11525" width="12.09765625" customWidth="1"/>
    <col min="11526" max="11526" width="1.09765625" customWidth="1"/>
    <col min="11527" max="11527" width="12.09765625" customWidth="1"/>
    <col min="11528" max="11528" width="1.09765625" customWidth="1"/>
    <col min="11529" max="11529" width="12.09765625" customWidth="1"/>
    <col min="11530" max="11530" width="1.3984375" customWidth="1"/>
    <col min="11531" max="11531" width="12.09765625" customWidth="1"/>
    <col min="11532" max="11532" width="1.3984375" customWidth="1"/>
    <col min="11533" max="11533" width="12.09765625" customWidth="1"/>
    <col min="11534" max="11534" width="14.09765625" bestFit="1" customWidth="1"/>
    <col min="11767" max="11767" width="48.3984375" customWidth="1"/>
    <col min="11768" max="11768" width="8" customWidth="1"/>
    <col min="11769" max="11769" width="12.09765625" customWidth="1"/>
    <col min="11770" max="11770" width="1.3984375" customWidth="1"/>
    <col min="11771" max="11771" width="12.09765625" customWidth="1"/>
    <col min="11772" max="11772" width="1.3984375" customWidth="1"/>
    <col min="11773" max="11773" width="12.09765625" customWidth="1"/>
    <col min="11774" max="11774" width="1.09765625" customWidth="1"/>
    <col min="11775" max="11775" width="12.09765625" customWidth="1"/>
    <col min="11776" max="11776" width="1.09765625" customWidth="1"/>
    <col min="11777" max="11777" width="12.09765625" customWidth="1"/>
    <col min="11778" max="11778" width="1.09765625" customWidth="1"/>
    <col min="11779" max="11779" width="12.09765625" customWidth="1"/>
    <col min="11780" max="11780" width="1.09765625" customWidth="1"/>
    <col min="11781" max="11781" width="12.09765625" customWidth="1"/>
    <col min="11782" max="11782" width="1.09765625" customWidth="1"/>
    <col min="11783" max="11783" width="12.09765625" customWidth="1"/>
    <col min="11784" max="11784" width="1.09765625" customWidth="1"/>
    <col min="11785" max="11785" width="12.09765625" customWidth="1"/>
    <col min="11786" max="11786" width="1.3984375" customWidth="1"/>
    <col min="11787" max="11787" width="12.09765625" customWidth="1"/>
    <col min="11788" max="11788" width="1.3984375" customWidth="1"/>
    <col min="11789" max="11789" width="12.09765625" customWidth="1"/>
    <col min="11790" max="11790" width="14.09765625" bestFit="1" customWidth="1"/>
    <col min="12023" max="12023" width="48.3984375" customWidth="1"/>
    <col min="12024" max="12024" width="8" customWidth="1"/>
    <col min="12025" max="12025" width="12.09765625" customWidth="1"/>
    <col min="12026" max="12026" width="1.3984375" customWidth="1"/>
    <col min="12027" max="12027" width="12.09765625" customWidth="1"/>
    <col min="12028" max="12028" width="1.3984375" customWidth="1"/>
    <col min="12029" max="12029" width="12.09765625" customWidth="1"/>
    <col min="12030" max="12030" width="1.09765625" customWidth="1"/>
    <col min="12031" max="12031" width="12.09765625" customWidth="1"/>
    <col min="12032" max="12032" width="1.09765625" customWidth="1"/>
    <col min="12033" max="12033" width="12.09765625" customWidth="1"/>
    <col min="12034" max="12034" width="1.09765625" customWidth="1"/>
    <col min="12035" max="12035" width="12.09765625" customWidth="1"/>
    <col min="12036" max="12036" width="1.09765625" customWidth="1"/>
    <col min="12037" max="12037" width="12.09765625" customWidth="1"/>
    <col min="12038" max="12038" width="1.09765625" customWidth="1"/>
    <col min="12039" max="12039" width="12.09765625" customWidth="1"/>
    <col min="12040" max="12040" width="1.09765625" customWidth="1"/>
    <col min="12041" max="12041" width="12.09765625" customWidth="1"/>
    <col min="12042" max="12042" width="1.3984375" customWidth="1"/>
    <col min="12043" max="12043" width="12.09765625" customWidth="1"/>
    <col min="12044" max="12044" width="1.3984375" customWidth="1"/>
    <col min="12045" max="12045" width="12.09765625" customWidth="1"/>
    <col min="12046" max="12046" width="14.09765625" bestFit="1" customWidth="1"/>
    <col min="12279" max="12279" width="48.3984375" customWidth="1"/>
    <col min="12280" max="12280" width="8" customWidth="1"/>
    <col min="12281" max="12281" width="12.09765625" customWidth="1"/>
    <col min="12282" max="12282" width="1.3984375" customWidth="1"/>
    <col min="12283" max="12283" width="12.09765625" customWidth="1"/>
    <col min="12284" max="12284" width="1.3984375" customWidth="1"/>
    <col min="12285" max="12285" width="12.09765625" customWidth="1"/>
    <col min="12286" max="12286" width="1.09765625" customWidth="1"/>
    <col min="12287" max="12287" width="12.09765625" customWidth="1"/>
    <col min="12288" max="12288" width="1.09765625" customWidth="1"/>
    <col min="12289" max="12289" width="12.09765625" customWidth="1"/>
    <col min="12290" max="12290" width="1.09765625" customWidth="1"/>
    <col min="12291" max="12291" width="12.09765625" customWidth="1"/>
    <col min="12292" max="12292" width="1.09765625" customWidth="1"/>
    <col min="12293" max="12293" width="12.09765625" customWidth="1"/>
    <col min="12294" max="12294" width="1.09765625" customWidth="1"/>
    <col min="12295" max="12295" width="12.09765625" customWidth="1"/>
    <col min="12296" max="12296" width="1.09765625" customWidth="1"/>
    <col min="12297" max="12297" width="12.09765625" customWidth="1"/>
    <col min="12298" max="12298" width="1.3984375" customWidth="1"/>
    <col min="12299" max="12299" width="12.09765625" customWidth="1"/>
    <col min="12300" max="12300" width="1.3984375" customWidth="1"/>
    <col min="12301" max="12301" width="12.09765625" customWidth="1"/>
    <col min="12302" max="12302" width="14.09765625" bestFit="1" customWidth="1"/>
    <col min="12535" max="12535" width="48.3984375" customWidth="1"/>
    <col min="12536" max="12536" width="8" customWidth="1"/>
    <col min="12537" max="12537" width="12.09765625" customWidth="1"/>
    <col min="12538" max="12538" width="1.3984375" customWidth="1"/>
    <col min="12539" max="12539" width="12.09765625" customWidth="1"/>
    <col min="12540" max="12540" width="1.3984375" customWidth="1"/>
    <col min="12541" max="12541" width="12.09765625" customWidth="1"/>
    <col min="12542" max="12542" width="1.09765625" customWidth="1"/>
    <col min="12543" max="12543" width="12.09765625" customWidth="1"/>
    <col min="12544" max="12544" width="1.09765625" customWidth="1"/>
    <col min="12545" max="12545" width="12.09765625" customWidth="1"/>
    <col min="12546" max="12546" width="1.09765625" customWidth="1"/>
    <col min="12547" max="12547" width="12.09765625" customWidth="1"/>
    <col min="12548" max="12548" width="1.09765625" customWidth="1"/>
    <col min="12549" max="12549" width="12.09765625" customWidth="1"/>
    <col min="12550" max="12550" width="1.09765625" customWidth="1"/>
    <col min="12551" max="12551" width="12.09765625" customWidth="1"/>
    <col min="12552" max="12552" width="1.09765625" customWidth="1"/>
    <col min="12553" max="12553" width="12.09765625" customWidth="1"/>
    <col min="12554" max="12554" width="1.3984375" customWidth="1"/>
    <col min="12555" max="12555" width="12.09765625" customWidth="1"/>
    <col min="12556" max="12556" width="1.3984375" customWidth="1"/>
    <col min="12557" max="12557" width="12.09765625" customWidth="1"/>
    <col min="12558" max="12558" width="14.09765625" bestFit="1" customWidth="1"/>
    <col min="12791" max="12791" width="48.3984375" customWidth="1"/>
    <col min="12792" max="12792" width="8" customWidth="1"/>
    <col min="12793" max="12793" width="12.09765625" customWidth="1"/>
    <col min="12794" max="12794" width="1.3984375" customWidth="1"/>
    <col min="12795" max="12795" width="12.09765625" customWidth="1"/>
    <col min="12796" max="12796" width="1.3984375" customWidth="1"/>
    <col min="12797" max="12797" width="12.09765625" customWidth="1"/>
    <col min="12798" max="12798" width="1.09765625" customWidth="1"/>
    <col min="12799" max="12799" width="12.09765625" customWidth="1"/>
    <col min="12800" max="12800" width="1.09765625" customWidth="1"/>
    <col min="12801" max="12801" width="12.09765625" customWidth="1"/>
    <col min="12802" max="12802" width="1.09765625" customWidth="1"/>
    <col min="12803" max="12803" width="12.09765625" customWidth="1"/>
    <col min="12804" max="12804" width="1.09765625" customWidth="1"/>
    <col min="12805" max="12805" width="12.09765625" customWidth="1"/>
    <col min="12806" max="12806" width="1.09765625" customWidth="1"/>
    <col min="12807" max="12807" width="12.09765625" customWidth="1"/>
    <col min="12808" max="12808" width="1.09765625" customWidth="1"/>
    <col min="12809" max="12809" width="12.09765625" customWidth="1"/>
    <col min="12810" max="12810" width="1.3984375" customWidth="1"/>
    <col min="12811" max="12811" width="12.09765625" customWidth="1"/>
    <col min="12812" max="12812" width="1.3984375" customWidth="1"/>
    <col min="12813" max="12813" width="12.09765625" customWidth="1"/>
    <col min="12814" max="12814" width="14.09765625" bestFit="1" customWidth="1"/>
    <col min="13047" max="13047" width="48.3984375" customWidth="1"/>
    <col min="13048" max="13048" width="8" customWidth="1"/>
    <col min="13049" max="13049" width="12.09765625" customWidth="1"/>
    <col min="13050" max="13050" width="1.3984375" customWidth="1"/>
    <col min="13051" max="13051" width="12.09765625" customWidth="1"/>
    <col min="13052" max="13052" width="1.3984375" customWidth="1"/>
    <col min="13053" max="13053" width="12.09765625" customWidth="1"/>
    <col min="13054" max="13054" width="1.09765625" customWidth="1"/>
    <col min="13055" max="13055" width="12.09765625" customWidth="1"/>
    <col min="13056" max="13056" width="1.09765625" customWidth="1"/>
    <col min="13057" max="13057" width="12.09765625" customWidth="1"/>
    <col min="13058" max="13058" width="1.09765625" customWidth="1"/>
    <col min="13059" max="13059" width="12.09765625" customWidth="1"/>
    <col min="13060" max="13060" width="1.09765625" customWidth="1"/>
    <col min="13061" max="13061" width="12.09765625" customWidth="1"/>
    <col min="13062" max="13062" width="1.09765625" customWidth="1"/>
    <col min="13063" max="13063" width="12.09765625" customWidth="1"/>
    <col min="13064" max="13064" width="1.09765625" customWidth="1"/>
    <col min="13065" max="13065" width="12.09765625" customWidth="1"/>
    <col min="13066" max="13066" width="1.3984375" customWidth="1"/>
    <col min="13067" max="13067" width="12.09765625" customWidth="1"/>
    <col min="13068" max="13068" width="1.3984375" customWidth="1"/>
    <col min="13069" max="13069" width="12.09765625" customWidth="1"/>
    <col min="13070" max="13070" width="14.09765625" bestFit="1" customWidth="1"/>
    <col min="13303" max="13303" width="48.3984375" customWidth="1"/>
    <col min="13304" max="13304" width="8" customWidth="1"/>
    <col min="13305" max="13305" width="12.09765625" customWidth="1"/>
    <col min="13306" max="13306" width="1.3984375" customWidth="1"/>
    <col min="13307" max="13307" width="12.09765625" customWidth="1"/>
    <col min="13308" max="13308" width="1.3984375" customWidth="1"/>
    <col min="13309" max="13309" width="12.09765625" customWidth="1"/>
    <col min="13310" max="13310" width="1.09765625" customWidth="1"/>
    <col min="13311" max="13311" width="12.09765625" customWidth="1"/>
    <col min="13312" max="13312" width="1.09765625" customWidth="1"/>
    <col min="13313" max="13313" width="12.09765625" customWidth="1"/>
    <col min="13314" max="13314" width="1.09765625" customWidth="1"/>
    <col min="13315" max="13315" width="12.09765625" customWidth="1"/>
    <col min="13316" max="13316" width="1.09765625" customWidth="1"/>
    <col min="13317" max="13317" width="12.09765625" customWidth="1"/>
    <col min="13318" max="13318" width="1.09765625" customWidth="1"/>
    <col min="13319" max="13319" width="12.09765625" customWidth="1"/>
    <col min="13320" max="13320" width="1.09765625" customWidth="1"/>
    <col min="13321" max="13321" width="12.09765625" customWidth="1"/>
    <col min="13322" max="13322" width="1.3984375" customWidth="1"/>
    <col min="13323" max="13323" width="12.09765625" customWidth="1"/>
    <col min="13324" max="13324" width="1.3984375" customWidth="1"/>
    <col min="13325" max="13325" width="12.09765625" customWidth="1"/>
    <col min="13326" max="13326" width="14.09765625" bestFit="1" customWidth="1"/>
    <col min="13559" max="13559" width="48.3984375" customWidth="1"/>
    <col min="13560" max="13560" width="8" customWidth="1"/>
    <col min="13561" max="13561" width="12.09765625" customWidth="1"/>
    <col min="13562" max="13562" width="1.3984375" customWidth="1"/>
    <col min="13563" max="13563" width="12.09765625" customWidth="1"/>
    <col min="13564" max="13564" width="1.3984375" customWidth="1"/>
    <col min="13565" max="13565" width="12.09765625" customWidth="1"/>
    <col min="13566" max="13566" width="1.09765625" customWidth="1"/>
    <col min="13567" max="13567" width="12.09765625" customWidth="1"/>
    <col min="13568" max="13568" width="1.09765625" customWidth="1"/>
    <col min="13569" max="13569" width="12.09765625" customWidth="1"/>
    <col min="13570" max="13570" width="1.09765625" customWidth="1"/>
    <col min="13571" max="13571" width="12.09765625" customWidth="1"/>
    <col min="13572" max="13572" width="1.09765625" customWidth="1"/>
    <col min="13573" max="13573" width="12.09765625" customWidth="1"/>
    <col min="13574" max="13574" width="1.09765625" customWidth="1"/>
    <col min="13575" max="13575" width="12.09765625" customWidth="1"/>
    <col min="13576" max="13576" width="1.09765625" customWidth="1"/>
    <col min="13577" max="13577" width="12.09765625" customWidth="1"/>
    <col min="13578" max="13578" width="1.3984375" customWidth="1"/>
    <col min="13579" max="13579" width="12.09765625" customWidth="1"/>
    <col min="13580" max="13580" width="1.3984375" customWidth="1"/>
    <col min="13581" max="13581" width="12.09765625" customWidth="1"/>
    <col min="13582" max="13582" width="14.09765625" bestFit="1" customWidth="1"/>
    <col min="13815" max="13815" width="48.3984375" customWidth="1"/>
    <col min="13816" max="13816" width="8" customWidth="1"/>
    <col min="13817" max="13817" width="12.09765625" customWidth="1"/>
    <col min="13818" max="13818" width="1.3984375" customWidth="1"/>
    <col min="13819" max="13819" width="12.09765625" customWidth="1"/>
    <col min="13820" max="13820" width="1.3984375" customWidth="1"/>
    <col min="13821" max="13821" width="12.09765625" customWidth="1"/>
    <col min="13822" max="13822" width="1.09765625" customWidth="1"/>
    <col min="13823" max="13823" width="12.09765625" customWidth="1"/>
    <col min="13824" max="13824" width="1.09765625" customWidth="1"/>
    <col min="13825" max="13825" width="12.09765625" customWidth="1"/>
    <col min="13826" max="13826" width="1.09765625" customWidth="1"/>
    <col min="13827" max="13827" width="12.09765625" customWidth="1"/>
    <col min="13828" max="13828" width="1.09765625" customWidth="1"/>
    <col min="13829" max="13829" width="12.09765625" customWidth="1"/>
    <col min="13830" max="13830" width="1.09765625" customWidth="1"/>
    <col min="13831" max="13831" width="12.09765625" customWidth="1"/>
    <col min="13832" max="13832" width="1.09765625" customWidth="1"/>
    <col min="13833" max="13833" width="12.09765625" customWidth="1"/>
    <col min="13834" max="13834" width="1.3984375" customWidth="1"/>
    <col min="13835" max="13835" width="12.09765625" customWidth="1"/>
    <col min="13836" max="13836" width="1.3984375" customWidth="1"/>
    <col min="13837" max="13837" width="12.09765625" customWidth="1"/>
    <col min="13838" max="13838" width="14.09765625" bestFit="1" customWidth="1"/>
    <col min="14071" max="14071" width="48.3984375" customWidth="1"/>
    <col min="14072" max="14072" width="8" customWidth="1"/>
    <col min="14073" max="14073" width="12.09765625" customWidth="1"/>
    <col min="14074" max="14074" width="1.3984375" customWidth="1"/>
    <col min="14075" max="14075" width="12.09765625" customWidth="1"/>
    <col min="14076" max="14076" width="1.3984375" customWidth="1"/>
    <col min="14077" max="14077" width="12.09765625" customWidth="1"/>
    <col min="14078" max="14078" width="1.09765625" customWidth="1"/>
    <col min="14079" max="14079" width="12.09765625" customWidth="1"/>
    <col min="14080" max="14080" width="1.09765625" customWidth="1"/>
    <col min="14081" max="14081" width="12.09765625" customWidth="1"/>
    <col min="14082" max="14082" width="1.09765625" customWidth="1"/>
    <col min="14083" max="14083" width="12.09765625" customWidth="1"/>
    <col min="14084" max="14084" width="1.09765625" customWidth="1"/>
    <col min="14085" max="14085" width="12.09765625" customWidth="1"/>
    <col min="14086" max="14086" width="1.09765625" customWidth="1"/>
    <col min="14087" max="14087" width="12.09765625" customWidth="1"/>
    <col min="14088" max="14088" width="1.09765625" customWidth="1"/>
    <col min="14089" max="14089" width="12.09765625" customWidth="1"/>
    <col min="14090" max="14090" width="1.3984375" customWidth="1"/>
    <col min="14091" max="14091" width="12.09765625" customWidth="1"/>
    <col min="14092" max="14092" width="1.3984375" customWidth="1"/>
    <col min="14093" max="14093" width="12.09765625" customWidth="1"/>
    <col min="14094" max="14094" width="14.09765625" bestFit="1" customWidth="1"/>
    <col min="14327" max="14327" width="48.3984375" customWidth="1"/>
    <col min="14328" max="14328" width="8" customWidth="1"/>
    <col min="14329" max="14329" width="12.09765625" customWidth="1"/>
    <col min="14330" max="14330" width="1.3984375" customWidth="1"/>
    <col min="14331" max="14331" width="12.09765625" customWidth="1"/>
    <col min="14332" max="14332" width="1.3984375" customWidth="1"/>
    <col min="14333" max="14333" width="12.09765625" customWidth="1"/>
    <col min="14334" max="14334" width="1.09765625" customWidth="1"/>
    <col min="14335" max="14335" width="12.09765625" customWidth="1"/>
    <col min="14336" max="14336" width="1.09765625" customWidth="1"/>
    <col min="14337" max="14337" width="12.09765625" customWidth="1"/>
    <col min="14338" max="14338" width="1.09765625" customWidth="1"/>
    <col min="14339" max="14339" width="12.09765625" customWidth="1"/>
    <col min="14340" max="14340" width="1.09765625" customWidth="1"/>
    <col min="14341" max="14341" width="12.09765625" customWidth="1"/>
    <col min="14342" max="14342" width="1.09765625" customWidth="1"/>
    <col min="14343" max="14343" width="12.09765625" customWidth="1"/>
    <col min="14344" max="14344" width="1.09765625" customWidth="1"/>
    <col min="14345" max="14345" width="12.09765625" customWidth="1"/>
    <col min="14346" max="14346" width="1.3984375" customWidth="1"/>
    <col min="14347" max="14347" width="12.09765625" customWidth="1"/>
    <col min="14348" max="14348" width="1.3984375" customWidth="1"/>
    <col min="14349" max="14349" width="12.09765625" customWidth="1"/>
    <col min="14350" max="14350" width="14.09765625" bestFit="1" customWidth="1"/>
    <col min="14583" max="14583" width="48.3984375" customWidth="1"/>
    <col min="14584" max="14584" width="8" customWidth="1"/>
    <col min="14585" max="14585" width="12.09765625" customWidth="1"/>
    <col min="14586" max="14586" width="1.3984375" customWidth="1"/>
    <col min="14587" max="14587" width="12.09765625" customWidth="1"/>
    <col min="14588" max="14588" width="1.3984375" customWidth="1"/>
    <col min="14589" max="14589" width="12.09765625" customWidth="1"/>
    <col min="14590" max="14590" width="1.09765625" customWidth="1"/>
    <col min="14591" max="14591" width="12.09765625" customWidth="1"/>
    <col min="14592" max="14592" width="1.09765625" customWidth="1"/>
    <col min="14593" max="14593" width="12.09765625" customWidth="1"/>
    <col min="14594" max="14594" width="1.09765625" customWidth="1"/>
    <col min="14595" max="14595" width="12.09765625" customWidth="1"/>
    <col min="14596" max="14596" width="1.09765625" customWidth="1"/>
    <col min="14597" max="14597" width="12.09765625" customWidth="1"/>
    <col min="14598" max="14598" width="1.09765625" customWidth="1"/>
    <col min="14599" max="14599" width="12.09765625" customWidth="1"/>
    <col min="14600" max="14600" width="1.09765625" customWidth="1"/>
    <col min="14601" max="14601" width="12.09765625" customWidth="1"/>
    <col min="14602" max="14602" width="1.3984375" customWidth="1"/>
    <col min="14603" max="14603" width="12.09765625" customWidth="1"/>
    <col min="14604" max="14604" width="1.3984375" customWidth="1"/>
    <col min="14605" max="14605" width="12.09765625" customWidth="1"/>
    <col min="14606" max="14606" width="14.09765625" bestFit="1" customWidth="1"/>
    <col min="14839" max="14839" width="48.3984375" customWidth="1"/>
    <col min="14840" max="14840" width="8" customWidth="1"/>
    <col min="14841" max="14841" width="12.09765625" customWidth="1"/>
    <col min="14842" max="14842" width="1.3984375" customWidth="1"/>
    <col min="14843" max="14843" width="12.09765625" customWidth="1"/>
    <col min="14844" max="14844" width="1.3984375" customWidth="1"/>
    <col min="14845" max="14845" width="12.09765625" customWidth="1"/>
    <col min="14846" max="14846" width="1.09765625" customWidth="1"/>
    <col min="14847" max="14847" width="12.09765625" customWidth="1"/>
    <col min="14848" max="14848" width="1.09765625" customWidth="1"/>
    <col min="14849" max="14849" width="12.09765625" customWidth="1"/>
    <col min="14850" max="14850" width="1.09765625" customWidth="1"/>
    <col min="14851" max="14851" width="12.09765625" customWidth="1"/>
    <col min="14852" max="14852" width="1.09765625" customWidth="1"/>
    <col min="14853" max="14853" width="12.09765625" customWidth="1"/>
    <col min="14854" max="14854" width="1.09765625" customWidth="1"/>
    <col min="14855" max="14855" width="12.09765625" customWidth="1"/>
    <col min="14856" max="14856" width="1.09765625" customWidth="1"/>
    <col min="14857" max="14857" width="12.09765625" customWidth="1"/>
    <col min="14858" max="14858" width="1.3984375" customWidth="1"/>
    <col min="14859" max="14859" width="12.09765625" customWidth="1"/>
    <col min="14860" max="14860" width="1.3984375" customWidth="1"/>
    <col min="14861" max="14861" width="12.09765625" customWidth="1"/>
    <col min="14862" max="14862" width="14.09765625" bestFit="1" customWidth="1"/>
    <col min="15095" max="15095" width="48.3984375" customWidth="1"/>
    <col min="15096" max="15096" width="8" customWidth="1"/>
    <col min="15097" max="15097" width="12.09765625" customWidth="1"/>
    <col min="15098" max="15098" width="1.3984375" customWidth="1"/>
    <col min="15099" max="15099" width="12.09765625" customWidth="1"/>
    <col min="15100" max="15100" width="1.3984375" customWidth="1"/>
    <col min="15101" max="15101" width="12.09765625" customWidth="1"/>
    <col min="15102" max="15102" width="1.09765625" customWidth="1"/>
    <col min="15103" max="15103" width="12.09765625" customWidth="1"/>
    <col min="15104" max="15104" width="1.09765625" customWidth="1"/>
    <col min="15105" max="15105" width="12.09765625" customWidth="1"/>
    <col min="15106" max="15106" width="1.09765625" customWidth="1"/>
    <col min="15107" max="15107" width="12.09765625" customWidth="1"/>
    <col min="15108" max="15108" width="1.09765625" customWidth="1"/>
    <col min="15109" max="15109" width="12.09765625" customWidth="1"/>
    <col min="15110" max="15110" width="1.09765625" customWidth="1"/>
    <col min="15111" max="15111" width="12.09765625" customWidth="1"/>
    <col min="15112" max="15112" width="1.09765625" customWidth="1"/>
    <col min="15113" max="15113" width="12.09765625" customWidth="1"/>
    <col min="15114" max="15114" width="1.3984375" customWidth="1"/>
    <col min="15115" max="15115" width="12.09765625" customWidth="1"/>
    <col min="15116" max="15116" width="1.3984375" customWidth="1"/>
    <col min="15117" max="15117" width="12.09765625" customWidth="1"/>
    <col min="15118" max="15118" width="14.09765625" bestFit="1" customWidth="1"/>
    <col min="15351" max="15351" width="48.3984375" customWidth="1"/>
    <col min="15352" max="15352" width="8" customWidth="1"/>
    <col min="15353" max="15353" width="12.09765625" customWidth="1"/>
    <col min="15354" max="15354" width="1.3984375" customWidth="1"/>
    <col min="15355" max="15355" width="12.09765625" customWidth="1"/>
    <col min="15356" max="15356" width="1.3984375" customWidth="1"/>
    <col min="15357" max="15357" width="12.09765625" customWidth="1"/>
    <col min="15358" max="15358" width="1.09765625" customWidth="1"/>
    <col min="15359" max="15359" width="12.09765625" customWidth="1"/>
    <col min="15360" max="15360" width="1.09765625" customWidth="1"/>
    <col min="15361" max="15361" width="12.09765625" customWidth="1"/>
    <col min="15362" max="15362" width="1.09765625" customWidth="1"/>
    <col min="15363" max="15363" width="12.09765625" customWidth="1"/>
    <col min="15364" max="15364" width="1.09765625" customWidth="1"/>
    <col min="15365" max="15365" width="12.09765625" customWidth="1"/>
    <col min="15366" max="15366" width="1.09765625" customWidth="1"/>
    <col min="15367" max="15367" width="12.09765625" customWidth="1"/>
    <col min="15368" max="15368" width="1.09765625" customWidth="1"/>
    <col min="15369" max="15369" width="12.09765625" customWidth="1"/>
    <col min="15370" max="15370" width="1.3984375" customWidth="1"/>
    <col min="15371" max="15371" width="12.09765625" customWidth="1"/>
    <col min="15372" max="15372" width="1.3984375" customWidth="1"/>
    <col min="15373" max="15373" width="12.09765625" customWidth="1"/>
    <col min="15374" max="15374" width="14.09765625" bestFit="1" customWidth="1"/>
    <col min="15607" max="15607" width="48.3984375" customWidth="1"/>
    <col min="15608" max="15608" width="8" customWidth="1"/>
    <col min="15609" max="15609" width="12.09765625" customWidth="1"/>
    <col min="15610" max="15610" width="1.3984375" customWidth="1"/>
    <col min="15611" max="15611" width="12.09765625" customWidth="1"/>
    <col min="15612" max="15612" width="1.3984375" customWidth="1"/>
    <col min="15613" max="15613" width="12.09765625" customWidth="1"/>
    <col min="15614" max="15614" width="1.09765625" customWidth="1"/>
    <col min="15615" max="15615" width="12.09765625" customWidth="1"/>
    <col min="15616" max="15616" width="1.09765625" customWidth="1"/>
    <col min="15617" max="15617" width="12.09765625" customWidth="1"/>
    <col min="15618" max="15618" width="1.09765625" customWidth="1"/>
    <col min="15619" max="15619" width="12.09765625" customWidth="1"/>
    <col min="15620" max="15620" width="1.09765625" customWidth="1"/>
    <col min="15621" max="15621" width="12.09765625" customWidth="1"/>
    <col min="15622" max="15622" width="1.09765625" customWidth="1"/>
    <col min="15623" max="15623" width="12.09765625" customWidth="1"/>
    <col min="15624" max="15624" width="1.09765625" customWidth="1"/>
    <col min="15625" max="15625" width="12.09765625" customWidth="1"/>
    <col min="15626" max="15626" width="1.3984375" customWidth="1"/>
    <col min="15627" max="15627" width="12.09765625" customWidth="1"/>
    <col min="15628" max="15628" width="1.3984375" customWidth="1"/>
    <col min="15629" max="15629" width="12.09765625" customWidth="1"/>
    <col min="15630" max="15630" width="14.09765625" bestFit="1" customWidth="1"/>
    <col min="15863" max="15863" width="48.3984375" customWidth="1"/>
    <col min="15864" max="15864" width="8" customWidth="1"/>
    <col min="15865" max="15865" width="12.09765625" customWidth="1"/>
    <col min="15866" max="15866" width="1.3984375" customWidth="1"/>
    <col min="15867" max="15867" width="12.09765625" customWidth="1"/>
    <col min="15868" max="15868" width="1.3984375" customWidth="1"/>
    <col min="15869" max="15869" width="12.09765625" customWidth="1"/>
    <col min="15870" max="15870" width="1.09765625" customWidth="1"/>
    <col min="15871" max="15871" width="12.09765625" customWidth="1"/>
    <col min="15872" max="15872" width="1.09765625" customWidth="1"/>
    <col min="15873" max="15873" width="12.09765625" customWidth="1"/>
    <col min="15874" max="15874" width="1.09765625" customWidth="1"/>
    <col min="15875" max="15875" width="12.09765625" customWidth="1"/>
    <col min="15876" max="15876" width="1.09765625" customWidth="1"/>
    <col min="15877" max="15877" width="12.09765625" customWidth="1"/>
    <col min="15878" max="15878" width="1.09765625" customWidth="1"/>
    <col min="15879" max="15879" width="12.09765625" customWidth="1"/>
    <col min="15880" max="15880" width="1.09765625" customWidth="1"/>
    <col min="15881" max="15881" width="12.09765625" customWidth="1"/>
    <col min="15882" max="15882" width="1.3984375" customWidth="1"/>
    <col min="15883" max="15883" width="12.09765625" customWidth="1"/>
    <col min="15884" max="15884" width="1.3984375" customWidth="1"/>
    <col min="15885" max="15885" width="12.09765625" customWidth="1"/>
    <col min="15886" max="15886" width="14.09765625" bestFit="1" customWidth="1"/>
    <col min="16119" max="16119" width="48.3984375" customWidth="1"/>
    <col min="16120" max="16120" width="8" customWidth="1"/>
    <col min="16121" max="16121" width="12.09765625" customWidth="1"/>
    <col min="16122" max="16122" width="1.3984375" customWidth="1"/>
    <col min="16123" max="16123" width="12.09765625" customWidth="1"/>
    <col min="16124" max="16124" width="1.3984375" customWidth="1"/>
    <col min="16125" max="16125" width="12.09765625" customWidth="1"/>
    <col min="16126" max="16126" width="1.09765625" customWidth="1"/>
    <col min="16127" max="16127" width="12.09765625" customWidth="1"/>
    <col min="16128" max="16128" width="1.09765625" customWidth="1"/>
    <col min="16129" max="16129" width="12.09765625" customWidth="1"/>
    <col min="16130" max="16130" width="1.09765625" customWidth="1"/>
    <col min="16131" max="16131" width="12.09765625" customWidth="1"/>
    <col min="16132" max="16132" width="1.09765625" customWidth="1"/>
    <col min="16133" max="16133" width="12.09765625" customWidth="1"/>
    <col min="16134" max="16134" width="1.09765625" customWidth="1"/>
    <col min="16135" max="16135" width="12.09765625" customWidth="1"/>
    <col min="16136" max="16136" width="1.09765625" customWidth="1"/>
    <col min="16137" max="16137" width="12.09765625" customWidth="1"/>
    <col min="16138" max="16138" width="1.3984375" customWidth="1"/>
    <col min="16139" max="16139" width="12.09765625" customWidth="1"/>
    <col min="16140" max="16140" width="1.3984375" customWidth="1"/>
    <col min="16141" max="16141" width="12.09765625" customWidth="1"/>
    <col min="16142" max="16142" width="14.09765625" bestFit="1" customWidth="1"/>
  </cols>
  <sheetData>
    <row r="1" spans="1:24" ht="22" customHeight="1">
      <c r="A1" s="2" t="s">
        <v>0</v>
      </c>
      <c r="B1" s="7"/>
    </row>
    <row r="2" spans="1:24" ht="22" customHeight="1">
      <c r="A2" s="2" t="s">
        <v>186</v>
      </c>
      <c r="B2" s="7"/>
      <c r="C2" s="48"/>
      <c r="D2" s="48"/>
      <c r="E2" s="48"/>
      <c r="F2" s="48"/>
      <c r="G2" s="48"/>
      <c r="H2" s="48"/>
      <c r="I2" s="4"/>
      <c r="J2" s="4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pans="1:24" ht="22" customHeight="1">
      <c r="A3" s="2"/>
      <c r="B3" s="7"/>
      <c r="C3" s="48"/>
      <c r="D3" s="48"/>
      <c r="E3" s="15"/>
      <c r="F3" s="15"/>
      <c r="G3" s="15"/>
      <c r="H3" s="15"/>
      <c r="I3" s="15"/>
      <c r="J3" s="15"/>
      <c r="K3" s="15"/>
      <c r="L3" s="4"/>
      <c r="M3" s="15"/>
      <c r="N3" s="15"/>
      <c r="O3" s="15"/>
      <c r="P3" s="15"/>
      <c r="Q3" s="15"/>
      <c r="R3" s="15"/>
      <c r="S3" s="15"/>
      <c r="T3" s="4"/>
      <c r="U3" s="4"/>
      <c r="V3" s="4"/>
      <c r="W3" s="4"/>
    </row>
    <row r="4" spans="1:24" ht="22" customHeight="1">
      <c r="A4" s="2"/>
      <c r="B4" s="7"/>
      <c r="C4" s="217" t="s">
        <v>1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4" ht="22" customHeight="1">
      <c r="A5" s="3"/>
      <c r="B5" s="7"/>
      <c r="C5" s="15"/>
      <c r="D5" s="15"/>
      <c r="E5" s="15"/>
      <c r="G5" s="223" t="s">
        <v>51</v>
      </c>
      <c r="H5" s="223"/>
      <c r="I5" s="223"/>
      <c r="J5" s="223"/>
      <c r="K5" s="223"/>
      <c r="L5" s="15"/>
      <c r="M5" s="223" t="s">
        <v>55</v>
      </c>
      <c r="N5" s="223"/>
      <c r="O5" s="223"/>
      <c r="P5" s="223"/>
      <c r="Q5" s="223"/>
      <c r="V5" s="15"/>
      <c r="W5" s="15"/>
    </row>
    <row r="6" spans="1:24" ht="22" customHeight="1">
      <c r="A6" s="3"/>
      <c r="B6" s="7"/>
      <c r="C6" s="15"/>
      <c r="D6" s="15"/>
      <c r="F6" s="15"/>
      <c r="G6" s="15" t="s">
        <v>95</v>
      </c>
      <c r="M6" s="15"/>
      <c r="N6" s="15"/>
      <c r="O6" s="15"/>
      <c r="P6" s="15"/>
      <c r="Q6" s="15" t="s">
        <v>96</v>
      </c>
      <c r="R6" s="15"/>
      <c r="S6" s="15"/>
      <c r="T6" s="15"/>
      <c r="U6" s="15"/>
      <c r="V6" s="15"/>
      <c r="W6" s="15"/>
    </row>
    <row r="7" spans="1:24" ht="22" customHeight="1">
      <c r="B7" s="7"/>
      <c r="C7" s="15"/>
      <c r="D7" s="15"/>
      <c r="E7" s="15"/>
      <c r="F7" s="15"/>
      <c r="G7" s="15"/>
      <c r="H7" s="15"/>
      <c r="I7" s="15"/>
      <c r="J7" s="15"/>
      <c r="K7" s="15"/>
      <c r="L7" s="15"/>
      <c r="M7" s="15" t="s">
        <v>113</v>
      </c>
      <c r="N7" s="15"/>
      <c r="O7" s="15" t="s">
        <v>113</v>
      </c>
      <c r="P7" s="15"/>
      <c r="Q7" s="15" t="s">
        <v>114</v>
      </c>
      <c r="R7" s="15"/>
      <c r="T7" s="15"/>
      <c r="U7" s="15" t="s">
        <v>98</v>
      </c>
      <c r="V7" s="15"/>
      <c r="W7" s="15"/>
    </row>
    <row r="8" spans="1:24" ht="22" customHeight="1">
      <c r="B8" s="5"/>
      <c r="C8" s="15" t="s">
        <v>180</v>
      </c>
      <c r="D8" s="15"/>
      <c r="E8" s="15" t="s">
        <v>99</v>
      </c>
      <c r="F8" s="15"/>
      <c r="G8" s="15" t="s">
        <v>100</v>
      </c>
      <c r="H8" s="15"/>
      <c r="I8" s="15"/>
      <c r="J8" s="15"/>
      <c r="K8" s="15" t="s">
        <v>101</v>
      </c>
      <c r="M8" s="15" t="s">
        <v>115</v>
      </c>
      <c r="N8" s="15"/>
      <c r="O8" s="15" t="s">
        <v>116</v>
      </c>
      <c r="P8" s="15"/>
      <c r="Q8" s="15" t="s">
        <v>102</v>
      </c>
      <c r="R8" s="15"/>
      <c r="S8" s="15" t="s">
        <v>97</v>
      </c>
      <c r="T8" s="15"/>
      <c r="U8" s="15" t="s">
        <v>104</v>
      </c>
      <c r="V8" s="15"/>
      <c r="W8" s="15" t="s">
        <v>97</v>
      </c>
    </row>
    <row r="9" spans="1:24" ht="22" customHeight="1">
      <c r="B9" s="5" t="s">
        <v>5</v>
      </c>
      <c r="C9" s="15" t="s">
        <v>179</v>
      </c>
      <c r="D9" s="15"/>
      <c r="E9" s="15" t="s">
        <v>105</v>
      </c>
      <c r="F9" s="15"/>
      <c r="G9" s="15" t="s">
        <v>106</v>
      </c>
      <c r="H9" s="15"/>
      <c r="I9" s="15" t="s">
        <v>107</v>
      </c>
      <c r="J9" s="15"/>
      <c r="K9" s="15" t="s">
        <v>108</v>
      </c>
      <c r="L9" s="15"/>
      <c r="M9" s="15" t="s">
        <v>117</v>
      </c>
      <c r="N9" s="15"/>
      <c r="O9" s="15" t="s">
        <v>118</v>
      </c>
      <c r="P9" s="15"/>
      <c r="Q9" s="15" t="s">
        <v>109</v>
      </c>
      <c r="R9" s="15"/>
      <c r="S9" s="15" t="s">
        <v>110</v>
      </c>
      <c r="T9" s="15"/>
      <c r="U9" s="15" t="s">
        <v>111</v>
      </c>
      <c r="V9" s="15"/>
      <c r="W9" s="15" t="s">
        <v>103</v>
      </c>
    </row>
    <row r="10" spans="1:24" ht="22" customHeight="1">
      <c r="B10" s="7"/>
      <c r="C10" s="222" t="s">
        <v>7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</row>
    <row r="11" spans="1:24" ht="22" customHeight="1">
      <c r="A11" s="3" t="s">
        <v>202</v>
      </c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4" ht="22" customHeight="1">
      <c r="A12" s="163" t="s">
        <v>187</v>
      </c>
      <c r="B12" s="3"/>
      <c r="C12" s="1">
        <v>200961</v>
      </c>
      <c r="D12" s="3"/>
      <c r="E12" s="1">
        <v>392838</v>
      </c>
      <c r="F12" s="1"/>
      <c r="G12" s="1">
        <v>25000</v>
      </c>
      <c r="H12" s="1"/>
      <c r="I12" s="1">
        <v>35000</v>
      </c>
      <c r="J12" s="96"/>
      <c r="K12" s="96">
        <v>1685127</v>
      </c>
      <c r="L12" s="96"/>
      <c r="M12" s="54">
        <v>-5611</v>
      </c>
      <c r="N12" s="96"/>
      <c r="O12" s="96">
        <v>1595479</v>
      </c>
      <c r="P12" s="96"/>
      <c r="Q12" s="96">
        <v>1589868</v>
      </c>
      <c r="R12" s="96"/>
      <c r="S12" s="96">
        <v>3928794</v>
      </c>
      <c r="T12" s="96"/>
      <c r="U12" s="96">
        <v>603</v>
      </c>
      <c r="V12" s="96"/>
      <c r="W12" s="96">
        <v>3929397</v>
      </c>
      <c r="X12" s="80"/>
    </row>
    <row r="13" spans="1:24" ht="22" customHeight="1">
      <c r="A13" s="120"/>
      <c r="C13" s="164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4"/>
      <c r="V13" s="164"/>
      <c r="W13" s="164"/>
    </row>
    <row r="14" spans="1:24" ht="22" customHeight="1">
      <c r="A14" s="163" t="s">
        <v>119</v>
      </c>
      <c r="C14" s="166"/>
      <c r="D14" s="166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4"/>
      <c r="W14" s="164"/>
    </row>
    <row r="15" spans="1:24" ht="22" customHeight="1">
      <c r="A15" s="12" t="s">
        <v>120</v>
      </c>
      <c r="C15" s="166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4"/>
    </row>
    <row r="16" spans="1:24" ht="22" customHeight="1">
      <c r="A16" s="120" t="s">
        <v>221</v>
      </c>
      <c r="B16" s="5">
        <v>7</v>
      </c>
      <c r="C16" s="105">
        <v>0</v>
      </c>
      <c r="D16" s="90"/>
      <c r="E16" s="105">
        <v>0</v>
      </c>
      <c r="F16" s="90"/>
      <c r="G16" s="105">
        <v>0</v>
      </c>
      <c r="H16" s="90"/>
      <c r="I16" s="105">
        <v>0</v>
      </c>
      <c r="J16" s="90"/>
      <c r="K16" s="167">
        <v>-417998</v>
      </c>
      <c r="L16" s="168"/>
      <c r="M16" s="105">
        <v>0</v>
      </c>
      <c r="N16" s="168"/>
      <c r="O16" s="105">
        <v>0</v>
      </c>
      <c r="P16" s="168"/>
      <c r="Q16" s="105">
        <v>0</v>
      </c>
      <c r="R16" s="168"/>
      <c r="S16" s="169">
        <v>-417998</v>
      </c>
      <c r="T16" s="168"/>
      <c r="U16" s="105">
        <v>-6</v>
      </c>
      <c r="V16" s="168"/>
      <c r="W16" s="167">
        <v>-418004</v>
      </c>
    </row>
    <row r="17" spans="1:26" ht="22" customHeight="1">
      <c r="A17" s="12" t="s">
        <v>121</v>
      </c>
      <c r="C17" s="94">
        <v>0</v>
      </c>
      <c r="D17" s="165"/>
      <c r="E17" s="94">
        <v>0</v>
      </c>
      <c r="F17" s="165"/>
      <c r="G17" s="94">
        <v>0</v>
      </c>
      <c r="H17" s="165"/>
      <c r="I17" s="94">
        <v>0</v>
      </c>
      <c r="J17" s="165">
        <v>0</v>
      </c>
      <c r="K17" s="94">
        <v>-417998</v>
      </c>
      <c r="L17" s="170">
        <v>-123515</v>
      </c>
      <c r="M17" s="94">
        <v>0</v>
      </c>
      <c r="N17" s="170"/>
      <c r="O17" s="94">
        <v>0</v>
      </c>
      <c r="P17" s="170"/>
      <c r="Q17" s="94">
        <v>0</v>
      </c>
      <c r="R17" s="170"/>
      <c r="S17" s="94">
        <v>-417998</v>
      </c>
      <c r="T17" s="170"/>
      <c r="U17" s="94">
        <v>-6</v>
      </c>
      <c r="V17" s="170"/>
      <c r="W17" s="92">
        <v>-418004</v>
      </c>
    </row>
    <row r="18" spans="1:26" ht="22" customHeight="1">
      <c r="A18" s="120"/>
      <c r="C18" s="164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4"/>
      <c r="V18" s="165"/>
      <c r="W18" s="164"/>
    </row>
    <row r="19" spans="1:26" ht="22" customHeight="1">
      <c r="A19" s="163" t="s">
        <v>220</v>
      </c>
      <c r="C19" s="94">
        <v>0</v>
      </c>
      <c r="D19" s="165"/>
      <c r="E19" s="94">
        <v>0</v>
      </c>
      <c r="F19" s="165"/>
      <c r="G19" s="94">
        <v>0</v>
      </c>
      <c r="H19" s="165"/>
      <c r="I19" s="94">
        <v>0</v>
      </c>
      <c r="J19" s="165"/>
      <c r="K19" s="94">
        <v>-417998</v>
      </c>
      <c r="L19" s="170">
        <v>-123515</v>
      </c>
      <c r="M19" s="94">
        <v>0</v>
      </c>
      <c r="N19" s="170"/>
      <c r="O19" s="94">
        <v>0</v>
      </c>
      <c r="P19" s="170"/>
      <c r="Q19" s="94">
        <v>0</v>
      </c>
      <c r="R19" s="170"/>
      <c r="S19" s="94">
        <v>-417998</v>
      </c>
      <c r="T19" s="170"/>
      <c r="U19" s="94">
        <v>-6</v>
      </c>
      <c r="V19" s="170"/>
      <c r="W19" s="94">
        <v>-418004</v>
      </c>
    </row>
    <row r="20" spans="1:26" ht="22" customHeight="1">
      <c r="A20" s="120"/>
      <c r="C20" s="164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4"/>
      <c r="V20" s="164"/>
      <c r="W20" s="164"/>
    </row>
    <row r="21" spans="1:26" ht="22" customHeight="1">
      <c r="A21" s="3" t="s">
        <v>184</v>
      </c>
      <c r="C21" s="54"/>
      <c r="D21" s="165"/>
      <c r="E21" s="54"/>
      <c r="F21" s="96"/>
      <c r="G21" s="54"/>
      <c r="H21" s="165"/>
      <c r="I21" s="54"/>
      <c r="J21" s="170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</row>
    <row r="22" spans="1:26" ht="22" customHeight="1">
      <c r="A22" t="s">
        <v>122</v>
      </c>
      <c r="C22" s="97">
        <v>0</v>
      </c>
      <c r="D22" s="172"/>
      <c r="E22" s="97">
        <v>0</v>
      </c>
      <c r="F22" s="164"/>
      <c r="G22" s="97">
        <v>0</v>
      </c>
      <c r="H22" s="172"/>
      <c r="I22" s="97">
        <v>0</v>
      </c>
      <c r="J22" s="170"/>
      <c r="K22" s="173">
        <v>471378</v>
      </c>
      <c r="L22" s="173"/>
      <c r="M22" s="97">
        <v>0</v>
      </c>
      <c r="N22" s="97"/>
      <c r="O22" s="97">
        <v>0</v>
      </c>
      <c r="P22" s="97"/>
      <c r="Q22" s="97">
        <v>0</v>
      </c>
      <c r="R22" s="97"/>
      <c r="S22" s="164">
        <v>471378</v>
      </c>
      <c r="T22" s="171"/>
      <c r="U22" s="97">
        <v>-108</v>
      </c>
      <c r="V22" s="97"/>
      <c r="W22" s="170">
        <v>471270</v>
      </c>
      <c r="X22" s="84"/>
    </row>
    <row r="23" spans="1:26" ht="22" customHeight="1">
      <c r="A23" t="s">
        <v>222</v>
      </c>
      <c r="C23" s="97">
        <v>0</v>
      </c>
      <c r="D23" s="172"/>
      <c r="E23" s="97">
        <v>0</v>
      </c>
      <c r="F23" s="164"/>
      <c r="G23" s="97">
        <v>0</v>
      </c>
      <c r="H23" s="172"/>
      <c r="I23" s="97">
        <v>0</v>
      </c>
      <c r="J23" s="170"/>
      <c r="K23" s="97">
        <v>-291</v>
      </c>
      <c r="L23" s="173"/>
      <c r="M23" s="97">
        <v>-1608</v>
      </c>
      <c r="N23" s="97"/>
      <c r="O23" s="97">
        <v>0</v>
      </c>
      <c r="P23" s="97"/>
      <c r="Q23" s="97">
        <v>-1608</v>
      </c>
      <c r="R23" s="97"/>
      <c r="S23" s="164">
        <v>-1899</v>
      </c>
      <c r="T23" s="171"/>
      <c r="U23" s="97">
        <v>0</v>
      </c>
      <c r="V23" s="97"/>
      <c r="W23" s="170">
        <v>-1899</v>
      </c>
      <c r="X23" s="84"/>
    </row>
    <row r="24" spans="1:26" ht="22" customHeight="1">
      <c r="A24" s="3" t="s">
        <v>123</v>
      </c>
      <c r="C24" s="174">
        <v>0</v>
      </c>
      <c r="D24" s="54">
        <v>0</v>
      </c>
      <c r="E24" s="174">
        <v>0</v>
      </c>
      <c r="F24" s="54">
        <v>0</v>
      </c>
      <c r="G24" s="174">
        <v>0</v>
      </c>
      <c r="H24" s="54">
        <v>0</v>
      </c>
      <c r="I24" s="174">
        <v>0</v>
      </c>
      <c r="J24" s="54"/>
      <c r="K24" s="174">
        <v>471087</v>
      </c>
      <c r="L24" s="54"/>
      <c r="M24" s="174">
        <v>-1608</v>
      </c>
      <c r="N24" s="54"/>
      <c r="O24" s="174">
        <v>0</v>
      </c>
      <c r="P24" s="54"/>
      <c r="Q24" s="174">
        <v>-1608</v>
      </c>
      <c r="R24" s="54"/>
      <c r="S24" s="174">
        <v>469479</v>
      </c>
      <c r="T24" s="54"/>
      <c r="U24" s="174">
        <v>-108</v>
      </c>
      <c r="V24" s="54"/>
      <c r="W24" s="174">
        <v>469371</v>
      </c>
      <c r="Z24" s="130"/>
    </row>
    <row r="25" spans="1:26" ht="22" customHeight="1">
      <c r="A25" s="3"/>
      <c r="C25" s="174"/>
      <c r="D25" s="54"/>
      <c r="E25" s="174"/>
      <c r="F25" s="54"/>
      <c r="G25" s="174"/>
      <c r="H25" s="54"/>
      <c r="I25" s="174"/>
      <c r="J25" s="54"/>
      <c r="K25" s="174"/>
      <c r="L25" s="54"/>
      <c r="M25" s="174"/>
      <c r="N25" s="54"/>
      <c r="O25" s="174"/>
      <c r="P25" s="54"/>
      <c r="Q25" s="174"/>
      <c r="R25" s="54"/>
      <c r="S25" s="95"/>
      <c r="T25" s="54"/>
      <c r="U25" s="174"/>
      <c r="V25" s="54"/>
      <c r="W25" s="175"/>
      <c r="Z25" s="130"/>
    </row>
    <row r="26" spans="1:26" ht="22" customHeight="1" thickBot="1">
      <c r="A26" s="3" t="s">
        <v>203</v>
      </c>
      <c r="C26" s="176">
        <v>200961</v>
      </c>
      <c r="D26" s="96"/>
      <c r="E26" s="176">
        <v>392838</v>
      </c>
      <c r="F26" s="96"/>
      <c r="G26" s="176">
        <v>25000</v>
      </c>
      <c r="H26" s="96"/>
      <c r="I26" s="176">
        <v>35000</v>
      </c>
      <c r="J26" s="96"/>
      <c r="K26" s="176">
        <v>1738216</v>
      </c>
      <c r="L26" s="96"/>
      <c r="M26" s="176">
        <v>-7219</v>
      </c>
      <c r="N26" s="96"/>
      <c r="O26" s="176">
        <v>1595479</v>
      </c>
      <c r="P26" s="96"/>
      <c r="Q26" s="176">
        <v>1588260</v>
      </c>
      <c r="R26" s="96"/>
      <c r="S26" s="176">
        <v>3980275</v>
      </c>
      <c r="T26" s="96"/>
      <c r="U26" s="176">
        <v>489</v>
      </c>
      <c r="V26" s="96"/>
      <c r="W26" s="176">
        <v>3980764</v>
      </c>
    </row>
    <row r="27" spans="1:26" ht="22.5" customHeight="1" thickTop="1">
      <c r="K27" s="177"/>
      <c r="Q27" s="11"/>
      <c r="S27" s="84"/>
      <c r="U27" s="84"/>
      <c r="W27" s="84"/>
    </row>
    <row r="28" spans="1:26" ht="22.5" customHeight="1">
      <c r="K28" s="84"/>
      <c r="Q28" s="84"/>
      <c r="S28" s="84"/>
      <c r="U28" s="84"/>
      <c r="W28" s="84"/>
    </row>
    <row r="29" spans="1:26" ht="22.5" customHeight="1"/>
    <row r="30" spans="1:26" ht="22.5" customHeight="1"/>
    <row r="31" spans="1:26" ht="22.5" customHeight="1"/>
    <row r="32" spans="1:26" ht="22.5" customHeight="1"/>
    <row r="33" customFormat="1" ht="22.5" customHeight="1"/>
    <row r="34" customFormat="1" ht="22.5" customHeight="1"/>
    <row r="35" customFormat="1" ht="22.5" customHeight="1"/>
    <row r="36" customFormat="1" ht="22.5" customHeight="1"/>
    <row r="37" customFormat="1" ht="22.5" customHeight="1"/>
    <row r="38" customFormat="1" ht="22.5" customHeight="1"/>
    <row r="39" customFormat="1" ht="22.5" customHeight="1"/>
    <row r="40" customFormat="1" ht="22.5" customHeight="1"/>
    <row r="41" customFormat="1" ht="22.5" customHeight="1"/>
    <row r="42" customFormat="1" ht="22.5" customHeight="1"/>
    <row r="43" customFormat="1" ht="22.5" customHeight="1"/>
  </sheetData>
  <mergeCells count="4">
    <mergeCell ref="C10:W10"/>
    <mergeCell ref="C4:W4"/>
    <mergeCell ref="G5:K5"/>
    <mergeCell ref="M5:Q5"/>
  </mergeCells>
  <pageMargins left="0.7" right="0.5" top="0.48" bottom="0.5" header="0.5" footer="0.5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3"/>
  <sheetViews>
    <sheetView view="pageBreakPreview" topLeftCell="A9" zoomScale="70" zoomScaleNormal="70" zoomScaleSheetLayoutView="70" workbookViewId="0">
      <selection activeCell="Y25" sqref="Y25"/>
    </sheetView>
  </sheetViews>
  <sheetFormatPr defaultRowHeight="21.75" customHeight="1"/>
  <cols>
    <col min="1" max="1" width="54.5" customWidth="1"/>
    <col min="2" max="2" width="8.59765625" customWidth="1"/>
    <col min="3" max="3" width="11.69921875" customWidth="1"/>
    <col min="4" max="4" width="1.3984375" customWidth="1"/>
    <col min="5" max="5" width="11.8984375" customWidth="1"/>
    <col min="6" max="6" width="1.3984375" customWidth="1"/>
    <col min="7" max="7" width="11.69921875" customWidth="1"/>
    <col min="8" max="8" width="1.09765625" customWidth="1"/>
    <col min="9" max="9" width="10.3984375" customWidth="1"/>
    <col min="10" max="10" width="1.09765625" customWidth="1"/>
    <col min="11" max="11" width="11.19921875" customWidth="1"/>
    <col min="12" max="12" width="1.09765625" customWidth="1"/>
    <col min="13" max="13" width="13.8984375" customWidth="1"/>
    <col min="14" max="14" width="1.09765625" customWidth="1"/>
    <col min="15" max="15" width="12.09765625" customWidth="1"/>
    <col min="16" max="16" width="1.09765625" customWidth="1"/>
    <col min="17" max="17" width="11.8984375" customWidth="1"/>
    <col min="18" max="18" width="1.09765625" customWidth="1"/>
    <col min="19" max="19" width="12.09765625" customWidth="1"/>
    <col min="20" max="20" width="1.3984375" customWidth="1"/>
    <col min="21" max="21" width="10.8984375" customWidth="1"/>
    <col min="22" max="22" width="1.3984375" customWidth="1"/>
    <col min="23" max="23" width="11" customWidth="1"/>
    <col min="24" max="24" width="14" bestFit="1" customWidth="1"/>
    <col min="247" max="247" width="48.3984375" customWidth="1"/>
    <col min="248" max="248" width="8" customWidth="1"/>
    <col min="249" max="249" width="12.09765625" customWidth="1"/>
    <col min="250" max="250" width="1.3984375" customWidth="1"/>
    <col min="251" max="251" width="12.09765625" customWidth="1"/>
    <col min="252" max="252" width="1.3984375" customWidth="1"/>
    <col min="253" max="253" width="12.09765625" customWidth="1"/>
    <col min="254" max="254" width="1.09765625" customWidth="1"/>
    <col min="255" max="255" width="12.09765625" customWidth="1"/>
    <col min="256" max="256" width="1.09765625" customWidth="1"/>
    <col min="257" max="257" width="12.09765625" customWidth="1"/>
    <col min="258" max="258" width="1.09765625" customWidth="1"/>
    <col min="259" max="259" width="12.09765625" customWidth="1"/>
    <col min="260" max="260" width="1.09765625" customWidth="1"/>
    <col min="261" max="261" width="12.09765625" customWidth="1"/>
    <col min="262" max="262" width="1.09765625" customWidth="1"/>
    <col min="263" max="263" width="12.09765625" customWidth="1"/>
    <col min="264" max="264" width="1.09765625" customWidth="1"/>
    <col min="265" max="265" width="12.09765625" customWidth="1"/>
    <col min="266" max="266" width="1.3984375" customWidth="1"/>
    <col min="267" max="267" width="12.09765625" customWidth="1"/>
    <col min="268" max="268" width="1.3984375" customWidth="1"/>
    <col min="269" max="269" width="12.09765625" customWidth="1"/>
    <col min="270" max="270" width="14.09765625" bestFit="1" customWidth="1"/>
    <col min="503" max="503" width="48.3984375" customWidth="1"/>
    <col min="504" max="504" width="8" customWidth="1"/>
    <col min="505" max="505" width="12.09765625" customWidth="1"/>
    <col min="506" max="506" width="1.3984375" customWidth="1"/>
    <col min="507" max="507" width="12.09765625" customWidth="1"/>
    <col min="508" max="508" width="1.3984375" customWidth="1"/>
    <col min="509" max="509" width="12.09765625" customWidth="1"/>
    <col min="510" max="510" width="1.09765625" customWidth="1"/>
    <col min="511" max="511" width="12.09765625" customWidth="1"/>
    <col min="512" max="512" width="1.09765625" customWidth="1"/>
    <col min="513" max="513" width="12.09765625" customWidth="1"/>
    <col min="514" max="514" width="1.09765625" customWidth="1"/>
    <col min="515" max="515" width="12.09765625" customWidth="1"/>
    <col min="516" max="516" width="1.09765625" customWidth="1"/>
    <col min="517" max="517" width="12.09765625" customWidth="1"/>
    <col min="518" max="518" width="1.09765625" customWidth="1"/>
    <col min="519" max="519" width="12.09765625" customWidth="1"/>
    <col min="520" max="520" width="1.09765625" customWidth="1"/>
    <col min="521" max="521" width="12.09765625" customWidth="1"/>
    <col min="522" max="522" width="1.3984375" customWidth="1"/>
    <col min="523" max="523" width="12.09765625" customWidth="1"/>
    <col min="524" max="524" width="1.3984375" customWidth="1"/>
    <col min="525" max="525" width="12.09765625" customWidth="1"/>
    <col min="526" max="526" width="14.09765625" bestFit="1" customWidth="1"/>
    <col min="759" max="759" width="48.3984375" customWidth="1"/>
    <col min="760" max="760" width="8" customWidth="1"/>
    <col min="761" max="761" width="12.09765625" customWidth="1"/>
    <col min="762" max="762" width="1.3984375" customWidth="1"/>
    <col min="763" max="763" width="12.09765625" customWidth="1"/>
    <col min="764" max="764" width="1.3984375" customWidth="1"/>
    <col min="765" max="765" width="12.09765625" customWidth="1"/>
    <col min="766" max="766" width="1.09765625" customWidth="1"/>
    <col min="767" max="767" width="12.09765625" customWidth="1"/>
    <col min="768" max="768" width="1.09765625" customWidth="1"/>
    <col min="769" max="769" width="12.09765625" customWidth="1"/>
    <col min="770" max="770" width="1.09765625" customWidth="1"/>
    <col min="771" max="771" width="12.09765625" customWidth="1"/>
    <col min="772" max="772" width="1.09765625" customWidth="1"/>
    <col min="773" max="773" width="12.09765625" customWidth="1"/>
    <col min="774" max="774" width="1.09765625" customWidth="1"/>
    <col min="775" max="775" width="12.09765625" customWidth="1"/>
    <col min="776" max="776" width="1.09765625" customWidth="1"/>
    <col min="777" max="777" width="12.09765625" customWidth="1"/>
    <col min="778" max="778" width="1.3984375" customWidth="1"/>
    <col min="779" max="779" width="12.09765625" customWidth="1"/>
    <col min="780" max="780" width="1.3984375" customWidth="1"/>
    <col min="781" max="781" width="12.09765625" customWidth="1"/>
    <col min="782" max="782" width="14.09765625" bestFit="1" customWidth="1"/>
    <col min="1015" max="1015" width="48.3984375" customWidth="1"/>
    <col min="1016" max="1016" width="8" customWidth="1"/>
    <col min="1017" max="1017" width="12.09765625" customWidth="1"/>
    <col min="1018" max="1018" width="1.3984375" customWidth="1"/>
    <col min="1019" max="1019" width="12.09765625" customWidth="1"/>
    <col min="1020" max="1020" width="1.3984375" customWidth="1"/>
    <col min="1021" max="1021" width="12.09765625" customWidth="1"/>
    <col min="1022" max="1022" width="1.09765625" customWidth="1"/>
    <col min="1023" max="1023" width="12.09765625" customWidth="1"/>
    <col min="1024" max="1024" width="1.09765625" customWidth="1"/>
    <col min="1025" max="1025" width="12.09765625" customWidth="1"/>
    <col min="1026" max="1026" width="1.09765625" customWidth="1"/>
    <col min="1027" max="1027" width="12.09765625" customWidth="1"/>
    <col min="1028" max="1028" width="1.09765625" customWidth="1"/>
    <col min="1029" max="1029" width="12.09765625" customWidth="1"/>
    <col min="1030" max="1030" width="1.09765625" customWidth="1"/>
    <col min="1031" max="1031" width="12.09765625" customWidth="1"/>
    <col min="1032" max="1032" width="1.09765625" customWidth="1"/>
    <col min="1033" max="1033" width="12.09765625" customWidth="1"/>
    <col min="1034" max="1034" width="1.3984375" customWidth="1"/>
    <col min="1035" max="1035" width="12.09765625" customWidth="1"/>
    <col min="1036" max="1036" width="1.3984375" customWidth="1"/>
    <col min="1037" max="1037" width="12.09765625" customWidth="1"/>
    <col min="1038" max="1038" width="14.09765625" bestFit="1" customWidth="1"/>
    <col min="1271" max="1271" width="48.3984375" customWidth="1"/>
    <col min="1272" max="1272" width="8" customWidth="1"/>
    <col min="1273" max="1273" width="12.09765625" customWidth="1"/>
    <col min="1274" max="1274" width="1.3984375" customWidth="1"/>
    <col min="1275" max="1275" width="12.09765625" customWidth="1"/>
    <col min="1276" max="1276" width="1.3984375" customWidth="1"/>
    <col min="1277" max="1277" width="12.09765625" customWidth="1"/>
    <col min="1278" max="1278" width="1.09765625" customWidth="1"/>
    <col min="1279" max="1279" width="12.09765625" customWidth="1"/>
    <col min="1280" max="1280" width="1.09765625" customWidth="1"/>
    <col min="1281" max="1281" width="12.09765625" customWidth="1"/>
    <col min="1282" max="1282" width="1.09765625" customWidth="1"/>
    <col min="1283" max="1283" width="12.09765625" customWidth="1"/>
    <col min="1284" max="1284" width="1.09765625" customWidth="1"/>
    <col min="1285" max="1285" width="12.09765625" customWidth="1"/>
    <col min="1286" max="1286" width="1.09765625" customWidth="1"/>
    <col min="1287" max="1287" width="12.09765625" customWidth="1"/>
    <col min="1288" max="1288" width="1.09765625" customWidth="1"/>
    <col min="1289" max="1289" width="12.09765625" customWidth="1"/>
    <col min="1290" max="1290" width="1.3984375" customWidth="1"/>
    <col min="1291" max="1291" width="12.09765625" customWidth="1"/>
    <col min="1292" max="1292" width="1.3984375" customWidth="1"/>
    <col min="1293" max="1293" width="12.09765625" customWidth="1"/>
    <col min="1294" max="1294" width="14.09765625" bestFit="1" customWidth="1"/>
    <col min="1527" max="1527" width="48.3984375" customWidth="1"/>
    <col min="1528" max="1528" width="8" customWidth="1"/>
    <col min="1529" max="1529" width="12.09765625" customWidth="1"/>
    <col min="1530" max="1530" width="1.3984375" customWidth="1"/>
    <col min="1531" max="1531" width="12.09765625" customWidth="1"/>
    <col min="1532" max="1532" width="1.3984375" customWidth="1"/>
    <col min="1533" max="1533" width="12.09765625" customWidth="1"/>
    <col min="1534" max="1534" width="1.09765625" customWidth="1"/>
    <col min="1535" max="1535" width="12.09765625" customWidth="1"/>
    <col min="1536" max="1536" width="1.09765625" customWidth="1"/>
    <col min="1537" max="1537" width="12.09765625" customWidth="1"/>
    <col min="1538" max="1538" width="1.09765625" customWidth="1"/>
    <col min="1539" max="1539" width="12.09765625" customWidth="1"/>
    <col min="1540" max="1540" width="1.09765625" customWidth="1"/>
    <col min="1541" max="1541" width="12.09765625" customWidth="1"/>
    <col min="1542" max="1542" width="1.09765625" customWidth="1"/>
    <col min="1543" max="1543" width="12.09765625" customWidth="1"/>
    <col min="1544" max="1544" width="1.09765625" customWidth="1"/>
    <col min="1545" max="1545" width="12.09765625" customWidth="1"/>
    <col min="1546" max="1546" width="1.3984375" customWidth="1"/>
    <col min="1547" max="1547" width="12.09765625" customWidth="1"/>
    <col min="1548" max="1548" width="1.3984375" customWidth="1"/>
    <col min="1549" max="1549" width="12.09765625" customWidth="1"/>
    <col min="1550" max="1550" width="14.09765625" bestFit="1" customWidth="1"/>
    <col min="1783" max="1783" width="48.3984375" customWidth="1"/>
    <col min="1784" max="1784" width="8" customWidth="1"/>
    <col min="1785" max="1785" width="12.09765625" customWidth="1"/>
    <col min="1786" max="1786" width="1.3984375" customWidth="1"/>
    <col min="1787" max="1787" width="12.09765625" customWidth="1"/>
    <col min="1788" max="1788" width="1.3984375" customWidth="1"/>
    <col min="1789" max="1789" width="12.09765625" customWidth="1"/>
    <col min="1790" max="1790" width="1.09765625" customWidth="1"/>
    <col min="1791" max="1791" width="12.09765625" customWidth="1"/>
    <col min="1792" max="1792" width="1.09765625" customWidth="1"/>
    <col min="1793" max="1793" width="12.09765625" customWidth="1"/>
    <col min="1794" max="1794" width="1.09765625" customWidth="1"/>
    <col min="1795" max="1795" width="12.09765625" customWidth="1"/>
    <col min="1796" max="1796" width="1.09765625" customWidth="1"/>
    <col min="1797" max="1797" width="12.09765625" customWidth="1"/>
    <col min="1798" max="1798" width="1.09765625" customWidth="1"/>
    <col min="1799" max="1799" width="12.09765625" customWidth="1"/>
    <col min="1800" max="1800" width="1.09765625" customWidth="1"/>
    <col min="1801" max="1801" width="12.09765625" customWidth="1"/>
    <col min="1802" max="1802" width="1.3984375" customWidth="1"/>
    <col min="1803" max="1803" width="12.09765625" customWidth="1"/>
    <col min="1804" max="1804" width="1.3984375" customWidth="1"/>
    <col min="1805" max="1805" width="12.09765625" customWidth="1"/>
    <col min="1806" max="1806" width="14.09765625" bestFit="1" customWidth="1"/>
    <col min="2039" max="2039" width="48.3984375" customWidth="1"/>
    <col min="2040" max="2040" width="8" customWidth="1"/>
    <col min="2041" max="2041" width="12.09765625" customWidth="1"/>
    <col min="2042" max="2042" width="1.3984375" customWidth="1"/>
    <col min="2043" max="2043" width="12.09765625" customWidth="1"/>
    <col min="2044" max="2044" width="1.3984375" customWidth="1"/>
    <col min="2045" max="2045" width="12.09765625" customWidth="1"/>
    <col min="2046" max="2046" width="1.09765625" customWidth="1"/>
    <col min="2047" max="2047" width="12.09765625" customWidth="1"/>
    <col min="2048" max="2048" width="1.09765625" customWidth="1"/>
    <col min="2049" max="2049" width="12.09765625" customWidth="1"/>
    <col min="2050" max="2050" width="1.09765625" customWidth="1"/>
    <col min="2051" max="2051" width="12.09765625" customWidth="1"/>
    <col min="2052" max="2052" width="1.09765625" customWidth="1"/>
    <col min="2053" max="2053" width="12.09765625" customWidth="1"/>
    <col min="2054" max="2054" width="1.09765625" customWidth="1"/>
    <col min="2055" max="2055" width="12.09765625" customWidth="1"/>
    <col min="2056" max="2056" width="1.09765625" customWidth="1"/>
    <col min="2057" max="2057" width="12.09765625" customWidth="1"/>
    <col min="2058" max="2058" width="1.3984375" customWidth="1"/>
    <col min="2059" max="2059" width="12.09765625" customWidth="1"/>
    <col min="2060" max="2060" width="1.3984375" customWidth="1"/>
    <col min="2061" max="2061" width="12.09765625" customWidth="1"/>
    <col min="2062" max="2062" width="14.09765625" bestFit="1" customWidth="1"/>
    <col min="2295" max="2295" width="48.3984375" customWidth="1"/>
    <col min="2296" max="2296" width="8" customWidth="1"/>
    <col min="2297" max="2297" width="12.09765625" customWidth="1"/>
    <col min="2298" max="2298" width="1.3984375" customWidth="1"/>
    <col min="2299" max="2299" width="12.09765625" customWidth="1"/>
    <col min="2300" max="2300" width="1.3984375" customWidth="1"/>
    <col min="2301" max="2301" width="12.09765625" customWidth="1"/>
    <col min="2302" max="2302" width="1.09765625" customWidth="1"/>
    <col min="2303" max="2303" width="12.09765625" customWidth="1"/>
    <col min="2304" max="2304" width="1.09765625" customWidth="1"/>
    <col min="2305" max="2305" width="12.09765625" customWidth="1"/>
    <col min="2306" max="2306" width="1.09765625" customWidth="1"/>
    <col min="2307" max="2307" width="12.09765625" customWidth="1"/>
    <col min="2308" max="2308" width="1.09765625" customWidth="1"/>
    <col min="2309" max="2309" width="12.09765625" customWidth="1"/>
    <col min="2310" max="2310" width="1.09765625" customWidth="1"/>
    <col min="2311" max="2311" width="12.09765625" customWidth="1"/>
    <col min="2312" max="2312" width="1.09765625" customWidth="1"/>
    <col min="2313" max="2313" width="12.09765625" customWidth="1"/>
    <col min="2314" max="2314" width="1.3984375" customWidth="1"/>
    <col min="2315" max="2315" width="12.09765625" customWidth="1"/>
    <col min="2316" max="2316" width="1.3984375" customWidth="1"/>
    <col min="2317" max="2317" width="12.09765625" customWidth="1"/>
    <col min="2318" max="2318" width="14.09765625" bestFit="1" customWidth="1"/>
    <col min="2551" max="2551" width="48.3984375" customWidth="1"/>
    <col min="2552" max="2552" width="8" customWidth="1"/>
    <col min="2553" max="2553" width="12.09765625" customWidth="1"/>
    <col min="2554" max="2554" width="1.3984375" customWidth="1"/>
    <col min="2555" max="2555" width="12.09765625" customWidth="1"/>
    <col min="2556" max="2556" width="1.3984375" customWidth="1"/>
    <col min="2557" max="2557" width="12.09765625" customWidth="1"/>
    <col min="2558" max="2558" width="1.09765625" customWidth="1"/>
    <col min="2559" max="2559" width="12.09765625" customWidth="1"/>
    <col min="2560" max="2560" width="1.09765625" customWidth="1"/>
    <col min="2561" max="2561" width="12.09765625" customWidth="1"/>
    <col min="2562" max="2562" width="1.09765625" customWidth="1"/>
    <col min="2563" max="2563" width="12.09765625" customWidth="1"/>
    <col min="2564" max="2564" width="1.09765625" customWidth="1"/>
    <col min="2565" max="2565" width="12.09765625" customWidth="1"/>
    <col min="2566" max="2566" width="1.09765625" customWidth="1"/>
    <col min="2567" max="2567" width="12.09765625" customWidth="1"/>
    <col min="2568" max="2568" width="1.09765625" customWidth="1"/>
    <col min="2569" max="2569" width="12.09765625" customWidth="1"/>
    <col min="2570" max="2570" width="1.3984375" customWidth="1"/>
    <col min="2571" max="2571" width="12.09765625" customWidth="1"/>
    <col min="2572" max="2572" width="1.3984375" customWidth="1"/>
    <col min="2573" max="2573" width="12.09765625" customWidth="1"/>
    <col min="2574" max="2574" width="14.09765625" bestFit="1" customWidth="1"/>
    <col min="2807" max="2807" width="48.3984375" customWidth="1"/>
    <col min="2808" max="2808" width="8" customWidth="1"/>
    <col min="2809" max="2809" width="12.09765625" customWidth="1"/>
    <col min="2810" max="2810" width="1.3984375" customWidth="1"/>
    <col min="2811" max="2811" width="12.09765625" customWidth="1"/>
    <col min="2812" max="2812" width="1.3984375" customWidth="1"/>
    <col min="2813" max="2813" width="12.09765625" customWidth="1"/>
    <col min="2814" max="2814" width="1.09765625" customWidth="1"/>
    <col min="2815" max="2815" width="12.09765625" customWidth="1"/>
    <col min="2816" max="2816" width="1.09765625" customWidth="1"/>
    <col min="2817" max="2817" width="12.09765625" customWidth="1"/>
    <col min="2818" max="2818" width="1.09765625" customWidth="1"/>
    <col min="2819" max="2819" width="12.09765625" customWidth="1"/>
    <col min="2820" max="2820" width="1.09765625" customWidth="1"/>
    <col min="2821" max="2821" width="12.09765625" customWidth="1"/>
    <col min="2822" max="2822" width="1.09765625" customWidth="1"/>
    <col min="2823" max="2823" width="12.09765625" customWidth="1"/>
    <col min="2824" max="2824" width="1.09765625" customWidth="1"/>
    <col min="2825" max="2825" width="12.09765625" customWidth="1"/>
    <col min="2826" max="2826" width="1.3984375" customWidth="1"/>
    <col min="2827" max="2827" width="12.09765625" customWidth="1"/>
    <col min="2828" max="2828" width="1.3984375" customWidth="1"/>
    <col min="2829" max="2829" width="12.09765625" customWidth="1"/>
    <col min="2830" max="2830" width="14.09765625" bestFit="1" customWidth="1"/>
    <col min="3063" max="3063" width="48.3984375" customWidth="1"/>
    <col min="3064" max="3064" width="8" customWidth="1"/>
    <col min="3065" max="3065" width="12.09765625" customWidth="1"/>
    <col min="3066" max="3066" width="1.3984375" customWidth="1"/>
    <col min="3067" max="3067" width="12.09765625" customWidth="1"/>
    <col min="3068" max="3068" width="1.3984375" customWidth="1"/>
    <col min="3069" max="3069" width="12.09765625" customWidth="1"/>
    <col min="3070" max="3070" width="1.09765625" customWidth="1"/>
    <col min="3071" max="3071" width="12.09765625" customWidth="1"/>
    <col min="3072" max="3072" width="1.09765625" customWidth="1"/>
    <col min="3073" max="3073" width="12.09765625" customWidth="1"/>
    <col min="3074" max="3074" width="1.09765625" customWidth="1"/>
    <col min="3075" max="3075" width="12.09765625" customWidth="1"/>
    <col min="3076" max="3076" width="1.09765625" customWidth="1"/>
    <col min="3077" max="3077" width="12.09765625" customWidth="1"/>
    <col min="3078" max="3078" width="1.09765625" customWidth="1"/>
    <col min="3079" max="3079" width="12.09765625" customWidth="1"/>
    <col min="3080" max="3080" width="1.09765625" customWidth="1"/>
    <col min="3081" max="3081" width="12.09765625" customWidth="1"/>
    <col min="3082" max="3082" width="1.3984375" customWidth="1"/>
    <col min="3083" max="3083" width="12.09765625" customWidth="1"/>
    <col min="3084" max="3084" width="1.3984375" customWidth="1"/>
    <col min="3085" max="3085" width="12.09765625" customWidth="1"/>
    <col min="3086" max="3086" width="14.09765625" bestFit="1" customWidth="1"/>
    <col min="3319" max="3319" width="48.3984375" customWidth="1"/>
    <col min="3320" max="3320" width="8" customWidth="1"/>
    <col min="3321" max="3321" width="12.09765625" customWidth="1"/>
    <col min="3322" max="3322" width="1.3984375" customWidth="1"/>
    <col min="3323" max="3323" width="12.09765625" customWidth="1"/>
    <col min="3324" max="3324" width="1.3984375" customWidth="1"/>
    <col min="3325" max="3325" width="12.09765625" customWidth="1"/>
    <col min="3326" max="3326" width="1.09765625" customWidth="1"/>
    <col min="3327" max="3327" width="12.09765625" customWidth="1"/>
    <col min="3328" max="3328" width="1.09765625" customWidth="1"/>
    <col min="3329" max="3329" width="12.09765625" customWidth="1"/>
    <col min="3330" max="3330" width="1.09765625" customWidth="1"/>
    <col min="3331" max="3331" width="12.09765625" customWidth="1"/>
    <col min="3332" max="3332" width="1.09765625" customWidth="1"/>
    <col min="3333" max="3333" width="12.09765625" customWidth="1"/>
    <col min="3334" max="3334" width="1.09765625" customWidth="1"/>
    <col min="3335" max="3335" width="12.09765625" customWidth="1"/>
    <col min="3336" max="3336" width="1.09765625" customWidth="1"/>
    <col min="3337" max="3337" width="12.09765625" customWidth="1"/>
    <col min="3338" max="3338" width="1.3984375" customWidth="1"/>
    <col min="3339" max="3339" width="12.09765625" customWidth="1"/>
    <col min="3340" max="3340" width="1.3984375" customWidth="1"/>
    <col min="3341" max="3341" width="12.09765625" customWidth="1"/>
    <col min="3342" max="3342" width="14.09765625" bestFit="1" customWidth="1"/>
    <col min="3575" max="3575" width="48.3984375" customWidth="1"/>
    <col min="3576" max="3576" width="8" customWidth="1"/>
    <col min="3577" max="3577" width="12.09765625" customWidth="1"/>
    <col min="3578" max="3578" width="1.3984375" customWidth="1"/>
    <col min="3579" max="3579" width="12.09765625" customWidth="1"/>
    <col min="3580" max="3580" width="1.3984375" customWidth="1"/>
    <col min="3581" max="3581" width="12.09765625" customWidth="1"/>
    <col min="3582" max="3582" width="1.09765625" customWidth="1"/>
    <col min="3583" max="3583" width="12.09765625" customWidth="1"/>
    <col min="3584" max="3584" width="1.09765625" customWidth="1"/>
    <col min="3585" max="3585" width="12.09765625" customWidth="1"/>
    <col min="3586" max="3586" width="1.09765625" customWidth="1"/>
    <col min="3587" max="3587" width="12.09765625" customWidth="1"/>
    <col min="3588" max="3588" width="1.09765625" customWidth="1"/>
    <col min="3589" max="3589" width="12.09765625" customWidth="1"/>
    <col min="3590" max="3590" width="1.09765625" customWidth="1"/>
    <col min="3591" max="3591" width="12.09765625" customWidth="1"/>
    <col min="3592" max="3592" width="1.09765625" customWidth="1"/>
    <col min="3593" max="3593" width="12.09765625" customWidth="1"/>
    <col min="3594" max="3594" width="1.3984375" customWidth="1"/>
    <col min="3595" max="3595" width="12.09765625" customWidth="1"/>
    <col min="3596" max="3596" width="1.3984375" customWidth="1"/>
    <col min="3597" max="3597" width="12.09765625" customWidth="1"/>
    <col min="3598" max="3598" width="14.09765625" bestFit="1" customWidth="1"/>
    <col min="3831" max="3831" width="48.3984375" customWidth="1"/>
    <col min="3832" max="3832" width="8" customWidth="1"/>
    <col min="3833" max="3833" width="12.09765625" customWidth="1"/>
    <col min="3834" max="3834" width="1.3984375" customWidth="1"/>
    <col min="3835" max="3835" width="12.09765625" customWidth="1"/>
    <col min="3836" max="3836" width="1.3984375" customWidth="1"/>
    <col min="3837" max="3837" width="12.09765625" customWidth="1"/>
    <col min="3838" max="3838" width="1.09765625" customWidth="1"/>
    <col min="3839" max="3839" width="12.09765625" customWidth="1"/>
    <col min="3840" max="3840" width="1.09765625" customWidth="1"/>
    <col min="3841" max="3841" width="12.09765625" customWidth="1"/>
    <col min="3842" max="3842" width="1.09765625" customWidth="1"/>
    <col min="3843" max="3843" width="12.09765625" customWidth="1"/>
    <col min="3844" max="3844" width="1.09765625" customWidth="1"/>
    <col min="3845" max="3845" width="12.09765625" customWidth="1"/>
    <col min="3846" max="3846" width="1.09765625" customWidth="1"/>
    <col min="3847" max="3847" width="12.09765625" customWidth="1"/>
    <col min="3848" max="3848" width="1.09765625" customWidth="1"/>
    <col min="3849" max="3849" width="12.09765625" customWidth="1"/>
    <col min="3850" max="3850" width="1.3984375" customWidth="1"/>
    <col min="3851" max="3851" width="12.09765625" customWidth="1"/>
    <col min="3852" max="3852" width="1.3984375" customWidth="1"/>
    <col min="3853" max="3853" width="12.09765625" customWidth="1"/>
    <col min="3854" max="3854" width="14.09765625" bestFit="1" customWidth="1"/>
    <col min="4087" max="4087" width="48.3984375" customWidth="1"/>
    <col min="4088" max="4088" width="8" customWidth="1"/>
    <col min="4089" max="4089" width="12.09765625" customWidth="1"/>
    <col min="4090" max="4090" width="1.3984375" customWidth="1"/>
    <col min="4091" max="4091" width="12.09765625" customWidth="1"/>
    <col min="4092" max="4092" width="1.3984375" customWidth="1"/>
    <col min="4093" max="4093" width="12.09765625" customWidth="1"/>
    <col min="4094" max="4094" width="1.09765625" customWidth="1"/>
    <col min="4095" max="4095" width="12.09765625" customWidth="1"/>
    <col min="4096" max="4096" width="1.09765625" customWidth="1"/>
    <col min="4097" max="4097" width="12.09765625" customWidth="1"/>
    <col min="4098" max="4098" width="1.09765625" customWidth="1"/>
    <col min="4099" max="4099" width="12.09765625" customWidth="1"/>
    <col min="4100" max="4100" width="1.09765625" customWidth="1"/>
    <col min="4101" max="4101" width="12.09765625" customWidth="1"/>
    <col min="4102" max="4102" width="1.09765625" customWidth="1"/>
    <col min="4103" max="4103" width="12.09765625" customWidth="1"/>
    <col min="4104" max="4104" width="1.09765625" customWidth="1"/>
    <col min="4105" max="4105" width="12.09765625" customWidth="1"/>
    <col min="4106" max="4106" width="1.3984375" customWidth="1"/>
    <col min="4107" max="4107" width="12.09765625" customWidth="1"/>
    <col min="4108" max="4108" width="1.3984375" customWidth="1"/>
    <col min="4109" max="4109" width="12.09765625" customWidth="1"/>
    <col min="4110" max="4110" width="14.09765625" bestFit="1" customWidth="1"/>
    <col min="4343" max="4343" width="48.3984375" customWidth="1"/>
    <col min="4344" max="4344" width="8" customWidth="1"/>
    <col min="4345" max="4345" width="12.09765625" customWidth="1"/>
    <col min="4346" max="4346" width="1.3984375" customWidth="1"/>
    <col min="4347" max="4347" width="12.09765625" customWidth="1"/>
    <col min="4348" max="4348" width="1.3984375" customWidth="1"/>
    <col min="4349" max="4349" width="12.09765625" customWidth="1"/>
    <col min="4350" max="4350" width="1.09765625" customWidth="1"/>
    <col min="4351" max="4351" width="12.09765625" customWidth="1"/>
    <col min="4352" max="4352" width="1.09765625" customWidth="1"/>
    <col min="4353" max="4353" width="12.09765625" customWidth="1"/>
    <col min="4354" max="4354" width="1.09765625" customWidth="1"/>
    <col min="4355" max="4355" width="12.09765625" customWidth="1"/>
    <col min="4356" max="4356" width="1.09765625" customWidth="1"/>
    <col min="4357" max="4357" width="12.09765625" customWidth="1"/>
    <col min="4358" max="4358" width="1.09765625" customWidth="1"/>
    <col min="4359" max="4359" width="12.09765625" customWidth="1"/>
    <col min="4360" max="4360" width="1.09765625" customWidth="1"/>
    <col min="4361" max="4361" width="12.09765625" customWidth="1"/>
    <col min="4362" max="4362" width="1.3984375" customWidth="1"/>
    <col min="4363" max="4363" width="12.09765625" customWidth="1"/>
    <col min="4364" max="4364" width="1.3984375" customWidth="1"/>
    <col min="4365" max="4365" width="12.09765625" customWidth="1"/>
    <col min="4366" max="4366" width="14.09765625" bestFit="1" customWidth="1"/>
    <col min="4599" max="4599" width="48.3984375" customWidth="1"/>
    <col min="4600" max="4600" width="8" customWidth="1"/>
    <col min="4601" max="4601" width="12.09765625" customWidth="1"/>
    <col min="4602" max="4602" width="1.3984375" customWidth="1"/>
    <col min="4603" max="4603" width="12.09765625" customWidth="1"/>
    <col min="4604" max="4604" width="1.3984375" customWidth="1"/>
    <col min="4605" max="4605" width="12.09765625" customWidth="1"/>
    <col min="4606" max="4606" width="1.09765625" customWidth="1"/>
    <col min="4607" max="4607" width="12.09765625" customWidth="1"/>
    <col min="4608" max="4608" width="1.09765625" customWidth="1"/>
    <col min="4609" max="4609" width="12.09765625" customWidth="1"/>
    <col min="4610" max="4610" width="1.09765625" customWidth="1"/>
    <col min="4611" max="4611" width="12.09765625" customWidth="1"/>
    <col min="4612" max="4612" width="1.09765625" customWidth="1"/>
    <col min="4613" max="4613" width="12.09765625" customWidth="1"/>
    <col min="4614" max="4614" width="1.09765625" customWidth="1"/>
    <col min="4615" max="4615" width="12.09765625" customWidth="1"/>
    <col min="4616" max="4616" width="1.09765625" customWidth="1"/>
    <col min="4617" max="4617" width="12.09765625" customWidth="1"/>
    <col min="4618" max="4618" width="1.3984375" customWidth="1"/>
    <col min="4619" max="4619" width="12.09765625" customWidth="1"/>
    <col min="4620" max="4620" width="1.3984375" customWidth="1"/>
    <col min="4621" max="4621" width="12.09765625" customWidth="1"/>
    <col min="4622" max="4622" width="14.09765625" bestFit="1" customWidth="1"/>
    <col min="4855" max="4855" width="48.3984375" customWidth="1"/>
    <col min="4856" max="4856" width="8" customWidth="1"/>
    <col min="4857" max="4857" width="12.09765625" customWidth="1"/>
    <col min="4858" max="4858" width="1.3984375" customWidth="1"/>
    <col min="4859" max="4859" width="12.09765625" customWidth="1"/>
    <col min="4860" max="4860" width="1.3984375" customWidth="1"/>
    <col min="4861" max="4861" width="12.09765625" customWidth="1"/>
    <col min="4862" max="4862" width="1.09765625" customWidth="1"/>
    <col min="4863" max="4863" width="12.09765625" customWidth="1"/>
    <col min="4864" max="4864" width="1.09765625" customWidth="1"/>
    <col min="4865" max="4865" width="12.09765625" customWidth="1"/>
    <col min="4866" max="4866" width="1.09765625" customWidth="1"/>
    <col min="4867" max="4867" width="12.09765625" customWidth="1"/>
    <col min="4868" max="4868" width="1.09765625" customWidth="1"/>
    <col min="4869" max="4869" width="12.09765625" customWidth="1"/>
    <col min="4870" max="4870" width="1.09765625" customWidth="1"/>
    <col min="4871" max="4871" width="12.09765625" customWidth="1"/>
    <col min="4872" max="4872" width="1.09765625" customWidth="1"/>
    <col min="4873" max="4873" width="12.09765625" customWidth="1"/>
    <col min="4874" max="4874" width="1.3984375" customWidth="1"/>
    <col min="4875" max="4875" width="12.09765625" customWidth="1"/>
    <col min="4876" max="4876" width="1.3984375" customWidth="1"/>
    <col min="4877" max="4877" width="12.09765625" customWidth="1"/>
    <col min="4878" max="4878" width="14.09765625" bestFit="1" customWidth="1"/>
    <col min="5111" max="5111" width="48.3984375" customWidth="1"/>
    <col min="5112" max="5112" width="8" customWidth="1"/>
    <col min="5113" max="5113" width="12.09765625" customWidth="1"/>
    <col min="5114" max="5114" width="1.3984375" customWidth="1"/>
    <col min="5115" max="5115" width="12.09765625" customWidth="1"/>
    <col min="5116" max="5116" width="1.3984375" customWidth="1"/>
    <col min="5117" max="5117" width="12.09765625" customWidth="1"/>
    <col min="5118" max="5118" width="1.09765625" customWidth="1"/>
    <col min="5119" max="5119" width="12.09765625" customWidth="1"/>
    <col min="5120" max="5120" width="1.09765625" customWidth="1"/>
    <col min="5121" max="5121" width="12.09765625" customWidth="1"/>
    <col min="5122" max="5122" width="1.09765625" customWidth="1"/>
    <col min="5123" max="5123" width="12.09765625" customWidth="1"/>
    <col min="5124" max="5124" width="1.09765625" customWidth="1"/>
    <col min="5125" max="5125" width="12.09765625" customWidth="1"/>
    <col min="5126" max="5126" width="1.09765625" customWidth="1"/>
    <col min="5127" max="5127" width="12.09765625" customWidth="1"/>
    <col min="5128" max="5128" width="1.09765625" customWidth="1"/>
    <col min="5129" max="5129" width="12.09765625" customWidth="1"/>
    <col min="5130" max="5130" width="1.3984375" customWidth="1"/>
    <col min="5131" max="5131" width="12.09765625" customWidth="1"/>
    <col min="5132" max="5132" width="1.3984375" customWidth="1"/>
    <col min="5133" max="5133" width="12.09765625" customWidth="1"/>
    <col min="5134" max="5134" width="14.09765625" bestFit="1" customWidth="1"/>
    <col min="5367" max="5367" width="48.3984375" customWidth="1"/>
    <col min="5368" max="5368" width="8" customWidth="1"/>
    <col min="5369" max="5369" width="12.09765625" customWidth="1"/>
    <col min="5370" max="5370" width="1.3984375" customWidth="1"/>
    <col min="5371" max="5371" width="12.09765625" customWidth="1"/>
    <col min="5372" max="5372" width="1.3984375" customWidth="1"/>
    <col min="5373" max="5373" width="12.09765625" customWidth="1"/>
    <col min="5374" max="5374" width="1.09765625" customWidth="1"/>
    <col min="5375" max="5375" width="12.09765625" customWidth="1"/>
    <col min="5376" max="5376" width="1.09765625" customWidth="1"/>
    <col min="5377" max="5377" width="12.09765625" customWidth="1"/>
    <col min="5378" max="5378" width="1.09765625" customWidth="1"/>
    <col min="5379" max="5379" width="12.09765625" customWidth="1"/>
    <col min="5380" max="5380" width="1.09765625" customWidth="1"/>
    <col min="5381" max="5381" width="12.09765625" customWidth="1"/>
    <col min="5382" max="5382" width="1.09765625" customWidth="1"/>
    <col min="5383" max="5383" width="12.09765625" customWidth="1"/>
    <col min="5384" max="5384" width="1.09765625" customWidth="1"/>
    <col min="5385" max="5385" width="12.09765625" customWidth="1"/>
    <col min="5386" max="5386" width="1.3984375" customWidth="1"/>
    <col min="5387" max="5387" width="12.09765625" customWidth="1"/>
    <col min="5388" max="5388" width="1.3984375" customWidth="1"/>
    <col min="5389" max="5389" width="12.09765625" customWidth="1"/>
    <col min="5390" max="5390" width="14.09765625" bestFit="1" customWidth="1"/>
    <col min="5623" max="5623" width="48.3984375" customWidth="1"/>
    <col min="5624" max="5624" width="8" customWidth="1"/>
    <col min="5625" max="5625" width="12.09765625" customWidth="1"/>
    <col min="5626" max="5626" width="1.3984375" customWidth="1"/>
    <col min="5627" max="5627" width="12.09765625" customWidth="1"/>
    <col min="5628" max="5628" width="1.3984375" customWidth="1"/>
    <col min="5629" max="5629" width="12.09765625" customWidth="1"/>
    <col min="5630" max="5630" width="1.09765625" customWidth="1"/>
    <col min="5631" max="5631" width="12.09765625" customWidth="1"/>
    <col min="5632" max="5632" width="1.09765625" customWidth="1"/>
    <col min="5633" max="5633" width="12.09765625" customWidth="1"/>
    <col min="5634" max="5634" width="1.09765625" customWidth="1"/>
    <col min="5635" max="5635" width="12.09765625" customWidth="1"/>
    <col min="5636" max="5636" width="1.09765625" customWidth="1"/>
    <col min="5637" max="5637" width="12.09765625" customWidth="1"/>
    <col min="5638" max="5638" width="1.09765625" customWidth="1"/>
    <col min="5639" max="5639" width="12.09765625" customWidth="1"/>
    <col min="5640" max="5640" width="1.09765625" customWidth="1"/>
    <col min="5641" max="5641" width="12.09765625" customWidth="1"/>
    <col min="5642" max="5642" width="1.3984375" customWidth="1"/>
    <col min="5643" max="5643" width="12.09765625" customWidth="1"/>
    <col min="5644" max="5644" width="1.3984375" customWidth="1"/>
    <col min="5645" max="5645" width="12.09765625" customWidth="1"/>
    <col min="5646" max="5646" width="14.09765625" bestFit="1" customWidth="1"/>
    <col min="5879" max="5879" width="48.3984375" customWidth="1"/>
    <col min="5880" max="5880" width="8" customWidth="1"/>
    <col min="5881" max="5881" width="12.09765625" customWidth="1"/>
    <col min="5882" max="5882" width="1.3984375" customWidth="1"/>
    <col min="5883" max="5883" width="12.09765625" customWidth="1"/>
    <col min="5884" max="5884" width="1.3984375" customWidth="1"/>
    <col min="5885" max="5885" width="12.09765625" customWidth="1"/>
    <col min="5886" max="5886" width="1.09765625" customWidth="1"/>
    <col min="5887" max="5887" width="12.09765625" customWidth="1"/>
    <col min="5888" max="5888" width="1.09765625" customWidth="1"/>
    <col min="5889" max="5889" width="12.09765625" customWidth="1"/>
    <col min="5890" max="5890" width="1.09765625" customWidth="1"/>
    <col min="5891" max="5891" width="12.09765625" customWidth="1"/>
    <col min="5892" max="5892" width="1.09765625" customWidth="1"/>
    <col min="5893" max="5893" width="12.09765625" customWidth="1"/>
    <col min="5894" max="5894" width="1.09765625" customWidth="1"/>
    <col min="5895" max="5895" width="12.09765625" customWidth="1"/>
    <col min="5896" max="5896" width="1.09765625" customWidth="1"/>
    <col min="5897" max="5897" width="12.09765625" customWidth="1"/>
    <col min="5898" max="5898" width="1.3984375" customWidth="1"/>
    <col min="5899" max="5899" width="12.09765625" customWidth="1"/>
    <col min="5900" max="5900" width="1.3984375" customWidth="1"/>
    <col min="5901" max="5901" width="12.09765625" customWidth="1"/>
    <col min="5902" max="5902" width="14.09765625" bestFit="1" customWidth="1"/>
    <col min="6135" max="6135" width="48.3984375" customWidth="1"/>
    <col min="6136" max="6136" width="8" customWidth="1"/>
    <col min="6137" max="6137" width="12.09765625" customWidth="1"/>
    <col min="6138" max="6138" width="1.3984375" customWidth="1"/>
    <col min="6139" max="6139" width="12.09765625" customWidth="1"/>
    <col min="6140" max="6140" width="1.3984375" customWidth="1"/>
    <col min="6141" max="6141" width="12.09765625" customWidth="1"/>
    <col min="6142" max="6142" width="1.09765625" customWidth="1"/>
    <col min="6143" max="6143" width="12.09765625" customWidth="1"/>
    <col min="6144" max="6144" width="1.09765625" customWidth="1"/>
    <col min="6145" max="6145" width="12.09765625" customWidth="1"/>
    <col min="6146" max="6146" width="1.09765625" customWidth="1"/>
    <col min="6147" max="6147" width="12.09765625" customWidth="1"/>
    <col min="6148" max="6148" width="1.09765625" customWidth="1"/>
    <col min="6149" max="6149" width="12.09765625" customWidth="1"/>
    <col min="6150" max="6150" width="1.09765625" customWidth="1"/>
    <col min="6151" max="6151" width="12.09765625" customWidth="1"/>
    <col min="6152" max="6152" width="1.09765625" customWidth="1"/>
    <col min="6153" max="6153" width="12.09765625" customWidth="1"/>
    <col min="6154" max="6154" width="1.3984375" customWidth="1"/>
    <col min="6155" max="6155" width="12.09765625" customWidth="1"/>
    <col min="6156" max="6156" width="1.3984375" customWidth="1"/>
    <col min="6157" max="6157" width="12.09765625" customWidth="1"/>
    <col min="6158" max="6158" width="14.09765625" bestFit="1" customWidth="1"/>
    <col min="6391" max="6391" width="48.3984375" customWidth="1"/>
    <col min="6392" max="6392" width="8" customWidth="1"/>
    <col min="6393" max="6393" width="12.09765625" customWidth="1"/>
    <col min="6394" max="6394" width="1.3984375" customWidth="1"/>
    <col min="6395" max="6395" width="12.09765625" customWidth="1"/>
    <col min="6396" max="6396" width="1.3984375" customWidth="1"/>
    <col min="6397" max="6397" width="12.09765625" customWidth="1"/>
    <col min="6398" max="6398" width="1.09765625" customWidth="1"/>
    <col min="6399" max="6399" width="12.09765625" customWidth="1"/>
    <col min="6400" max="6400" width="1.09765625" customWidth="1"/>
    <col min="6401" max="6401" width="12.09765625" customWidth="1"/>
    <col min="6402" max="6402" width="1.09765625" customWidth="1"/>
    <col min="6403" max="6403" width="12.09765625" customWidth="1"/>
    <col min="6404" max="6404" width="1.09765625" customWidth="1"/>
    <col min="6405" max="6405" width="12.09765625" customWidth="1"/>
    <col min="6406" max="6406" width="1.09765625" customWidth="1"/>
    <col min="6407" max="6407" width="12.09765625" customWidth="1"/>
    <col min="6408" max="6408" width="1.09765625" customWidth="1"/>
    <col min="6409" max="6409" width="12.09765625" customWidth="1"/>
    <col min="6410" max="6410" width="1.3984375" customWidth="1"/>
    <col min="6411" max="6411" width="12.09765625" customWidth="1"/>
    <col min="6412" max="6412" width="1.3984375" customWidth="1"/>
    <col min="6413" max="6413" width="12.09765625" customWidth="1"/>
    <col min="6414" max="6414" width="14.09765625" bestFit="1" customWidth="1"/>
    <col min="6647" max="6647" width="48.3984375" customWidth="1"/>
    <col min="6648" max="6648" width="8" customWidth="1"/>
    <col min="6649" max="6649" width="12.09765625" customWidth="1"/>
    <col min="6650" max="6650" width="1.3984375" customWidth="1"/>
    <col min="6651" max="6651" width="12.09765625" customWidth="1"/>
    <col min="6652" max="6652" width="1.3984375" customWidth="1"/>
    <col min="6653" max="6653" width="12.09765625" customWidth="1"/>
    <col min="6654" max="6654" width="1.09765625" customWidth="1"/>
    <col min="6655" max="6655" width="12.09765625" customWidth="1"/>
    <col min="6656" max="6656" width="1.09765625" customWidth="1"/>
    <col min="6657" max="6657" width="12.09765625" customWidth="1"/>
    <col min="6658" max="6658" width="1.09765625" customWidth="1"/>
    <col min="6659" max="6659" width="12.09765625" customWidth="1"/>
    <col min="6660" max="6660" width="1.09765625" customWidth="1"/>
    <col min="6661" max="6661" width="12.09765625" customWidth="1"/>
    <col min="6662" max="6662" width="1.09765625" customWidth="1"/>
    <col min="6663" max="6663" width="12.09765625" customWidth="1"/>
    <col min="6664" max="6664" width="1.09765625" customWidth="1"/>
    <col min="6665" max="6665" width="12.09765625" customWidth="1"/>
    <col min="6666" max="6666" width="1.3984375" customWidth="1"/>
    <col min="6667" max="6667" width="12.09765625" customWidth="1"/>
    <col min="6668" max="6668" width="1.3984375" customWidth="1"/>
    <col min="6669" max="6669" width="12.09765625" customWidth="1"/>
    <col min="6670" max="6670" width="14.09765625" bestFit="1" customWidth="1"/>
    <col min="6903" max="6903" width="48.3984375" customWidth="1"/>
    <col min="6904" max="6904" width="8" customWidth="1"/>
    <col min="6905" max="6905" width="12.09765625" customWidth="1"/>
    <col min="6906" max="6906" width="1.3984375" customWidth="1"/>
    <col min="6907" max="6907" width="12.09765625" customWidth="1"/>
    <col min="6908" max="6908" width="1.3984375" customWidth="1"/>
    <col min="6909" max="6909" width="12.09765625" customWidth="1"/>
    <col min="6910" max="6910" width="1.09765625" customWidth="1"/>
    <col min="6911" max="6911" width="12.09765625" customWidth="1"/>
    <col min="6912" max="6912" width="1.09765625" customWidth="1"/>
    <col min="6913" max="6913" width="12.09765625" customWidth="1"/>
    <col min="6914" max="6914" width="1.09765625" customWidth="1"/>
    <col min="6915" max="6915" width="12.09765625" customWidth="1"/>
    <col min="6916" max="6916" width="1.09765625" customWidth="1"/>
    <col min="6917" max="6917" width="12.09765625" customWidth="1"/>
    <col min="6918" max="6918" width="1.09765625" customWidth="1"/>
    <col min="6919" max="6919" width="12.09765625" customWidth="1"/>
    <col min="6920" max="6920" width="1.09765625" customWidth="1"/>
    <col min="6921" max="6921" width="12.09765625" customWidth="1"/>
    <col min="6922" max="6922" width="1.3984375" customWidth="1"/>
    <col min="6923" max="6923" width="12.09765625" customWidth="1"/>
    <col min="6924" max="6924" width="1.3984375" customWidth="1"/>
    <col min="6925" max="6925" width="12.09765625" customWidth="1"/>
    <col min="6926" max="6926" width="14.09765625" bestFit="1" customWidth="1"/>
    <col min="7159" max="7159" width="48.3984375" customWidth="1"/>
    <col min="7160" max="7160" width="8" customWidth="1"/>
    <col min="7161" max="7161" width="12.09765625" customWidth="1"/>
    <col min="7162" max="7162" width="1.3984375" customWidth="1"/>
    <col min="7163" max="7163" width="12.09765625" customWidth="1"/>
    <col min="7164" max="7164" width="1.3984375" customWidth="1"/>
    <col min="7165" max="7165" width="12.09765625" customWidth="1"/>
    <col min="7166" max="7166" width="1.09765625" customWidth="1"/>
    <col min="7167" max="7167" width="12.09765625" customWidth="1"/>
    <col min="7168" max="7168" width="1.09765625" customWidth="1"/>
    <col min="7169" max="7169" width="12.09765625" customWidth="1"/>
    <col min="7170" max="7170" width="1.09765625" customWidth="1"/>
    <col min="7171" max="7171" width="12.09765625" customWidth="1"/>
    <col min="7172" max="7172" width="1.09765625" customWidth="1"/>
    <col min="7173" max="7173" width="12.09765625" customWidth="1"/>
    <col min="7174" max="7174" width="1.09765625" customWidth="1"/>
    <col min="7175" max="7175" width="12.09765625" customWidth="1"/>
    <col min="7176" max="7176" width="1.09765625" customWidth="1"/>
    <col min="7177" max="7177" width="12.09765625" customWidth="1"/>
    <col min="7178" max="7178" width="1.3984375" customWidth="1"/>
    <col min="7179" max="7179" width="12.09765625" customWidth="1"/>
    <col min="7180" max="7180" width="1.3984375" customWidth="1"/>
    <col min="7181" max="7181" width="12.09765625" customWidth="1"/>
    <col min="7182" max="7182" width="14.09765625" bestFit="1" customWidth="1"/>
    <col min="7415" max="7415" width="48.3984375" customWidth="1"/>
    <col min="7416" max="7416" width="8" customWidth="1"/>
    <col min="7417" max="7417" width="12.09765625" customWidth="1"/>
    <col min="7418" max="7418" width="1.3984375" customWidth="1"/>
    <col min="7419" max="7419" width="12.09765625" customWidth="1"/>
    <col min="7420" max="7420" width="1.3984375" customWidth="1"/>
    <col min="7421" max="7421" width="12.09765625" customWidth="1"/>
    <col min="7422" max="7422" width="1.09765625" customWidth="1"/>
    <col min="7423" max="7423" width="12.09765625" customWidth="1"/>
    <col min="7424" max="7424" width="1.09765625" customWidth="1"/>
    <col min="7425" max="7425" width="12.09765625" customWidth="1"/>
    <col min="7426" max="7426" width="1.09765625" customWidth="1"/>
    <col min="7427" max="7427" width="12.09765625" customWidth="1"/>
    <col min="7428" max="7428" width="1.09765625" customWidth="1"/>
    <col min="7429" max="7429" width="12.09765625" customWidth="1"/>
    <col min="7430" max="7430" width="1.09765625" customWidth="1"/>
    <col min="7431" max="7431" width="12.09765625" customWidth="1"/>
    <col min="7432" max="7432" width="1.09765625" customWidth="1"/>
    <col min="7433" max="7433" width="12.09765625" customWidth="1"/>
    <col min="7434" max="7434" width="1.3984375" customWidth="1"/>
    <col min="7435" max="7435" width="12.09765625" customWidth="1"/>
    <col min="7436" max="7436" width="1.3984375" customWidth="1"/>
    <col min="7437" max="7437" width="12.09765625" customWidth="1"/>
    <col min="7438" max="7438" width="14.09765625" bestFit="1" customWidth="1"/>
    <col min="7671" max="7671" width="48.3984375" customWidth="1"/>
    <col min="7672" max="7672" width="8" customWidth="1"/>
    <col min="7673" max="7673" width="12.09765625" customWidth="1"/>
    <col min="7674" max="7674" width="1.3984375" customWidth="1"/>
    <col min="7675" max="7675" width="12.09765625" customWidth="1"/>
    <col min="7676" max="7676" width="1.3984375" customWidth="1"/>
    <col min="7677" max="7677" width="12.09765625" customWidth="1"/>
    <col min="7678" max="7678" width="1.09765625" customWidth="1"/>
    <col min="7679" max="7679" width="12.09765625" customWidth="1"/>
    <col min="7680" max="7680" width="1.09765625" customWidth="1"/>
    <col min="7681" max="7681" width="12.09765625" customWidth="1"/>
    <col min="7682" max="7682" width="1.09765625" customWidth="1"/>
    <col min="7683" max="7683" width="12.09765625" customWidth="1"/>
    <col min="7684" max="7684" width="1.09765625" customWidth="1"/>
    <col min="7685" max="7685" width="12.09765625" customWidth="1"/>
    <col min="7686" max="7686" width="1.09765625" customWidth="1"/>
    <col min="7687" max="7687" width="12.09765625" customWidth="1"/>
    <col min="7688" max="7688" width="1.09765625" customWidth="1"/>
    <col min="7689" max="7689" width="12.09765625" customWidth="1"/>
    <col min="7690" max="7690" width="1.3984375" customWidth="1"/>
    <col min="7691" max="7691" width="12.09765625" customWidth="1"/>
    <col min="7692" max="7692" width="1.3984375" customWidth="1"/>
    <col min="7693" max="7693" width="12.09765625" customWidth="1"/>
    <col min="7694" max="7694" width="14.09765625" bestFit="1" customWidth="1"/>
    <col min="7927" max="7927" width="48.3984375" customWidth="1"/>
    <col min="7928" max="7928" width="8" customWidth="1"/>
    <col min="7929" max="7929" width="12.09765625" customWidth="1"/>
    <col min="7930" max="7930" width="1.3984375" customWidth="1"/>
    <col min="7931" max="7931" width="12.09765625" customWidth="1"/>
    <col min="7932" max="7932" width="1.3984375" customWidth="1"/>
    <col min="7933" max="7933" width="12.09765625" customWidth="1"/>
    <col min="7934" max="7934" width="1.09765625" customWidth="1"/>
    <col min="7935" max="7935" width="12.09765625" customWidth="1"/>
    <col min="7936" max="7936" width="1.09765625" customWidth="1"/>
    <col min="7937" max="7937" width="12.09765625" customWidth="1"/>
    <col min="7938" max="7938" width="1.09765625" customWidth="1"/>
    <col min="7939" max="7939" width="12.09765625" customWidth="1"/>
    <col min="7940" max="7940" width="1.09765625" customWidth="1"/>
    <col min="7941" max="7941" width="12.09765625" customWidth="1"/>
    <col min="7942" max="7942" width="1.09765625" customWidth="1"/>
    <col min="7943" max="7943" width="12.09765625" customWidth="1"/>
    <col min="7944" max="7944" width="1.09765625" customWidth="1"/>
    <col min="7945" max="7945" width="12.09765625" customWidth="1"/>
    <col min="7946" max="7946" width="1.3984375" customWidth="1"/>
    <col min="7947" max="7947" width="12.09765625" customWidth="1"/>
    <col min="7948" max="7948" width="1.3984375" customWidth="1"/>
    <col min="7949" max="7949" width="12.09765625" customWidth="1"/>
    <col min="7950" max="7950" width="14.09765625" bestFit="1" customWidth="1"/>
    <col min="8183" max="8183" width="48.3984375" customWidth="1"/>
    <col min="8184" max="8184" width="8" customWidth="1"/>
    <col min="8185" max="8185" width="12.09765625" customWidth="1"/>
    <col min="8186" max="8186" width="1.3984375" customWidth="1"/>
    <col min="8187" max="8187" width="12.09765625" customWidth="1"/>
    <col min="8188" max="8188" width="1.3984375" customWidth="1"/>
    <col min="8189" max="8189" width="12.09765625" customWidth="1"/>
    <col min="8190" max="8190" width="1.09765625" customWidth="1"/>
    <col min="8191" max="8191" width="12.09765625" customWidth="1"/>
    <col min="8192" max="8192" width="1.09765625" customWidth="1"/>
    <col min="8193" max="8193" width="12.09765625" customWidth="1"/>
    <col min="8194" max="8194" width="1.09765625" customWidth="1"/>
    <col min="8195" max="8195" width="12.09765625" customWidth="1"/>
    <col min="8196" max="8196" width="1.09765625" customWidth="1"/>
    <col min="8197" max="8197" width="12.09765625" customWidth="1"/>
    <col min="8198" max="8198" width="1.09765625" customWidth="1"/>
    <col min="8199" max="8199" width="12.09765625" customWidth="1"/>
    <col min="8200" max="8200" width="1.09765625" customWidth="1"/>
    <col min="8201" max="8201" width="12.09765625" customWidth="1"/>
    <col min="8202" max="8202" width="1.3984375" customWidth="1"/>
    <col min="8203" max="8203" width="12.09765625" customWidth="1"/>
    <col min="8204" max="8204" width="1.3984375" customWidth="1"/>
    <col min="8205" max="8205" width="12.09765625" customWidth="1"/>
    <col min="8206" max="8206" width="14.09765625" bestFit="1" customWidth="1"/>
    <col min="8439" max="8439" width="48.3984375" customWidth="1"/>
    <col min="8440" max="8440" width="8" customWidth="1"/>
    <col min="8441" max="8441" width="12.09765625" customWidth="1"/>
    <col min="8442" max="8442" width="1.3984375" customWidth="1"/>
    <col min="8443" max="8443" width="12.09765625" customWidth="1"/>
    <col min="8444" max="8444" width="1.3984375" customWidth="1"/>
    <col min="8445" max="8445" width="12.09765625" customWidth="1"/>
    <col min="8446" max="8446" width="1.09765625" customWidth="1"/>
    <col min="8447" max="8447" width="12.09765625" customWidth="1"/>
    <col min="8448" max="8448" width="1.09765625" customWidth="1"/>
    <col min="8449" max="8449" width="12.09765625" customWidth="1"/>
    <col min="8450" max="8450" width="1.09765625" customWidth="1"/>
    <col min="8451" max="8451" width="12.09765625" customWidth="1"/>
    <col min="8452" max="8452" width="1.09765625" customWidth="1"/>
    <col min="8453" max="8453" width="12.09765625" customWidth="1"/>
    <col min="8454" max="8454" width="1.09765625" customWidth="1"/>
    <col min="8455" max="8455" width="12.09765625" customWidth="1"/>
    <col min="8456" max="8456" width="1.09765625" customWidth="1"/>
    <col min="8457" max="8457" width="12.09765625" customWidth="1"/>
    <col min="8458" max="8458" width="1.3984375" customWidth="1"/>
    <col min="8459" max="8459" width="12.09765625" customWidth="1"/>
    <col min="8460" max="8460" width="1.3984375" customWidth="1"/>
    <col min="8461" max="8461" width="12.09765625" customWidth="1"/>
    <col min="8462" max="8462" width="14.09765625" bestFit="1" customWidth="1"/>
    <col min="8695" max="8695" width="48.3984375" customWidth="1"/>
    <col min="8696" max="8696" width="8" customWidth="1"/>
    <col min="8697" max="8697" width="12.09765625" customWidth="1"/>
    <col min="8698" max="8698" width="1.3984375" customWidth="1"/>
    <col min="8699" max="8699" width="12.09765625" customWidth="1"/>
    <col min="8700" max="8700" width="1.3984375" customWidth="1"/>
    <col min="8701" max="8701" width="12.09765625" customWidth="1"/>
    <col min="8702" max="8702" width="1.09765625" customWidth="1"/>
    <col min="8703" max="8703" width="12.09765625" customWidth="1"/>
    <col min="8704" max="8704" width="1.09765625" customWidth="1"/>
    <col min="8705" max="8705" width="12.09765625" customWidth="1"/>
    <col min="8706" max="8706" width="1.09765625" customWidth="1"/>
    <col min="8707" max="8707" width="12.09765625" customWidth="1"/>
    <col min="8708" max="8708" width="1.09765625" customWidth="1"/>
    <col min="8709" max="8709" width="12.09765625" customWidth="1"/>
    <col min="8710" max="8710" width="1.09765625" customWidth="1"/>
    <col min="8711" max="8711" width="12.09765625" customWidth="1"/>
    <col min="8712" max="8712" width="1.09765625" customWidth="1"/>
    <col min="8713" max="8713" width="12.09765625" customWidth="1"/>
    <col min="8714" max="8714" width="1.3984375" customWidth="1"/>
    <col min="8715" max="8715" width="12.09765625" customWidth="1"/>
    <col min="8716" max="8716" width="1.3984375" customWidth="1"/>
    <col min="8717" max="8717" width="12.09765625" customWidth="1"/>
    <col min="8718" max="8718" width="14.09765625" bestFit="1" customWidth="1"/>
    <col min="8951" max="8951" width="48.3984375" customWidth="1"/>
    <col min="8952" max="8952" width="8" customWidth="1"/>
    <col min="8953" max="8953" width="12.09765625" customWidth="1"/>
    <col min="8954" max="8954" width="1.3984375" customWidth="1"/>
    <col min="8955" max="8955" width="12.09765625" customWidth="1"/>
    <col min="8956" max="8956" width="1.3984375" customWidth="1"/>
    <col min="8957" max="8957" width="12.09765625" customWidth="1"/>
    <col min="8958" max="8958" width="1.09765625" customWidth="1"/>
    <col min="8959" max="8959" width="12.09765625" customWidth="1"/>
    <col min="8960" max="8960" width="1.09765625" customWidth="1"/>
    <col min="8961" max="8961" width="12.09765625" customWidth="1"/>
    <col min="8962" max="8962" width="1.09765625" customWidth="1"/>
    <col min="8963" max="8963" width="12.09765625" customWidth="1"/>
    <col min="8964" max="8964" width="1.09765625" customWidth="1"/>
    <col min="8965" max="8965" width="12.09765625" customWidth="1"/>
    <col min="8966" max="8966" width="1.09765625" customWidth="1"/>
    <col min="8967" max="8967" width="12.09765625" customWidth="1"/>
    <col min="8968" max="8968" width="1.09765625" customWidth="1"/>
    <col min="8969" max="8969" width="12.09765625" customWidth="1"/>
    <col min="8970" max="8970" width="1.3984375" customWidth="1"/>
    <col min="8971" max="8971" width="12.09765625" customWidth="1"/>
    <col min="8972" max="8972" width="1.3984375" customWidth="1"/>
    <col min="8973" max="8973" width="12.09765625" customWidth="1"/>
    <col min="8974" max="8974" width="14.09765625" bestFit="1" customWidth="1"/>
    <col min="9207" max="9207" width="48.3984375" customWidth="1"/>
    <col min="9208" max="9208" width="8" customWidth="1"/>
    <col min="9209" max="9209" width="12.09765625" customWidth="1"/>
    <col min="9210" max="9210" width="1.3984375" customWidth="1"/>
    <col min="9211" max="9211" width="12.09765625" customWidth="1"/>
    <col min="9212" max="9212" width="1.3984375" customWidth="1"/>
    <col min="9213" max="9213" width="12.09765625" customWidth="1"/>
    <col min="9214" max="9214" width="1.09765625" customWidth="1"/>
    <col min="9215" max="9215" width="12.09765625" customWidth="1"/>
    <col min="9216" max="9216" width="1.09765625" customWidth="1"/>
    <col min="9217" max="9217" width="12.09765625" customWidth="1"/>
    <col min="9218" max="9218" width="1.09765625" customWidth="1"/>
    <col min="9219" max="9219" width="12.09765625" customWidth="1"/>
    <col min="9220" max="9220" width="1.09765625" customWidth="1"/>
    <col min="9221" max="9221" width="12.09765625" customWidth="1"/>
    <col min="9222" max="9222" width="1.09765625" customWidth="1"/>
    <col min="9223" max="9223" width="12.09765625" customWidth="1"/>
    <col min="9224" max="9224" width="1.09765625" customWidth="1"/>
    <col min="9225" max="9225" width="12.09765625" customWidth="1"/>
    <col min="9226" max="9226" width="1.3984375" customWidth="1"/>
    <col min="9227" max="9227" width="12.09765625" customWidth="1"/>
    <col min="9228" max="9228" width="1.3984375" customWidth="1"/>
    <col min="9229" max="9229" width="12.09765625" customWidth="1"/>
    <col min="9230" max="9230" width="14.09765625" bestFit="1" customWidth="1"/>
    <col min="9463" max="9463" width="48.3984375" customWidth="1"/>
    <col min="9464" max="9464" width="8" customWidth="1"/>
    <col min="9465" max="9465" width="12.09765625" customWidth="1"/>
    <col min="9466" max="9466" width="1.3984375" customWidth="1"/>
    <col min="9467" max="9467" width="12.09765625" customWidth="1"/>
    <col min="9468" max="9468" width="1.3984375" customWidth="1"/>
    <col min="9469" max="9469" width="12.09765625" customWidth="1"/>
    <col min="9470" max="9470" width="1.09765625" customWidth="1"/>
    <col min="9471" max="9471" width="12.09765625" customWidth="1"/>
    <col min="9472" max="9472" width="1.09765625" customWidth="1"/>
    <col min="9473" max="9473" width="12.09765625" customWidth="1"/>
    <col min="9474" max="9474" width="1.09765625" customWidth="1"/>
    <col min="9475" max="9475" width="12.09765625" customWidth="1"/>
    <col min="9476" max="9476" width="1.09765625" customWidth="1"/>
    <col min="9477" max="9477" width="12.09765625" customWidth="1"/>
    <col min="9478" max="9478" width="1.09765625" customWidth="1"/>
    <col min="9479" max="9479" width="12.09765625" customWidth="1"/>
    <col min="9480" max="9480" width="1.09765625" customWidth="1"/>
    <col min="9481" max="9481" width="12.09765625" customWidth="1"/>
    <col min="9482" max="9482" width="1.3984375" customWidth="1"/>
    <col min="9483" max="9483" width="12.09765625" customWidth="1"/>
    <col min="9484" max="9484" width="1.3984375" customWidth="1"/>
    <col min="9485" max="9485" width="12.09765625" customWidth="1"/>
    <col min="9486" max="9486" width="14.09765625" bestFit="1" customWidth="1"/>
    <col min="9719" max="9719" width="48.3984375" customWidth="1"/>
    <col min="9720" max="9720" width="8" customWidth="1"/>
    <col min="9721" max="9721" width="12.09765625" customWidth="1"/>
    <col min="9722" max="9722" width="1.3984375" customWidth="1"/>
    <col min="9723" max="9723" width="12.09765625" customWidth="1"/>
    <col min="9724" max="9724" width="1.3984375" customWidth="1"/>
    <col min="9725" max="9725" width="12.09765625" customWidth="1"/>
    <col min="9726" max="9726" width="1.09765625" customWidth="1"/>
    <col min="9727" max="9727" width="12.09765625" customWidth="1"/>
    <col min="9728" max="9728" width="1.09765625" customWidth="1"/>
    <col min="9729" max="9729" width="12.09765625" customWidth="1"/>
    <col min="9730" max="9730" width="1.09765625" customWidth="1"/>
    <col min="9731" max="9731" width="12.09765625" customWidth="1"/>
    <col min="9732" max="9732" width="1.09765625" customWidth="1"/>
    <col min="9733" max="9733" width="12.09765625" customWidth="1"/>
    <col min="9734" max="9734" width="1.09765625" customWidth="1"/>
    <col min="9735" max="9735" width="12.09765625" customWidth="1"/>
    <col min="9736" max="9736" width="1.09765625" customWidth="1"/>
    <col min="9737" max="9737" width="12.09765625" customWidth="1"/>
    <col min="9738" max="9738" width="1.3984375" customWidth="1"/>
    <col min="9739" max="9739" width="12.09765625" customWidth="1"/>
    <col min="9740" max="9740" width="1.3984375" customWidth="1"/>
    <col min="9741" max="9741" width="12.09765625" customWidth="1"/>
    <col min="9742" max="9742" width="14.09765625" bestFit="1" customWidth="1"/>
    <col min="9975" max="9975" width="48.3984375" customWidth="1"/>
    <col min="9976" max="9976" width="8" customWidth="1"/>
    <col min="9977" max="9977" width="12.09765625" customWidth="1"/>
    <col min="9978" max="9978" width="1.3984375" customWidth="1"/>
    <col min="9979" max="9979" width="12.09765625" customWidth="1"/>
    <col min="9980" max="9980" width="1.3984375" customWidth="1"/>
    <col min="9981" max="9981" width="12.09765625" customWidth="1"/>
    <col min="9982" max="9982" width="1.09765625" customWidth="1"/>
    <col min="9983" max="9983" width="12.09765625" customWidth="1"/>
    <col min="9984" max="9984" width="1.09765625" customWidth="1"/>
    <col min="9985" max="9985" width="12.09765625" customWidth="1"/>
    <col min="9986" max="9986" width="1.09765625" customWidth="1"/>
    <col min="9987" max="9987" width="12.09765625" customWidth="1"/>
    <col min="9988" max="9988" width="1.09765625" customWidth="1"/>
    <col min="9989" max="9989" width="12.09765625" customWidth="1"/>
    <col min="9990" max="9990" width="1.09765625" customWidth="1"/>
    <col min="9991" max="9991" width="12.09765625" customWidth="1"/>
    <col min="9992" max="9992" width="1.09765625" customWidth="1"/>
    <col min="9993" max="9993" width="12.09765625" customWidth="1"/>
    <col min="9994" max="9994" width="1.3984375" customWidth="1"/>
    <col min="9995" max="9995" width="12.09765625" customWidth="1"/>
    <col min="9996" max="9996" width="1.3984375" customWidth="1"/>
    <col min="9997" max="9997" width="12.09765625" customWidth="1"/>
    <col min="9998" max="9998" width="14.09765625" bestFit="1" customWidth="1"/>
    <col min="10231" max="10231" width="48.3984375" customWidth="1"/>
    <col min="10232" max="10232" width="8" customWidth="1"/>
    <col min="10233" max="10233" width="12.09765625" customWidth="1"/>
    <col min="10234" max="10234" width="1.3984375" customWidth="1"/>
    <col min="10235" max="10235" width="12.09765625" customWidth="1"/>
    <col min="10236" max="10236" width="1.3984375" customWidth="1"/>
    <col min="10237" max="10237" width="12.09765625" customWidth="1"/>
    <col min="10238" max="10238" width="1.09765625" customWidth="1"/>
    <col min="10239" max="10239" width="12.09765625" customWidth="1"/>
    <col min="10240" max="10240" width="1.09765625" customWidth="1"/>
    <col min="10241" max="10241" width="12.09765625" customWidth="1"/>
    <col min="10242" max="10242" width="1.09765625" customWidth="1"/>
    <col min="10243" max="10243" width="12.09765625" customWidth="1"/>
    <col min="10244" max="10244" width="1.09765625" customWidth="1"/>
    <col min="10245" max="10245" width="12.09765625" customWidth="1"/>
    <col min="10246" max="10246" width="1.09765625" customWidth="1"/>
    <col min="10247" max="10247" width="12.09765625" customWidth="1"/>
    <col min="10248" max="10248" width="1.09765625" customWidth="1"/>
    <col min="10249" max="10249" width="12.09765625" customWidth="1"/>
    <col min="10250" max="10250" width="1.3984375" customWidth="1"/>
    <col min="10251" max="10251" width="12.09765625" customWidth="1"/>
    <col min="10252" max="10252" width="1.3984375" customWidth="1"/>
    <col min="10253" max="10253" width="12.09765625" customWidth="1"/>
    <col min="10254" max="10254" width="14.09765625" bestFit="1" customWidth="1"/>
    <col min="10487" max="10487" width="48.3984375" customWidth="1"/>
    <col min="10488" max="10488" width="8" customWidth="1"/>
    <col min="10489" max="10489" width="12.09765625" customWidth="1"/>
    <col min="10490" max="10490" width="1.3984375" customWidth="1"/>
    <col min="10491" max="10491" width="12.09765625" customWidth="1"/>
    <col min="10492" max="10492" width="1.3984375" customWidth="1"/>
    <col min="10493" max="10493" width="12.09765625" customWidth="1"/>
    <col min="10494" max="10494" width="1.09765625" customWidth="1"/>
    <col min="10495" max="10495" width="12.09765625" customWidth="1"/>
    <col min="10496" max="10496" width="1.09765625" customWidth="1"/>
    <col min="10497" max="10497" width="12.09765625" customWidth="1"/>
    <col min="10498" max="10498" width="1.09765625" customWidth="1"/>
    <col min="10499" max="10499" width="12.09765625" customWidth="1"/>
    <col min="10500" max="10500" width="1.09765625" customWidth="1"/>
    <col min="10501" max="10501" width="12.09765625" customWidth="1"/>
    <col min="10502" max="10502" width="1.09765625" customWidth="1"/>
    <col min="10503" max="10503" width="12.09765625" customWidth="1"/>
    <col min="10504" max="10504" width="1.09765625" customWidth="1"/>
    <col min="10505" max="10505" width="12.09765625" customWidth="1"/>
    <col min="10506" max="10506" width="1.3984375" customWidth="1"/>
    <col min="10507" max="10507" width="12.09765625" customWidth="1"/>
    <col min="10508" max="10508" width="1.3984375" customWidth="1"/>
    <col min="10509" max="10509" width="12.09765625" customWidth="1"/>
    <col min="10510" max="10510" width="14.09765625" bestFit="1" customWidth="1"/>
    <col min="10743" max="10743" width="48.3984375" customWidth="1"/>
    <col min="10744" max="10744" width="8" customWidth="1"/>
    <col min="10745" max="10745" width="12.09765625" customWidth="1"/>
    <col min="10746" max="10746" width="1.3984375" customWidth="1"/>
    <col min="10747" max="10747" width="12.09765625" customWidth="1"/>
    <col min="10748" max="10748" width="1.3984375" customWidth="1"/>
    <col min="10749" max="10749" width="12.09765625" customWidth="1"/>
    <col min="10750" max="10750" width="1.09765625" customWidth="1"/>
    <col min="10751" max="10751" width="12.09765625" customWidth="1"/>
    <col min="10752" max="10752" width="1.09765625" customWidth="1"/>
    <col min="10753" max="10753" width="12.09765625" customWidth="1"/>
    <col min="10754" max="10754" width="1.09765625" customWidth="1"/>
    <col min="10755" max="10755" width="12.09765625" customWidth="1"/>
    <col min="10756" max="10756" width="1.09765625" customWidth="1"/>
    <col min="10757" max="10757" width="12.09765625" customWidth="1"/>
    <col min="10758" max="10758" width="1.09765625" customWidth="1"/>
    <col min="10759" max="10759" width="12.09765625" customWidth="1"/>
    <col min="10760" max="10760" width="1.09765625" customWidth="1"/>
    <col min="10761" max="10761" width="12.09765625" customWidth="1"/>
    <col min="10762" max="10762" width="1.3984375" customWidth="1"/>
    <col min="10763" max="10763" width="12.09765625" customWidth="1"/>
    <col min="10764" max="10764" width="1.3984375" customWidth="1"/>
    <col min="10765" max="10765" width="12.09765625" customWidth="1"/>
    <col min="10766" max="10766" width="14.09765625" bestFit="1" customWidth="1"/>
    <col min="10999" max="10999" width="48.3984375" customWidth="1"/>
    <col min="11000" max="11000" width="8" customWidth="1"/>
    <col min="11001" max="11001" width="12.09765625" customWidth="1"/>
    <col min="11002" max="11002" width="1.3984375" customWidth="1"/>
    <col min="11003" max="11003" width="12.09765625" customWidth="1"/>
    <col min="11004" max="11004" width="1.3984375" customWidth="1"/>
    <col min="11005" max="11005" width="12.09765625" customWidth="1"/>
    <col min="11006" max="11006" width="1.09765625" customWidth="1"/>
    <col min="11007" max="11007" width="12.09765625" customWidth="1"/>
    <col min="11008" max="11008" width="1.09765625" customWidth="1"/>
    <col min="11009" max="11009" width="12.09765625" customWidth="1"/>
    <col min="11010" max="11010" width="1.09765625" customWidth="1"/>
    <col min="11011" max="11011" width="12.09765625" customWidth="1"/>
    <col min="11012" max="11012" width="1.09765625" customWidth="1"/>
    <col min="11013" max="11013" width="12.09765625" customWidth="1"/>
    <col min="11014" max="11014" width="1.09765625" customWidth="1"/>
    <col min="11015" max="11015" width="12.09765625" customWidth="1"/>
    <col min="11016" max="11016" width="1.09765625" customWidth="1"/>
    <col min="11017" max="11017" width="12.09765625" customWidth="1"/>
    <col min="11018" max="11018" width="1.3984375" customWidth="1"/>
    <col min="11019" max="11019" width="12.09765625" customWidth="1"/>
    <col min="11020" max="11020" width="1.3984375" customWidth="1"/>
    <col min="11021" max="11021" width="12.09765625" customWidth="1"/>
    <col min="11022" max="11022" width="14.09765625" bestFit="1" customWidth="1"/>
    <col min="11255" max="11255" width="48.3984375" customWidth="1"/>
    <col min="11256" max="11256" width="8" customWidth="1"/>
    <col min="11257" max="11257" width="12.09765625" customWidth="1"/>
    <col min="11258" max="11258" width="1.3984375" customWidth="1"/>
    <col min="11259" max="11259" width="12.09765625" customWidth="1"/>
    <col min="11260" max="11260" width="1.3984375" customWidth="1"/>
    <col min="11261" max="11261" width="12.09765625" customWidth="1"/>
    <col min="11262" max="11262" width="1.09765625" customWidth="1"/>
    <col min="11263" max="11263" width="12.09765625" customWidth="1"/>
    <col min="11264" max="11264" width="1.09765625" customWidth="1"/>
    <col min="11265" max="11265" width="12.09765625" customWidth="1"/>
    <col min="11266" max="11266" width="1.09765625" customWidth="1"/>
    <col min="11267" max="11267" width="12.09765625" customWidth="1"/>
    <col min="11268" max="11268" width="1.09765625" customWidth="1"/>
    <col min="11269" max="11269" width="12.09765625" customWidth="1"/>
    <col min="11270" max="11270" width="1.09765625" customWidth="1"/>
    <col min="11271" max="11271" width="12.09765625" customWidth="1"/>
    <col min="11272" max="11272" width="1.09765625" customWidth="1"/>
    <col min="11273" max="11273" width="12.09765625" customWidth="1"/>
    <col min="11274" max="11274" width="1.3984375" customWidth="1"/>
    <col min="11275" max="11275" width="12.09765625" customWidth="1"/>
    <col min="11276" max="11276" width="1.3984375" customWidth="1"/>
    <col min="11277" max="11277" width="12.09765625" customWidth="1"/>
    <col min="11278" max="11278" width="14.09765625" bestFit="1" customWidth="1"/>
    <col min="11511" max="11511" width="48.3984375" customWidth="1"/>
    <col min="11512" max="11512" width="8" customWidth="1"/>
    <col min="11513" max="11513" width="12.09765625" customWidth="1"/>
    <col min="11514" max="11514" width="1.3984375" customWidth="1"/>
    <col min="11515" max="11515" width="12.09765625" customWidth="1"/>
    <col min="11516" max="11516" width="1.3984375" customWidth="1"/>
    <col min="11517" max="11517" width="12.09765625" customWidth="1"/>
    <col min="11518" max="11518" width="1.09765625" customWidth="1"/>
    <col min="11519" max="11519" width="12.09765625" customWidth="1"/>
    <col min="11520" max="11520" width="1.09765625" customWidth="1"/>
    <col min="11521" max="11521" width="12.09765625" customWidth="1"/>
    <col min="11522" max="11522" width="1.09765625" customWidth="1"/>
    <col min="11523" max="11523" width="12.09765625" customWidth="1"/>
    <col min="11524" max="11524" width="1.09765625" customWidth="1"/>
    <col min="11525" max="11525" width="12.09765625" customWidth="1"/>
    <col min="11526" max="11526" width="1.09765625" customWidth="1"/>
    <col min="11527" max="11527" width="12.09765625" customWidth="1"/>
    <col min="11528" max="11528" width="1.09765625" customWidth="1"/>
    <col min="11529" max="11529" width="12.09765625" customWidth="1"/>
    <col min="11530" max="11530" width="1.3984375" customWidth="1"/>
    <col min="11531" max="11531" width="12.09765625" customWidth="1"/>
    <col min="11532" max="11532" width="1.3984375" customWidth="1"/>
    <col min="11533" max="11533" width="12.09765625" customWidth="1"/>
    <col min="11534" max="11534" width="14.09765625" bestFit="1" customWidth="1"/>
    <col min="11767" max="11767" width="48.3984375" customWidth="1"/>
    <col min="11768" max="11768" width="8" customWidth="1"/>
    <col min="11769" max="11769" width="12.09765625" customWidth="1"/>
    <col min="11770" max="11770" width="1.3984375" customWidth="1"/>
    <col min="11771" max="11771" width="12.09765625" customWidth="1"/>
    <col min="11772" max="11772" width="1.3984375" customWidth="1"/>
    <col min="11773" max="11773" width="12.09765625" customWidth="1"/>
    <col min="11774" max="11774" width="1.09765625" customWidth="1"/>
    <col min="11775" max="11775" width="12.09765625" customWidth="1"/>
    <col min="11776" max="11776" width="1.09765625" customWidth="1"/>
    <col min="11777" max="11777" width="12.09765625" customWidth="1"/>
    <col min="11778" max="11778" width="1.09765625" customWidth="1"/>
    <col min="11779" max="11779" width="12.09765625" customWidth="1"/>
    <col min="11780" max="11780" width="1.09765625" customWidth="1"/>
    <col min="11781" max="11781" width="12.09765625" customWidth="1"/>
    <col min="11782" max="11782" width="1.09765625" customWidth="1"/>
    <col min="11783" max="11783" width="12.09765625" customWidth="1"/>
    <col min="11784" max="11784" width="1.09765625" customWidth="1"/>
    <col min="11785" max="11785" width="12.09765625" customWidth="1"/>
    <col min="11786" max="11786" width="1.3984375" customWidth="1"/>
    <col min="11787" max="11787" width="12.09765625" customWidth="1"/>
    <col min="11788" max="11788" width="1.3984375" customWidth="1"/>
    <col min="11789" max="11789" width="12.09765625" customWidth="1"/>
    <col min="11790" max="11790" width="14.09765625" bestFit="1" customWidth="1"/>
    <col min="12023" max="12023" width="48.3984375" customWidth="1"/>
    <col min="12024" max="12024" width="8" customWidth="1"/>
    <col min="12025" max="12025" width="12.09765625" customWidth="1"/>
    <col min="12026" max="12026" width="1.3984375" customWidth="1"/>
    <col min="12027" max="12027" width="12.09765625" customWidth="1"/>
    <col min="12028" max="12028" width="1.3984375" customWidth="1"/>
    <col min="12029" max="12029" width="12.09765625" customWidth="1"/>
    <col min="12030" max="12030" width="1.09765625" customWidth="1"/>
    <col min="12031" max="12031" width="12.09765625" customWidth="1"/>
    <col min="12032" max="12032" width="1.09765625" customWidth="1"/>
    <col min="12033" max="12033" width="12.09765625" customWidth="1"/>
    <col min="12034" max="12034" width="1.09765625" customWidth="1"/>
    <col min="12035" max="12035" width="12.09765625" customWidth="1"/>
    <col min="12036" max="12036" width="1.09765625" customWidth="1"/>
    <col min="12037" max="12037" width="12.09765625" customWidth="1"/>
    <col min="12038" max="12038" width="1.09765625" customWidth="1"/>
    <col min="12039" max="12039" width="12.09765625" customWidth="1"/>
    <col min="12040" max="12040" width="1.09765625" customWidth="1"/>
    <col min="12041" max="12041" width="12.09765625" customWidth="1"/>
    <col min="12042" max="12042" width="1.3984375" customWidth="1"/>
    <col min="12043" max="12043" width="12.09765625" customWidth="1"/>
    <col min="12044" max="12044" width="1.3984375" customWidth="1"/>
    <col min="12045" max="12045" width="12.09765625" customWidth="1"/>
    <col min="12046" max="12046" width="14.09765625" bestFit="1" customWidth="1"/>
    <col min="12279" max="12279" width="48.3984375" customWidth="1"/>
    <col min="12280" max="12280" width="8" customWidth="1"/>
    <col min="12281" max="12281" width="12.09765625" customWidth="1"/>
    <col min="12282" max="12282" width="1.3984375" customWidth="1"/>
    <col min="12283" max="12283" width="12.09765625" customWidth="1"/>
    <col min="12284" max="12284" width="1.3984375" customWidth="1"/>
    <col min="12285" max="12285" width="12.09765625" customWidth="1"/>
    <col min="12286" max="12286" width="1.09765625" customWidth="1"/>
    <col min="12287" max="12287" width="12.09765625" customWidth="1"/>
    <col min="12288" max="12288" width="1.09765625" customWidth="1"/>
    <col min="12289" max="12289" width="12.09765625" customWidth="1"/>
    <col min="12290" max="12290" width="1.09765625" customWidth="1"/>
    <col min="12291" max="12291" width="12.09765625" customWidth="1"/>
    <col min="12292" max="12292" width="1.09765625" customWidth="1"/>
    <col min="12293" max="12293" width="12.09765625" customWidth="1"/>
    <col min="12294" max="12294" width="1.09765625" customWidth="1"/>
    <col min="12295" max="12295" width="12.09765625" customWidth="1"/>
    <col min="12296" max="12296" width="1.09765625" customWidth="1"/>
    <col min="12297" max="12297" width="12.09765625" customWidth="1"/>
    <col min="12298" max="12298" width="1.3984375" customWidth="1"/>
    <col min="12299" max="12299" width="12.09765625" customWidth="1"/>
    <col min="12300" max="12300" width="1.3984375" customWidth="1"/>
    <col min="12301" max="12301" width="12.09765625" customWidth="1"/>
    <col min="12302" max="12302" width="14.09765625" bestFit="1" customWidth="1"/>
    <col min="12535" max="12535" width="48.3984375" customWidth="1"/>
    <col min="12536" max="12536" width="8" customWidth="1"/>
    <col min="12537" max="12537" width="12.09765625" customWidth="1"/>
    <col min="12538" max="12538" width="1.3984375" customWidth="1"/>
    <col min="12539" max="12539" width="12.09765625" customWidth="1"/>
    <col min="12540" max="12540" width="1.3984375" customWidth="1"/>
    <col min="12541" max="12541" width="12.09765625" customWidth="1"/>
    <col min="12542" max="12542" width="1.09765625" customWidth="1"/>
    <col min="12543" max="12543" width="12.09765625" customWidth="1"/>
    <col min="12544" max="12544" width="1.09765625" customWidth="1"/>
    <col min="12545" max="12545" width="12.09765625" customWidth="1"/>
    <col min="12546" max="12546" width="1.09765625" customWidth="1"/>
    <col min="12547" max="12547" width="12.09765625" customWidth="1"/>
    <col min="12548" max="12548" width="1.09765625" customWidth="1"/>
    <col min="12549" max="12549" width="12.09765625" customWidth="1"/>
    <col min="12550" max="12550" width="1.09765625" customWidth="1"/>
    <col min="12551" max="12551" width="12.09765625" customWidth="1"/>
    <col min="12552" max="12552" width="1.09765625" customWidth="1"/>
    <col min="12553" max="12553" width="12.09765625" customWidth="1"/>
    <col min="12554" max="12554" width="1.3984375" customWidth="1"/>
    <col min="12555" max="12555" width="12.09765625" customWidth="1"/>
    <col min="12556" max="12556" width="1.3984375" customWidth="1"/>
    <col min="12557" max="12557" width="12.09765625" customWidth="1"/>
    <col min="12558" max="12558" width="14.09765625" bestFit="1" customWidth="1"/>
    <col min="12791" max="12791" width="48.3984375" customWidth="1"/>
    <col min="12792" max="12792" width="8" customWidth="1"/>
    <col min="12793" max="12793" width="12.09765625" customWidth="1"/>
    <col min="12794" max="12794" width="1.3984375" customWidth="1"/>
    <col min="12795" max="12795" width="12.09765625" customWidth="1"/>
    <col min="12796" max="12796" width="1.3984375" customWidth="1"/>
    <col min="12797" max="12797" width="12.09765625" customWidth="1"/>
    <col min="12798" max="12798" width="1.09765625" customWidth="1"/>
    <col min="12799" max="12799" width="12.09765625" customWidth="1"/>
    <col min="12800" max="12800" width="1.09765625" customWidth="1"/>
    <col min="12801" max="12801" width="12.09765625" customWidth="1"/>
    <col min="12802" max="12802" width="1.09765625" customWidth="1"/>
    <col min="12803" max="12803" width="12.09765625" customWidth="1"/>
    <col min="12804" max="12804" width="1.09765625" customWidth="1"/>
    <col min="12805" max="12805" width="12.09765625" customWidth="1"/>
    <col min="12806" max="12806" width="1.09765625" customWidth="1"/>
    <col min="12807" max="12807" width="12.09765625" customWidth="1"/>
    <col min="12808" max="12808" width="1.09765625" customWidth="1"/>
    <col min="12809" max="12809" width="12.09765625" customWidth="1"/>
    <col min="12810" max="12810" width="1.3984375" customWidth="1"/>
    <col min="12811" max="12811" width="12.09765625" customWidth="1"/>
    <col min="12812" max="12812" width="1.3984375" customWidth="1"/>
    <col min="12813" max="12813" width="12.09765625" customWidth="1"/>
    <col min="12814" max="12814" width="14.09765625" bestFit="1" customWidth="1"/>
    <col min="13047" max="13047" width="48.3984375" customWidth="1"/>
    <col min="13048" max="13048" width="8" customWidth="1"/>
    <col min="13049" max="13049" width="12.09765625" customWidth="1"/>
    <col min="13050" max="13050" width="1.3984375" customWidth="1"/>
    <col min="13051" max="13051" width="12.09765625" customWidth="1"/>
    <col min="13052" max="13052" width="1.3984375" customWidth="1"/>
    <col min="13053" max="13053" width="12.09765625" customWidth="1"/>
    <col min="13054" max="13054" width="1.09765625" customWidth="1"/>
    <col min="13055" max="13055" width="12.09765625" customWidth="1"/>
    <col min="13056" max="13056" width="1.09765625" customWidth="1"/>
    <col min="13057" max="13057" width="12.09765625" customWidth="1"/>
    <col min="13058" max="13058" width="1.09765625" customWidth="1"/>
    <col min="13059" max="13059" width="12.09765625" customWidth="1"/>
    <col min="13060" max="13060" width="1.09765625" customWidth="1"/>
    <col min="13061" max="13061" width="12.09765625" customWidth="1"/>
    <col min="13062" max="13062" width="1.09765625" customWidth="1"/>
    <col min="13063" max="13063" width="12.09765625" customWidth="1"/>
    <col min="13064" max="13064" width="1.09765625" customWidth="1"/>
    <col min="13065" max="13065" width="12.09765625" customWidth="1"/>
    <col min="13066" max="13066" width="1.3984375" customWidth="1"/>
    <col min="13067" max="13067" width="12.09765625" customWidth="1"/>
    <col min="13068" max="13068" width="1.3984375" customWidth="1"/>
    <col min="13069" max="13069" width="12.09765625" customWidth="1"/>
    <col min="13070" max="13070" width="14.09765625" bestFit="1" customWidth="1"/>
    <col min="13303" max="13303" width="48.3984375" customWidth="1"/>
    <col min="13304" max="13304" width="8" customWidth="1"/>
    <col min="13305" max="13305" width="12.09765625" customWidth="1"/>
    <col min="13306" max="13306" width="1.3984375" customWidth="1"/>
    <col min="13307" max="13307" width="12.09765625" customWidth="1"/>
    <col min="13308" max="13308" width="1.3984375" customWidth="1"/>
    <col min="13309" max="13309" width="12.09765625" customWidth="1"/>
    <col min="13310" max="13310" width="1.09765625" customWidth="1"/>
    <col min="13311" max="13311" width="12.09765625" customWidth="1"/>
    <col min="13312" max="13312" width="1.09765625" customWidth="1"/>
    <col min="13313" max="13313" width="12.09765625" customWidth="1"/>
    <col min="13314" max="13314" width="1.09765625" customWidth="1"/>
    <col min="13315" max="13315" width="12.09765625" customWidth="1"/>
    <col min="13316" max="13316" width="1.09765625" customWidth="1"/>
    <col min="13317" max="13317" width="12.09765625" customWidth="1"/>
    <col min="13318" max="13318" width="1.09765625" customWidth="1"/>
    <col min="13319" max="13319" width="12.09765625" customWidth="1"/>
    <col min="13320" max="13320" width="1.09765625" customWidth="1"/>
    <col min="13321" max="13321" width="12.09765625" customWidth="1"/>
    <col min="13322" max="13322" width="1.3984375" customWidth="1"/>
    <col min="13323" max="13323" width="12.09765625" customWidth="1"/>
    <col min="13324" max="13324" width="1.3984375" customWidth="1"/>
    <col min="13325" max="13325" width="12.09765625" customWidth="1"/>
    <col min="13326" max="13326" width="14.09765625" bestFit="1" customWidth="1"/>
    <col min="13559" max="13559" width="48.3984375" customWidth="1"/>
    <col min="13560" max="13560" width="8" customWidth="1"/>
    <col min="13561" max="13561" width="12.09765625" customWidth="1"/>
    <col min="13562" max="13562" width="1.3984375" customWidth="1"/>
    <col min="13563" max="13563" width="12.09765625" customWidth="1"/>
    <col min="13564" max="13564" width="1.3984375" customWidth="1"/>
    <col min="13565" max="13565" width="12.09765625" customWidth="1"/>
    <col min="13566" max="13566" width="1.09765625" customWidth="1"/>
    <col min="13567" max="13567" width="12.09765625" customWidth="1"/>
    <col min="13568" max="13568" width="1.09765625" customWidth="1"/>
    <col min="13569" max="13569" width="12.09765625" customWidth="1"/>
    <col min="13570" max="13570" width="1.09765625" customWidth="1"/>
    <col min="13571" max="13571" width="12.09765625" customWidth="1"/>
    <col min="13572" max="13572" width="1.09765625" customWidth="1"/>
    <col min="13573" max="13573" width="12.09765625" customWidth="1"/>
    <col min="13574" max="13574" width="1.09765625" customWidth="1"/>
    <col min="13575" max="13575" width="12.09765625" customWidth="1"/>
    <col min="13576" max="13576" width="1.09765625" customWidth="1"/>
    <col min="13577" max="13577" width="12.09765625" customWidth="1"/>
    <col min="13578" max="13578" width="1.3984375" customWidth="1"/>
    <col min="13579" max="13579" width="12.09765625" customWidth="1"/>
    <col min="13580" max="13580" width="1.3984375" customWidth="1"/>
    <col min="13581" max="13581" width="12.09765625" customWidth="1"/>
    <col min="13582" max="13582" width="14.09765625" bestFit="1" customWidth="1"/>
    <col min="13815" max="13815" width="48.3984375" customWidth="1"/>
    <col min="13816" max="13816" width="8" customWidth="1"/>
    <col min="13817" max="13817" width="12.09765625" customWidth="1"/>
    <col min="13818" max="13818" width="1.3984375" customWidth="1"/>
    <col min="13819" max="13819" width="12.09765625" customWidth="1"/>
    <col min="13820" max="13820" width="1.3984375" customWidth="1"/>
    <col min="13821" max="13821" width="12.09765625" customWidth="1"/>
    <col min="13822" max="13822" width="1.09765625" customWidth="1"/>
    <col min="13823" max="13823" width="12.09765625" customWidth="1"/>
    <col min="13824" max="13824" width="1.09765625" customWidth="1"/>
    <col min="13825" max="13825" width="12.09765625" customWidth="1"/>
    <col min="13826" max="13826" width="1.09765625" customWidth="1"/>
    <col min="13827" max="13827" width="12.09765625" customWidth="1"/>
    <col min="13828" max="13828" width="1.09765625" customWidth="1"/>
    <col min="13829" max="13829" width="12.09765625" customWidth="1"/>
    <col min="13830" max="13830" width="1.09765625" customWidth="1"/>
    <col min="13831" max="13831" width="12.09765625" customWidth="1"/>
    <col min="13832" max="13832" width="1.09765625" customWidth="1"/>
    <col min="13833" max="13833" width="12.09765625" customWidth="1"/>
    <col min="13834" max="13834" width="1.3984375" customWidth="1"/>
    <col min="13835" max="13835" width="12.09765625" customWidth="1"/>
    <col min="13836" max="13836" width="1.3984375" customWidth="1"/>
    <col min="13837" max="13837" width="12.09765625" customWidth="1"/>
    <col min="13838" max="13838" width="14.09765625" bestFit="1" customWidth="1"/>
    <col min="14071" max="14071" width="48.3984375" customWidth="1"/>
    <col min="14072" max="14072" width="8" customWidth="1"/>
    <col min="14073" max="14073" width="12.09765625" customWidth="1"/>
    <col min="14074" max="14074" width="1.3984375" customWidth="1"/>
    <col min="14075" max="14075" width="12.09765625" customWidth="1"/>
    <col min="14076" max="14076" width="1.3984375" customWidth="1"/>
    <col min="14077" max="14077" width="12.09765625" customWidth="1"/>
    <col min="14078" max="14078" width="1.09765625" customWidth="1"/>
    <col min="14079" max="14079" width="12.09765625" customWidth="1"/>
    <col min="14080" max="14080" width="1.09765625" customWidth="1"/>
    <col min="14081" max="14081" width="12.09765625" customWidth="1"/>
    <col min="14082" max="14082" width="1.09765625" customWidth="1"/>
    <col min="14083" max="14083" width="12.09765625" customWidth="1"/>
    <col min="14084" max="14084" width="1.09765625" customWidth="1"/>
    <col min="14085" max="14085" width="12.09765625" customWidth="1"/>
    <col min="14086" max="14086" width="1.09765625" customWidth="1"/>
    <col min="14087" max="14087" width="12.09765625" customWidth="1"/>
    <col min="14088" max="14088" width="1.09765625" customWidth="1"/>
    <col min="14089" max="14089" width="12.09765625" customWidth="1"/>
    <col min="14090" max="14090" width="1.3984375" customWidth="1"/>
    <col min="14091" max="14091" width="12.09765625" customWidth="1"/>
    <col min="14092" max="14092" width="1.3984375" customWidth="1"/>
    <col min="14093" max="14093" width="12.09765625" customWidth="1"/>
    <col min="14094" max="14094" width="14.09765625" bestFit="1" customWidth="1"/>
    <col min="14327" max="14327" width="48.3984375" customWidth="1"/>
    <col min="14328" max="14328" width="8" customWidth="1"/>
    <col min="14329" max="14329" width="12.09765625" customWidth="1"/>
    <col min="14330" max="14330" width="1.3984375" customWidth="1"/>
    <col min="14331" max="14331" width="12.09765625" customWidth="1"/>
    <col min="14332" max="14332" width="1.3984375" customWidth="1"/>
    <col min="14333" max="14333" width="12.09765625" customWidth="1"/>
    <col min="14334" max="14334" width="1.09765625" customWidth="1"/>
    <col min="14335" max="14335" width="12.09765625" customWidth="1"/>
    <col min="14336" max="14336" width="1.09765625" customWidth="1"/>
    <col min="14337" max="14337" width="12.09765625" customWidth="1"/>
    <col min="14338" max="14338" width="1.09765625" customWidth="1"/>
    <col min="14339" max="14339" width="12.09765625" customWidth="1"/>
    <col min="14340" max="14340" width="1.09765625" customWidth="1"/>
    <col min="14341" max="14341" width="12.09765625" customWidth="1"/>
    <col min="14342" max="14342" width="1.09765625" customWidth="1"/>
    <col min="14343" max="14343" width="12.09765625" customWidth="1"/>
    <col min="14344" max="14344" width="1.09765625" customWidth="1"/>
    <col min="14345" max="14345" width="12.09765625" customWidth="1"/>
    <col min="14346" max="14346" width="1.3984375" customWidth="1"/>
    <col min="14347" max="14347" width="12.09765625" customWidth="1"/>
    <col min="14348" max="14348" width="1.3984375" customWidth="1"/>
    <col min="14349" max="14349" width="12.09765625" customWidth="1"/>
    <col min="14350" max="14350" width="14.09765625" bestFit="1" customWidth="1"/>
    <col min="14583" max="14583" width="48.3984375" customWidth="1"/>
    <col min="14584" max="14584" width="8" customWidth="1"/>
    <col min="14585" max="14585" width="12.09765625" customWidth="1"/>
    <col min="14586" max="14586" width="1.3984375" customWidth="1"/>
    <col min="14587" max="14587" width="12.09765625" customWidth="1"/>
    <col min="14588" max="14588" width="1.3984375" customWidth="1"/>
    <col min="14589" max="14589" width="12.09765625" customWidth="1"/>
    <col min="14590" max="14590" width="1.09765625" customWidth="1"/>
    <col min="14591" max="14591" width="12.09765625" customWidth="1"/>
    <col min="14592" max="14592" width="1.09765625" customWidth="1"/>
    <col min="14593" max="14593" width="12.09765625" customWidth="1"/>
    <col min="14594" max="14594" width="1.09765625" customWidth="1"/>
    <col min="14595" max="14595" width="12.09765625" customWidth="1"/>
    <col min="14596" max="14596" width="1.09765625" customWidth="1"/>
    <col min="14597" max="14597" width="12.09765625" customWidth="1"/>
    <col min="14598" max="14598" width="1.09765625" customWidth="1"/>
    <col min="14599" max="14599" width="12.09765625" customWidth="1"/>
    <col min="14600" max="14600" width="1.09765625" customWidth="1"/>
    <col min="14601" max="14601" width="12.09765625" customWidth="1"/>
    <col min="14602" max="14602" width="1.3984375" customWidth="1"/>
    <col min="14603" max="14603" width="12.09765625" customWidth="1"/>
    <col min="14604" max="14604" width="1.3984375" customWidth="1"/>
    <col min="14605" max="14605" width="12.09765625" customWidth="1"/>
    <col min="14606" max="14606" width="14.09765625" bestFit="1" customWidth="1"/>
    <col min="14839" max="14839" width="48.3984375" customWidth="1"/>
    <col min="14840" max="14840" width="8" customWidth="1"/>
    <col min="14841" max="14841" width="12.09765625" customWidth="1"/>
    <col min="14842" max="14842" width="1.3984375" customWidth="1"/>
    <col min="14843" max="14843" width="12.09765625" customWidth="1"/>
    <col min="14844" max="14844" width="1.3984375" customWidth="1"/>
    <col min="14845" max="14845" width="12.09765625" customWidth="1"/>
    <col min="14846" max="14846" width="1.09765625" customWidth="1"/>
    <col min="14847" max="14847" width="12.09765625" customWidth="1"/>
    <col min="14848" max="14848" width="1.09765625" customWidth="1"/>
    <col min="14849" max="14849" width="12.09765625" customWidth="1"/>
    <col min="14850" max="14850" width="1.09765625" customWidth="1"/>
    <col min="14851" max="14851" width="12.09765625" customWidth="1"/>
    <col min="14852" max="14852" width="1.09765625" customWidth="1"/>
    <col min="14853" max="14853" width="12.09765625" customWidth="1"/>
    <col min="14854" max="14854" width="1.09765625" customWidth="1"/>
    <col min="14855" max="14855" width="12.09765625" customWidth="1"/>
    <col min="14856" max="14856" width="1.09765625" customWidth="1"/>
    <col min="14857" max="14857" width="12.09765625" customWidth="1"/>
    <col min="14858" max="14858" width="1.3984375" customWidth="1"/>
    <col min="14859" max="14859" width="12.09765625" customWidth="1"/>
    <col min="14860" max="14860" width="1.3984375" customWidth="1"/>
    <col min="14861" max="14861" width="12.09765625" customWidth="1"/>
    <col min="14862" max="14862" width="14.09765625" bestFit="1" customWidth="1"/>
    <col min="15095" max="15095" width="48.3984375" customWidth="1"/>
    <col min="15096" max="15096" width="8" customWidth="1"/>
    <col min="15097" max="15097" width="12.09765625" customWidth="1"/>
    <col min="15098" max="15098" width="1.3984375" customWidth="1"/>
    <col min="15099" max="15099" width="12.09765625" customWidth="1"/>
    <col min="15100" max="15100" width="1.3984375" customWidth="1"/>
    <col min="15101" max="15101" width="12.09765625" customWidth="1"/>
    <col min="15102" max="15102" width="1.09765625" customWidth="1"/>
    <col min="15103" max="15103" width="12.09765625" customWidth="1"/>
    <col min="15104" max="15104" width="1.09765625" customWidth="1"/>
    <col min="15105" max="15105" width="12.09765625" customWidth="1"/>
    <col min="15106" max="15106" width="1.09765625" customWidth="1"/>
    <col min="15107" max="15107" width="12.09765625" customWidth="1"/>
    <col min="15108" max="15108" width="1.09765625" customWidth="1"/>
    <col min="15109" max="15109" width="12.09765625" customWidth="1"/>
    <col min="15110" max="15110" width="1.09765625" customWidth="1"/>
    <col min="15111" max="15111" width="12.09765625" customWidth="1"/>
    <col min="15112" max="15112" width="1.09765625" customWidth="1"/>
    <col min="15113" max="15113" width="12.09765625" customWidth="1"/>
    <col min="15114" max="15114" width="1.3984375" customWidth="1"/>
    <col min="15115" max="15115" width="12.09765625" customWidth="1"/>
    <col min="15116" max="15116" width="1.3984375" customWidth="1"/>
    <col min="15117" max="15117" width="12.09765625" customWidth="1"/>
    <col min="15118" max="15118" width="14.09765625" bestFit="1" customWidth="1"/>
    <col min="15351" max="15351" width="48.3984375" customWidth="1"/>
    <col min="15352" max="15352" width="8" customWidth="1"/>
    <col min="15353" max="15353" width="12.09765625" customWidth="1"/>
    <col min="15354" max="15354" width="1.3984375" customWidth="1"/>
    <col min="15355" max="15355" width="12.09765625" customWidth="1"/>
    <col min="15356" max="15356" width="1.3984375" customWidth="1"/>
    <col min="15357" max="15357" width="12.09765625" customWidth="1"/>
    <col min="15358" max="15358" width="1.09765625" customWidth="1"/>
    <col min="15359" max="15359" width="12.09765625" customWidth="1"/>
    <col min="15360" max="15360" width="1.09765625" customWidth="1"/>
    <col min="15361" max="15361" width="12.09765625" customWidth="1"/>
    <col min="15362" max="15362" width="1.09765625" customWidth="1"/>
    <col min="15363" max="15363" width="12.09765625" customWidth="1"/>
    <col min="15364" max="15364" width="1.09765625" customWidth="1"/>
    <col min="15365" max="15365" width="12.09765625" customWidth="1"/>
    <col min="15366" max="15366" width="1.09765625" customWidth="1"/>
    <col min="15367" max="15367" width="12.09765625" customWidth="1"/>
    <col min="15368" max="15368" width="1.09765625" customWidth="1"/>
    <col min="15369" max="15369" width="12.09765625" customWidth="1"/>
    <col min="15370" max="15370" width="1.3984375" customWidth="1"/>
    <col min="15371" max="15371" width="12.09765625" customWidth="1"/>
    <col min="15372" max="15372" width="1.3984375" customWidth="1"/>
    <col min="15373" max="15373" width="12.09765625" customWidth="1"/>
    <col min="15374" max="15374" width="14.09765625" bestFit="1" customWidth="1"/>
    <col min="15607" max="15607" width="48.3984375" customWidth="1"/>
    <col min="15608" max="15608" width="8" customWidth="1"/>
    <col min="15609" max="15609" width="12.09765625" customWidth="1"/>
    <col min="15610" max="15610" width="1.3984375" customWidth="1"/>
    <col min="15611" max="15611" width="12.09765625" customWidth="1"/>
    <col min="15612" max="15612" width="1.3984375" customWidth="1"/>
    <col min="15613" max="15613" width="12.09765625" customWidth="1"/>
    <col min="15614" max="15614" width="1.09765625" customWidth="1"/>
    <col min="15615" max="15615" width="12.09765625" customWidth="1"/>
    <col min="15616" max="15616" width="1.09765625" customWidth="1"/>
    <col min="15617" max="15617" width="12.09765625" customWidth="1"/>
    <col min="15618" max="15618" width="1.09765625" customWidth="1"/>
    <col min="15619" max="15619" width="12.09765625" customWidth="1"/>
    <col min="15620" max="15620" width="1.09765625" customWidth="1"/>
    <col min="15621" max="15621" width="12.09765625" customWidth="1"/>
    <col min="15622" max="15622" width="1.09765625" customWidth="1"/>
    <col min="15623" max="15623" width="12.09765625" customWidth="1"/>
    <col min="15624" max="15624" width="1.09765625" customWidth="1"/>
    <col min="15625" max="15625" width="12.09765625" customWidth="1"/>
    <col min="15626" max="15626" width="1.3984375" customWidth="1"/>
    <col min="15627" max="15627" width="12.09765625" customWidth="1"/>
    <col min="15628" max="15628" width="1.3984375" customWidth="1"/>
    <col min="15629" max="15629" width="12.09765625" customWidth="1"/>
    <col min="15630" max="15630" width="14.09765625" bestFit="1" customWidth="1"/>
    <col min="15863" max="15863" width="48.3984375" customWidth="1"/>
    <col min="15864" max="15864" width="8" customWidth="1"/>
    <col min="15865" max="15865" width="12.09765625" customWidth="1"/>
    <col min="15866" max="15866" width="1.3984375" customWidth="1"/>
    <col min="15867" max="15867" width="12.09765625" customWidth="1"/>
    <col min="15868" max="15868" width="1.3984375" customWidth="1"/>
    <col min="15869" max="15869" width="12.09765625" customWidth="1"/>
    <col min="15870" max="15870" width="1.09765625" customWidth="1"/>
    <col min="15871" max="15871" width="12.09765625" customWidth="1"/>
    <col min="15872" max="15872" width="1.09765625" customWidth="1"/>
    <col min="15873" max="15873" width="12.09765625" customWidth="1"/>
    <col min="15874" max="15874" width="1.09765625" customWidth="1"/>
    <col min="15875" max="15875" width="12.09765625" customWidth="1"/>
    <col min="15876" max="15876" width="1.09765625" customWidth="1"/>
    <col min="15877" max="15877" width="12.09765625" customWidth="1"/>
    <col min="15878" max="15878" width="1.09765625" customWidth="1"/>
    <col min="15879" max="15879" width="12.09765625" customWidth="1"/>
    <col min="15880" max="15880" width="1.09765625" customWidth="1"/>
    <col min="15881" max="15881" width="12.09765625" customWidth="1"/>
    <col min="15882" max="15882" width="1.3984375" customWidth="1"/>
    <col min="15883" max="15883" width="12.09765625" customWidth="1"/>
    <col min="15884" max="15884" width="1.3984375" customWidth="1"/>
    <col min="15885" max="15885" width="12.09765625" customWidth="1"/>
    <col min="15886" max="15886" width="14.09765625" bestFit="1" customWidth="1"/>
    <col min="16119" max="16119" width="48.3984375" customWidth="1"/>
    <col min="16120" max="16120" width="8" customWidth="1"/>
    <col min="16121" max="16121" width="12.09765625" customWidth="1"/>
    <col min="16122" max="16122" width="1.3984375" customWidth="1"/>
    <col min="16123" max="16123" width="12.09765625" customWidth="1"/>
    <col min="16124" max="16124" width="1.3984375" customWidth="1"/>
    <col min="16125" max="16125" width="12.09765625" customWidth="1"/>
    <col min="16126" max="16126" width="1.09765625" customWidth="1"/>
    <col min="16127" max="16127" width="12.09765625" customWidth="1"/>
    <col min="16128" max="16128" width="1.09765625" customWidth="1"/>
    <col min="16129" max="16129" width="12.09765625" customWidth="1"/>
    <col min="16130" max="16130" width="1.09765625" customWidth="1"/>
    <col min="16131" max="16131" width="12.09765625" customWidth="1"/>
    <col min="16132" max="16132" width="1.09765625" customWidth="1"/>
    <col min="16133" max="16133" width="12.09765625" customWidth="1"/>
    <col min="16134" max="16134" width="1.09765625" customWidth="1"/>
    <col min="16135" max="16135" width="12.09765625" customWidth="1"/>
    <col min="16136" max="16136" width="1.09765625" customWidth="1"/>
    <col min="16137" max="16137" width="12.09765625" customWidth="1"/>
    <col min="16138" max="16138" width="1.3984375" customWidth="1"/>
    <col min="16139" max="16139" width="12.09765625" customWidth="1"/>
    <col min="16140" max="16140" width="1.3984375" customWidth="1"/>
    <col min="16141" max="16141" width="12.09765625" customWidth="1"/>
    <col min="16142" max="16142" width="14.09765625" bestFit="1" customWidth="1"/>
  </cols>
  <sheetData>
    <row r="1" spans="1:24" ht="22" customHeight="1">
      <c r="A1" s="2" t="s">
        <v>0</v>
      </c>
      <c r="B1" s="7"/>
    </row>
    <row r="2" spans="1:24" ht="22" customHeight="1">
      <c r="A2" s="2" t="s">
        <v>186</v>
      </c>
      <c r="B2" s="7"/>
      <c r="C2" s="48"/>
      <c r="D2" s="48"/>
      <c r="E2" s="48"/>
      <c r="F2" s="48"/>
      <c r="G2" s="48"/>
      <c r="H2" s="48"/>
      <c r="I2" s="4"/>
      <c r="J2" s="4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pans="1:24" ht="22" customHeight="1">
      <c r="A3" s="2"/>
      <c r="B3" s="7"/>
      <c r="C3" s="48"/>
      <c r="D3" s="48"/>
      <c r="E3" s="15"/>
      <c r="F3" s="15"/>
      <c r="G3" s="15"/>
      <c r="H3" s="15"/>
      <c r="I3" s="15"/>
      <c r="J3" s="15"/>
      <c r="K3" s="15"/>
      <c r="L3" s="4"/>
      <c r="M3" s="15"/>
      <c r="N3" s="15"/>
      <c r="O3" s="15"/>
      <c r="P3" s="15"/>
      <c r="Q3" s="15"/>
      <c r="R3" s="15"/>
      <c r="S3" s="15"/>
      <c r="T3" s="4"/>
      <c r="U3" s="4"/>
      <c r="V3" s="4"/>
      <c r="W3" s="4"/>
    </row>
    <row r="4" spans="1:24" ht="22" customHeight="1">
      <c r="A4" s="2"/>
      <c r="B4" s="7"/>
      <c r="C4" s="217" t="s">
        <v>1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4" ht="22" customHeight="1">
      <c r="A5" s="3"/>
      <c r="B5" s="7"/>
      <c r="C5" s="15"/>
      <c r="D5" s="15"/>
      <c r="E5" s="15"/>
      <c r="G5" s="223" t="s">
        <v>51</v>
      </c>
      <c r="H5" s="223"/>
      <c r="I5" s="223"/>
      <c r="J5" s="223"/>
      <c r="K5" s="223"/>
      <c r="L5" s="15"/>
      <c r="M5" s="223" t="s">
        <v>55</v>
      </c>
      <c r="N5" s="223"/>
      <c r="O5" s="223"/>
      <c r="P5" s="223"/>
      <c r="Q5" s="223"/>
      <c r="V5" s="15"/>
      <c r="W5" s="15"/>
    </row>
    <row r="6" spans="1:24" ht="22" customHeight="1">
      <c r="A6" s="3"/>
      <c r="B6" s="7"/>
      <c r="C6" s="15"/>
      <c r="D6" s="15"/>
      <c r="F6" s="15"/>
      <c r="G6" s="15" t="s">
        <v>95</v>
      </c>
      <c r="M6" s="15"/>
      <c r="N6" s="15"/>
      <c r="O6" s="15"/>
      <c r="P6" s="15"/>
      <c r="Q6" s="15" t="s">
        <v>96</v>
      </c>
      <c r="R6" s="15"/>
      <c r="S6" s="15"/>
      <c r="T6" s="15"/>
      <c r="U6" s="15"/>
      <c r="V6" s="15"/>
      <c r="W6" s="15"/>
    </row>
    <row r="7" spans="1:24" ht="22" customHeight="1">
      <c r="B7" s="7"/>
      <c r="C7" s="15"/>
      <c r="D7" s="15"/>
      <c r="E7" s="15"/>
      <c r="F7" s="15"/>
      <c r="G7" s="15"/>
      <c r="H7" s="15"/>
      <c r="I7" s="15"/>
      <c r="J7" s="15"/>
      <c r="K7" s="15"/>
      <c r="L7" s="15"/>
      <c r="M7" s="15" t="s">
        <v>113</v>
      </c>
      <c r="N7" s="15"/>
      <c r="O7" s="15" t="s">
        <v>113</v>
      </c>
      <c r="P7" s="15"/>
      <c r="Q7" s="15" t="s">
        <v>114</v>
      </c>
      <c r="R7" s="15"/>
      <c r="S7" s="15"/>
      <c r="T7" s="15"/>
      <c r="U7" s="15" t="s">
        <v>98</v>
      </c>
      <c r="V7" s="15"/>
      <c r="W7" s="15"/>
    </row>
    <row r="8" spans="1:24" ht="22" customHeight="1">
      <c r="B8" s="5"/>
      <c r="C8" s="15" t="s">
        <v>180</v>
      </c>
      <c r="D8" s="15"/>
      <c r="E8" s="15" t="s">
        <v>99</v>
      </c>
      <c r="F8" s="15"/>
      <c r="G8" s="15" t="s">
        <v>100</v>
      </c>
      <c r="H8" s="15"/>
      <c r="I8" s="15"/>
      <c r="J8" s="15"/>
      <c r="K8" s="15" t="s">
        <v>101</v>
      </c>
      <c r="M8" s="15" t="s">
        <v>115</v>
      </c>
      <c r="N8" s="15"/>
      <c r="O8" s="15" t="s">
        <v>116</v>
      </c>
      <c r="P8" s="15"/>
      <c r="Q8" s="15" t="s">
        <v>102</v>
      </c>
      <c r="R8" s="15"/>
      <c r="S8" s="15" t="s">
        <v>97</v>
      </c>
      <c r="T8" s="15"/>
      <c r="U8" s="15" t="s">
        <v>104</v>
      </c>
      <c r="V8" s="15"/>
      <c r="W8" s="15" t="s">
        <v>97</v>
      </c>
    </row>
    <row r="9" spans="1:24" ht="22" customHeight="1">
      <c r="B9" s="5" t="s">
        <v>5</v>
      </c>
      <c r="C9" s="15" t="s">
        <v>179</v>
      </c>
      <c r="D9" s="15"/>
      <c r="E9" s="15" t="s">
        <v>105</v>
      </c>
      <c r="F9" s="15"/>
      <c r="G9" s="15" t="s">
        <v>106</v>
      </c>
      <c r="H9" s="15"/>
      <c r="I9" s="15" t="s">
        <v>107</v>
      </c>
      <c r="J9" s="15"/>
      <c r="K9" s="15" t="s">
        <v>108</v>
      </c>
      <c r="L9" s="15"/>
      <c r="M9" s="15" t="s">
        <v>117</v>
      </c>
      <c r="N9" s="15"/>
      <c r="O9" s="15" t="s">
        <v>118</v>
      </c>
      <c r="P9" s="15"/>
      <c r="Q9" s="15" t="s">
        <v>109</v>
      </c>
      <c r="R9" s="15"/>
      <c r="S9" s="15" t="s">
        <v>110</v>
      </c>
      <c r="T9" s="15"/>
      <c r="U9" s="15" t="s">
        <v>111</v>
      </c>
      <c r="V9" s="15"/>
      <c r="W9" s="15" t="s">
        <v>103</v>
      </c>
    </row>
    <row r="10" spans="1:24" ht="22" customHeight="1">
      <c r="B10" s="7"/>
      <c r="C10" s="222" t="s">
        <v>7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</row>
    <row r="11" spans="1:24" ht="22" customHeight="1">
      <c r="A11" s="3" t="s">
        <v>216</v>
      </c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4" ht="22" customHeight="1">
      <c r="A12" s="163" t="s">
        <v>217</v>
      </c>
      <c r="B12" s="3"/>
      <c r="C12" s="1">
        <v>200961</v>
      </c>
      <c r="D12" s="3"/>
      <c r="E12" s="1">
        <v>392838</v>
      </c>
      <c r="F12" s="1">
        <v>0</v>
      </c>
      <c r="G12" s="1">
        <v>25000</v>
      </c>
      <c r="H12" s="1">
        <v>0</v>
      </c>
      <c r="I12" s="1">
        <v>35000</v>
      </c>
      <c r="J12" s="96">
        <v>0</v>
      </c>
      <c r="K12" s="96">
        <v>1880953</v>
      </c>
      <c r="L12" s="96">
        <v>0</v>
      </c>
      <c r="M12" s="54">
        <v>-7740</v>
      </c>
      <c r="N12" s="96">
        <v>0</v>
      </c>
      <c r="O12" s="96">
        <v>1595479</v>
      </c>
      <c r="P12" s="96">
        <v>0</v>
      </c>
      <c r="Q12" s="96">
        <v>1587739</v>
      </c>
      <c r="R12" s="96">
        <v>0</v>
      </c>
      <c r="S12" s="96">
        <v>4122491</v>
      </c>
      <c r="T12" s="96">
        <v>0</v>
      </c>
      <c r="U12" s="96">
        <v>40</v>
      </c>
      <c r="V12" s="96"/>
      <c r="W12" s="96">
        <v>4122531</v>
      </c>
      <c r="X12" s="82"/>
    </row>
    <row r="13" spans="1:24" ht="22" customHeight="1">
      <c r="A13" s="120"/>
      <c r="C13" s="43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3"/>
      <c r="V13" s="43"/>
      <c r="W13" s="43"/>
    </row>
    <row r="14" spans="1:24" ht="22" customHeight="1">
      <c r="A14" s="178" t="s">
        <v>119</v>
      </c>
      <c r="C14" s="65"/>
      <c r="D14" s="65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3"/>
      <c r="W14" s="43"/>
    </row>
    <row r="15" spans="1:24" ht="22" customHeight="1">
      <c r="A15" s="179" t="s">
        <v>120</v>
      </c>
      <c r="C15" s="65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3"/>
    </row>
    <row r="16" spans="1:24" ht="22" customHeight="1">
      <c r="A16" s="120" t="s">
        <v>219</v>
      </c>
      <c r="B16" s="5">
        <v>7</v>
      </c>
      <c r="C16" s="50">
        <v>0</v>
      </c>
      <c r="D16" s="73"/>
      <c r="E16" s="50">
        <v>0</v>
      </c>
      <c r="F16" s="73"/>
      <c r="G16" s="50">
        <v>0</v>
      </c>
      <c r="H16" s="73"/>
      <c r="I16" s="50">
        <v>0</v>
      </c>
      <c r="J16" s="73"/>
      <c r="K16" s="91">
        <v>-409957</v>
      </c>
      <c r="L16" s="61"/>
      <c r="M16" s="50">
        <v>0</v>
      </c>
      <c r="N16" s="61"/>
      <c r="O16" s="50">
        <v>0</v>
      </c>
      <c r="P16" s="61"/>
      <c r="Q16" s="50">
        <v>0</v>
      </c>
      <c r="R16" s="61"/>
      <c r="S16" s="66">
        <v>-409957</v>
      </c>
      <c r="T16" s="61"/>
      <c r="U16" s="50">
        <v>-2</v>
      </c>
      <c r="V16" s="61"/>
      <c r="W16" s="51">
        <v>-409959</v>
      </c>
    </row>
    <row r="17" spans="1:23" ht="22" customHeight="1">
      <c r="A17" s="179" t="s">
        <v>121</v>
      </c>
      <c r="C17" s="52">
        <v>0</v>
      </c>
      <c r="D17" s="49"/>
      <c r="E17" s="52">
        <v>0</v>
      </c>
      <c r="F17" s="49"/>
      <c r="G17" s="52">
        <v>0</v>
      </c>
      <c r="H17" s="49"/>
      <c r="I17" s="52">
        <v>0</v>
      </c>
      <c r="J17" s="49">
        <v>0</v>
      </c>
      <c r="K17" s="52">
        <v>-409957</v>
      </c>
      <c r="L17" s="60">
        <v>-123515</v>
      </c>
      <c r="M17" s="52">
        <v>0</v>
      </c>
      <c r="N17" s="60"/>
      <c r="O17" s="52">
        <v>0</v>
      </c>
      <c r="P17" s="60"/>
      <c r="Q17" s="52">
        <v>0</v>
      </c>
      <c r="R17" s="60"/>
      <c r="S17" s="52">
        <v>-409957</v>
      </c>
      <c r="T17" s="60"/>
      <c r="U17" s="52">
        <v>-2</v>
      </c>
      <c r="V17" s="60"/>
      <c r="W17" s="56">
        <v>-409959</v>
      </c>
    </row>
    <row r="18" spans="1:23" ht="22" customHeight="1">
      <c r="A18" s="120"/>
      <c r="C18" s="43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3"/>
      <c r="V18" s="49"/>
      <c r="W18" s="43"/>
    </row>
    <row r="19" spans="1:23" ht="22" customHeight="1">
      <c r="A19" s="178" t="s">
        <v>220</v>
      </c>
      <c r="C19" s="52">
        <v>0</v>
      </c>
      <c r="D19" s="49"/>
      <c r="E19" s="52">
        <v>0</v>
      </c>
      <c r="F19" s="49"/>
      <c r="G19" s="52">
        <v>0</v>
      </c>
      <c r="H19" s="49"/>
      <c r="I19" s="52">
        <v>0</v>
      </c>
      <c r="J19" s="49"/>
      <c r="K19" s="52">
        <v>-409957</v>
      </c>
      <c r="L19" s="60">
        <v>-123515</v>
      </c>
      <c r="M19" s="52">
        <v>0</v>
      </c>
      <c r="N19" s="60"/>
      <c r="O19" s="52">
        <v>0</v>
      </c>
      <c r="P19" s="60"/>
      <c r="Q19" s="52">
        <v>0</v>
      </c>
      <c r="R19" s="60"/>
      <c r="S19" s="52">
        <v>-409957</v>
      </c>
      <c r="T19" s="60"/>
      <c r="U19" s="52">
        <v>-2</v>
      </c>
      <c r="V19" s="60"/>
      <c r="W19" s="52">
        <v>-409959</v>
      </c>
    </row>
    <row r="20" spans="1:23" ht="22" customHeight="1">
      <c r="A20" s="120"/>
      <c r="C20" s="43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3"/>
      <c r="V20" s="43"/>
      <c r="W20" s="43"/>
    </row>
    <row r="21" spans="1:23" ht="22" customHeight="1">
      <c r="A21" s="180" t="s">
        <v>184</v>
      </c>
      <c r="C21" s="64"/>
      <c r="D21" s="49"/>
      <c r="E21" s="64"/>
      <c r="F21" s="62"/>
      <c r="G21" s="64"/>
      <c r="H21" s="49"/>
      <c r="I21" s="64"/>
      <c r="J21" s="60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</row>
    <row r="22" spans="1:23" ht="22" customHeight="1">
      <c r="A22" s="118" t="s">
        <v>122</v>
      </c>
      <c r="C22" s="67">
        <v>0</v>
      </c>
      <c r="D22" s="68"/>
      <c r="E22" s="67">
        <v>0</v>
      </c>
      <c r="F22" s="43"/>
      <c r="G22" s="67">
        <v>0</v>
      </c>
      <c r="H22" s="68"/>
      <c r="I22" s="67">
        <v>0</v>
      </c>
      <c r="J22" s="60"/>
      <c r="K22" s="69">
        <v>455544</v>
      </c>
      <c r="L22" s="69"/>
      <c r="M22" s="67">
        <v>0</v>
      </c>
      <c r="N22" s="67"/>
      <c r="O22" s="67">
        <v>0</v>
      </c>
      <c r="P22" s="67"/>
      <c r="Q22" s="67">
        <v>0</v>
      </c>
      <c r="R22" s="67"/>
      <c r="S22" s="43">
        <v>455544</v>
      </c>
      <c r="T22" s="59"/>
      <c r="U22" s="101">
        <v>-9</v>
      </c>
      <c r="V22" s="67"/>
      <c r="W22" s="60">
        <v>455535</v>
      </c>
    </row>
    <row r="23" spans="1:23" ht="22" customHeight="1">
      <c r="A23" s="118" t="s">
        <v>185</v>
      </c>
      <c r="C23" s="67">
        <v>0</v>
      </c>
      <c r="D23" s="68"/>
      <c r="E23" s="67">
        <v>0</v>
      </c>
      <c r="F23" s="43"/>
      <c r="G23" s="67">
        <v>0</v>
      </c>
      <c r="H23" s="68"/>
      <c r="I23" s="67">
        <v>0</v>
      </c>
      <c r="J23" s="60"/>
      <c r="K23" s="67">
        <v>316</v>
      </c>
      <c r="L23" s="69"/>
      <c r="M23" s="67">
        <v>-1508</v>
      </c>
      <c r="N23" s="67"/>
      <c r="O23" s="67">
        <v>0</v>
      </c>
      <c r="P23" s="67"/>
      <c r="Q23" s="67">
        <v>-1508</v>
      </c>
      <c r="R23" s="67"/>
      <c r="S23" s="43">
        <v>-1192</v>
      </c>
      <c r="T23" s="59"/>
      <c r="U23" s="67">
        <v>0</v>
      </c>
      <c r="V23" s="67"/>
      <c r="W23" s="60">
        <v>-1192</v>
      </c>
    </row>
    <row r="24" spans="1:23" ht="22" customHeight="1">
      <c r="A24" s="180" t="s">
        <v>123</v>
      </c>
      <c r="C24" s="70">
        <v>0</v>
      </c>
      <c r="D24" s="64">
        <v>0</v>
      </c>
      <c r="E24" s="70">
        <v>0</v>
      </c>
      <c r="F24" s="64">
        <v>0</v>
      </c>
      <c r="G24" s="70">
        <v>0</v>
      </c>
      <c r="H24" s="64">
        <v>0</v>
      </c>
      <c r="I24" s="70">
        <v>0</v>
      </c>
      <c r="J24" s="64"/>
      <c r="K24" s="70">
        <v>455860</v>
      </c>
      <c r="L24" s="64"/>
      <c r="M24" s="70">
        <v>-1508</v>
      </c>
      <c r="N24" s="64"/>
      <c r="O24" s="70">
        <v>0</v>
      </c>
      <c r="P24" s="64"/>
      <c r="Q24" s="70">
        <v>-1508</v>
      </c>
      <c r="R24" s="64"/>
      <c r="S24" s="70">
        <v>454352</v>
      </c>
      <c r="T24" s="64"/>
      <c r="U24" s="70">
        <v>-9</v>
      </c>
      <c r="V24" s="64"/>
      <c r="W24" s="70">
        <v>454343</v>
      </c>
    </row>
    <row r="25" spans="1:23" ht="22" customHeight="1">
      <c r="A25" s="3"/>
      <c r="C25" s="70"/>
      <c r="D25" s="64"/>
      <c r="E25" s="70"/>
      <c r="F25" s="64"/>
      <c r="G25" s="70"/>
      <c r="H25" s="64"/>
      <c r="I25" s="70"/>
      <c r="J25" s="64"/>
      <c r="K25" s="70"/>
      <c r="L25" s="64"/>
      <c r="M25" s="70"/>
      <c r="N25" s="64"/>
      <c r="O25" s="70"/>
      <c r="P25" s="64"/>
      <c r="Q25" s="70"/>
      <c r="R25" s="64"/>
      <c r="S25" s="63"/>
      <c r="T25" s="64"/>
      <c r="U25" s="70"/>
      <c r="V25" s="64"/>
      <c r="W25" s="71"/>
    </row>
    <row r="26" spans="1:23" ht="22" customHeight="1" thickBot="1">
      <c r="A26" s="3" t="s">
        <v>218</v>
      </c>
      <c r="C26" s="72">
        <v>200961</v>
      </c>
      <c r="D26" s="62"/>
      <c r="E26" s="72">
        <v>392838</v>
      </c>
      <c r="F26" s="62"/>
      <c r="G26" s="72">
        <v>25000</v>
      </c>
      <c r="H26" s="62"/>
      <c r="I26" s="72">
        <v>35000</v>
      </c>
      <c r="J26" s="62"/>
      <c r="K26" s="72">
        <v>1926856</v>
      </c>
      <c r="L26" s="62"/>
      <c r="M26" s="72">
        <v>-9248</v>
      </c>
      <c r="N26" s="62"/>
      <c r="O26" s="72">
        <v>1595479</v>
      </c>
      <c r="P26" s="62"/>
      <c r="Q26" s="72">
        <v>1586231</v>
      </c>
      <c r="R26" s="62"/>
      <c r="S26" s="72">
        <v>4166886</v>
      </c>
      <c r="T26" s="62"/>
      <c r="U26" s="72">
        <v>29</v>
      </c>
      <c r="V26" s="62"/>
      <c r="W26" s="72">
        <v>4166915</v>
      </c>
    </row>
    <row r="27" spans="1:23" ht="22.5" customHeight="1" thickTop="1">
      <c r="K27" s="83"/>
      <c r="Q27" s="84"/>
      <c r="S27" s="84"/>
      <c r="U27" s="84"/>
      <c r="W27" s="84"/>
    </row>
    <row r="28" spans="1:23" ht="22.5" customHeight="1">
      <c r="Q28" s="84"/>
    </row>
    <row r="29" spans="1:23" ht="22.5" customHeight="1"/>
    <row r="30" spans="1:23" ht="22.5" customHeight="1"/>
    <row r="31" spans="1:23" ht="22.5" customHeight="1"/>
    <row r="32" spans="1:23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</sheetData>
  <mergeCells count="4">
    <mergeCell ref="C10:W10"/>
    <mergeCell ref="G5:K5"/>
    <mergeCell ref="M5:Q5"/>
    <mergeCell ref="C4:W4"/>
  </mergeCells>
  <pageMargins left="0.7" right="0.7" top="0.48" bottom="0.5" header="0.5" footer="0.5"/>
  <pageSetup paperSize="9" scale="7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06983-C7C0-4955-A79C-FA0515DAA4C6}">
  <dimension ref="A1:S45"/>
  <sheetViews>
    <sheetView view="pageBreakPreview" topLeftCell="A15" zoomScale="70" zoomScaleNormal="90" zoomScaleSheetLayoutView="70" workbookViewId="0">
      <selection activeCell="X9" sqref="X9"/>
    </sheetView>
  </sheetViews>
  <sheetFormatPr defaultRowHeight="21.5"/>
  <cols>
    <col min="1" max="1" width="54.3984375" customWidth="1"/>
    <col min="2" max="2" width="8.69921875" customWidth="1"/>
    <col min="3" max="3" width="12.09765625" customWidth="1"/>
    <col min="4" max="4" width="1.3984375" customWidth="1"/>
    <col min="5" max="5" width="12.59765625" customWidth="1"/>
    <col min="6" max="6" width="1.3984375" customWidth="1"/>
    <col min="7" max="7" width="10.796875" customWidth="1"/>
    <col min="8" max="8" width="1.3984375" customWidth="1"/>
    <col min="9" max="9" width="10.796875" customWidth="1"/>
    <col min="10" max="10" width="1.3984375" customWidth="1"/>
    <col min="11" max="11" width="11.3984375" customWidth="1"/>
    <col min="12" max="12" width="1.3984375" customWidth="1"/>
    <col min="13" max="13" width="14.19921875" customWidth="1"/>
    <col min="14" max="14" width="1.3984375" customWidth="1"/>
    <col min="15" max="15" width="12.69921875" customWidth="1"/>
    <col min="16" max="16" width="1.3984375" customWidth="1"/>
    <col min="17" max="17" width="12.09765625" customWidth="1"/>
    <col min="18" max="18" width="1.3984375" customWidth="1"/>
    <col min="19" max="19" width="12.09765625" customWidth="1"/>
    <col min="240" max="240" width="49.09765625" customWidth="1"/>
    <col min="241" max="241" width="9.09765625" customWidth="1"/>
    <col min="242" max="242" width="12.09765625" customWidth="1"/>
    <col min="243" max="243" width="1.3984375" customWidth="1"/>
    <col min="244" max="244" width="12.09765625" customWidth="1"/>
    <col min="245" max="245" width="1.3984375" customWidth="1"/>
    <col min="246" max="246" width="12.09765625" customWidth="1"/>
    <col min="247" max="247" width="1.09765625" customWidth="1"/>
    <col min="248" max="248" width="12.09765625" customWidth="1"/>
    <col min="249" max="249" width="1.09765625" customWidth="1"/>
    <col min="250" max="250" width="12.09765625" customWidth="1"/>
    <col min="251" max="251" width="1.09765625" customWidth="1"/>
    <col min="252" max="252" width="12.09765625" customWidth="1"/>
    <col min="253" max="253" width="1.09765625" customWidth="1"/>
    <col min="254" max="254" width="12.09765625" customWidth="1"/>
    <col min="255" max="255" width="1.09765625" customWidth="1"/>
    <col min="256" max="256" width="12.09765625" customWidth="1"/>
    <col min="257" max="257" width="1.09765625" customWidth="1"/>
    <col min="258" max="258" width="12.09765625" customWidth="1"/>
    <col min="259" max="259" width="14.09765625" bestFit="1" customWidth="1"/>
    <col min="496" max="496" width="49.09765625" customWidth="1"/>
    <col min="497" max="497" width="9.09765625" customWidth="1"/>
    <col min="498" max="498" width="12.09765625" customWidth="1"/>
    <col min="499" max="499" width="1.3984375" customWidth="1"/>
    <col min="500" max="500" width="12.09765625" customWidth="1"/>
    <col min="501" max="501" width="1.3984375" customWidth="1"/>
    <col min="502" max="502" width="12.09765625" customWidth="1"/>
    <col min="503" max="503" width="1.09765625" customWidth="1"/>
    <col min="504" max="504" width="12.09765625" customWidth="1"/>
    <col min="505" max="505" width="1.09765625" customWidth="1"/>
    <col min="506" max="506" width="12.09765625" customWidth="1"/>
    <col min="507" max="507" width="1.09765625" customWidth="1"/>
    <col min="508" max="508" width="12.09765625" customWidth="1"/>
    <col min="509" max="509" width="1.09765625" customWidth="1"/>
    <col min="510" max="510" width="12.09765625" customWidth="1"/>
    <col min="511" max="511" width="1.09765625" customWidth="1"/>
    <col min="512" max="512" width="12.09765625" customWidth="1"/>
    <col min="513" max="513" width="1.09765625" customWidth="1"/>
    <col min="514" max="514" width="12.09765625" customWidth="1"/>
    <col min="515" max="515" width="14.09765625" bestFit="1" customWidth="1"/>
    <col min="752" max="752" width="49.09765625" customWidth="1"/>
    <col min="753" max="753" width="9.09765625" customWidth="1"/>
    <col min="754" max="754" width="12.09765625" customWidth="1"/>
    <col min="755" max="755" width="1.3984375" customWidth="1"/>
    <col min="756" max="756" width="12.09765625" customWidth="1"/>
    <col min="757" max="757" width="1.3984375" customWidth="1"/>
    <col min="758" max="758" width="12.09765625" customWidth="1"/>
    <col min="759" max="759" width="1.09765625" customWidth="1"/>
    <col min="760" max="760" width="12.09765625" customWidth="1"/>
    <col min="761" max="761" width="1.09765625" customWidth="1"/>
    <col min="762" max="762" width="12.09765625" customWidth="1"/>
    <col min="763" max="763" width="1.09765625" customWidth="1"/>
    <col min="764" max="764" width="12.09765625" customWidth="1"/>
    <col min="765" max="765" width="1.09765625" customWidth="1"/>
    <col min="766" max="766" width="12.09765625" customWidth="1"/>
    <col min="767" max="767" width="1.09765625" customWidth="1"/>
    <col min="768" max="768" width="12.09765625" customWidth="1"/>
    <col min="769" max="769" width="1.09765625" customWidth="1"/>
    <col min="770" max="770" width="12.09765625" customWidth="1"/>
    <col min="771" max="771" width="14.09765625" bestFit="1" customWidth="1"/>
    <col min="1008" max="1008" width="49.09765625" customWidth="1"/>
    <col min="1009" max="1009" width="9.09765625" customWidth="1"/>
    <col min="1010" max="1010" width="12.09765625" customWidth="1"/>
    <col min="1011" max="1011" width="1.3984375" customWidth="1"/>
    <col min="1012" max="1012" width="12.09765625" customWidth="1"/>
    <col min="1013" max="1013" width="1.3984375" customWidth="1"/>
    <col min="1014" max="1014" width="12.09765625" customWidth="1"/>
    <col min="1015" max="1015" width="1.09765625" customWidth="1"/>
    <col min="1016" max="1016" width="12.09765625" customWidth="1"/>
    <col min="1017" max="1017" width="1.09765625" customWidth="1"/>
    <col min="1018" max="1018" width="12.09765625" customWidth="1"/>
    <col min="1019" max="1019" width="1.09765625" customWidth="1"/>
    <col min="1020" max="1020" width="12.09765625" customWidth="1"/>
    <col min="1021" max="1021" width="1.09765625" customWidth="1"/>
    <col min="1022" max="1022" width="12.09765625" customWidth="1"/>
    <col min="1023" max="1023" width="1.09765625" customWidth="1"/>
    <col min="1024" max="1024" width="12.09765625" customWidth="1"/>
    <col min="1025" max="1025" width="1.09765625" customWidth="1"/>
    <col min="1026" max="1026" width="12.09765625" customWidth="1"/>
    <col min="1027" max="1027" width="14.09765625" bestFit="1" customWidth="1"/>
    <col min="1264" max="1264" width="49.09765625" customWidth="1"/>
    <col min="1265" max="1265" width="9.09765625" customWidth="1"/>
    <col min="1266" max="1266" width="12.09765625" customWidth="1"/>
    <col min="1267" max="1267" width="1.3984375" customWidth="1"/>
    <col min="1268" max="1268" width="12.09765625" customWidth="1"/>
    <col min="1269" max="1269" width="1.3984375" customWidth="1"/>
    <col min="1270" max="1270" width="12.09765625" customWidth="1"/>
    <col min="1271" max="1271" width="1.09765625" customWidth="1"/>
    <col min="1272" max="1272" width="12.09765625" customWidth="1"/>
    <col min="1273" max="1273" width="1.09765625" customWidth="1"/>
    <col min="1274" max="1274" width="12.09765625" customWidth="1"/>
    <col min="1275" max="1275" width="1.09765625" customWidth="1"/>
    <col min="1276" max="1276" width="12.09765625" customWidth="1"/>
    <col min="1277" max="1277" width="1.09765625" customWidth="1"/>
    <col min="1278" max="1278" width="12.09765625" customWidth="1"/>
    <col min="1279" max="1279" width="1.09765625" customWidth="1"/>
    <col min="1280" max="1280" width="12.09765625" customWidth="1"/>
    <col min="1281" max="1281" width="1.09765625" customWidth="1"/>
    <col min="1282" max="1282" width="12.09765625" customWidth="1"/>
    <col min="1283" max="1283" width="14.09765625" bestFit="1" customWidth="1"/>
    <col min="1520" max="1520" width="49.09765625" customWidth="1"/>
    <col min="1521" max="1521" width="9.09765625" customWidth="1"/>
    <col min="1522" max="1522" width="12.09765625" customWidth="1"/>
    <col min="1523" max="1523" width="1.3984375" customWidth="1"/>
    <col min="1524" max="1524" width="12.09765625" customWidth="1"/>
    <col min="1525" max="1525" width="1.3984375" customWidth="1"/>
    <col min="1526" max="1526" width="12.09765625" customWidth="1"/>
    <col min="1527" max="1527" width="1.09765625" customWidth="1"/>
    <col min="1528" max="1528" width="12.09765625" customWidth="1"/>
    <col min="1529" max="1529" width="1.09765625" customWidth="1"/>
    <col min="1530" max="1530" width="12.09765625" customWidth="1"/>
    <col min="1531" max="1531" width="1.09765625" customWidth="1"/>
    <col min="1532" max="1532" width="12.09765625" customWidth="1"/>
    <col min="1533" max="1533" width="1.09765625" customWidth="1"/>
    <col min="1534" max="1534" width="12.09765625" customWidth="1"/>
    <col min="1535" max="1535" width="1.09765625" customWidth="1"/>
    <col min="1536" max="1536" width="12.09765625" customWidth="1"/>
    <col min="1537" max="1537" width="1.09765625" customWidth="1"/>
    <col min="1538" max="1538" width="12.09765625" customWidth="1"/>
    <col min="1539" max="1539" width="14.09765625" bestFit="1" customWidth="1"/>
    <col min="1776" max="1776" width="49.09765625" customWidth="1"/>
    <col min="1777" max="1777" width="9.09765625" customWidth="1"/>
    <col min="1778" max="1778" width="12.09765625" customWidth="1"/>
    <col min="1779" max="1779" width="1.3984375" customWidth="1"/>
    <col min="1780" max="1780" width="12.09765625" customWidth="1"/>
    <col min="1781" max="1781" width="1.3984375" customWidth="1"/>
    <col min="1782" max="1782" width="12.09765625" customWidth="1"/>
    <col min="1783" max="1783" width="1.09765625" customWidth="1"/>
    <col min="1784" max="1784" width="12.09765625" customWidth="1"/>
    <col min="1785" max="1785" width="1.09765625" customWidth="1"/>
    <col min="1786" max="1786" width="12.09765625" customWidth="1"/>
    <col min="1787" max="1787" width="1.09765625" customWidth="1"/>
    <col min="1788" max="1788" width="12.09765625" customWidth="1"/>
    <col min="1789" max="1789" width="1.09765625" customWidth="1"/>
    <col min="1790" max="1790" width="12.09765625" customWidth="1"/>
    <col min="1791" max="1791" width="1.09765625" customWidth="1"/>
    <col min="1792" max="1792" width="12.09765625" customWidth="1"/>
    <col min="1793" max="1793" width="1.09765625" customWidth="1"/>
    <col min="1794" max="1794" width="12.09765625" customWidth="1"/>
    <col min="1795" max="1795" width="14.09765625" bestFit="1" customWidth="1"/>
    <col min="2032" max="2032" width="49.09765625" customWidth="1"/>
    <col min="2033" max="2033" width="9.09765625" customWidth="1"/>
    <col min="2034" max="2034" width="12.09765625" customWidth="1"/>
    <col min="2035" max="2035" width="1.3984375" customWidth="1"/>
    <col min="2036" max="2036" width="12.09765625" customWidth="1"/>
    <col min="2037" max="2037" width="1.3984375" customWidth="1"/>
    <col min="2038" max="2038" width="12.09765625" customWidth="1"/>
    <col min="2039" max="2039" width="1.09765625" customWidth="1"/>
    <col min="2040" max="2040" width="12.09765625" customWidth="1"/>
    <col min="2041" max="2041" width="1.09765625" customWidth="1"/>
    <col min="2042" max="2042" width="12.09765625" customWidth="1"/>
    <col min="2043" max="2043" width="1.09765625" customWidth="1"/>
    <col min="2044" max="2044" width="12.09765625" customWidth="1"/>
    <col min="2045" max="2045" width="1.09765625" customWidth="1"/>
    <col min="2046" max="2046" width="12.09765625" customWidth="1"/>
    <col min="2047" max="2047" width="1.09765625" customWidth="1"/>
    <col min="2048" max="2048" width="12.09765625" customWidth="1"/>
    <col min="2049" max="2049" width="1.09765625" customWidth="1"/>
    <col min="2050" max="2050" width="12.09765625" customWidth="1"/>
    <col min="2051" max="2051" width="14.09765625" bestFit="1" customWidth="1"/>
    <col min="2288" max="2288" width="49.09765625" customWidth="1"/>
    <col min="2289" max="2289" width="9.09765625" customWidth="1"/>
    <col min="2290" max="2290" width="12.09765625" customWidth="1"/>
    <col min="2291" max="2291" width="1.3984375" customWidth="1"/>
    <col min="2292" max="2292" width="12.09765625" customWidth="1"/>
    <col min="2293" max="2293" width="1.3984375" customWidth="1"/>
    <col min="2294" max="2294" width="12.09765625" customWidth="1"/>
    <col min="2295" max="2295" width="1.09765625" customWidth="1"/>
    <col min="2296" max="2296" width="12.09765625" customWidth="1"/>
    <col min="2297" max="2297" width="1.09765625" customWidth="1"/>
    <col min="2298" max="2298" width="12.09765625" customWidth="1"/>
    <col min="2299" max="2299" width="1.09765625" customWidth="1"/>
    <col min="2300" max="2300" width="12.09765625" customWidth="1"/>
    <col min="2301" max="2301" width="1.09765625" customWidth="1"/>
    <col min="2302" max="2302" width="12.09765625" customWidth="1"/>
    <col min="2303" max="2303" width="1.09765625" customWidth="1"/>
    <col min="2304" max="2304" width="12.09765625" customWidth="1"/>
    <col min="2305" max="2305" width="1.09765625" customWidth="1"/>
    <col min="2306" max="2306" width="12.09765625" customWidth="1"/>
    <col min="2307" max="2307" width="14.09765625" bestFit="1" customWidth="1"/>
    <col min="2544" max="2544" width="49.09765625" customWidth="1"/>
    <col min="2545" max="2545" width="9.09765625" customWidth="1"/>
    <col min="2546" max="2546" width="12.09765625" customWidth="1"/>
    <col min="2547" max="2547" width="1.3984375" customWidth="1"/>
    <col min="2548" max="2548" width="12.09765625" customWidth="1"/>
    <col min="2549" max="2549" width="1.3984375" customWidth="1"/>
    <col min="2550" max="2550" width="12.09765625" customWidth="1"/>
    <col min="2551" max="2551" width="1.09765625" customWidth="1"/>
    <col min="2552" max="2552" width="12.09765625" customWidth="1"/>
    <col min="2553" max="2553" width="1.09765625" customWidth="1"/>
    <col min="2554" max="2554" width="12.09765625" customWidth="1"/>
    <col min="2555" max="2555" width="1.09765625" customWidth="1"/>
    <col min="2556" max="2556" width="12.09765625" customWidth="1"/>
    <col min="2557" max="2557" width="1.09765625" customWidth="1"/>
    <col min="2558" max="2558" width="12.09765625" customWidth="1"/>
    <col min="2559" max="2559" width="1.09765625" customWidth="1"/>
    <col min="2560" max="2560" width="12.09765625" customWidth="1"/>
    <col min="2561" max="2561" width="1.09765625" customWidth="1"/>
    <col min="2562" max="2562" width="12.09765625" customWidth="1"/>
    <col min="2563" max="2563" width="14.09765625" bestFit="1" customWidth="1"/>
    <col min="2800" max="2800" width="49.09765625" customWidth="1"/>
    <col min="2801" max="2801" width="9.09765625" customWidth="1"/>
    <col min="2802" max="2802" width="12.09765625" customWidth="1"/>
    <col min="2803" max="2803" width="1.3984375" customWidth="1"/>
    <col min="2804" max="2804" width="12.09765625" customWidth="1"/>
    <col min="2805" max="2805" width="1.3984375" customWidth="1"/>
    <col min="2806" max="2806" width="12.09765625" customWidth="1"/>
    <col min="2807" max="2807" width="1.09765625" customWidth="1"/>
    <col min="2808" max="2808" width="12.09765625" customWidth="1"/>
    <col min="2809" max="2809" width="1.09765625" customWidth="1"/>
    <col min="2810" max="2810" width="12.09765625" customWidth="1"/>
    <col min="2811" max="2811" width="1.09765625" customWidth="1"/>
    <col min="2812" max="2812" width="12.09765625" customWidth="1"/>
    <col min="2813" max="2813" width="1.09765625" customWidth="1"/>
    <col min="2814" max="2814" width="12.09765625" customWidth="1"/>
    <col min="2815" max="2815" width="1.09765625" customWidth="1"/>
    <col min="2816" max="2816" width="12.09765625" customWidth="1"/>
    <col min="2817" max="2817" width="1.09765625" customWidth="1"/>
    <col min="2818" max="2818" width="12.09765625" customWidth="1"/>
    <col min="2819" max="2819" width="14.09765625" bestFit="1" customWidth="1"/>
    <col min="3056" max="3056" width="49.09765625" customWidth="1"/>
    <col min="3057" max="3057" width="9.09765625" customWidth="1"/>
    <col min="3058" max="3058" width="12.09765625" customWidth="1"/>
    <col min="3059" max="3059" width="1.3984375" customWidth="1"/>
    <col min="3060" max="3060" width="12.09765625" customWidth="1"/>
    <col min="3061" max="3061" width="1.3984375" customWidth="1"/>
    <col min="3062" max="3062" width="12.09765625" customWidth="1"/>
    <col min="3063" max="3063" width="1.09765625" customWidth="1"/>
    <col min="3064" max="3064" width="12.09765625" customWidth="1"/>
    <col min="3065" max="3065" width="1.09765625" customWidth="1"/>
    <col min="3066" max="3066" width="12.09765625" customWidth="1"/>
    <col min="3067" max="3067" width="1.09765625" customWidth="1"/>
    <col min="3068" max="3068" width="12.09765625" customWidth="1"/>
    <col min="3069" max="3069" width="1.09765625" customWidth="1"/>
    <col min="3070" max="3070" width="12.09765625" customWidth="1"/>
    <col min="3071" max="3071" width="1.09765625" customWidth="1"/>
    <col min="3072" max="3072" width="12.09765625" customWidth="1"/>
    <col min="3073" max="3073" width="1.09765625" customWidth="1"/>
    <col min="3074" max="3074" width="12.09765625" customWidth="1"/>
    <col min="3075" max="3075" width="14.09765625" bestFit="1" customWidth="1"/>
    <col min="3312" max="3312" width="49.09765625" customWidth="1"/>
    <col min="3313" max="3313" width="9.09765625" customWidth="1"/>
    <col min="3314" max="3314" width="12.09765625" customWidth="1"/>
    <col min="3315" max="3315" width="1.3984375" customWidth="1"/>
    <col min="3316" max="3316" width="12.09765625" customWidth="1"/>
    <col min="3317" max="3317" width="1.3984375" customWidth="1"/>
    <col min="3318" max="3318" width="12.09765625" customWidth="1"/>
    <col min="3319" max="3319" width="1.09765625" customWidth="1"/>
    <col min="3320" max="3320" width="12.09765625" customWidth="1"/>
    <col min="3321" max="3321" width="1.09765625" customWidth="1"/>
    <col min="3322" max="3322" width="12.09765625" customWidth="1"/>
    <col min="3323" max="3323" width="1.09765625" customWidth="1"/>
    <col min="3324" max="3324" width="12.09765625" customWidth="1"/>
    <col min="3325" max="3325" width="1.09765625" customWidth="1"/>
    <col min="3326" max="3326" width="12.09765625" customWidth="1"/>
    <col min="3327" max="3327" width="1.09765625" customWidth="1"/>
    <col min="3328" max="3328" width="12.09765625" customWidth="1"/>
    <col min="3329" max="3329" width="1.09765625" customWidth="1"/>
    <col min="3330" max="3330" width="12.09765625" customWidth="1"/>
    <col min="3331" max="3331" width="14.09765625" bestFit="1" customWidth="1"/>
    <col min="3568" max="3568" width="49.09765625" customWidth="1"/>
    <col min="3569" max="3569" width="9.09765625" customWidth="1"/>
    <col min="3570" max="3570" width="12.09765625" customWidth="1"/>
    <col min="3571" max="3571" width="1.3984375" customWidth="1"/>
    <col min="3572" max="3572" width="12.09765625" customWidth="1"/>
    <col min="3573" max="3573" width="1.3984375" customWidth="1"/>
    <col min="3574" max="3574" width="12.09765625" customWidth="1"/>
    <col min="3575" max="3575" width="1.09765625" customWidth="1"/>
    <col min="3576" max="3576" width="12.09765625" customWidth="1"/>
    <col min="3577" max="3577" width="1.09765625" customWidth="1"/>
    <col min="3578" max="3578" width="12.09765625" customWidth="1"/>
    <col min="3579" max="3579" width="1.09765625" customWidth="1"/>
    <col min="3580" max="3580" width="12.09765625" customWidth="1"/>
    <col min="3581" max="3581" width="1.09765625" customWidth="1"/>
    <col min="3582" max="3582" width="12.09765625" customWidth="1"/>
    <col min="3583" max="3583" width="1.09765625" customWidth="1"/>
    <col min="3584" max="3584" width="12.09765625" customWidth="1"/>
    <col min="3585" max="3585" width="1.09765625" customWidth="1"/>
    <col min="3586" max="3586" width="12.09765625" customWidth="1"/>
    <col min="3587" max="3587" width="14.09765625" bestFit="1" customWidth="1"/>
    <col min="3824" max="3824" width="49.09765625" customWidth="1"/>
    <col min="3825" max="3825" width="9.09765625" customWidth="1"/>
    <col min="3826" max="3826" width="12.09765625" customWidth="1"/>
    <col min="3827" max="3827" width="1.3984375" customWidth="1"/>
    <col min="3828" max="3828" width="12.09765625" customWidth="1"/>
    <col min="3829" max="3829" width="1.3984375" customWidth="1"/>
    <col min="3830" max="3830" width="12.09765625" customWidth="1"/>
    <col min="3831" max="3831" width="1.09765625" customWidth="1"/>
    <col min="3832" max="3832" width="12.09765625" customWidth="1"/>
    <col min="3833" max="3833" width="1.09765625" customWidth="1"/>
    <col min="3834" max="3834" width="12.09765625" customWidth="1"/>
    <col min="3835" max="3835" width="1.09765625" customWidth="1"/>
    <col min="3836" max="3836" width="12.09765625" customWidth="1"/>
    <col min="3837" max="3837" width="1.09765625" customWidth="1"/>
    <col min="3838" max="3838" width="12.09765625" customWidth="1"/>
    <col min="3839" max="3839" width="1.09765625" customWidth="1"/>
    <col min="3840" max="3840" width="12.09765625" customWidth="1"/>
    <col min="3841" max="3841" width="1.09765625" customWidth="1"/>
    <col min="3842" max="3842" width="12.09765625" customWidth="1"/>
    <col min="3843" max="3843" width="14.09765625" bestFit="1" customWidth="1"/>
    <col min="4080" max="4080" width="49.09765625" customWidth="1"/>
    <col min="4081" max="4081" width="9.09765625" customWidth="1"/>
    <col min="4082" max="4082" width="12.09765625" customWidth="1"/>
    <col min="4083" max="4083" width="1.3984375" customWidth="1"/>
    <col min="4084" max="4084" width="12.09765625" customWidth="1"/>
    <col min="4085" max="4085" width="1.3984375" customWidth="1"/>
    <col min="4086" max="4086" width="12.09765625" customWidth="1"/>
    <col min="4087" max="4087" width="1.09765625" customWidth="1"/>
    <col min="4088" max="4088" width="12.09765625" customWidth="1"/>
    <col min="4089" max="4089" width="1.09765625" customWidth="1"/>
    <col min="4090" max="4090" width="12.09765625" customWidth="1"/>
    <col min="4091" max="4091" width="1.09765625" customWidth="1"/>
    <col min="4092" max="4092" width="12.09765625" customWidth="1"/>
    <col min="4093" max="4093" width="1.09765625" customWidth="1"/>
    <col min="4094" max="4094" width="12.09765625" customWidth="1"/>
    <col min="4095" max="4095" width="1.09765625" customWidth="1"/>
    <col min="4096" max="4096" width="12.09765625" customWidth="1"/>
    <col min="4097" max="4097" width="1.09765625" customWidth="1"/>
    <col min="4098" max="4098" width="12.09765625" customWidth="1"/>
    <col min="4099" max="4099" width="14.09765625" bestFit="1" customWidth="1"/>
    <col min="4336" max="4336" width="49.09765625" customWidth="1"/>
    <col min="4337" max="4337" width="9.09765625" customWidth="1"/>
    <col min="4338" max="4338" width="12.09765625" customWidth="1"/>
    <col min="4339" max="4339" width="1.3984375" customWidth="1"/>
    <col min="4340" max="4340" width="12.09765625" customWidth="1"/>
    <col min="4341" max="4341" width="1.3984375" customWidth="1"/>
    <col min="4342" max="4342" width="12.09765625" customWidth="1"/>
    <col min="4343" max="4343" width="1.09765625" customWidth="1"/>
    <col min="4344" max="4344" width="12.09765625" customWidth="1"/>
    <col min="4345" max="4345" width="1.09765625" customWidth="1"/>
    <col min="4346" max="4346" width="12.09765625" customWidth="1"/>
    <col min="4347" max="4347" width="1.09765625" customWidth="1"/>
    <col min="4348" max="4348" width="12.09765625" customWidth="1"/>
    <col min="4349" max="4349" width="1.09765625" customWidth="1"/>
    <col min="4350" max="4350" width="12.09765625" customWidth="1"/>
    <col min="4351" max="4351" width="1.09765625" customWidth="1"/>
    <col min="4352" max="4352" width="12.09765625" customWidth="1"/>
    <col min="4353" max="4353" width="1.09765625" customWidth="1"/>
    <col min="4354" max="4354" width="12.09765625" customWidth="1"/>
    <col min="4355" max="4355" width="14.09765625" bestFit="1" customWidth="1"/>
    <col min="4592" max="4592" width="49.09765625" customWidth="1"/>
    <col min="4593" max="4593" width="9.09765625" customWidth="1"/>
    <col min="4594" max="4594" width="12.09765625" customWidth="1"/>
    <col min="4595" max="4595" width="1.3984375" customWidth="1"/>
    <col min="4596" max="4596" width="12.09765625" customWidth="1"/>
    <col min="4597" max="4597" width="1.3984375" customWidth="1"/>
    <col min="4598" max="4598" width="12.09765625" customWidth="1"/>
    <col min="4599" max="4599" width="1.09765625" customWidth="1"/>
    <col min="4600" max="4600" width="12.09765625" customWidth="1"/>
    <col min="4601" max="4601" width="1.09765625" customWidth="1"/>
    <col min="4602" max="4602" width="12.09765625" customWidth="1"/>
    <col min="4603" max="4603" width="1.09765625" customWidth="1"/>
    <col min="4604" max="4604" width="12.09765625" customWidth="1"/>
    <col min="4605" max="4605" width="1.09765625" customWidth="1"/>
    <col min="4606" max="4606" width="12.09765625" customWidth="1"/>
    <col min="4607" max="4607" width="1.09765625" customWidth="1"/>
    <col min="4608" max="4608" width="12.09765625" customWidth="1"/>
    <col min="4609" max="4609" width="1.09765625" customWidth="1"/>
    <col min="4610" max="4610" width="12.09765625" customWidth="1"/>
    <col min="4611" max="4611" width="14.09765625" bestFit="1" customWidth="1"/>
    <col min="4848" max="4848" width="49.09765625" customWidth="1"/>
    <col min="4849" max="4849" width="9.09765625" customWidth="1"/>
    <col min="4850" max="4850" width="12.09765625" customWidth="1"/>
    <col min="4851" max="4851" width="1.3984375" customWidth="1"/>
    <col min="4852" max="4852" width="12.09765625" customWidth="1"/>
    <col min="4853" max="4853" width="1.3984375" customWidth="1"/>
    <col min="4854" max="4854" width="12.09765625" customWidth="1"/>
    <col min="4855" max="4855" width="1.09765625" customWidth="1"/>
    <col min="4856" max="4856" width="12.09765625" customWidth="1"/>
    <col min="4857" max="4857" width="1.09765625" customWidth="1"/>
    <col min="4858" max="4858" width="12.09765625" customWidth="1"/>
    <col min="4859" max="4859" width="1.09765625" customWidth="1"/>
    <col min="4860" max="4860" width="12.09765625" customWidth="1"/>
    <col min="4861" max="4861" width="1.09765625" customWidth="1"/>
    <col min="4862" max="4862" width="12.09765625" customWidth="1"/>
    <col min="4863" max="4863" width="1.09765625" customWidth="1"/>
    <col min="4864" max="4864" width="12.09765625" customWidth="1"/>
    <col min="4865" max="4865" width="1.09765625" customWidth="1"/>
    <col min="4866" max="4866" width="12.09765625" customWidth="1"/>
    <col min="4867" max="4867" width="14.09765625" bestFit="1" customWidth="1"/>
    <col min="5104" max="5104" width="49.09765625" customWidth="1"/>
    <col min="5105" max="5105" width="9.09765625" customWidth="1"/>
    <col min="5106" max="5106" width="12.09765625" customWidth="1"/>
    <col min="5107" max="5107" width="1.3984375" customWidth="1"/>
    <col min="5108" max="5108" width="12.09765625" customWidth="1"/>
    <col min="5109" max="5109" width="1.3984375" customWidth="1"/>
    <col min="5110" max="5110" width="12.09765625" customWidth="1"/>
    <col min="5111" max="5111" width="1.09765625" customWidth="1"/>
    <col min="5112" max="5112" width="12.09765625" customWidth="1"/>
    <col min="5113" max="5113" width="1.09765625" customWidth="1"/>
    <col min="5114" max="5114" width="12.09765625" customWidth="1"/>
    <col min="5115" max="5115" width="1.09765625" customWidth="1"/>
    <col min="5116" max="5116" width="12.09765625" customWidth="1"/>
    <col min="5117" max="5117" width="1.09765625" customWidth="1"/>
    <col min="5118" max="5118" width="12.09765625" customWidth="1"/>
    <col min="5119" max="5119" width="1.09765625" customWidth="1"/>
    <col min="5120" max="5120" width="12.09765625" customWidth="1"/>
    <col min="5121" max="5121" width="1.09765625" customWidth="1"/>
    <col min="5122" max="5122" width="12.09765625" customWidth="1"/>
    <col min="5123" max="5123" width="14.09765625" bestFit="1" customWidth="1"/>
    <col min="5360" max="5360" width="49.09765625" customWidth="1"/>
    <col min="5361" max="5361" width="9.09765625" customWidth="1"/>
    <col min="5362" max="5362" width="12.09765625" customWidth="1"/>
    <col min="5363" max="5363" width="1.3984375" customWidth="1"/>
    <col min="5364" max="5364" width="12.09765625" customWidth="1"/>
    <col min="5365" max="5365" width="1.3984375" customWidth="1"/>
    <col min="5366" max="5366" width="12.09765625" customWidth="1"/>
    <col min="5367" max="5367" width="1.09765625" customWidth="1"/>
    <col min="5368" max="5368" width="12.09765625" customWidth="1"/>
    <col min="5369" max="5369" width="1.09765625" customWidth="1"/>
    <col min="5370" max="5370" width="12.09765625" customWidth="1"/>
    <col min="5371" max="5371" width="1.09765625" customWidth="1"/>
    <col min="5372" max="5372" width="12.09765625" customWidth="1"/>
    <col min="5373" max="5373" width="1.09765625" customWidth="1"/>
    <col min="5374" max="5374" width="12.09765625" customWidth="1"/>
    <col min="5375" max="5375" width="1.09765625" customWidth="1"/>
    <col min="5376" max="5376" width="12.09765625" customWidth="1"/>
    <col min="5377" max="5377" width="1.09765625" customWidth="1"/>
    <col min="5378" max="5378" width="12.09765625" customWidth="1"/>
    <col min="5379" max="5379" width="14.09765625" bestFit="1" customWidth="1"/>
    <col min="5616" max="5616" width="49.09765625" customWidth="1"/>
    <col min="5617" max="5617" width="9.09765625" customWidth="1"/>
    <col min="5618" max="5618" width="12.09765625" customWidth="1"/>
    <col min="5619" max="5619" width="1.3984375" customWidth="1"/>
    <col min="5620" max="5620" width="12.09765625" customWidth="1"/>
    <col min="5621" max="5621" width="1.3984375" customWidth="1"/>
    <col min="5622" max="5622" width="12.09765625" customWidth="1"/>
    <col min="5623" max="5623" width="1.09765625" customWidth="1"/>
    <col min="5624" max="5624" width="12.09765625" customWidth="1"/>
    <col min="5625" max="5625" width="1.09765625" customWidth="1"/>
    <col min="5626" max="5626" width="12.09765625" customWidth="1"/>
    <col min="5627" max="5627" width="1.09765625" customWidth="1"/>
    <col min="5628" max="5628" width="12.09765625" customWidth="1"/>
    <col min="5629" max="5629" width="1.09765625" customWidth="1"/>
    <col min="5630" max="5630" width="12.09765625" customWidth="1"/>
    <col min="5631" max="5631" width="1.09765625" customWidth="1"/>
    <col min="5632" max="5632" width="12.09765625" customWidth="1"/>
    <col min="5633" max="5633" width="1.09765625" customWidth="1"/>
    <col min="5634" max="5634" width="12.09765625" customWidth="1"/>
    <col min="5635" max="5635" width="14.09765625" bestFit="1" customWidth="1"/>
    <col min="5872" max="5872" width="49.09765625" customWidth="1"/>
    <col min="5873" max="5873" width="9.09765625" customWidth="1"/>
    <col min="5874" max="5874" width="12.09765625" customWidth="1"/>
    <col min="5875" max="5875" width="1.3984375" customWidth="1"/>
    <col min="5876" max="5876" width="12.09765625" customWidth="1"/>
    <col min="5877" max="5877" width="1.3984375" customWidth="1"/>
    <col min="5878" max="5878" width="12.09765625" customWidth="1"/>
    <col min="5879" max="5879" width="1.09765625" customWidth="1"/>
    <col min="5880" max="5880" width="12.09765625" customWidth="1"/>
    <col min="5881" max="5881" width="1.09765625" customWidth="1"/>
    <col min="5882" max="5882" width="12.09765625" customWidth="1"/>
    <col min="5883" max="5883" width="1.09765625" customWidth="1"/>
    <col min="5884" max="5884" width="12.09765625" customWidth="1"/>
    <col min="5885" max="5885" width="1.09765625" customWidth="1"/>
    <col min="5886" max="5886" width="12.09765625" customWidth="1"/>
    <col min="5887" max="5887" width="1.09765625" customWidth="1"/>
    <col min="5888" max="5888" width="12.09765625" customWidth="1"/>
    <col min="5889" max="5889" width="1.09765625" customWidth="1"/>
    <col min="5890" max="5890" width="12.09765625" customWidth="1"/>
    <col min="5891" max="5891" width="14.09765625" bestFit="1" customWidth="1"/>
    <col min="6128" max="6128" width="49.09765625" customWidth="1"/>
    <col min="6129" max="6129" width="9.09765625" customWidth="1"/>
    <col min="6130" max="6130" width="12.09765625" customWidth="1"/>
    <col min="6131" max="6131" width="1.3984375" customWidth="1"/>
    <col min="6132" max="6132" width="12.09765625" customWidth="1"/>
    <col min="6133" max="6133" width="1.3984375" customWidth="1"/>
    <col min="6134" max="6134" width="12.09765625" customWidth="1"/>
    <col min="6135" max="6135" width="1.09765625" customWidth="1"/>
    <col min="6136" max="6136" width="12.09765625" customWidth="1"/>
    <col min="6137" max="6137" width="1.09765625" customWidth="1"/>
    <col min="6138" max="6138" width="12.09765625" customWidth="1"/>
    <col min="6139" max="6139" width="1.09765625" customWidth="1"/>
    <col min="6140" max="6140" width="12.09765625" customWidth="1"/>
    <col min="6141" max="6141" width="1.09765625" customWidth="1"/>
    <col min="6142" max="6142" width="12.09765625" customWidth="1"/>
    <col min="6143" max="6143" width="1.09765625" customWidth="1"/>
    <col min="6144" max="6144" width="12.09765625" customWidth="1"/>
    <col min="6145" max="6145" width="1.09765625" customWidth="1"/>
    <col min="6146" max="6146" width="12.09765625" customWidth="1"/>
    <col min="6147" max="6147" width="14.09765625" bestFit="1" customWidth="1"/>
    <col min="6384" max="6384" width="49.09765625" customWidth="1"/>
    <col min="6385" max="6385" width="9.09765625" customWidth="1"/>
    <col min="6386" max="6386" width="12.09765625" customWidth="1"/>
    <col min="6387" max="6387" width="1.3984375" customWidth="1"/>
    <col min="6388" max="6388" width="12.09765625" customWidth="1"/>
    <col min="6389" max="6389" width="1.3984375" customWidth="1"/>
    <col min="6390" max="6390" width="12.09765625" customWidth="1"/>
    <col min="6391" max="6391" width="1.09765625" customWidth="1"/>
    <col min="6392" max="6392" width="12.09765625" customWidth="1"/>
    <col min="6393" max="6393" width="1.09765625" customWidth="1"/>
    <col min="6394" max="6394" width="12.09765625" customWidth="1"/>
    <col min="6395" max="6395" width="1.09765625" customWidth="1"/>
    <col min="6396" max="6396" width="12.09765625" customWidth="1"/>
    <col min="6397" max="6397" width="1.09765625" customWidth="1"/>
    <col min="6398" max="6398" width="12.09765625" customWidth="1"/>
    <col min="6399" max="6399" width="1.09765625" customWidth="1"/>
    <col min="6400" max="6400" width="12.09765625" customWidth="1"/>
    <col min="6401" max="6401" width="1.09765625" customWidth="1"/>
    <col min="6402" max="6402" width="12.09765625" customWidth="1"/>
    <col min="6403" max="6403" width="14.09765625" bestFit="1" customWidth="1"/>
    <col min="6640" max="6640" width="49.09765625" customWidth="1"/>
    <col min="6641" max="6641" width="9.09765625" customWidth="1"/>
    <col min="6642" max="6642" width="12.09765625" customWidth="1"/>
    <col min="6643" max="6643" width="1.3984375" customWidth="1"/>
    <col min="6644" max="6644" width="12.09765625" customWidth="1"/>
    <col min="6645" max="6645" width="1.3984375" customWidth="1"/>
    <col min="6646" max="6646" width="12.09765625" customWidth="1"/>
    <col min="6647" max="6647" width="1.09765625" customWidth="1"/>
    <col min="6648" max="6648" width="12.09765625" customWidth="1"/>
    <col min="6649" max="6649" width="1.09765625" customWidth="1"/>
    <col min="6650" max="6650" width="12.09765625" customWidth="1"/>
    <col min="6651" max="6651" width="1.09765625" customWidth="1"/>
    <col min="6652" max="6652" width="12.09765625" customWidth="1"/>
    <col min="6653" max="6653" width="1.09765625" customWidth="1"/>
    <col min="6654" max="6654" width="12.09765625" customWidth="1"/>
    <col min="6655" max="6655" width="1.09765625" customWidth="1"/>
    <col min="6656" max="6656" width="12.09765625" customWidth="1"/>
    <col min="6657" max="6657" width="1.09765625" customWidth="1"/>
    <col min="6658" max="6658" width="12.09765625" customWidth="1"/>
    <col min="6659" max="6659" width="14.09765625" bestFit="1" customWidth="1"/>
    <col min="6896" max="6896" width="49.09765625" customWidth="1"/>
    <col min="6897" max="6897" width="9.09765625" customWidth="1"/>
    <col min="6898" max="6898" width="12.09765625" customWidth="1"/>
    <col min="6899" max="6899" width="1.3984375" customWidth="1"/>
    <col min="6900" max="6900" width="12.09765625" customWidth="1"/>
    <col min="6901" max="6901" width="1.3984375" customWidth="1"/>
    <col min="6902" max="6902" width="12.09765625" customWidth="1"/>
    <col min="6903" max="6903" width="1.09765625" customWidth="1"/>
    <col min="6904" max="6904" width="12.09765625" customWidth="1"/>
    <col min="6905" max="6905" width="1.09765625" customWidth="1"/>
    <col min="6906" max="6906" width="12.09765625" customWidth="1"/>
    <col min="6907" max="6907" width="1.09765625" customWidth="1"/>
    <col min="6908" max="6908" width="12.09765625" customWidth="1"/>
    <col min="6909" max="6909" width="1.09765625" customWidth="1"/>
    <col min="6910" max="6910" width="12.09765625" customWidth="1"/>
    <col min="6911" max="6911" width="1.09765625" customWidth="1"/>
    <col min="6912" max="6912" width="12.09765625" customWidth="1"/>
    <col min="6913" max="6913" width="1.09765625" customWidth="1"/>
    <col min="6914" max="6914" width="12.09765625" customWidth="1"/>
    <col min="6915" max="6915" width="14.09765625" bestFit="1" customWidth="1"/>
    <col min="7152" max="7152" width="49.09765625" customWidth="1"/>
    <col min="7153" max="7153" width="9.09765625" customWidth="1"/>
    <col min="7154" max="7154" width="12.09765625" customWidth="1"/>
    <col min="7155" max="7155" width="1.3984375" customWidth="1"/>
    <col min="7156" max="7156" width="12.09765625" customWidth="1"/>
    <col min="7157" max="7157" width="1.3984375" customWidth="1"/>
    <col min="7158" max="7158" width="12.09765625" customWidth="1"/>
    <col min="7159" max="7159" width="1.09765625" customWidth="1"/>
    <col min="7160" max="7160" width="12.09765625" customWidth="1"/>
    <col min="7161" max="7161" width="1.09765625" customWidth="1"/>
    <col min="7162" max="7162" width="12.09765625" customWidth="1"/>
    <col min="7163" max="7163" width="1.09765625" customWidth="1"/>
    <col min="7164" max="7164" width="12.09765625" customWidth="1"/>
    <col min="7165" max="7165" width="1.09765625" customWidth="1"/>
    <col min="7166" max="7166" width="12.09765625" customWidth="1"/>
    <col min="7167" max="7167" width="1.09765625" customWidth="1"/>
    <col min="7168" max="7168" width="12.09765625" customWidth="1"/>
    <col min="7169" max="7169" width="1.09765625" customWidth="1"/>
    <col min="7170" max="7170" width="12.09765625" customWidth="1"/>
    <col min="7171" max="7171" width="14.09765625" bestFit="1" customWidth="1"/>
    <col min="7408" max="7408" width="49.09765625" customWidth="1"/>
    <col min="7409" max="7409" width="9.09765625" customWidth="1"/>
    <col min="7410" max="7410" width="12.09765625" customWidth="1"/>
    <col min="7411" max="7411" width="1.3984375" customWidth="1"/>
    <col min="7412" max="7412" width="12.09765625" customWidth="1"/>
    <col min="7413" max="7413" width="1.3984375" customWidth="1"/>
    <col min="7414" max="7414" width="12.09765625" customWidth="1"/>
    <col min="7415" max="7415" width="1.09765625" customWidth="1"/>
    <col min="7416" max="7416" width="12.09765625" customWidth="1"/>
    <col min="7417" max="7417" width="1.09765625" customWidth="1"/>
    <col min="7418" max="7418" width="12.09765625" customWidth="1"/>
    <col min="7419" max="7419" width="1.09765625" customWidth="1"/>
    <col min="7420" max="7420" width="12.09765625" customWidth="1"/>
    <col min="7421" max="7421" width="1.09765625" customWidth="1"/>
    <col min="7422" max="7422" width="12.09765625" customWidth="1"/>
    <col min="7423" max="7423" width="1.09765625" customWidth="1"/>
    <col min="7424" max="7424" width="12.09765625" customWidth="1"/>
    <col min="7425" max="7425" width="1.09765625" customWidth="1"/>
    <col min="7426" max="7426" width="12.09765625" customWidth="1"/>
    <col min="7427" max="7427" width="14.09765625" bestFit="1" customWidth="1"/>
    <col min="7664" max="7664" width="49.09765625" customWidth="1"/>
    <col min="7665" max="7665" width="9.09765625" customWidth="1"/>
    <col min="7666" max="7666" width="12.09765625" customWidth="1"/>
    <col min="7667" max="7667" width="1.3984375" customWidth="1"/>
    <col min="7668" max="7668" width="12.09765625" customWidth="1"/>
    <col min="7669" max="7669" width="1.3984375" customWidth="1"/>
    <col min="7670" max="7670" width="12.09765625" customWidth="1"/>
    <col min="7671" max="7671" width="1.09765625" customWidth="1"/>
    <col min="7672" max="7672" width="12.09765625" customWidth="1"/>
    <col min="7673" max="7673" width="1.09765625" customWidth="1"/>
    <col min="7674" max="7674" width="12.09765625" customWidth="1"/>
    <col min="7675" max="7675" width="1.09765625" customWidth="1"/>
    <col min="7676" max="7676" width="12.09765625" customWidth="1"/>
    <col min="7677" max="7677" width="1.09765625" customWidth="1"/>
    <col min="7678" max="7678" width="12.09765625" customWidth="1"/>
    <col min="7679" max="7679" width="1.09765625" customWidth="1"/>
    <col min="7680" max="7680" width="12.09765625" customWidth="1"/>
    <col min="7681" max="7681" width="1.09765625" customWidth="1"/>
    <col min="7682" max="7682" width="12.09765625" customWidth="1"/>
    <col min="7683" max="7683" width="14.09765625" bestFit="1" customWidth="1"/>
    <col min="7920" max="7920" width="49.09765625" customWidth="1"/>
    <col min="7921" max="7921" width="9.09765625" customWidth="1"/>
    <col min="7922" max="7922" width="12.09765625" customWidth="1"/>
    <col min="7923" max="7923" width="1.3984375" customWidth="1"/>
    <col min="7924" max="7924" width="12.09765625" customWidth="1"/>
    <col min="7925" max="7925" width="1.3984375" customWidth="1"/>
    <col min="7926" max="7926" width="12.09765625" customWidth="1"/>
    <col min="7927" max="7927" width="1.09765625" customWidth="1"/>
    <col min="7928" max="7928" width="12.09765625" customWidth="1"/>
    <col min="7929" max="7929" width="1.09765625" customWidth="1"/>
    <col min="7930" max="7930" width="12.09765625" customWidth="1"/>
    <col min="7931" max="7931" width="1.09765625" customWidth="1"/>
    <col min="7932" max="7932" width="12.09765625" customWidth="1"/>
    <col min="7933" max="7933" width="1.09765625" customWidth="1"/>
    <col min="7934" max="7934" width="12.09765625" customWidth="1"/>
    <col min="7935" max="7935" width="1.09765625" customWidth="1"/>
    <col min="7936" max="7936" width="12.09765625" customWidth="1"/>
    <col min="7937" max="7937" width="1.09765625" customWidth="1"/>
    <col min="7938" max="7938" width="12.09765625" customWidth="1"/>
    <col min="7939" max="7939" width="14.09765625" bestFit="1" customWidth="1"/>
    <col min="8176" max="8176" width="49.09765625" customWidth="1"/>
    <col min="8177" max="8177" width="9.09765625" customWidth="1"/>
    <col min="8178" max="8178" width="12.09765625" customWidth="1"/>
    <col min="8179" max="8179" width="1.3984375" customWidth="1"/>
    <col min="8180" max="8180" width="12.09765625" customWidth="1"/>
    <col min="8181" max="8181" width="1.3984375" customWidth="1"/>
    <col min="8182" max="8182" width="12.09765625" customWidth="1"/>
    <col min="8183" max="8183" width="1.09765625" customWidth="1"/>
    <col min="8184" max="8184" width="12.09765625" customWidth="1"/>
    <col min="8185" max="8185" width="1.09765625" customWidth="1"/>
    <col min="8186" max="8186" width="12.09765625" customWidth="1"/>
    <col min="8187" max="8187" width="1.09765625" customWidth="1"/>
    <col min="8188" max="8188" width="12.09765625" customWidth="1"/>
    <col min="8189" max="8189" width="1.09765625" customWidth="1"/>
    <col min="8190" max="8190" width="12.09765625" customWidth="1"/>
    <col min="8191" max="8191" width="1.09765625" customWidth="1"/>
    <col min="8192" max="8192" width="12.09765625" customWidth="1"/>
    <col min="8193" max="8193" width="1.09765625" customWidth="1"/>
    <col min="8194" max="8194" width="12.09765625" customWidth="1"/>
    <col min="8195" max="8195" width="14.09765625" bestFit="1" customWidth="1"/>
    <col min="8432" max="8432" width="49.09765625" customWidth="1"/>
    <col min="8433" max="8433" width="9.09765625" customWidth="1"/>
    <col min="8434" max="8434" width="12.09765625" customWidth="1"/>
    <col min="8435" max="8435" width="1.3984375" customWidth="1"/>
    <col min="8436" max="8436" width="12.09765625" customWidth="1"/>
    <col min="8437" max="8437" width="1.3984375" customWidth="1"/>
    <col min="8438" max="8438" width="12.09765625" customWidth="1"/>
    <col min="8439" max="8439" width="1.09765625" customWidth="1"/>
    <col min="8440" max="8440" width="12.09765625" customWidth="1"/>
    <col min="8441" max="8441" width="1.09765625" customWidth="1"/>
    <col min="8442" max="8442" width="12.09765625" customWidth="1"/>
    <col min="8443" max="8443" width="1.09765625" customWidth="1"/>
    <col min="8444" max="8444" width="12.09765625" customWidth="1"/>
    <col min="8445" max="8445" width="1.09765625" customWidth="1"/>
    <col min="8446" max="8446" width="12.09765625" customWidth="1"/>
    <col min="8447" max="8447" width="1.09765625" customWidth="1"/>
    <col min="8448" max="8448" width="12.09765625" customWidth="1"/>
    <col min="8449" max="8449" width="1.09765625" customWidth="1"/>
    <col min="8450" max="8450" width="12.09765625" customWidth="1"/>
    <col min="8451" max="8451" width="14.09765625" bestFit="1" customWidth="1"/>
    <col min="8688" max="8688" width="49.09765625" customWidth="1"/>
    <col min="8689" max="8689" width="9.09765625" customWidth="1"/>
    <col min="8690" max="8690" width="12.09765625" customWidth="1"/>
    <col min="8691" max="8691" width="1.3984375" customWidth="1"/>
    <col min="8692" max="8692" width="12.09765625" customWidth="1"/>
    <col min="8693" max="8693" width="1.3984375" customWidth="1"/>
    <col min="8694" max="8694" width="12.09765625" customWidth="1"/>
    <col min="8695" max="8695" width="1.09765625" customWidth="1"/>
    <col min="8696" max="8696" width="12.09765625" customWidth="1"/>
    <col min="8697" max="8697" width="1.09765625" customWidth="1"/>
    <col min="8698" max="8698" width="12.09765625" customWidth="1"/>
    <col min="8699" max="8699" width="1.09765625" customWidth="1"/>
    <col min="8700" max="8700" width="12.09765625" customWidth="1"/>
    <col min="8701" max="8701" width="1.09765625" customWidth="1"/>
    <col min="8702" max="8702" width="12.09765625" customWidth="1"/>
    <col min="8703" max="8703" width="1.09765625" customWidth="1"/>
    <col min="8704" max="8704" width="12.09765625" customWidth="1"/>
    <col min="8705" max="8705" width="1.09765625" customWidth="1"/>
    <col min="8706" max="8706" width="12.09765625" customWidth="1"/>
    <col min="8707" max="8707" width="14.09765625" bestFit="1" customWidth="1"/>
    <col min="8944" max="8944" width="49.09765625" customWidth="1"/>
    <col min="8945" max="8945" width="9.09765625" customWidth="1"/>
    <col min="8946" max="8946" width="12.09765625" customWidth="1"/>
    <col min="8947" max="8947" width="1.3984375" customWidth="1"/>
    <col min="8948" max="8948" width="12.09765625" customWidth="1"/>
    <col min="8949" max="8949" width="1.3984375" customWidth="1"/>
    <col min="8950" max="8950" width="12.09765625" customWidth="1"/>
    <col min="8951" max="8951" width="1.09765625" customWidth="1"/>
    <col min="8952" max="8952" width="12.09765625" customWidth="1"/>
    <col min="8953" max="8953" width="1.09765625" customWidth="1"/>
    <col min="8954" max="8954" width="12.09765625" customWidth="1"/>
    <col min="8955" max="8955" width="1.09765625" customWidth="1"/>
    <col min="8956" max="8956" width="12.09765625" customWidth="1"/>
    <col min="8957" max="8957" width="1.09765625" customWidth="1"/>
    <col min="8958" max="8958" width="12.09765625" customWidth="1"/>
    <col min="8959" max="8959" width="1.09765625" customWidth="1"/>
    <col min="8960" max="8960" width="12.09765625" customWidth="1"/>
    <col min="8961" max="8961" width="1.09765625" customWidth="1"/>
    <col min="8962" max="8962" width="12.09765625" customWidth="1"/>
    <col min="8963" max="8963" width="14.09765625" bestFit="1" customWidth="1"/>
    <col min="9200" max="9200" width="49.09765625" customWidth="1"/>
    <col min="9201" max="9201" width="9.09765625" customWidth="1"/>
    <col min="9202" max="9202" width="12.09765625" customWidth="1"/>
    <col min="9203" max="9203" width="1.3984375" customWidth="1"/>
    <col min="9204" max="9204" width="12.09765625" customWidth="1"/>
    <col min="9205" max="9205" width="1.3984375" customWidth="1"/>
    <col min="9206" max="9206" width="12.09765625" customWidth="1"/>
    <col min="9207" max="9207" width="1.09765625" customWidth="1"/>
    <col min="9208" max="9208" width="12.09765625" customWidth="1"/>
    <col min="9209" max="9209" width="1.09765625" customWidth="1"/>
    <col min="9210" max="9210" width="12.09765625" customWidth="1"/>
    <col min="9211" max="9211" width="1.09765625" customWidth="1"/>
    <col min="9212" max="9212" width="12.09765625" customWidth="1"/>
    <col min="9213" max="9213" width="1.09765625" customWidth="1"/>
    <col min="9214" max="9214" width="12.09765625" customWidth="1"/>
    <col min="9215" max="9215" width="1.09765625" customWidth="1"/>
    <col min="9216" max="9216" width="12.09765625" customWidth="1"/>
    <col min="9217" max="9217" width="1.09765625" customWidth="1"/>
    <col min="9218" max="9218" width="12.09765625" customWidth="1"/>
    <col min="9219" max="9219" width="14.09765625" bestFit="1" customWidth="1"/>
    <col min="9456" max="9456" width="49.09765625" customWidth="1"/>
    <col min="9457" max="9457" width="9.09765625" customWidth="1"/>
    <col min="9458" max="9458" width="12.09765625" customWidth="1"/>
    <col min="9459" max="9459" width="1.3984375" customWidth="1"/>
    <col min="9460" max="9460" width="12.09765625" customWidth="1"/>
    <col min="9461" max="9461" width="1.3984375" customWidth="1"/>
    <col min="9462" max="9462" width="12.09765625" customWidth="1"/>
    <col min="9463" max="9463" width="1.09765625" customWidth="1"/>
    <col min="9464" max="9464" width="12.09765625" customWidth="1"/>
    <col min="9465" max="9465" width="1.09765625" customWidth="1"/>
    <col min="9466" max="9466" width="12.09765625" customWidth="1"/>
    <col min="9467" max="9467" width="1.09765625" customWidth="1"/>
    <col min="9468" max="9468" width="12.09765625" customWidth="1"/>
    <col min="9469" max="9469" width="1.09765625" customWidth="1"/>
    <col min="9470" max="9470" width="12.09765625" customWidth="1"/>
    <col min="9471" max="9471" width="1.09765625" customWidth="1"/>
    <col min="9472" max="9472" width="12.09765625" customWidth="1"/>
    <col min="9473" max="9473" width="1.09765625" customWidth="1"/>
    <col min="9474" max="9474" width="12.09765625" customWidth="1"/>
    <col min="9475" max="9475" width="14.09765625" bestFit="1" customWidth="1"/>
    <col min="9712" max="9712" width="49.09765625" customWidth="1"/>
    <col min="9713" max="9713" width="9.09765625" customWidth="1"/>
    <col min="9714" max="9714" width="12.09765625" customWidth="1"/>
    <col min="9715" max="9715" width="1.3984375" customWidth="1"/>
    <col min="9716" max="9716" width="12.09765625" customWidth="1"/>
    <col min="9717" max="9717" width="1.3984375" customWidth="1"/>
    <col min="9718" max="9718" width="12.09765625" customWidth="1"/>
    <col min="9719" max="9719" width="1.09765625" customWidth="1"/>
    <col min="9720" max="9720" width="12.09765625" customWidth="1"/>
    <col min="9721" max="9721" width="1.09765625" customWidth="1"/>
    <col min="9722" max="9722" width="12.09765625" customWidth="1"/>
    <col min="9723" max="9723" width="1.09765625" customWidth="1"/>
    <col min="9724" max="9724" width="12.09765625" customWidth="1"/>
    <col min="9725" max="9725" width="1.09765625" customWidth="1"/>
    <col min="9726" max="9726" width="12.09765625" customWidth="1"/>
    <col min="9727" max="9727" width="1.09765625" customWidth="1"/>
    <col min="9728" max="9728" width="12.09765625" customWidth="1"/>
    <col min="9729" max="9729" width="1.09765625" customWidth="1"/>
    <col min="9730" max="9730" width="12.09765625" customWidth="1"/>
    <col min="9731" max="9731" width="14.09765625" bestFit="1" customWidth="1"/>
    <col min="9968" max="9968" width="49.09765625" customWidth="1"/>
    <col min="9969" max="9969" width="9.09765625" customWidth="1"/>
    <col min="9970" max="9970" width="12.09765625" customWidth="1"/>
    <col min="9971" max="9971" width="1.3984375" customWidth="1"/>
    <col min="9972" max="9972" width="12.09765625" customWidth="1"/>
    <col min="9973" max="9973" width="1.3984375" customWidth="1"/>
    <col min="9974" max="9974" width="12.09765625" customWidth="1"/>
    <col min="9975" max="9975" width="1.09765625" customWidth="1"/>
    <col min="9976" max="9976" width="12.09765625" customWidth="1"/>
    <col min="9977" max="9977" width="1.09765625" customWidth="1"/>
    <col min="9978" max="9978" width="12.09765625" customWidth="1"/>
    <col min="9979" max="9979" width="1.09765625" customWidth="1"/>
    <col min="9980" max="9980" width="12.09765625" customWidth="1"/>
    <col min="9981" max="9981" width="1.09765625" customWidth="1"/>
    <col min="9982" max="9982" width="12.09765625" customWidth="1"/>
    <col min="9983" max="9983" width="1.09765625" customWidth="1"/>
    <col min="9984" max="9984" width="12.09765625" customWidth="1"/>
    <col min="9985" max="9985" width="1.09765625" customWidth="1"/>
    <col min="9986" max="9986" width="12.09765625" customWidth="1"/>
    <col min="9987" max="9987" width="14.09765625" bestFit="1" customWidth="1"/>
    <col min="10224" max="10224" width="49.09765625" customWidth="1"/>
    <col min="10225" max="10225" width="9.09765625" customWidth="1"/>
    <col min="10226" max="10226" width="12.09765625" customWidth="1"/>
    <col min="10227" max="10227" width="1.3984375" customWidth="1"/>
    <col min="10228" max="10228" width="12.09765625" customWidth="1"/>
    <col min="10229" max="10229" width="1.3984375" customWidth="1"/>
    <col min="10230" max="10230" width="12.09765625" customWidth="1"/>
    <col min="10231" max="10231" width="1.09765625" customWidth="1"/>
    <col min="10232" max="10232" width="12.09765625" customWidth="1"/>
    <col min="10233" max="10233" width="1.09765625" customWidth="1"/>
    <col min="10234" max="10234" width="12.09765625" customWidth="1"/>
    <col min="10235" max="10235" width="1.09765625" customWidth="1"/>
    <col min="10236" max="10236" width="12.09765625" customWidth="1"/>
    <col min="10237" max="10237" width="1.09765625" customWidth="1"/>
    <col min="10238" max="10238" width="12.09765625" customWidth="1"/>
    <col min="10239" max="10239" width="1.09765625" customWidth="1"/>
    <col min="10240" max="10240" width="12.09765625" customWidth="1"/>
    <col min="10241" max="10241" width="1.09765625" customWidth="1"/>
    <col min="10242" max="10242" width="12.09765625" customWidth="1"/>
    <col min="10243" max="10243" width="14.09765625" bestFit="1" customWidth="1"/>
    <col min="10480" max="10480" width="49.09765625" customWidth="1"/>
    <col min="10481" max="10481" width="9.09765625" customWidth="1"/>
    <col min="10482" max="10482" width="12.09765625" customWidth="1"/>
    <col min="10483" max="10483" width="1.3984375" customWidth="1"/>
    <col min="10484" max="10484" width="12.09765625" customWidth="1"/>
    <col min="10485" max="10485" width="1.3984375" customWidth="1"/>
    <col min="10486" max="10486" width="12.09765625" customWidth="1"/>
    <col min="10487" max="10487" width="1.09765625" customWidth="1"/>
    <col min="10488" max="10488" width="12.09765625" customWidth="1"/>
    <col min="10489" max="10489" width="1.09765625" customWidth="1"/>
    <col min="10490" max="10490" width="12.09765625" customWidth="1"/>
    <col min="10491" max="10491" width="1.09765625" customWidth="1"/>
    <col min="10492" max="10492" width="12.09765625" customWidth="1"/>
    <col min="10493" max="10493" width="1.09765625" customWidth="1"/>
    <col min="10494" max="10494" width="12.09765625" customWidth="1"/>
    <col min="10495" max="10495" width="1.09765625" customWidth="1"/>
    <col min="10496" max="10496" width="12.09765625" customWidth="1"/>
    <col min="10497" max="10497" width="1.09765625" customWidth="1"/>
    <col min="10498" max="10498" width="12.09765625" customWidth="1"/>
    <col min="10499" max="10499" width="14.09765625" bestFit="1" customWidth="1"/>
    <col min="10736" max="10736" width="49.09765625" customWidth="1"/>
    <col min="10737" max="10737" width="9.09765625" customWidth="1"/>
    <col min="10738" max="10738" width="12.09765625" customWidth="1"/>
    <col min="10739" max="10739" width="1.3984375" customWidth="1"/>
    <col min="10740" max="10740" width="12.09765625" customWidth="1"/>
    <col min="10741" max="10741" width="1.3984375" customWidth="1"/>
    <col min="10742" max="10742" width="12.09765625" customWidth="1"/>
    <col min="10743" max="10743" width="1.09765625" customWidth="1"/>
    <col min="10744" max="10744" width="12.09765625" customWidth="1"/>
    <col min="10745" max="10745" width="1.09765625" customWidth="1"/>
    <col min="10746" max="10746" width="12.09765625" customWidth="1"/>
    <col min="10747" max="10747" width="1.09765625" customWidth="1"/>
    <col min="10748" max="10748" width="12.09765625" customWidth="1"/>
    <col min="10749" max="10749" width="1.09765625" customWidth="1"/>
    <col min="10750" max="10750" width="12.09765625" customWidth="1"/>
    <col min="10751" max="10751" width="1.09765625" customWidth="1"/>
    <col min="10752" max="10752" width="12.09765625" customWidth="1"/>
    <col min="10753" max="10753" width="1.09765625" customWidth="1"/>
    <col min="10754" max="10754" width="12.09765625" customWidth="1"/>
    <col min="10755" max="10755" width="14.09765625" bestFit="1" customWidth="1"/>
    <col min="10992" max="10992" width="49.09765625" customWidth="1"/>
    <col min="10993" max="10993" width="9.09765625" customWidth="1"/>
    <col min="10994" max="10994" width="12.09765625" customWidth="1"/>
    <col min="10995" max="10995" width="1.3984375" customWidth="1"/>
    <col min="10996" max="10996" width="12.09765625" customWidth="1"/>
    <col min="10997" max="10997" width="1.3984375" customWidth="1"/>
    <col min="10998" max="10998" width="12.09765625" customWidth="1"/>
    <col min="10999" max="10999" width="1.09765625" customWidth="1"/>
    <col min="11000" max="11000" width="12.09765625" customWidth="1"/>
    <col min="11001" max="11001" width="1.09765625" customWidth="1"/>
    <col min="11002" max="11002" width="12.09765625" customWidth="1"/>
    <col min="11003" max="11003" width="1.09765625" customWidth="1"/>
    <col min="11004" max="11004" width="12.09765625" customWidth="1"/>
    <col min="11005" max="11005" width="1.09765625" customWidth="1"/>
    <col min="11006" max="11006" width="12.09765625" customWidth="1"/>
    <col min="11007" max="11007" width="1.09765625" customWidth="1"/>
    <col min="11008" max="11008" width="12.09765625" customWidth="1"/>
    <col min="11009" max="11009" width="1.09765625" customWidth="1"/>
    <col min="11010" max="11010" width="12.09765625" customWidth="1"/>
    <col min="11011" max="11011" width="14.09765625" bestFit="1" customWidth="1"/>
    <col min="11248" max="11248" width="49.09765625" customWidth="1"/>
    <col min="11249" max="11249" width="9.09765625" customWidth="1"/>
    <col min="11250" max="11250" width="12.09765625" customWidth="1"/>
    <col min="11251" max="11251" width="1.3984375" customWidth="1"/>
    <col min="11252" max="11252" width="12.09765625" customWidth="1"/>
    <col min="11253" max="11253" width="1.3984375" customWidth="1"/>
    <col min="11254" max="11254" width="12.09765625" customWidth="1"/>
    <col min="11255" max="11255" width="1.09765625" customWidth="1"/>
    <col min="11256" max="11256" width="12.09765625" customWidth="1"/>
    <col min="11257" max="11257" width="1.09765625" customWidth="1"/>
    <col min="11258" max="11258" width="12.09765625" customWidth="1"/>
    <col min="11259" max="11259" width="1.09765625" customWidth="1"/>
    <col min="11260" max="11260" width="12.09765625" customWidth="1"/>
    <col min="11261" max="11261" width="1.09765625" customWidth="1"/>
    <col min="11262" max="11262" width="12.09765625" customWidth="1"/>
    <col min="11263" max="11263" width="1.09765625" customWidth="1"/>
    <col min="11264" max="11264" width="12.09765625" customWidth="1"/>
    <col min="11265" max="11265" width="1.09765625" customWidth="1"/>
    <col min="11266" max="11266" width="12.09765625" customWidth="1"/>
    <col min="11267" max="11267" width="14.09765625" bestFit="1" customWidth="1"/>
    <col min="11504" max="11504" width="49.09765625" customWidth="1"/>
    <col min="11505" max="11505" width="9.09765625" customWidth="1"/>
    <col min="11506" max="11506" width="12.09765625" customWidth="1"/>
    <col min="11507" max="11507" width="1.3984375" customWidth="1"/>
    <col min="11508" max="11508" width="12.09765625" customWidth="1"/>
    <col min="11509" max="11509" width="1.3984375" customWidth="1"/>
    <col min="11510" max="11510" width="12.09765625" customWidth="1"/>
    <col min="11511" max="11511" width="1.09765625" customWidth="1"/>
    <col min="11512" max="11512" width="12.09765625" customWidth="1"/>
    <col min="11513" max="11513" width="1.09765625" customWidth="1"/>
    <col min="11514" max="11514" width="12.09765625" customWidth="1"/>
    <col min="11515" max="11515" width="1.09765625" customWidth="1"/>
    <col min="11516" max="11516" width="12.09765625" customWidth="1"/>
    <col min="11517" max="11517" width="1.09765625" customWidth="1"/>
    <col min="11518" max="11518" width="12.09765625" customWidth="1"/>
    <col min="11519" max="11519" width="1.09765625" customWidth="1"/>
    <col min="11520" max="11520" width="12.09765625" customWidth="1"/>
    <col min="11521" max="11521" width="1.09765625" customWidth="1"/>
    <col min="11522" max="11522" width="12.09765625" customWidth="1"/>
    <col min="11523" max="11523" width="14.09765625" bestFit="1" customWidth="1"/>
    <col min="11760" max="11760" width="49.09765625" customWidth="1"/>
    <col min="11761" max="11761" width="9.09765625" customWidth="1"/>
    <col min="11762" max="11762" width="12.09765625" customWidth="1"/>
    <col min="11763" max="11763" width="1.3984375" customWidth="1"/>
    <col min="11764" max="11764" width="12.09765625" customWidth="1"/>
    <col min="11765" max="11765" width="1.3984375" customWidth="1"/>
    <col min="11766" max="11766" width="12.09765625" customWidth="1"/>
    <col min="11767" max="11767" width="1.09765625" customWidth="1"/>
    <col min="11768" max="11768" width="12.09765625" customWidth="1"/>
    <col min="11769" max="11769" width="1.09765625" customWidth="1"/>
    <col min="11770" max="11770" width="12.09765625" customWidth="1"/>
    <col min="11771" max="11771" width="1.09765625" customWidth="1"/>
    <col min="11772" max="11772" width="12.09765625" customWidth="1"/>
    <col min="11773" max="11773" width="1.09765625" customWidth="1"/>
    <col min="11774" max="11774" width="12.09765625" customWidth="1"/>
    <col min="11775" max="11775" width="1.09765625" customWidth="1"/>
    <col min="11776" max="11776" width="12.09765625" customWidth="1"/>
    <col min="11777" max="11777" width="1.09765625" customWidth="1"/>
    <col min="11778" max="11778" width="12.09765625" customWidth="1"/>
    <col min="11779" max="11779" width="14.09765625" bestFit="1" customWidth="1"/>
    <col min="12016" max="12016" width="49.09765625" customWidth="1"/>
    <col min="12017" max="12017" width="9.09765625" customWidth="1"/>
    <col min="12018" max="12018" width="12.09765625" customWidth="1"/>
    <col min="12019" max="12019" width="1.3984375" customWidth="1"/>
    <col min="12020" max="12020" width="12.09765625" customWidth="1"/>
    <col min="12021" max="12021" width="1.3984375" customWidth="1"/>
    <col min="12022" max="12022" width="12.09765625" customWidth="1"/>
    <col min="12023" max="12023" width="1.09765625" customWidth="1"/>
    <col min="12024" max="12024" width="12.09765625" customWidth="1"/>
    <col min="12025" max="12025" width="1.09765625" customWidth="1"/>
    <col min="12026" max="12026" width="12.09765625" customWidth="1"/>
    <col min="12027" max="12027" width="1.09765625" customWidth="1"/>
    <col min="12028" max="12028" width="12.09765625" customWidth="1"/>
    <col min="12029" max="12029" width="1.09765625" customWidth="1"/>
    <col min="12030" max="12030" width="12.09765625" customWidth="1"/>
    <col min="12031" max="12031" width="1.09765625" customWidth="1"/>
    <col min="12032" max="12032" width="12.09765625" customWidth="1"/>
    <col min="12033" max="12033" width="1.09765625" customWidth="1"/>
    <col min="12034" max="12034" width="12.09765625" customWidth="1"/>
    <col min="12035" max="12035" width="14.09765625" bestFit="1" customWidth="1"/>
    <col min="12272" max="12272" width="49.09765625" customWidth="1"/>
    <col min="12273" max="12273" width="9.09765625" customWidth="1"/>
    <col min="12274" max="12274" width="12.09765625" customWidth="1"/>
    <col min="12275" max="12275" width="1.3984375" customWidth="1"/>
    <col min="12276" max="12276" width="12.09765625" customWidth="1"/>
    <col min="12277" max="12277" width="1.3984375" customWidth="1"/>
    <col min="12278" max="12278" width="12.09765625" customWidth="1"/>
    <col min="12279" max="12279" width="1.09765625" customWidth="1"/>
    <col min="12280" max="12280" width="12.09765625" customWidth="1"/>
    <col min="12281" max="12281" width="1.09765625" customWidth="1"/>
    <col min="12282" max="12282" width="12.09765625" customWidth="1"/>
    <col min="12283" max="12283" width="1.09765625" customWidth="1"/>
    <col min="12284" max="12284" width="12.09765625" customWidth="1"/>
    <col min="12285" max="12285" width="1.09765625" customWidth="1"/>
    <col min="12286" max="12286" width="12.09765625" customWidth="1"/>
    <col min="12287" max="12287" width="1.09765625" customWidth="1"/>
    <col min="12288" max="12288" width="12.09765625" customWidth="1"/>
    <col min="12289" max="12289" width="1.09765625" customWidth="1"/>
    <col min="12290" max="12290" width="12.09765625" customWidth="1"/>
    <col min="12291" max="12291" width="14.09765625" bestFit="1" customWidth="1"/>
    <col min="12528" max="12528" width="49.09765625" customWidth="1"/>
    <col min="12529" max="12529" width="9.09765625" customWidth="1"/>
    <col min="12530" max="12530" width="12.09765625" customWidth="1"/>
    <col min="12531" max="12531" width="1.3984375" customWidth="1"/>
    <col min="12532" max="12532" width="12.09765625" customWidth="1"/>
    <col min="12533" max="12533" width="1.3984375" customWidth="1"/>
    <col min="12534" max="12534" width="12.09765625" customWidth="1"/>
    <col min="12535" max="12535" width="1.09765625" customWidth="1"/>
    <col min="12536" max="12536" width="12.09765625" customWidth="1"/>
    <col min="12537" max="12537" width="1.09765625" customWidth="1"/>
    <col min="12538" max="12538" width="12.09765625" customWidth="1"/>
    <col min="12539" max="12539" width="1.09765625" customWidth="1"/>
    <col min="12540" max="12540" width="12.09765625" customWidth="1"/>
    <col min="12541" max="12541" width="1.09765625" customWidth="1"/>
    <col min="12542" max="12542" width="12.09765625" customWidth="1"/>
    <col min="12543" max="12543" width="1.09765625" customWidth="1"/>
    <col min="12544" max="12544" width="12.09765625" customWidth="1"/>
    <col min="12545" max="12545" width="1.09765625" customWidth="1"/>
    <col min="12546" max="12546" width="12.09765625" customWidth="1"/>
    <col min="12547" max="12547" width="14.09765625" bestFit="1" customWidth="1"/>
    <col min="12784" max="12784" width="49.09765625" customWidth="1"/>
    <col min="12785" max="12785" width="9.09765625" customWidth="1"/>
    <col min="12786" max="12786" width="12.09765625" customWidth="1"/>
    <col min="12787" max="12787" width="1.3984375" customWidth="1"/>
    <col min="12788" max="12788" width="12.09765625" customWidth="1"/>
    <col min="12789" max="12789" width="1.3984375" customWidth="1"/>
    <col min="12790" max="12790" width="12.09765625" customWidth="1"/>
    <col min="12791" max="12791" width="1.09765625" customWidth="1"/>
    <col min="12792" max="12792" width="12.09765625" customWidth="1"/>
    <col min="12793" max="12793" width="1.09765625" customWidth="1"/>
    <col min="12794" max="12794" width="12.09765625" customWidth="1"/>
    <col min="12795" max="12795" width="1.09765625" customWidth="1"/>
    <col min="12796" max="12796" width="12.09765625" customWidth="1"/>
    <col min="12797" max="12797" width="1.09765625" customWidth="1"/>
    <col min="12798" max="12798" width="12.09765625" customWidth="1"/>
    <col min="12799" max="12799" width="1.09765625" customWidth="1"/>
    <col min="12800" max="12800" width="12.09765625" customWidth="1"/>
    <col min="12801" max="12801" width="1.09765625" customWidth="1"/>
    <col min="12802" max="12802" width="12.09765625" customWidth="1"/>
    <col min="12803" max="12803" width="14.09765625" bestFit="1" customWidth="1"/>
    <col min="13040" max="13040" width="49.09765625" customWidth="1"/>
    <col min="13041" max="13041" width="9.09765625" customWidth="1"/>
    <col min="13042" max="13042" width="12.09765625" customWidth="1"/>
    <col min="13043" max="13043" width="1.3984375" customWidth="1"/>
    <col min="13044" max="13044" width="12.09765625" customWidth="1"/>
    <col min="13045" max="13045" width="1.3984375" customWidth="1"/>
    <col min="13046" max="13046" width="12.09765625" customWidth="1"/>
    <col min="13047" max="13047" width="1.09765625" customWidth="1"/>
    <col min="13048" max="13048" width="12.09765625" customWidth="1"/>
    <col min="13049" max="13049" width="1.09765625" customWidth="1"/>
    <col min="13050" max="13050" width="12.09765625" customWidth="1"/>
    <col min="13051" max="13051" width="1.09765625" customWidth="1"/>
    <col min="13052" max="13052" width="12.09765625" customWidth="1"/>
    <col min="13053" max="13053" width="1.09765625" customWidth="1"/>
    <col min="13054" max="13054" width="12.09765625" customWidth="1"/>
    <col min="13055" max="13055" width="1.09765625" customWidth="1"/>
    <col min="13056" max="13056" width="12.09765625" customWidth="1"/>
    <col min="13057" max="13057" width="1.09765625" customWidth="1"/>
    <col min="13058" max="13058" width="12.09765625" customWidth="1"/>
    <col min="13059" max="13059" width="14.09765625" bestFit="1" customWidth="1"/>
    <col min="13296" max="13296" width="49.09765625" customWidth="1"/>
    <col min="13297" max="13297" width="9.09765625" customWidth="1"/>
    <col min="13298" max="13298" width="12.09765625" customWidth="1"/>
    <col min="13299" max="13299" width="1.3984375" customWidth="1"/>
    <col min="13300" max="13300" width="12.09765625" customWidth="1"/>
    <col min="13301" max="13301" width="1.3984375" customWidth="1"/>
    <col min="13302" max="13302" width="12.09765625" customWidth="1"/>
    <col min="13303" max="13303" width="1.09765625" customWidth="1"/>
    <col min="13304" max="13304" width="12.09765625" customWidth="1"/>
    <col min="13305" max="13305" width="1.09765625" customWidth="1"/>
    <col min="13306" max="13306" width="12.09765625" customWidth="1"/>
    <col min="13307" max="13307" width="1.09765625" customWidth="1"/>
    <col min="13308" max="13308" width="12.09765625" customWidth="1"/>
    <col min="13309" max="13309" width="1.09765625" customWidth="1"/>
    <col min="13310" max="13310" width="12.09765625" customWidth="1"/>
    <col min="13311" max="13311" width="1.09765625" customWidth="1"/>
    <col min="13312" max="13312" width="12.09765625" customWidth="1"/>
    <col min="13313" max="13313" width="1.09765625" customWidth="1"/>
    <col min="13314" max="13314" width="12.09765625" customWidth="1"/>
    <col min="13315" max="13315" width="14.09765625" bestFit="1" customWidth="1"/>
    <col min="13552" max="13552" width="49.09765625" customWidth="1"/>
    <col min="13553" max="13553" width="9.09765625" customWidth="1"/>
    <col min="13554" max="13554" width="12.09765625" customWidth="1"/>
    <col min="13555" max="13555" width="1.3984375" customWidth="1"/>
    <col min="13556" max="13556" width="12.09765625" customWidth="1"/>
    <col min="13557" max="13557" width="1.3984375" customWidth="1"/>
    <col min="13558" max="13558" width="12.09765625" customWidth="1"/>
    <col min="13559" max="13559" width="1.09765625" customWidth="1"/>
    <col min="13560" max="13560" width="12.09765625" customWidth="1"/>
    <col min="13561" max="13561" width="1.09765625" customWidth="1"/>
    <col min="13562" max="13562" width="12.09765625" customWidth="1"/>
    <col min="13563" max="13563" width="1.09765625" customWidth="1"/>
    <col min="13564" max="13564" width="12.09765625" customWidth="1"/>
    <col min="13565" max="13565" width="1.09765625" customWidth="1"/>
    <col min="13566" max="13566" width="12.09765625" customWidth="1"/>
    <col min="13567" max="13567" width="1.09765625" customWidth="1"/>
    <col min="13568" max="13568" width="12.09765625" customWidth="1"/>
    <col min="13569" max="13569" width="1.09765625" customWidth="1"/>
    <col min="13570" max="13570" width="12.09765625" customWidth="1"/>
    <col min="13571" max="13571" width="14.09765625" bestFit="1" customWidth="1"/>
    <col min="13808" max="13808" width="49.09765625" customWidth="1"/>
    <col min="13809" max="13809" width="9.09765625" customWidth="1"/>
    <col min="13810" max="13810" width="12.09765625" customWidth="1"/>
    <col min="13811" max="13811" width="1.3984375" customWidth="1"/>
    <col min="13812" max="13812" width="12.09765625" customWidth="1"/>
    <col min="13813" max="13813" width="1.3984375" customWidth="1"/>
    <col min="13814" max="13814" width="12.09765625" customWidth="1"/>
    <col min="13815" max="13815" width="1.09765625" customWidth="1"/>
    <col min="13816" max="13816" width="12.09765625" customWidth="1"/>
    <col min="13817" max="13817" width="1.09765625" customWidth="1"/>
    <col min="13818" max="13818" width="12.09765625" customWidth="1"/>
    <col min="13819" max="13819" width="1.09765625" customWidth="1"/>
    <col min="13820" max="13820" width="12.09765625" customWidth="1"/>
    <col min="13821" max="13821" width="1.09765625" customWidth="1"/>
    <col min="13822" max="13822" width="12.09765625" customWidth="1"/>
    <col min="13823" max="13823" width="1.09765625" customWidth="1"/>
    <col min="13824" max="13824" width="12.09765625" customWidth="1"/>
    <col min="13825" max="13825" width="1.09765625" customWidth="1"/>
    <col min="13826" max="13826" width="12.09765625" customWidth="1"/>
    <col min="13827" max="13827" width="14.09765625" bestFit="1" customWidth="1"/>
    <col min="14064" max="14064" width="49.09765625" customWidth="1"/>
    <col min="14065" max="14065" width="9.09765625" customWidth="1"/>
    <col min="14066" max="14066" width="12.09765625" customWidth="1"/>
    <col min="14067" max="14067" width="1.3984375" customWidth="1"/>
    <col min="14068" max="14068" width="12.09765625" customWidth="1"/>
    <col min="14069" max="14069" width="1.3984375" customWidth="1"/>
    <col min="14070" max="14070" width="12.09765625" customWidth="1"/>
    <col min="14071" max="14071" width="1.09765625" customWidth="1"/>
    <col min="14072" max="14072" width="12.09765625" customWidth="1"/>
    <col min="14073" max="14073" width="1.09765625" customWidth="1"/>
    <col min="14074" max="14074" width="12.09765625" customWidth="1"/>
    <col min="14075" max="14075" width="1.09765625" customWidth="1"/>
    <col min="14076" max="14076" width="12.09765625" customWidth="1"/>
    <col min="14077" max="14077" width="1.09765625" customWidth="1"/>
    <col min="14078" max="14078" width="12.09765625" customWidth="1"/>
    <col min="14079" max="14079" width="1.09765625" customWidth="1"/>
    <col min="14080" max="14080" width="12.09765625" customWidth="1"/>
    <col min="14081" max="14081" width="1.09765625" customWidth="1"/>
    <col min="14082" max="14082" width="12.09765625" customWidth="1"/>
    <col min="14083" max="14083" width="14.09765625" bestFit="1" customWidth="1"/>
    <col min="14320" max="14320" width="49.09765625" customWidth="1"/>
    <col min="14321" max="14321" width="9.09765625" customWidth="1"/>
    <col min="14322" max="14322" width="12.09765625" customWidth="1"/>
    <col min="14323" max="14323" width="1.3984375" customWidth="1"/>
    <col min="14324" max="14324" width="12.09765625" customWidth="1"/>
    <col min="14325" max="14325" width="1.3984375" customWidth="1"/>
    <col min="14326" max="14326" width="12.09765625" customWidth="1"/>
    <col min="14327" max="14327" width="1.09765625" customWidth="1"/>
    <col min="14328" max="14328" width="12.09765625" customWidth="1"/>
    <col min="14329" max="14329" width="1.09765625" customWidth="1"/>
    <col min="14330" max="14330" width="12.09765625" customWidth="1"/>
    <col min="14331" max="14331" width="1.09765625" customWidth="1"/>
    <col min="14332" max="14332" width="12.09765625" customWidth="1"/>
    <col min="14333" max="14333" width="1.09765625" customWidth="1"/>
    <col min="14334" max="14334" width="12.09765625" customWidth="1"/>
    <col min="14335" max="14335" width="1.09765625" customWidth="1"/>
    <col min="14336" max="14336" width="12.09765625" customWidth="1"/>
    <col min="14337" max="14337" width="1.09765625" customWidth="1"/>
    <col min="14338" max="14338" width="12.09765625" customWidth="1"/>
    <col min="14339" max="14339" width="14.09765625" bestFit="1" customWidth="1"/>
    <col min="14576" max="14576" width="49.09765625" customWidth="1"/>
    <col min="14577" max="14577" width="9.09765625" customWidth="1"/>
    <col min="14578" max="14578" width="12.09765625" customWidth="1"/>
    <col min="14579" max="14579" width="1.3984375" customWidth="1"/>
    <col min="14580" max="14580" width="12.09765625" customWidth="1"/>
    <col min="14581" max="14581" width="1.3984375" customWidth="1"/>
    <col min="14582" max="14582" width="12.09765625" customWidth="1"/>
    <col min="14583" max="14583" width="1.09765625" customWidth="1"/>
    <col min="14584" max="14584" width="12.09765625" customWidth="1"/>
    <col min="14585" max="14585" width="1.09765625" customWidth="1"/>
    <col min="14586" max="14586" width="12.09765625" customWidth="1"/>
    <col min="14587" max="14587" width="1.09765625" customWidth="1"/>
    <col min="14588" max="14588" width="12.09765625" customWidth="1"/>
    <col min="14589" max="14589" width="1.09765625" customWidth="1"/>
    <col min="14590" max="14590" width="12.09765625" customWidth="1"/>
    <col min="14591" max="14591" width="1.09765625" customWidth="1"/>
    <col min="14592" max="14592" width="12.09765625" customWidth="1"/>
    <col min="14593" max="14593" width="1.09765625" customWidth="1"/>
    <col min="14594" max="14594" width="12.09765625" customWidth="1"/>
    <col min="14595" max="14595" width="14.09765625" bestFit="1" customWidth="1"/>
    <col min="14832" max="14832" width="49.09765625" customWidth="1"/>
    <col min="14833" max="14833" width="9.09765625" customWidth="1"/>
    <col min="14834" max="14834" width="12.09765625" customWidth="1"/>
    <col min="14835" max="14835" width="1.3984375" customWidth="1"/>
    <col min="14836" max="14836" width="12.09765625" customWidth="1"/>
    <col min="14837" max="14837" width="1.3984375" customWidth="1"/>
    <col min="14838" max="14838" width="12.09765625" customWidth="1"/>
    <col min="14839" max="14839" width="1.09765625" customWidth="1"/>
    <col min="14840" max="14840" width="12.09765625" customWidth="1"/>
    <col min="14841" max="14841" width="1.09765625" customWidth="1"/>
    <col min="14842" max="14842" width="12.09765625" customWidth="1"/>
    <col min="14843" max="14843" width="1.09765625" customWidth="1"/>
    <col min="14844" max="14844" width="12.09765625" customWidth="1"/>
    <col min="14845" max="14845" width="1.09765625" customWidth="1"/>
    <col min="14846" max="14846" width="12.09765625" customWidth="1"/>
    <col min="14847" max="14847" width="1.09765625" customWidth="1"/>
    <col min="14848" max="14848" width="12.09765625" customWidth="1"/>
    <col min="14849" max="14849" width="1.09765625" customWidth="1"/>
    <col min="14850" max="14850" width="12.09765625" customWidth="1"/>
    <col min="14851" max="14851" width="14.09765625" bestFit="1" customWidth="1"/>
    <col min="15088" max="15088" width="49.09765625" customWidth="1"/>
    <col min="15089" max="15089" width="9.09765625" customWidth="1"/>
    <col min="15090" max="15090" width="12.09765625" customWidth="1"/>
    <col min="15091" max="15091" width="1.3984375" customWidth="1"/>
    <col min="15092" max="15092" width="12.09765625" customWidth="1"/>
    <col min="15093" max="15093" width="1.3984375" customWidth="1"/>
    <col min="15094" max="15094" width="12.09765625" customWidth="1"/>
    <col min="15095" max="15095" width="1.09765625" customWidth="1"/>
    <col min="15096" max="15096" width="12.09765625" customWidth="1"/>
    <col min="15097" max="15097" width="1.09765625" customWidth="1"/>
    <col min="15098" max="15098" width="12.09765625" customWidth="1"/>
    <col min="15099" max="15099" width="1.09765625" customWidth="1"/>
    <col min="15100" max="15100" width="12.09765625" customWidth="1"/>
    <col min="15101" max="15101" width="1.09765625" customWidth="1"/>
    <col min="15102" max="15102" width="12.09765625" customWidth="1"/>
    <col min="15103" max="15103" width="1.09765625" customWidth="1"/>
    <col min="15104" max="15104" width="12.09765625" customWidth="1"/>
    <col min="15105" max="15105" width="1.09765625" customWidth="1"/>
    <col min="15106" max="15106" width="12.09765625" customWidth="1"/>
    <col min="15107" max="15107" width="14.09765625" bestFit="1" customWidth="1"/>
    <col min="15344" max="15344" width="49.09765625" customWidth="1"/>
    <col min="15345" max="15345" width="9.09765625" customWidth="1"/>
    <col min="15346" max="15346" width="12.09765625" customWidth="1"/>
    <col min="15347" max="15347" width="1.3984375" customWidth="1"/>
    <col min="15348" max="15348" width="12.09765625" customWidth="1"/>
    <col min="15349" max="15349" width="1.3984375" customWidth="1"/>
    <col min="15350" max="15350" width="12.09765625" customWidth="1"/>
    <col min="15351" max="15351" width="1.09765625" customWidth="1"/>
    <col min="15352" max="15352" width="12.09765625" customWidth="1"/>
    <col min="15353" max="15353" width="1.09765625" customWidth="1"/>
    <col min="15354" max="15354" width="12.09765625" customWidth="1"/>
    <col min="15355" max="15355" width="1.09765625" customWidth="1"/>
    <col min="15356" max="15356" width="12.09765625" customWidth="1"/>
    <col min="15357" max="15357" width="1.09765625" customWidth="1"/>
    <col min="15358" max="15358" width="12.09765625" customWidth="1"/>
    <col min="15359" max="15359" width="1.09765625" customWidth="1"/>
    <col min="15360" max="15360" width="12.09765625" customWidth="1"/>
    <col min="15361" max="15361" width="1.09765625" customWidth="1"/>
    <col min="15362" max="15362" width="12.09765625" customWidth="1"/>
    <col min="15363" max="15363" width="14.09765625" bestFit="1" customWidth="1"/>
    <col min="15600" max="15600" width="49.09765625" customWidth="1"/>
    <col min="15601" max="15601" width="9.09765625" customWidth="1"/>
    <col min="15602" max="15602" width="12.09765625" customWidth="1"/>
    <col min="15603" max="15603" width="1.3984375" customWidth="1"/>
    <col min="15604" max="15604" width="12.09765625" customWidth="1"/>
    <col min="15605" max="15605" width="1.3984375" customWidth="1"/>
    <col min="15606" max="15606" width="12.09765625" customWidth="1"/>
    <col min="15607" max="15607" width="1.09765625" customWidth="1"/>
    <col min="15608" max="15608" width="12.09765625" customWidth="1"/>
    <col min="15609" max="15609" width="1.09765625" customWidth="1"/>
    <col min="15610" max="15610" width="12.09765625" customWidth="1"/>
    <col min="15611" max="15611" width="1.09765625" customWidth="1"/>
    <col min="15612" max="15612" width="12.09765625" customWidth="1"/>
    <col min="15613" max="15613" width="1.09765625" customWidth="1"/>
    <col min="15614" max="15614" width="12.09765625" customWidth="1"/>
    <col min="15615" max="15615" width="1.09765625" customWidth="1"/>
    <col min="15616" max="15616" width="12.09765625" customWidth="1"/>
    <col min="15617" max="15617" width="1.09765625" customWidth="1"/>
    <col min="15618" max="15618" width="12.09765625" customWidth="1"/>
    <col min="15619" max="15619" width="14.09765625" bestFit="1" customWidth="1"/>
    <col min="15856" max="15856" width="49.09765625" customWidth="1"/>
    <col min="15857" max="15857" width="9.09765625" customWidth="1"/>
    <col min="15858" max="15858" width="12.09765625" customWidth="1"/>
    <col min="15859" max="15859" width="1.3984375" customWidth="1"/>
    <col min="15860" max="15860" width="12.09765625" customWidth="1"/>
    <col min="15861" max="15861" width="1.3984375" customWidth="1"/>
    <col min="15862" max="15862" width="12.09765625" customWidth="1"/>
    <col min="15863" max="15863" width="1.09765625" customWidth="1"/>
    <col min="15864" max="15864" width="12.09765625" customWidth="1"/>
    <col min="15865" max="15865" width="1.09765625" customWidth="1"/>
    <col min="15866" max="15866" width="12.09765625" customWidth="1"/>
    <col min="15867" max="15867" width="1.09765625" customWidth="1"/>
    <col min="15868" max="15868" width="12.09765625" customWidth="1"/>
    <col min="15869" max="15869" width="1.09765625" customWidth="1"/>
    <col min="15870" max="15870" width="12.09765625" customWidth="1"/>
    <col min="15871" max="15871" width="1.09765625" customWidth="1"/>
    <col min="15872" max="15872" width="12.09765625" customWidth="1"/>
    <col min="15873" max="15873" width="1.09765625" customWidth="1"/>
    <col min="15874" max="15874" width="12.09765625" customWidth="1"/>
    <col min="15875" max="15875" width="14.09765625" bestFit="1" customWidth="1"/>
    <col min="16112" max="16112" width="49.09765625" customWidth="1"/>
    <col min="16113" max="16113" width="9.09765625" customWidth="1"/>
    <col min="16114" max="16114" width="12.09765625" customWidth="1"/>
    <col min="16115" max="16115" width="1.3984375" customWidth="1"/>
    <col min="16116" max="16116" width="12.09765625" customWidth="1"/>
    <col min="16117" max="16117" width="1.3984375" customWidth="1"/>
    <col min="16118" max="16118" width="12.09765625" customWidth="1"/>
    <col min="16119" max="16119" width="1.09765625" customWidth="1"/>
    <col min="16120" max="16120" width="12.09765625" customWidth="1"/>
    <col min="16121" max="16121" width="1.09765625" customWidth="1"/>
    <col min="16122" max="16122" width="12.09765625" customWidth="1"/>
    <col min="16123" max="16123" width="1.09765625" customWidth="1"/>
    <col min="16124" max="16124" width="12.09765625" customWidth="1"/>
    <col min="16125" max="16125" width="1.09765625" customWidth="1"/>
    <col min="16126" max="16126" width="12.09765625" customWidth="1"/>
    <col min="16127" max="16127" width="1.09765625" customWidth="1"/>
    <col min="16128" max="16128" width="12.09765625" customWidth="1"/>
    <col min="16129" max="16129" width="1.09765625" customWidth="1"/>
    <col min="16130" max="16130" width="12.09765625" customWidth="1"/>
    <col min="16131" max="16131" width="14.09765625" bestFit="1" customWidth="1"/>
  </cols>
  <sheetData>
    <row r="1" spans="1:19" ht="22" customHeight="1">
      <c r="A1" s="2" t="s">
        <v>0</v>
      </c>
      <c r="B1" s="2"/>
    </row>
    <row r="2" spans="1:19" ht="22" customHeight="1">
      <c r="A2" s="2" t="s">
        <v>186</v>
      </c>
      <c r="B2" s="2"/>
      <c r="C2" s="48"/>
      <c r="D2" s="48"/>
      <c r="E2" s="48"/>
      <c r="F2" s="48"/>
      <c r="G2" s="48"/>
      <c r="H2" s="48"/>
      <c r="I2" s="4"/>
      <c r="J2" s="4"/>
      <c r="K2" s="48"/>
      <c r="L2" s="48"/>
      <c r="M2" s="48"/>
      <c r="N2" s="48"/>
      <c r="O2" s="48"/>
      <c r="P2" s="48"/>
      <c r="Q2" s="48"/>
      <c r="R2" s="48"/>
      <c r="S2" s="48"/>
    </row>
    <row r="3" spans="1:19" ht="22" customHeight="1">
      <c r="A3" s="2"/>
      <c r="B3" s="2"/>
      <c r="C3" s="48"/>
      <c r="D3" s="48"/>
      <c r="E3" s="15"/>
      <c r="F3" s="15"/>
      <c r="G3" s="15"/>
      <c r="H3" s="15"/>
      <c r="I3" s="15"/>
      <c r="J3" s="15"/>
      <c r="K3" s="15"/>
      <c r="L3" s="4"/>
      <c r="M3" s="15"/>
      <c r="N3" s="15"/>
      <c r="O3" s="15"/>
      <c r="P3" s="15"/>
      <c r="Q3" s="15"/>
      <c r="R3" s="15"/>
      <c r="S3" s="4"/>
    </row>
    <row r="4" spans="1:19" ht="22" customHeight="1">
      <c r="A4" s="2"/>
      <c r="B4" s="2"/>
      <c r="C4" s="217" t="s">
        <v>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</row>
    <row r="5" spans="1:19" ht="22" customHeight="1">
      <c r="A5" s="3"/>
      <c r="B5" s="3"/>
      <c r="C5" s="15"/>
      <c r="D5" s="15"/>
      <c r="E5" s="15"/>
      <c r="G5" s="223" t="s">
        <v>51</v>
      </c>
      <c r="H5" s="223"/>
      <c r="I5" s="223"/>
      <c r="J5" s="223"/>
      <c r="K5" s="223"/>
      <c r="L5" s="15"/>
      <c r="M5" s="223" t="s">
        <v>55</v>
      </c>
      <c r="N5" s="223"/>
      <c r="O5" s="223"/>
      <c r="P5" s="223"/>
      <c r="Q5" s="223"/>
      <c r="S5" s="15"/>
    </row>
    <row r="6" spans="1:19" ht="22" customHeight="1">
      <c r="A6" s="3"/>
      <c r="B6" s="3"/>
      <c r="C6" s="15"/>
      <c r="D6" s="15"/>
      <c r="F6" s="15"/>
      <c r="G6" s="15" t="s">
        <v>95</v>
      </c>
      <c r="N6" s="15"/>
      <c r="P6" s="15"/>
      <c r="Q6" s="15" t="s">
        <v>96</v>
      </c>
      <c r="R6" s="15"/>
      <c r="S6" s="15"/>
    </row>
    <row r="7" spans="1:19" ht="22" customHeight="1">
      <c r="C7" s="15"/>
      <c r="D7" s="15"/>
      <c r="E7" s="15"/>
      <c r="F7" s="15"/>
      <c r="G7" s="15"/>
      <c r="H7" s="15"/>
      <c r="I7" s="15"/>
      <c r="J7" s="15"/>
      <c r="K7" s="15"/>
      <c r="L7" s="15"/>
      <c r="M7" s="15" t="s">
        <v>113</v>
      </c>
      <c r="N7" s="15"/>
      <c r="O7" s="15" t="s">
        <v>113</v>
      </c>
      <c r="P7" s="15"/>
      <c r="Q7" s="15" t="s">
        <v>114</v>
      </c>
      <c r="R7" s="15"/>
      <c r="S7" s="15"/>
    </row>
    <row r="8" spans="1:19" ht="22" customHeight="1">
      <c r="C8" s="15" t="s">
        <v>180</v>
      </c>
      <c r="D8" s="15"/>
      <c r="E8" s="15" t="s">
        <v>99</v>
      </c>
      <c r="F8" s="15"/>
      <c r="G8" s="15" t="s">
        <v>100</v>
      </c>
      <c r="H8" s="15"/>
      <c r="I8" s="15"/>
      <c r="J8" s="15"/>
      <c r="K8" s="15" t="s">
        <v>101</v>
      </c>
      <c r="M8" s="15" t="s">
        <v>115</v>
      </c>
      <c r="N8" s="15"/>
      <c r="O8" s="15" t="s">
        <v>116</v>
      </c>
      <c r="P8" s="15"/>
      <c r="Q8" s="15" t="s">
        <v>102</v>
      </c>
      <c r="R8" s="15"/>
      <c r="S8" s="15" t="s">
        <v>97</v>
      </c>
    </row>
    <row r="9" spans="1:19" ht="22" customHeight="1">
      <c r="B9" s="5" t="s">
        <v>5</v>
      </c>
      <c r="C9" s="15" t="s">
        <v>179</v>
      </c>
      <c r="D9" s="15"/>
      <c r="E9" s="15" t="s">
        <v>105</v>
      </c>
      <c r="F9" s="15"/>
      <c r="G9" s="15" t="s">
        <v>106</v>
      </c>
      <c r="H9" s="15"/>
      <c r="I9" s="15" t="s">
        <v>107</v>
      </c>
      <c r="J9" s="15"/>
      <c r="K9" s="15" t="s">
        <v>108</v>
      </c>
      <c r="L9" s="15"/>
      <c r="M9" s="15" t="s">
        <v>117</v>
      </c>
      <c r="N9" s="15"/>
      <c r="O9" s="15" t="s">
        <v>118</v>
      </c>
      <c r="P9" s="15"/>
      <c r="Q9" s="15" t="s">
        <v>109</v>
      </c>
      <c r="R9" s="15"/>
      <c r="S9" s="15" t="s">
        <v>103</v>
      </c>
    </row>
    <row r="10" spans="1:19" ht="22" customHeight="1">
      <c r="B10" s="7"/>
      <c r="C10" s="218" t="s">
        <v>7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ht="22" customHeight="1">
      <c r="A11" s="3" t="s">
        <v>202</v>
      </c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22" customHeight="1">
      <c r="A12" s="163" t="s">
        <v>187</v>
      </c>
      <c r="B12" s="3"/>
      <c r="C12" s="1">
        <v>200961</v>
      </c>
      <c r="D12" s="3"/>
      <c r="E12" s="1">
        <v>392838</v>
      </c>
      <c r="F12" s="1"/>
      <c r="G12" s="1">
        <v>25000</v>
      </c>
      <c r="H12" s="1"/>
      <c r="I12" s="1">
        <v>35000</v>
      </c>
      <c r="J12" s="1"/>
      <c r="K12" s="1">
        <v>1410821</v>
      </c>
      <c r="L12" s="1"/>
      <c r="M12" s="181">
        <v>-5611</v>
      </c>
      <c r="N12" s="1"/>
      <c r="O12" s="1">
        <v>1585948</v>
      </c>
      <c r="P12" s="1"/>
      <c r="Q12" s="1">
        <v>1580337</v>
      </c>
      <c r="R12" s="1"/>
      <c r="S12" s="1">
        <v>3644957</v>
      </c>
    </row>
    <row r="13" spans="1:19" ht="22" customHeight="1">
      <c r="A13" s="120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</row>
    <row r="14" spans="1:19" ht="22" customHeight="1">
      <c r="A14" s="163" t="s">
        <v>119</v>
      </c>
      <c r="C14" s="163"/>
      <c r="D14" s="163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</row>
    <row r="15" spans="1:19" ht="22" customHeight="1">
      <c r="A15" s="12" t="s">
        <v>120</v>
      </c>
      <c r="C15" s="163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65"/>
      <c r="O15" s="182"/>
      <c r="P15" s="165"/>
      <c r="Q15" s="182"/>
      <c r="R15" s="165"/>
    </row>
    <row r="16" spans="1:19" ht="22" customHeight="1">
      <c r="A16" s="120" t="s">
        <v>221</v>
      </c>
      <c r="B16" s="5">
        <v>7</v>
      </c>
      <c r="C16" s="105">
        <v>0</v>
      </c>
      <c r="D16" s="58"/>
      <c r="E16" s="105">
        <v>0</v>
      </c>
      <c r="F16" s="58"/>
      <c r="G16" s="105">
        <v>0</v>
      </c>
      <c r="H16" s="58"/>
      <c r="I16" s="105">
        <v>0</v>
      </c>
      <c r="J16" s="58"/>
      <c r="K16" s="167">
        <v>-417998</v>
      </c>
      <c r="L16" s="165"/>
      <c r="M16" s="105">
        <v>0</v>
      </c>
      <c r="N16" s="165"/>
      <c r="O16" s="105">
        <v>0</v>
      </c>
      <c r="P16" s="165"/>
      <c r="Q16" s="105">
        <v>0</v>
      </c>
      <c r="R16" s="165"/>
      <c r="S16" s="152">
        <v>-417998</v>
      </c>
    </row>
    <row r="17" spans="1:19" ht="22" customHeight="1">
      <c r="A17" s="12" t="s">
        <v>121</v>
      </c>
      <c r="B17" s="163"/>
      <c r="C17" s="94">
        <v>0</v>
      </c>
      <c r="D17" s="165"/>
      <c r="E17" s="94">
        <v>0</v>
      </c>
      <c r="F17" s="165"/>
      <c r="G17" s="94">
        <v>0</v>
      </c>
      <c r="H17" s="165"/>
      <c r="I17" s="94">
        <v>0</v>
      </c>
      <c r="J17" s="165">
        <v>0</v>
      </c>
      <c r="K17" s="94">
        <v>-417998</v>
      </c>
      <c r="L17" s="150">
        <v>-123515</v>
      </c>
      <c r="M17" s="94">
        <v>0</v>
      </c>
      <c r="N17" s="150"/>
      <c r="O17" s="94">
        <v>0</v>
      </c>
      <c r="P17" s="150"/>
      <c r="Q17" s="94">
        <v>0</v>
      </c>
      <c r="R17" s="150"/>
      <c r="S17" s="94">
        <v>-417998</v>
      </c>
    </row>
    <row r="18" spans="1:19" ht="22" customHeight="1">
      <c r="A18" s="120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</row>
    <row r="19" spans="1:19" ht="22" customHeight="1">
      <c r="A19" s="163" t="s">
        <v>220</v>
      </c>
      <c r="C19" s="94">
        <v>0</v>
      </c>
      <c r="D19" s="165"/>
      <c r="E19" s="94">
        <v>0</v>
      </c>
      <c r="F19" s="165"/>
      <c r="G19" s="94">
        <v>0</v>
      </c>
      <c r="H19" s="165"/>
      <c r="I19" s="94">
        <v>0</v>
      </c>
      <c r="J19" s="165"/>
      <c r="K19" s="94">
        <v>-417998</v>
      </c>
      <c r="L19" s="150">
        <v>-123515</v>
      </c>
      <c r="M19" s="94">
        <v>0</v>
      </c>
      <c r="N19" s="150"/>
      <c r="O19" s="94">
        <v>0</v>
      </c>
      <c r="P19" s="150"/>
      <c r="Q19" s="94">
        <v>0</v>
      </c>
      <c r="R19" s="150"/>
      <c r="S19" s="94">
        <v>-417998</v>
      </c>
    </row>
    <row r="20" spans="1:19" ht="22" customHeight="1">
      <c r="A20" s="163"/>
      <c r="C20" s="168"/>
      <c r="D20" s="165"/>
      <c r="E20" s="168"/>
      <c r="F20" s="165"/>
      <c r="G20" s="168"/>
      <c r="H20" s="165"/>
      <c r="I20" s="168"/>
      <c r="J20" s="165"/>
      <c r="K20" s="168"/>
      <c r="L20" s="150"/>
      <c r="M20" s="168"/>
      <c r="N20" s="150"/>
      <c r="O20" s="168"/>
      <c r="P20" s="150"/>
      <c r="Q20" s="168"/>
      <c r="R20" s="150"/>
      <c r="S20" s="168"/>
    </row>
    <row r="21" spans="1:19" ht="22" customHeight="1">
      <c r="A21" s="3" t="s">
        <v>184</v>
      </c>
      <c r="B21" s="3"/>
      <c r="C21" s="183"/>
      <c r="D21" s="184"/>
      <c r="E21" s="183"/>
      <c r="F21" s="3"/>
      <c r="G21" s="183"/>
      <c r="H21" s="184"/>
      <c r="I21" s="183"/>
      <c r="J21" s="185"/>
      <c r="K21" s="186"/>
      <c r="L21" s="186"/>
      <c r="M21" s="187"/>
      <c r="N21" s="187"/>
      <c r="O21" s="187"/>
      <c r="P21" s="187"/>
      <c r="Q21" s="187"/>
      <c r="R21" s="187"/>
      <c r="S21" s="187"/>
    </row>
    <row r="22" spans="1:19" ht="22" customHeight="1">
      <c r="A22" t="s">
        <v>112</v>
      </c>
      <c r="C22" s="188">
        <v>0</v>
      </c>
      <c r="D22" s="189"/>
      <c r="E22" s="188">
        <v>0</v>
      </c>
      <c r="G22" s="188">
        <v>0</v>
      </c>
      <c r="H22" s="189"/>
      <c r="I22" s="188">
        <v>0</v>
      </c>
      <c r="J22" s="185"/>
      <c r="K22" s="190">
        <v>452817</v>
      </c>
      <c r="L22" s="191"/>
      <c r="M22" s="188">
        <v>0</v>
      </c>
      <c r="N22" s="188"/>
      <c r="O22" s="188">
        <v>0</v>
      </c>
      <c r="P22" s="188"/>
      <c r="Q22" s="75">
        <v>0</v>
      </c>
      <c r="R22" s="188"/>
      <c r="S22" s="84">
        <v>452817</v>
      </c>
    </row>
    <row r="23" spans="1:19" ht="22" customHeight="1">
      <c r="A23" t="s">
        <v>222</v>
      </c>
      <c r="B23" s="5"/>
      <c r="C23" s="188">
        <v>0</v>
      </c>
      <c r="D23" s="189"/>
      <c r="E23" s="188">
        <v>0</v>
      </c>
      <c r="G23" s="188">
        <v>0</v>
      </c>
      <c r="H23" s="189"/>
      <c r="I23" s="188">
        <v>0</v>
      </c>
      <c r="J23" s="185"/>
      <c r="K23" s="75">
        <v>0</v>
      </c>
      <c r="L23" s="191"/>
      <c r="M23" s="75">
        <v>-1608</v>
      </c>
      <c r="N23" s="75"/>
      <c r="O23" s="75">
        <v>0</v>
      </c>
      <c r="P23" s="75"/>
      <c r="Q23" s="75">
        <v>-1608</v>
      </c>
      <c r="R23" s="75"/>
      <c r="S23" s="84">
        <v>-1608</v>
      </c>
    </row>
    <row r="24" spans="1:19" ht="22" customHeight="1">
      <c r="A24" s="3" t="s">
        <v>123</v>
      </c>
      <c r="B24" s="3"/>
      <c r="C24" s="192">
        <v>0</v>
      </c>
      <c r="D24" s="181">
        <v>0</v>
      </c>
      <c r="E24" s="192">
        <v>0</v>
      </c>
      <c r="F24" s="181">
        <v>0</v>
      </c>
      <c r="G24" s="192">
        <v>0</v>
      </c>
      <c r="H24" s="181">
        <v>0</v>
      </c>
      <c r="I24" s="192">
        <v>0</v>
      </c>
      <c r="J24" s="181"/>
      <c r="K24" s="192">
        <v>452817</v>
      </c>
      <c r="L24" s="181"/>
      <c r="M24" s="192">
        <v>-1608</v>
      </c>
      <c r="N24" s="181"/>
      <c r="O24" s="192">
        <v>0</v>
      </c>
      <c r="P24" s="181"/>
      <c r="Q24" s="192">
        <v>-1608</v>
      </c>
      <c r="R24" s="181"/>
      <c r="S24" s="192">
        <v>451209</v>
      </c>
    </row>
    <row r="25" spans="1:19" ht="22" customHeight="1">
      <c r="A25" s="3"/>
      <c r="B25" s="3"/>
      <c r="C25" s="192"/>
      <c r="D25" s="181"/>
      <c r="E25" s="192"/>
      <c r="F25" s="181"/>
      <c r="G25" s="192"/>
      <c r="H25" s="181"/>
      <c r="I25" s="192"/>
      <c r="J25" s="181"/>
      <c r="K25" s="192"/>
      <c r="L25" s="181"/>
      <c r="M25" s="192"/>
      <c r="N25" s="181"/>
      <c r="O25" s="192"/>
      <c r="P25" s="181"/>
      <c r="Q25" s="192"/>
      <c r="R25" s="181"/>
      <c r="S25" s="193"/>
    </row>
    <row r="26" spans="1:19" ht="22" customHeight="1" thickBot="1">
      <c r="A26" s="3" t="s">
        <v>203</v>
      </c>
      <c r="B26" s="3"/>
      <c r="C26" s="194">
        <v>200961</v>
      </c>
      <c r="D26" s="3"/>
      <c r="E26" s="194">
        <v>392838</v>
      </c>
      <c r="F26" s="1"/>
      <c r="G26" s="194">
        <v>25000</v>
      </c>
      <c r="H26" s="1"/>
      <c r="I26" s="194">
        <v>35000</v>
      </c>
      <c r="J26" s="1"/>
      <c r="K26" s="194">
        <v>1445640</v>
      </c>
      <c r="L26" s="1"/>
      <c r="M26" s="194">
        <v>-7219</v>
      </c>
      <c r="N26" s="1"/>
      <c r="O26" s="194">
        <v>1585948</v>
      </c>
      <c r="P26" s="1"/>
      <c r="Q26" s="194">
        <v>1578729</v>
      </c>
      <c r="R26" s="1"/>
      <c r="S26" s="194">
        <v>3678168</v>
      </c>
    </row>
    <row r="27" spans="1:19" ht="22" customHeight="1" thickTop="1">
      <c r="K27" s="195"/>
      <c r="M27" s="10"/>
      <c r="Q27" s="195"/>
      <c r="S27" s="195"/>
    </row>
    <row r="28" spans="1:19" ht="22.5" customHeight="1">
      <c r="K28" s="10"/>
      <c r="Q28" s="10"/>
      <c r="S28" s="10"/>
    </row>
    <row r="29" spans="1:19" ht="22.5" customHeight="1"/>
    <row r="30" spans="1:19" ht="22.5" customHeight="1"/>
    <row r="31" spans="1:19" ht="22.5" customHeight="1"/>
    <row r="32" spans="1:19" ht="22.5" customHeight="1"/>
    <row r="33" customFormat="1" ht="22.5" customHeight="1"/>
    <row r="34" customFormat="1" ht="22.5" customHeight="1"/>
    <row r="35" customFormat="1" ht="22.5" customHeight="1"/>
    <row r="36" customFormat="1" ht="22.5" customHeight="1"/>
    <row r="37" customFormat="1" ht="22.5" customHeight="1"/>
    <row r="38" customFormat="1" ht="22.5" customHeight="1"/>
    <row r="39" customFormat="1" ht="22.5" customHeight="1"/>
    <row r="40" customFormat="1" ht="22.5" customHeight="1"/>
    <row r="41" customFormat="1" ht="22.5" customHeight="1"/>
    <row r="42" customFormat="1" ht="22.5" customHeight="1"/>
    <row r="43" customFormat="1" ht="22.5" customHeight="1"/>
    <row r="44" customFormat="1" ht="22.5" customHeight="1"/>
    <row r="45" customFormat="1" ht="22.5" customHeight="1"/>
  </sheetData>
  <mergeCells count="4">
    <mergeCell ref="C10:S10"/>
    <mergeCell ref="C4:S4"/>
    <mergeCell ref="G5:K5"/>
    <mergeCell ref="M5:Q5"/>
  </mergeCells>
  <pageMargins left="0.7" right="0.7" top="0.48" bottom="0.5" header="0.5" footer="0.5"/>
  <pageSetup paperSize="9" scale="81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view="pageBreakPreview" zoomScale="80" zoomScaleNormal="90" zoomScaleSheetLayoutView="80" workbookViewId="0">
      <selection activeCell="U27" sqref="U27"/>
    </sheetView>
  </sheetViews>
  <sheetFormatPr defaultRowHeight="21.75" customHeight="1"/>
  <cols>
    <col min="1" max="1" width="54.09765625" customWidth="1"/>
    <col min="2" max="2" width="8.69921875" customWidth="1"/>
    <col min="3" max="3" width="12.09765625" customWidth="1"/>
    <col min="4" max="4" width="1.3984375" customWidth="1"/>
    <col min="5" max="5" width="12.59765625" customWidth="1"/>
    <col min="6" max="6" width="1.3984375" customWidth="1"/>
    <col min="7" max="7" width="10.796875" customWidth="1"/>
    <col min="8" max="8" width="1.3984375" customWidth="1"/>
    <col min="9" max="9" width="10.796875" customWidth="1"/>
    <col min="10" max="10" width="1.3984375" customWidth="1"/>
    <col min="11" max="11" width="13.296875" customWidth="1"/>
    <col min="12" max="12" width="1.3984375" customWidth="1"/>
    <col min="13" max="13" width="14.19921875" customWidth="1"/>
    <col min="14" max="14" width="1.3984375" customWidth="1"/>
    <col min="15" max="15" width="12.69921875" customWidth="1"/>
    <col min="16" max="16" width="1.3984375" customWidth="1"/>
    <col min="17" max="17" width="12.09765625" customWidth="1"/>
    <col min="18" max="18" width="1.3984375" customWidth="1"/>
    <col min="19" max="19" width="12.09765625" customWidth="1"/>
    <col min="240" max="240" width="49.09765625" customWidth="1"/>
    <col min="241" max="241" width="9.09765625" customWidth="1"/>
    <col min="242" max="242" width="12.09765625" customWidth="1"/>
    <col min="243" max="243" width="1.3984375" customWidth="1"/>
    <col min="244" max="244" width="12.09765625" customWidth="1"/>
    <col min="245" max="245" width="1.3984375" customWidth="1"/>
    <col min="246" max="246" width="12.09765625" customWidth="1"/>
    <col min="247" max="247" width="1.09765625" customWidth="1"/>
    <col min="248" max="248" width="12.09765625" customWidth="1"/>
    <col min="249" max="249" width="1.09765625" customWidth="1"/>
    <col min="250" max="250" width="12.09765625" customWidth="1"/>
    <col min="251" max="251" width="1.09765625" customWidth="1"/>
    <col min="252" max="252" width="12.09765625" customWidth="1"/>
    <col min="253" max="253" width="1.09765625" customWidth="1"/>
    <col min="254" max="254" width="12.09765625" customWidth="1"/>
    <col min="255" max="255" width="1.09765625" customWidth="1"/>
    <col min="256" max="256" width="12.09765625" customWidth="1"/>
    <col min="257" max="257" width="1.09765625" customWidth="1"/>
    <col min="258" max="258" width="12.09765625" customWidth="1"/>
    <col min="259" max="259" width="14.09765625" bestFit="1" customWidth="1"/>
    <col min="496" max="496" width="49.09765625" customWidth="1"/>
    <col min="497" max="497" width="9.09765625" customWidth="1"/>
    <col min="498" max="498" width="12.09765625" customWidth="1"/>
    <col min="499" max="499" width="1.3984375" customWidth="1"/>
    <col min="500" max="500" width="12.09765625" customWidth="1"/>
    <col min="501" max="501" width="1.3984375" customWidth="1"/>
    <col min="502" max="502" width="12.09765625" customWidth="1"/>
    <col min="503" max="503" width="1.09765625" customWidth="1"/>
    <col min="504" max="504" width="12.09765625" customWidth="1"/>
    <col min="505" max="505" width="1.09765625" customWidth="1"/>
    <col min="506" max="506" width="12.09765625" customWidth="1"/>
    <col min="507" max="507" width="1.09765625" customWidth="1"/>
    <col min="508" max="508" width="12.09765625" customWidth="1"/>
    <col min="509" max="509" width="1.09765625" customWidth="1"/>
    <col min="510" max="510" width="12.09765625" customWidth="1"/>
    <col min="511" max="511" width="1.09765625" customWidth="1"/>
    <col min="512" max="512" width="12.09765625" customWidth="1"/>
    <col min="513" max="513" width="1.09765625" customWidth="1"/>
    <col min="514" max="514" width="12.09765625" customWidth="1"/>
    <col min="515" max="515" width="14.09765625" bestFit="1" customWidth="1"/>
    <col min="752" max="752" width="49.09765625" customWidth="1"/>
    <col min="753" max="753" width="9.09765625" customWidth="1"/>
    <col min="754" max="754" width="12.09765625" customWidth="1"/>
    <col min="755" max="755" width="1.3984375" customWidth="1"/>
    <col min="756" max="756" width="12.09765625" customWidth="1"/>
    <col min="757" max="757" width="1.3984375" customWidth="1"/>
    <col min="758" max="758" width="12.09765625" customWidth="1"/>
    <col min="759" max="759" width="1.09765625" customWidth="1"/>
    <col min="760" max="760" width="12.09765625" customWidth="1"/>
    <col min="761" max="761" width="1.09765625" customWidth="1"/>
    <col min="762" max="762" width="12.09765625" customWidth="1"/>
    <col min="763" max="763" width="1.09765625" customWidth="1"/>
    <col min="764" max="764" width="12.09765625" customWidth="1"/>
    <col min="765" max="765" width="1.09765625" customWidth="1"/>
    <col min="766" max="766" width="12.09765625" customWidth="1"/>
    <col min="767" max="767" width="1.09765625" customWidth="1"/>
    <col min="768" max="768" width="12.09765625" customWidth="1"/>
    <col min="769" max="769" width="1.09765625" customWidth="1"/>
    <col min="770" max="770" width="12.09765625" customWidth="1"/>
    <col min="771" max="771" width="14.09765625" bestFit="1" customWidth="1"/>
    <col min="1008" max="1008" width="49.09765625" customWidth="1"/>
    <col min="1009" max="1009" width="9.09765625" customWidth="1"/>
    <col min="1010" max="1010" width="12.09765625" customWidth="1"/>
    <col min="1011" max="1011" width="1.3984375" customWidth="1"/>
    <col min="1012" max="1012" width="12.09765625" customWidth="1"/>
    <col min="1013" max="1013" width="1.3984375" customWidth="1"/>
    <col min="1014" max="1014" width="12.09765625" customWidth="1"/>
    <col min="1015" max="1015" width="1.09765625" customWidth="1"/>
    <col min="1016" max="1016" width="12.09765625" customWidth="1"/>
    <col min="1017" max="1017" width="1.09765625" customWidth="1"/>
    <col min="1018" max="1018" width="12.09765625" customWidth="1"/>
    <col min="1019" max="1019" width="1.09765625" customWidth="1"/>
    <col min="1020" max="1020" width="12.09765625" customWidth="1"/>
    <col min="1021" max="1021" width="1.09765625" customWidth="1"/>
    <col min="1022" max="1022" width="12.09765625" customWidth="1"/>
    <col min="1023" max="1023" width="1.09765625" customWidth="1"/>
    <col min="1024" max="1024" width="12.09765625" customWidth="1"/>
    <col min="1025" max="1025" width="1.09765625" customWidth="1"/>
    <col min="1026" max="1026" width="12.09765625" customWidth="1"/>
    <col min="1027" max="1027" width="14.09765625" bestFit="1" customWidth="1"/>
    <col min="1264" max="1264" width="49.09765625" customWidth="1"/>
    <col min="1265" max="1265" width="9.09765625" customWidth="1"/>
    <col min="1266" max="1266" width="12.09765625" customWidth="1"/>
    <col min="1267" max="1267" width="1.3984375" customWidth="1"/>
    <col min="1268" max="1268" width="12.09765625" customWidth="1"/>
    <col min="1269" max="1269" width="1.3984375" customWidth="1"/>
    <col min="1270" max="1270" width="12.09765625" customWidth="1"/>
    <col min="1271" max="1271" width="1.09765625" customWidth="1"/>
    <col min="1272" max="1272" width="12.09765625" customWidth="1"/>
    <col min="1273" max="1273" width="1.09765625" customWidth="1"/>
    <col min="1274" max="1274" width="12.09765625" customWidth="1"/>
    <col min="1275" max="1275" width="1.09765625" customWidth="1"/>
    <col min="1276" max="1276" width="12.09765625" customWidth="1"/>
    <col min="1277" max="1277" width="1.09765625" customWidth="1"/>
    <col min="1278" max="1278" width="12.09765625" customWidth="1"/>
    <col min="1279" max="1279" width="1.09765625" customWidth="1"/>
    <col min="1280" max="1280" width="12.09765625" customWidth="1"/>
    <col min="1281" max="1281" width="1.09765625" customWidth="1"/>
    <col min="1282" max="1282" width="12.09765625" customWidth="1"/>
    <col min="1283" max="1283" width="14.09765625" bestFit="1" customWidth="1"/>
    <col min="1520" max="1520" width="49.09765625" customWidth="1"/>
    <col min="1521" max="1521" width="9.09765625" customWidth="1"/>
    <col min="1522" max="1522" width="12.09765625" customWidth="1"/>
    <col min="1523" max="1523" width="1.3984375" customWidth="1"/>
    <col min="1524" max="1524" width="12.09765625" customWidth="1"/>
    <col min="1525" max="1525" width="1.3984375" customWidth="1"/>
    <col min="1526" max="1526" width="12.09765625" customWidth="1"/>
    <col min="1527" max="1527" width="1.09765625" customWidth="1"/>
    <col min="1528" max="1528" width="12.09765625" customWidth="1"/>
    <col min="1529" max="1529" width="1.09765625" customWidth="1"/>
    <col min="1530" max="1530" width="12.09765625" customWidth="1"/>
    <col min="1531" max="1531" width="1.09765625" customWidth="1"/>
    <col min="1532" max="1532" width="12.09765625" customWidth="1"/>
    <col min="1533" max="1533" width="1.09765625" customWidth="1"/>
    <col min="1534" max="1534" width="12.09765625" customWidth="1"/>
    <col min="1535" max="1535" width="1.09765625" customWidth="1"/>
    <col min="1536" max="1536" width="12.09765625" customWidth="1"/>
    <col min="1537" max="1537" width="1.09765625" customWidth="1"/>
    <col min="1538" max="1538" width="12.09765625" customWidth="1"/>
    <col min="1539" max="1539" width="14.09765625" bestFit="1" customWidth="1"/>
    <col min="1776" max="1776" width="49.09765625" customWidth="1"/>
    <col min="1777" max="1777" width="9.09765625" customWidth="1"/>
    <col min="1778" max="1778" width="12.09765625" customWidth="1"/>
    <col min="1779" max="1779" width="1.3984375" customWidth="1"/>
    <col min="1780" max="1780" width="12.09765625" customWidth="1"/>
    <col min="1781" max="1781" width="1.3984375" customWidth="1"/>
    <col min="1782" max="1782" width="12.09765625" customWidth="1"/>
    <col min="1783" max="1783" width="1.09765625" customWidth="1"/>
    <col min="1784" max="1784" width="12.09765625" customWidth="1"/>
    <col min="1785" max="1785" width="1.09765625" customWidth="1"/>
    <col min="1786" max="1786" width="12.09765625" customWidth="1"/>
    <col min="1787" max="1787" width="1.09765625" customWidth="1"/>
    <col min="1788" max="1788" width="12.09765625" customWidth="1"/>
    <col min="1789" max="1789" width="1.09765625" customWidth="1"/>
    <col min="1790" max="1790" width="12.09765625" customWidth="1"/>
    <col min="1791" max="1791" width="1.09765625" customWidth="1"/>
    <col min="1792" max="1792" width="12.09765625" customWidth="1"/>
    <col min="1793" max="1793" width="1.09765625" customWidth="1"/>
    <col min="1794" max="1794" width="12.09765625" customWidth="1"/>
    <col min="1795" max="1795" width="14.09765625" bestFit="1" customWidth="1"/>
    <col min="2032" max="2032" width="49.09765625" customWidth="1"/>
    <col min="2033" max="2033" width="9.09765625" customWidth="1"/>
    <col min="2034" max="2034" width="12.09765625" customWidth="1"/>
    <col min="2035" max="2035" width="1.3984375" customWidth="1"/>
    <col min="2036" max="2036" width="12.09765625" customWidth="1"/>
    <col min="2037" max="2037" width="1.3984375" customWidth="1"/>
    <col min="2038" max="2038" width="12.09765625" customWidth="1"/>
    <col min="2039" max="2039" width="1.09765625" customWidth="1"/>
    <col min="2040" max="2040" width="12.09765625" customWidth="1"/>
    <col min="2041" max="2041" width="1.09765625" customWidth="1"/>
    <col min="2042" max="2042" width="12.09765625" customWidth="1"/>
    <col min="2043" max="2043" width="1.09765625" customWidth="1"/>
    <col min="2044" max="2044" width="12.09765625" customWidth="1"/>
    <col min="2045" max="2045" width="1.09765625" customWidth="1"/>
    <col min="2046" max="2046" width="12.09765625" customWidth="1"/>
    <col min="2047" max="2047" width="1.09765625" customWidth="1"/>
    <col min="2048" max="2048" width="12.09765625" customWidth="1"/>
    <col min="2049" max="2049" width="1.09765625" customWidth="1"/>
    <col min="2050" max="2050" width="12.09765625" customWidth="1"/>
    <col min="2051" max="2051" width="14.09765625" bestFit="1" customWidth="1"/>
    <col min="2288" max="2288" width="49.09765625" customWidth="1"/>
    <col min="2289" max="2289" width="9.09765625" customWidth="1"/>
    <col min="2290" max="2290" width="12.09765625" customWidth="1"/>
    <col min="2291" max="2291" width="1.3984375" customWidth="1"/>
    <col min="2292" max="2292" width="12.09765625" customWidth="1"/>
    <col min="2293" max="2293" width="1.3984375" customWidth="1"/>
    <col min="2294" max="2294" width="12.09765625" customWidth="1"/>
    <col min="2295" max="2295" width="1.09765625" customWidth="1"/>
    <col min="2296" max="2296" width="12.09765625" customWidth="1"/>
    <col min="2297" max="2297" width="1.09765625" customWidth="1"/>
    <col min="2298" max="2298" width="12.09765625" customWidth="1"/>
    <col min="2299" max="2299" width="1.09765625" customWidth="1"/>
    <col min="2300" max="2300" width="12.09765625" customWidth="1"/>
    <col min="2301" max="2301" width="1.09765625" customWidth="1"/>
    <col min="2302" max="2302" width="12.09765625" customWidth="1"/>
    <col min="2303" max="2303" width="1.09765625" customWidth="1"/>
    <col min="2304" max="2304" width="12.09765625" customWidth="1"/>
    <col min="2305" max="2305" width="1.09765625" customWidth="1"/>
    <col min="2306" max="2306" width="12.09765625" customWidth="1"/>
    <col min="2307" max="2307" width="14.09765625" bestFit="1" customWidth="1"/>
    <col min="2544" max="2544" width="49.09765625" customWidth="1"/>
    <col min="2545" max="2545" width="9.09765625" customWidth="1"/>
    <col min="2546" max="2546" width="12.09765625" customWidth="1"/>
    <col min="2547" max="2547" width="1.3984375" customWidth="1"/>
    <col min="2548" max="2548" width="12.09765625" customWidth="1"/>
    <col min="2549" max="2549" width="1.3984375" customWidth="1"/>
    <col min="2550" max="2550" width="12.09765625" customWidth="1"/>
    <col min="2551" max="2551" width="1.09765625" customWidth="1"/>
    <col min="2552" max="2552" width="12.09765625" customWidth="1"/>
    <col min="2553" max="2553" width="1.09765625" customWidth="1"/>
    <col min="2554" max="2554" width="12.09765625" customWidth="1"/>
    <col min="2555" max="2555" width="1.09765625" customWidth="1"/>
    <col min="2556" max="2556" width="12.09765625" customWidth="1"/>
    <col min="2557" max="2557" width="1.09765625" customWidth="1"/>
    <col min="2558" max="2558" width="12.09765625" customWidth="1"/>
    <col min="2559" max="2559" width="1.09765625" customWidth="1"/>
    <col min="2560" max="2560" width="12.09765625" customWidth="1"/>
    <col min="2561" max="2561" width="1.09765625" customWidth="1"/>
    <col min="2562" max="2562" width="12.09765625" customWidth="1"/>
    <col min="2563" max="2563" width="14.09765625" bestFit="1" customWidth="1"/>
    <col min="2800" max="2800" width="49.09765625" customWidth="1"/>
    <col min="2801" max="2801" width="9.09765625" customWidth="1"/>
    <col min="2802" max="2802" width="12.09765625" customWidth="1"/>
    <col min="2803" max="2803" width="1.3984375" customWidth="1"/>
    <col min="2804" max="2804" width="12.09765625" customWidth="1"/>
    <col min="2805" max="2805" width="1.3984375" customWidth="1"/>
    <col min="2806" max="2806" width="12.09765625" customWidth="1"/>
    <col min="2807" max="2807" width="1.09765625" customWidth="1"/>
    <col min="2808" max="2808" width="12.09765625" customWidth="1"/>
    <col min="2809" max="2809" width="1.09765625" customWidth="1"/>
    <col min="2810" max="2810" width="12.09765625" customWidth="1"/>
    <col min="2811" max="2811" width="1.09765625" customWidth="1"/>
    <col min="2812" max="2812" width="12.09765625" customWidth="1"/>
    <col min="2813" max="2813" width="1.09765625" customWidth="1"/>
    <col min="2814" max="2814" width="12.09765625" customWidth="1"/>
    <col min="2815" max="2815" width="1.09765625" customWidth="1"/>
    <col min="2816" max="2816" width="12.09765625" customWidth="1"/>
    <col min="2817" max="2817" width="1.09765625" customWidth="1"/>
    <col min="2818" max="2818" width="12.09765625" customWidth="1"/>
    <col min="2819" max="2819" width="14.09765625" bestFit="1" customWidth="1"/>
    <col min="3056" max="3056" width="49.09765625" customWidth="1"/>
    <col min="3057" max="3057" width="9.09765625" customWidth="1"/>
    <col min="3058" max="3058" width="12.09765625" customWidth="1"/>
    <col min="3059" max="3059" width="1.3984375" customWidth="1"/>
    <col min="3060" max="3060" width="12.09765625" customWidth="1"/>
    <col min="3061" max="3061" width="1.3984375" customWidth="1"/>
    <col min="3062" max="3062" width="12.09765625" customWidth="1"/>
    <col min="3063" max="3063" width="1.09765625" customWidth="1"/>
    <col min="3064" max="3064" width="12.09765625" customWidth="1"/>
    <col min="3065" max="3065" width="1.09765625" customWidth="1"/>
    <col min="3066" max="3066" width="12.09765625" customWidth="1"/>
    <col min="3067" max="3067" width="1.09765625" customWidth="1"/>
    <col min="3068" max="3068" width="12.09765625" customWidth="1"/>
    <col min="3069" max="3069" width="1.09765625" customWidth="1"/>
    <col min="3070" max="3070" width="12.09765625" customWidth="1"/>
    <col min="3071" max="3071" width="1.09765625" customWidth="1"/>
    <col min="3072" max="3072" width="12.09765625" customWidth="1"/>
    <col min="3073" max="3073" width="1.09765625" customWidth="1"/>
    <col min="3074" max="3074" width="12.09765625" customWidth="1"/>
    <col min="3075" max="3075" width="14.09765625" bestFit="1" customWidth="1"/>
    <col min="3312" max="3312" width="49.09765625" customWidth="1"/>
    <col min="3313" max="3313" width="9.09765625" customWidth="1"/>
    <col min="3314" max="3314" width="12.09765625" customWidth="1"/>
    <col min="3315" max="3315" width="1.3984375" customWidth="1"/>
    <col min="3316" max="3316" width="12.09765625" customWidth="1"/>
    <col min="3317" max="3317" width="1.3984375" customWidth="1"/>
    <col min="3318" max="3318" width="12.09765625" customWidth="1"/>
    <col min="3319" max="3319" width="1.09765625" customWidth="1"/>
    <col min="3320" max="3320" width="12.09765625" customWidth="1"/>
    <col min="3321" max="3321" width="1.09765625" customWidth="1"/>
    <col min="3322" max="3322" width="12.09765625" customWidth="1"/>
    <col min="3323" max="3323" width="1.09765625" customWidth="1"/>
    <col min="3324" max="3324" width="12.09765625" customWidth="1"/>
    <col min="3325" max="3325" width="1.09765625" customWidth="1"/>
    <col min="3326" max="3326" width="12.09765625" customWidth="1"/>
    <col min="3327" max="3327" width="1.09765625" customWidth="1"/>
    <col min="3328" max="3328" width="12.09765625" customWidth="1"/>
    <col min="3329" max="3329" width="1.09765625" customWidth="1"/>
    <col min="3330" max="3330" width="12.09765625" customWidth="1"/>
    <col min="3331" max="3331" width="14.09765625" bestFit="1" customWidth="1"/>
    <col min="3568" max="3568" width="49.09765625" customWidth="1"/>
    <col min="3569" max="3569" width="9.09765625" customWidth="1"/>
    <col min="3570" max="3570" width="12.09765625" customWidth="1"/>
    <col min="3571" max="3571" width="1.3984375" customWidth="1"/>
    <col min="3572" max="3572" width="12.09765625" customWidth="1"/>
    <col min="3573" max="3573" width="1.3984375" customWidth="1"/>
    <col min="3574" max="3574" width="12.09765625" customWidth="1"/>
    <col min="3575" max="3575" width="1.09765625" customWidth="1"/>
    <col min="3576" max="3576" width="12.09765625" customWidth="1"/>
    <col min="3577" max="3577" width="1.09765625" customWidth="1"/>
    <col min="3578" max="3578" width="12.09765625" customWidth="1"/>
    <col min="3579" max="3579" width="1.09765625" customWidth="1"/>
    <col min="3580" max="3580" width="12.09765625" customWidth="1"/>
    <col min="3581" max="3581" width="1.09765625" customWidth="1"/>
    <col min="3582" max="3582" width="12.09765625" customWidth="1"/>
    <col min="3583" max="3583" width="1.09765625" customWidth="1"/>
    <col min="3584" max="3584" width="12.09765625" customWidth="1"/>
    <col min="3585" max="3585" width="1.09765625" customWidth="1"/>
    <col min="3586" max="3586" width="12.09765625" customWidth="1"/>
    <col min="3587" max="3587" width="14.09765625" bestFit="1" customWidth="1"/>
    <col min="3824" max="3824" width="49.09765625" customWidth="1"/>
    <col min="3825" max="3825" width="9.09765625" customWidth="1"/>
    <col min="3826" max="3826" width="12.09765625" customWidth="1"/>
    <col min="3827" max="3827" width="1.3984375" customWidth="1"/>
    <col min="3828" max="3828" width="12.09765625" customWidth="1"/>
    <col min="3829" max="3829" width="1.3984375" customWidth="1"/>
    <col min="3830" max="3830" width="12.09765625" customWidth="1"/>
    <col min="3831" max="3831" width="1.09765625" customWidth="1"/>
    <col min="3832" max="3832" width="12.09765625" customWidth="1"/>
    <col min="3833" max="3833" width="1.09765625" customWidth="1"/>
    <col min="3834" max="3834" width="12.09765625" customWidth="1"/>
    <col min="3835" max="3835" width="1.09765625" customWidth="1"/>
    <col min="3836" max="3836" width="12.09765625" customWidth="1"/>
    <col min="3837" max="3837" width="1.09765625" customWidth="1"/>
    <col min="3838" max="3838" width="12.09765625" customWidth="1"/>
    <col min="3839" max="3839" width="1.09765625" customWidth="1"/>
    <col min="3840" max="3840" width="12.09765625" customWidth="1"/>
    <col min="3841" max="3841" width="1.09765625" customWidth="1"/>
    <col min="3842" max="3842" width="12.09765625" customWidth="1"/>
    <col min="3843" max="3843" width="14.09765625" bestFit="1" customWidth="1"/>
    <col min="4080" max="4080" width="49.09765625" customWidth="1"/>
    <col min="4081" max="4081" width="9.09765625" customWidth="1"/>
    <col min="4082" max="4082" width="12.09765625" customWidth="1"/>
    <col min="4083" max="4083" width="1.3984375" customWidth="1"/>
    <col min="4084" max="4084" width="12.09765625" customWidth="1"/>
    <col min="4085" max="4085" width="1.3984375" customWidth="1"/>
    <col min="4086" max="4086" width="12.09765625" customWidth="1"/>
    <col min="4087" max="4087" width="1.09765625" customWidth="1"/>
    <col min="4088" max="4088" width="12.09765625" customWidth="1"/>
    <col min="4089" max="4089" width="1.09765625" customWidth="1"/>
    <col min="4090" max="4090" width="12.09765625" customWidth="1"/>
    <col min="4091" max="4091" width="1.09765625" customWidth="1"/>
    <col min="4092" max="4092" width="12.09765625" customWidth="1"/>
    <col min="4093" max="4093" width="1.09765625" customWidth="1"/>
    <col min="4094" max="4094" width="12.09765625" customWidth="1"/>
    <col min="4095" max="4095" width="1.09765625" customWidth="1"/>
    <col min="4096" max="4096" width="12.09765625" customWidth="1"/>
    <col min="4097" max="4097" width="1.09765625" customWidth="1"/>
    <col min="4098" max="4098" width="12.09765625" customWidth="1"/>
    <col min="4099" max="4099" width="14.09765625" bestFit="1" customWidth="1"/>
    <col min="4336" max="4336" width="49.09765625" customWidth="1"/>
    <col min="4337" max="4337" width="9.09765625" customWidth="1"/>
    <col min="4338" max="4338" width="12.09765625" customWidth="1"/>
    <col min="4339" max="4339" width="1.3984375" customWidth="1"/>
    <col min="4340" max="4340" width="12.09765625" customWidth="1"/>
    <col min="4341" max="4341" width="1.3984375" customWidth="1"/>
    <col min="4342" max="4342" width="12.09765625" customWidth="1"/>
    <col min="4343" max="4343" width="1.09765625" customWidth="1"/>
    <col min="4344" max="4344" width="12.09765625" customWidth="1"/>
    <col min="4345" max="4345" width="1.09765625" customWidth="1"/>
    <col min="4346" max="4346" width="12.09765625" customWidth="1"/>
    <col min="4347" max="4347" width="1.09765625" customWidth="1"/>
    <col min="4348" max="4348" width="12.09765625" customWidth="1"/>
    <col min="4349" max="4349" width="1.09765625" customWidth="1"/>
    <col min="4350" max="4350" width="12.09765625" customWidth="1"/>
    <col min="4351" max="4351" width="1.09765625" customWidth="1"/>
    <col min="4352" max="4352" width="12.09765625" customWidth="1"/>
    <col min="4353" max="4353" width="1.09765625" customWidth="1"/>
    <col min="4354" max="4354" width="12.09765625" customWidth="1"/>
    <col min="4355" max="4355" width="14.09765625" bestFit="1" customWidth="1"/>
    <col min="4592" max="4592" width="49.09765625" customWidth="1"/>
    <col min="4593" max="4593" width="9.09765625" customWidth="1"/>
    <col min="4594" max="4594" width="12.09765625" customWidth="1"/>
    <col min="4595" max="4595" width="1.3984375" customWidth="1"/>
    <col min="4596" max="4596" width="12.09765625" customWidth="1"/>
    <col min="4597" max="4597" width="1.3984375" customWidth="1"/>
    <col min="4598" max="4598" width="12.09765625" customWidth="1"/>
    <col min="4599" max="4599" width="1.09765625" customWidth="1"/>
    <col min="4600" max="4600" width="12.09765625" customWidth="1"/>
    <col min="4601" max="4601" width="1.09765625" customWidth="1"/>
    <col min="4602" max="4602" width="12.09765625" customWidth="1"/>
    <col min="4603" max="4603" width="1.09765625" customWidth="1"/>
    <col min="4604" max="4604" width="12.09765625" customWidth="1"/>
    <col min="4605" max="4605" width="1.09765625" customWidth="1"/>
    <col min="4606" max="4606" width="12.09765625" customWidth="1"/>
    <col min="4607" max="4607" width="1.09765625" customWidth="1"/>
    <col min="4608" max="4608" width="12.09765625" customWidth="1"/>
    <col min="4609" max="4609" width="1.09765625" customWidth="1"/>
    <col min="4610" max="4610" width="12.09765625" customWidth="1"/>
    <col min="4611" max="4611" width="14.09765625" bestFit="1" customWidth="1"/>
    <col min="4848" max="4848" width="49.09765625" customWidth="1"/>
    <col min="4849" max="4849" width="9.09765625" customWidth="1"/>
    <col min="4850" max="4850" width="12.09765625" customWidth="1"/>
    <col min="4851" max="4851" width="1.3984375" customWidth="1"/>
    <col min="4852" max="4852" width="12.09765625" customWidth="1"/>
    <col min="4853" max="4853" width="1.3984375" customWidth="1"/>
    <col min="4854" max="4854" width="12.09765625" customWidth="1"/>
    <col min="4855" max="4855" width="1.09765625" customWidth="1"/>
    <col min="4856" max="4856" width="12.09765625" customWidth="1"/>
    <col min="4857" max="4857" width="1.09765625" customWidth="1"/>
    <col min="4858" max="4858" width="12.09765625" customWidth="1"/>
    <col min="4859" max="4859" width="1.09765625" customWidth="1"/>
    <col min="4860" max="4860" width="12.09765625" customWidth="1"/>
    <col min="4861" max="4861" width="1.09765625" customWidth="1"/>
    <col min="4862" max="4862" width="12.09765625" customWidth="1"/>
    <col min="4863" max="4863" width="1.09765625" customWidth="1"/>
    <col min="4864" max="4864" width="12.09765625" customWidth="1"/>
    <col min="4865" max="4865" width="1.09765625" customWidth="1"/>
    <col min="4866" max="4866" width="12.09765625" customWidth="1"/>
    <col min="4867" max="4867" width="14.09765625" bestFit="1" customWidth="1"/>
    <col min="5104" max="5104" width="49.09765625" customWidth="1"/>
    <col min="5105" max="5105" width="9.09765625" customWidth="1"/>
    <col min="5106" max="5106" width="12.09765625" customWidth="1"/>
    <col min="5107" max="5107" width="1.3984375" customWidth="1"/>
    <col min="5108" max="5108" width="12.09765625" customWidth="1"/>
    <col min="5109" max="5109" width="1.3984375" customWidth="1"/>
    <col min="5110" max="5110" width="12.09765625" customWidth="1"/>
    <col min="5111" max="5111" width="1.09765625" customWidth="1"/>
    <col min="5112" max="5112" width="12.09765625" customWidth="1"/>
    <col min="5113" max="5113" width="1.09765625" customWidth="1"/>
    <col min="5114" max="5114" width="12.09765625" customWidth="1"/>
    <col min="5115" max="5115" width="1.09765625" customWidth="1"/>
    <col min="5116" max="5116" width="12.09765625" customWidth="1"/>
    <col min="5117" max="5117" width="1.09765625" customWidth="1"/>
    <col min="5118" max="5118" width="12.09765625" customWidth="1"/>
    <col min="5119" max="5119" width="1.09765625" customWidth="1"/>
    <col min="5120" max="5120" width="12.09765625" customWidth="1"/>
    <col min="5121" max="5121" width="1.09765625" customWidth="1"/>
    <col min="5122" max="5122" width="12.09765625" customWidth="1"/>
    <col min="5123" max="5123" width="14.09765625" bestFit="1" customWidth="1"/>
    <col min="5360" max="5360" width="49.09765625" customWidth="1"/>
    <col min="5361" max="5361" width="9.09765625" customWidth="1"/>
    <col min="5362" max="5362" width="12.09765625" customWidth="1"/>
    <col min="5363" max="5363" width="1.3984375" customWidth="1"/>
    <col min="5364" max="5364" width="12.09765625" customWidth="1"/>
    <col min="5365" max="5365" width="1.3984375" customWidth="1"/>
    <col min="5366" max="5366" width="12.09765625" customWidth="1"/>
    <col min="5367" max="5367" width="1.09765625" customWidth="1"/>
    <col min="5368" max="5368" width="12.09765625" customWidth="1"/>
    <col min="5369" max="5369" width="1.09765625" customWidth="1"/>
    <col min="5370" max="5370" width="12.09765625" customWidth="1"/>
    <col min="5371" max="5371" width="1.09765625" customWidth="1"/>
    <col min="5372" max="5372" width="12.09765625" customWidth="1"/>
    <col min="5373" max="5373" width="1.09765625" customWidth="1"/>
    <col min="5374" max="5374" width="12.09765625" customWidth="1"/>
    <col min="5375" max="5375" width="1.09765625" customWidth="1"/>
    <col min="5376" max="5376" width="12.09765625" customWidth="1"/>
    <col min="5377" max="5377" width="1.09765625" customWidth="1"/>
    <col min="5378" max="5378" width="12.09765625" customWidth="1"/>
    <col min="5379" max="5379" width="14.09765625" bestFit="1" customWidth="1"/>
    <col min="5616" max="5616" width="49.09765625" customWidth="1"/>
    <col min="5617" max="5617" width="9.09765625" customWidth="1"/>
    <col min="5618" max="5618" width="12.09765625" customWidth="1"/>
    <col min="5619" max="5619" width="1.3984375" customWidth="1"/>
    <col min="5620" max="5620" width="12.09765625" customWidth="1"/>
    <col min="5621" max="5621" width="1.3984375" customWidth="1"/>
    <col min="5622" max="5622" width="12.09765625" customWidth="1"/>
    <col min="5623" max="5623" width="1.09765625" customWidth="1"/>
    <col min="5624" max="5624" width="12.09765625" customWidth="1"/>
    <col min="5625" max="5625" width="1.09765625" customWidth="1"/>
    <col min="5626" max="5626" width="12.09765625" customWidth="1"/>
    <col min="5627" max="5627" width="1.09765625" customWidth="1"/>
    <col min="5628" max="5628" width="12.09765625" customWidth="1"/>
    <col min="5629" max="5629" width="1.09765625" customWidth="1"/>
    <col min="5630" max="5630" width="12.09765625" customWidth="1"/>
    <col min="5631" max="5631" width="1.09765625" customWidth="1"/>
    <col min="5632" max="5632" width="12.09765625" customWidth="1"/>
    <col min="5633" max="5633" width="1.09765625" customWidth="1"/>
    <col min="5634" max="5634" width="12.09765625" customWidth="1"/>
    <col min="5635" max="5635" width="14.09765625" bestFit="1" customWidth="1"/>
    <col min="5872" max="5872" width="49.09765625" customWidth="1"/>
    <col min="5873" max="5873" width="9.09765625" customWidth="1"/>
    <col min="5874" max="5874" width="12.09765625" customWidth="1"/>
    <col min="5875" max="5875" width="1.3984375" customWidth="1"/>
    <col min="5876" max="5876" width="12.09765625" customWidth="1"/>
    <col min="5877" max="5877" width="1.3984375" customWidth="1"/>
    <col min="5878" max="5878" width="12.09765625" customWidth="1"/>
    <col min="5879" max="5879" width="1.09765625" customWidth="1"/>
    <col min="5880" max="5880" width="12.09765625" customWidth="1"/>
    <col min="5881" max="5881" width="1.09765625" customWidth="1"/>
    <col min="5882" max="5882" width="12.09765625" customWidth="1"/>
    <col min="5883" max="5883" width="1.09765625" customWidth="1"/>
    <col min="5884" max="5884" width="12.09765625" customWidth="1"/>
    <col min="5885" max="5885" width="1.09765625" customWidth="1"/>
    <col min="5886" max="5886" width="12.09765625" customWidth="1"/>
    <col min="5887" max="5887" width="1.09765625" customWidth="1"/>
    <col min="5888" max="5888" width="12.09765625" customWidth="1"/>
    <col min="5889" max="5889" width="1.09765625" customWidth="1"/>
    <col min="5890" max="5890" width="12.09765625" customWidth="1"/>
    <col min="5891" max="5891" width="14.09765625" bestFit="1" customWidth="1"/>
    <col min="6128" max="6128" width="49.09765625" customWidth="1"/>
    <col min="6129" max="6129" width="9.09765625" customWidth="1"/>
    <col min="6130" max="6130" width="12.09765625" customWidth="1"/>
    <col min="6131" max="6131" width="1.3984375" customWidth="1"/>
    <col min="6132" max="6132" width="12.09765625" customWidth="1"/>
    <col min="6133" max="6133" width="1.3984375" customWidth="1"/>
    <col min="6134" max="6134" width="12.09765625" customWidth="1"/>
    <col min="6135" max="6135" width="1.09765625" customWidth="1"/>
    <col min="6136" max="6136" width="12.09765625" customWidth="1"/>
    <col min="6137" max="6137" width="1.09765625" customWidth="1"/>
    <col min="6138" max="6138" width="12.09765625" customWidth="1"/>
    <col min="6139" max="6139" width="1.09765625" customWidth="1"/>
    <col min="6140" max="6140" width="12.09765625" customWidth="1"/>
    <col min="6141" max="6141" width="1.09765625" customWidth="1"/>
    <col min="6142" max="6142" width="12.09765625" customWidth="1"/>
    <col min="6143" max="6143" width="1.09765625" customWidth="1"/>
    <col min="6144" max="6144" width="12.09765625" customWidth="1"/>
    <col min="6145" max="6145" width="1.09765625" customWidth="1"/>
    <col min="6146" max="6146" width="12.09765625" customWidth="1"/>
    <col min="6147" max="6147" width="14.09765625" bestFit="1" customWidth="1"/>
    <col min="6384" max="6384" width="49.09765625" customWidth="1"/>
    <col min="6385" max="6385" width="9.09765625" customWidth="1"/>
    <col min="6386" max="6386" width="12.09765625" customWidth="1"/>
    <col min="6387" max="6387" width="1.3984375" customWidth="1"/>
    <col min="6388" max="6388" width="12.09765625" customWidth="1"/>
    <col min="6389" max="6389" width="1.3984375" customWidth="1"/>
    <col min="6390" max="6390" width="12.09765625" customWidth="1"/>
    <col min="6391" max="6391" width="1.09765625" customWidth="1"/>
    <col min="6392" max="6392" width="12.09765625" customWidth="1"/>
    <col min="6393" max="6393" width="1.09765625" customWidth="1"/>
    <col min="6394" max="6394" width="12.09765625" customWidth="1"/>
    <col min="6395" max="6395" width="1.09765625" customWidth="1"/>
    <col min="6396" max="6396" width="12.09765625" customWidth="1"/>
    <col min="6397" max="6397" width="1.09765625" customWidth="1"/>
    <col min="6398" max="6398" width="12.09765625" customWidth="1"/>
    <col min="6399" max="6399" width="1.09765625" customWidth="1"/>
    <col min="6400" max="6400" width="12.09765625" customWidth="1"/>
    <col min="6401" max="6401" width="1.09765625" customWidth="1"/>
    <col min="6402" max="6402" width="12.09765625" customWidth="1"/>
    <col min="6403" max="6403" width="14.09765625" bestFit="1" customWidth="1"/>
    <col min="6640" max="6640" width="49.09765625" customWidth="1"/>
    <col min="6641" max="6641" width="9.09765625" customWidth="1"/>
    <col min="6642" max="6642" width="12.09765625" customWidth="1"/>
    <col min="6643" max="6643" width="1.3984375" customWidth="1"/>
    <col min="6644" max="6644" width="12.09765625" customWidth="1"/>
    <col min="6645" max="6645" width="1.3984375" customWidth="1"/>
    <col min="6646" max="6646" width="12.09765625" customWidth="1"/>
    <col min="6647" max="6647" width="1.09765625" customWidth="1"/>
    <col min="6648" max="6648" width="12.09765625" customWidth="1"/>
    <col min="6649" max="6649" width="1.09765625" customWidth="1"/>
    <col min="6650" max="6650" width="12.09765625" customWidth="1"/>
    <col min="6651" max="6651" width="1.09765625" customWidth="1"/>
    <col min="6652" max="6652" width="12.09765625" customWidth="1"/>
    <col min="6653" max="6653" width="1.09765625" customWidth="1"/>
    <col min="6654" max="6654" width="12.09765625" customWidth="1"/>
    <col min="6655" max="6655" width="1.09765625" customWidth="1"/>
    <col min="6656" max="6656" width="12.09765625" customWidth="1"/>
    <col min="6657" max="6657" width="1.09765625" customWidth="1"/>
    <col min="6658" max="6658" width="12.09765625" customWidth="1"/>
    <col min="6659" max="6659" width="14.09765625" bestFit="1" customWidth="1"/>
    <col min="6896" max="6896" width="49.09765625" customWidth="1"/>
    <col min="6897" max="6897" width="9.09765625" customWidth="1"/>
    <col min="6898" max="6898" width="12.09765625" customWidth="1"/>
    <col min="6899" max="6899" width="1.3984375" customWidth="1"/>
    <col min="6900" max="6900" width="12.09765625" customWidth="1"/>
    <col min="6901" max="6901" width="1.3984375" customWidth="1"/>
    <col min="6902" max="6902" width="12.09765625" customWidth="1"/>
    <col min="6903" max="6903" width="1.09765625" customWidth="1"/>
    <col min="6904" max="6904" width="12.09765625" customWidth="1"/>
    <col min="6905" max="6905" width="1.09765625" customWidth="1"/>
    <col min="6906" max="6906" width="12.09765625" customWidth="1"/>
    <col min="6907" max="6907" width="1.09765625" customWidth="1"/>
    <col min="6908" max="6908" width="12.09765625" customWidth="1"/>
    <col min="6909" max="6909" width="1.09765625" customWidth="1"/>
    <col min="6910" max="6910" width="12.09765625" customWidth="1"/>
    <col min="6911" max="6911" width="1.09765625" customWidth="1"/>
    <col min="6912" max="6912" width="12.09765625" customWidth="1"/>
    <col min="6913" max="6913" width="1.09765625" customWidth="1"/>
    <col min="6914" max="6914" width="12.09765625" customWidth="1"/>
    <col min="6915" max="6915" width="14.09765625" bestFit="1" customWidth="1"/>
    <col min="7152" max="7152" width="49.09765625" customWidth="1"/>
    <col min="7153" max="7153" width="9.09765625" customWidth="1"/>
    <col min="7154" max="7154" width="12.09765625" customWidth="1"/>
    <col min="7155" max="7155" width="1.3984375" customWidth="1"/>
    <col min="7156" max="7156" width="12.09765625" customWidth="1"/>
    <col min="7157" max="7157" width="1.3984375" customWidth="1"/>
    <col min="7158" max="7158" width="12.09765625" customWidth="1"/>
    <col min="7159" max="7159" width="1.09765625" customWidth="1"/>
    <col min="7160" max="7160" width="12.09765625" customWidth="1"/>
    <col min="7161" max="7161" width="1.09765625" customWidth="1"/>
    <col min="7162" max="7162" width="12.09765625" customWidth="1"/>
    <col min="7163" max="7163" width="1.09765625" customWidth="1"/>
    <col min="7164" max="7164" width="12.09765625" customWidth="1"/>
    <col min="7165" max="7165" width="1.09765625" customWidth="1"/>
    <col min="7166" max="7166" width="12.09765625" customWidth="1"/>
    <col min="7167" max="7167" width="1.09765625" customWidth="1"/>
    <col min="7168" max="7168" width="12.09765625" customWidth="1"/>
    <col min="7169" max="7169" width="1.09765625" customWidth="1"/>
    <col min="7170" max="7170" width="12.09765625" customWidth="1"/>
    <col min="7171" max="7171" width="14.09765625" bestFit="1" customWidth="1"/>
    <col min="7408" max="7408" width="49.09765625" customWidth="1"/>
    <col min="7409" max="7409" width="9.09765625" customWidth="1"/>
    <col min="7410" max="7410" width="12.09765625" customWidth="1"/>
    <col min="7411" max="7411" width="1.3984375" customWidth="1"/>
    <col min="7412" max="7412" width="12.09765625" customWidth="1"/>
    <col min="7413" max="7413" width="1.3984375" customWidth="1"/>
    <col min="7414" max="7414" width="12.09765625" customWidth="1"/>
    <col min="7415" max="7415" width="1.09765625" customWidth="1"/>
    <col min="7416" max="7416" width="12.09765625" customWidth="1"/>
    <col min="7417" max="7417" width="1.09765625" customWidth="1"/>
    <col min="7418" max="7418" width="12.09765625" customWidth="1"/>
    <col min="7419" max="7419" width="1.09765625" customWidth="1"/>
    <col min="7420" max="7420" width="12.09765625" customWidth="1"/>
    <col min="7421" max="7421" width="1.09765625" customWidth="1"/>
    <col min="7422" max="7422" width="12.09765625" customWidth="1"/>
    <col min="7423" max="7423" width="1.09765625" customWidth="1"/>
    <col min="7424" max="7424" width="12.09765625" customWidth="1"/>
    <col min="7425" max="7425" width="1.09765625" customWidth="1"/>
    <col min="7426" max="7426" width="12.09765625" customWidth="1"/>
    <col min="7427" max="7427" width="14.09765625" bestFit="1" customWidth="1"/>
    <col min="7664" max="7664" width="49.09765625" customWidth="1"/>
    <col min="7665" max="7665" width="9.09765625" customWidth="1"/>
    <col min="7666" max="7666" width="12.09765625" customWidth="1"/>
    <col min="7667" max="7667" width="1.3984375" customWidth="1"/>
    <col min="7668" max="7668" width="12.09765625" customWidth="1"/>
    <col min="7669" max="7669" width="1.3984375" customWidth="1"/>
    <col min="7670" max="7670" width="12.09765625" customWidth="1"/>
    <col min="7671" max="7671" width="1.09765625" customWidth="1"/>
    <col min="7672" max="7672" width="12.09765625" customWidth="1"/>
    <col min="7673" max="7673" width="1.09765625" customWidth="1"/>
    <col min="7674" max="7674" width="12.09765625" customWidth="1"/>
    <col min="7675" max="7675" width="1.09765625" customWidth="1"/>
    <col min="7676" max="7676" width="12.09765625" customWidth="1"/>
    <col min="7677" max="7677" width="1.09765625" customWidth="1"/>
    <col min="7678" max="7678" width="12.09765625" customWidth="1"/>
    <col min="7679" max="7679" width="1.09765625" customWidth="1"/>
    <col min="7680" max="7680" width="12.09765625" customWidth="1"/>
    <col min="7681" max="7681" width="1.09765625" customWidth="1"/>
    <col min="7682" max="7682" width="12.09765625" customWidth="1"/>
    <col min="7683" max="7683" width="14.09765625" bestFit="1" customWidth="1"/>
    <col min="7920" max="7920" width="49.09765625" customWidth="1"/>
    <col min="7921" max="7921" width="9.09765625" customWidth="1"/>
    <col min="7922" max="7922" width="12.09765625" customWidth="1"/>
    <col min="7923" max="7923" width="1.3984375" customWidth="1"/>
    <col min="7924" max="7924" width="12.09765625" customWidth="1"/>
    <col min="7925" max="7925" width="1.3984375" customWidth="1"/>
    <col min="7926" max="7926" width="12.09765625" customWidth="1"/>
    <col min="7927" max="7927" width="1.09765625" customWidth="1"/>
    <col min="7928" max="7928" width="12.09765625" customWidth="1"/>
    <col min="7929" max="7929" width="1.09765625" customWidth="1"/>
    <col min="7930" max="7930" width="12.09765625" customWidth="1"/>
    <col min="7931" max="7931" width="1.09765625" customWidth="1"/>
    <col min="7932" max="7932" width="12.09765625" customWidth="1"/>
    <col min="7933" max="7933" width="1.09765625" customWidth="1"/>
    <col min="7934" max="7934" width="12.09765625" customWidth="1"/>
    <col min="7935" max="7935" width="1.09765625" customWidth="1"/>
    <col min="7936" max="7936" width="12.09765625" customWidth="1"/>
    <col min="7937" max="7937" width="1.09765625" customWidth="1"/>
    <col min="7938" max="7938" width="12.09765625" customWidth="1"/>
    <col min="7939" max="7939" width="14.09765625" bestFit="1" customWidth="1"/>
    <col min="8176" max="8176" width="49.09765625" customWidth="1"/>
    <col min="8177" max="8177" width="9.09765625" customWidth="1"/>
    <col min="8178" max="8178" width="12.09765625" customWidth="1"/>
    <col min="8179" max="8179" width="1.3984375" customWidth="1"/>
    <col min="8180" max="8180" width="12.09765625" customWidth="1"/>
    <col min="8181" max="8181" width="1.3984375" customWidth="1"/>
    <col min="8182" max="8182" width="12.09765625" customWidth="1"/>
    <col min="8183" max="8183" width="1.09765625" customWidth="1"/>
    <col min="8184" max="8184" width="12.09765625" customWidth="1"/>
    <col min="8185" max="8185" width="1.09765625" customWidth="1"/>
    <col min="8186" max="8186" width="12.09765625" customWidth="1"/>
    <col min="8187" max="8187" width="1.09765625" customWidth="1"/>
    <col min="8188" max="8188" width="12.09765625" customWidth="1"/>
    <col min="8189" max="8189" width="1.09765625" customWidth="1"/>
    <col min="8190" max="8190" width="12.09765625" customWidth="1"/>
    <col min="8191" max="8191" width="1.09765625" customWidth="1"/>
    <col min="8192" max="8192" width="12.09765625" customWidth="1"/>
    <col min="8193" max="8193" width="1.09765625" customWidth="1"/>
    <col min="8194" max="8194" width="12.09765625" customWidth="1"/>
    <col min="8195" max="8195" width="14.09765625" bestFit="1" customWidth="1"/>
    <col min="8432" max="8432" width="49.09765625" customWidth="1"/>
    <col min="8433" max="8433" width="9.09765625" customWidth="1"/>
    <col min="8434" max="8434" width="12.09765625" customWidth="1"/>
    <col min="8435" max="8435" width="1.3984375" customWidth="1"/>
    <col min="8436" max="8436" width="12.09765625" customWidth="1"/>
    <col min="8437" max="8437" width="1.3984375" customWidth="1"/>
    <col min="8438" max="8438" width="12.09765625" customWidth="1"/>
    <col min="8439" max="8439" width="1.09765625" customWidth="1"/>
    <col min="8440" max="8440" width="12.09765625" customWidth="1"/>
    <col min="8441" max="8441" width="1.09765625" customWidth="1"/>
    <col min="8442" max="8442" width="12.09765625" customWidth="1"/>
    <col min="8443" max="8443" width="1.09765625" customWidth="1"/>
    <col min="8444" max="8444" width="12.09765625" customWidth="1"/>
    <col min="8445" max="8445" width="1.09765625" customWidth="1"/>
    <col min="8446" max="8446" width="12.09765625" customWidth="1"/>
    <col min="8447" max="8447" width="1.09765625" customWidth="1"/>
    <col min="8448" max="8448" width="12.09765625" customWidth="1"/>
    <col min="8449" max="8449" width="1.09765625" customWidth="1"/>
    <col min="8450" max="8450" width="12.09765625" customWidth="1"/>
    <col min="8451" max="8451" width="14.09765625" bestFit="1" customWidth="1"/>
    <col min="8688" max="8688" width="49.09765625" customWidth="1"/>
    <col min="8689" max="8689" width="9.09765625" customWidth="1"/>
    <col min="8690" max="8690" width="12.09765625" customWidth="1"/>
    <col min="8691" max="8691" width="1.3984375" customWidth="1"/>
    <col min="8692" max="8692" width="12.09765625" customWidth="1"/>
    <col min="8693" max="8693" width="1.3984375" customWidth="1"/>
    <col min="8694" max="8694" width="12.09765625" customWidth="1"/>
    <col min="8695" max="8695" width="1.09765625" customWidth="1"/>
    <col min="8696" max="8696" width="12.09765625" customWidth="1"/>
    <col min="8697" max="8697" width="1.09765625" customWidth="1"/>
    <col min="8698" max="8698" width="12.09765625" customWidth="1"/>
    <col min="8699" max="8699" width="1.09765625" customWidth="1"/>
    <col min="8700" max="8700" width="12.09765625" customWidth="1"/>
    <col min="8701" max="8701" width="1.09765625" customWidth="1"/>
    <col min="8702" max="8702" width="12.09765625" customWidth="1"/>
    <col min="8703" max="8703" width="1.09765625" customWidth="1"/>
    <col min="8704" max="8704" width="12.09765625" customWidth="1"/>
    <col min="8705" max="8705" width="1.09765625" customWidth="1"/>
    <col min="8706" max="8706" width="12.09765625" customWidth="1"/>
    <col min="8707" max="8707" width="14.09765625" bestFit="1" customWidth="1"/>
    <col min="8944" max="8944" width="49.09765625" customWidth="1"/>
    <col min="8945" max="8945" width="9.09765625" customWidth="1"/>
    <col min="8946" max="8946" width="12.09765625" customWidth="1"/>
    <col min="8947" max="8947" width="1.3984375" customWidth="1"/>
    <col min="8948" max="8948" width="12.09765625" customWidth="1"/>
    <col min="8949" max="8949" width="1.3984375" customWidth="1"/>
    <col min="8950" max="8950" width="12.09765625" customWidth="1"/>
    <col min="8951" max="8951" width="1.09765625" customWidth="1"/>
    <col min="8952" max="8952" width="12.09765625" customWidth="1"/>
    <col min="8953" max="8953" width="1.09765625" customWidth="1"/>
    <col min="8954" max="8954" width="12.09765625" customWidth="1"/>
    <col min="8955" max="8955" width="1.09765625" customWidth="1"/>
    <col min="8956" max="8956" width="12.09765625" customWidth="1"/>
    <col min="8957" max="8957" width="1.09765625" customWidth="1"/>
    <col min="8958" max="8958" width="12.09765625" customWidth="1"/>
    <col min="8959" max="8959" width="1.09765625" customWidth="1"/>
    <col min="8960" max="8960" width="12.09765625" customWidth="1"/>
    <col min="8961" max="8961" width="1.09765625" customWidth="1"/>
    <col min="8962" max="8962" width="12.09765625" customWidth="1"/>
    <col min="8963" max="8963" width="14.09765625" bestFit="1" customWidth="1"/>
    <col min="9200" max="9200" width="49.09765625" customWidth="1"/>
    <col min="9201" max="9201" width="9.09765625" customWidth="1"/>
    <col min="9202" max="9202" width="12.09765625" customWidth="1"/>
    <col min="9203" max="9203" width="1.3984375" customWidth="1"/>
    <col min="9204" max="9204" width="12.09765625" customWidth="1"/>
    <col min="9205" max="9205" width="1.3984375" customWidth="1"/>
    <col min="9206" max="9206" width="12.09765625" customWidth="1"/>
    <col min="9207" max="9207" width="1.09765625" customWidth="1"/>
    <col min="9208" max="9208" width="12.09765625" customWidth="1"/>
    <col min="9209" max="9209" width="1.09765625" customWidth="1"/>
    <col min="9210" max="9210" width="12.09765625" customWidth="1"/>
    <col min="9211" max="9211" width="1.09765625" customWidth="1"/>
    <col min="9212" max="9212" width="12.09765625" customWidth="1"/>
    <col min="9213" max="9213" width="1.09765625" customWidth="1"/>
    <col min="9214" max="9214" width="12.09765625" customWidth="1"/>
    <col min="9215" max="9215" width="1.09765625" customWidth="1"/>
    <col min="9216" max="9216" width="12.09765625" customWidth="1"/>
    <col min="9217" max="9217" width="1.09765625" customWidth="1"/>
    <col min="9218" max="9218" width="12.09765625" customWidth="1"/>
    <col min="9219" max="9219" width="14.09765625" bestFit="1" customWidth="1"/>
    <col min="9456" max="9456" width="49.09765625" customWidth="1"/>
    <col min="9457" max="9457" width="9.09765625" customWidth="1"/>
    <col min="9458" max="9458" width="12.09765625" customWidth="1"/>
    <col min="9459" max="9459" width="1.3984375" customWidth="1"/>
    <col min="9460" max="9460" width="12.09765625" customWidth="1"/>
    <col min="9461" max="9461" width="1.3984375" customWidth="1"/>
    <col min="9462" max="9462" width="12.09765625" customWidth="1"/>
    <col min="9463" max="9463" width="1.09765625" customWidth="1"/>
    <col min="9464" max="9464" width="12.09765625" customWidth="1"/>
    <col min="9465" max="9465" width="1.09765625" customWidth="1"/>
    <col min="9466" max="9466" width="12.09765625" customWidth="1"/>
    <col min="9467" max="9467" width="1.09765625" customWidth="1"/>
    <col min="9468" max="9468" width="12.09765625" customWidth="1"/>
    <col min="9469" max="9469" width="1.09765625" customWidth="1"/>
    <col min="9470" max="9470" width="12.09765625" customWidth="1"/>
    <col min="9471" max="9471" width="1.09765625" customWidth="1"/>
    <col min="9472" max="9472" width="12.09765625" customWidth="1"/>
    <col min="9473" max="9473" width="1.09765625" customWidth="1"/>
    <col min="9474" max="9474" width="12.09765625" customWidth="1"/>
    <col min="9475" max="9475" width="14.09765625" bestFit="1" customWidth="1"/>
    <col min="9712" max="9712" width="49.09765625" customWidth="1"/>
    <col min="9713" max="9713" width="9.09765625" customWidth="1"/>
    <col min="9714" max="9714" width="12.09765625" customWidth="1"/>
    <col min="9715" max="9715" width="1.3984375" customWidth="1"/>
    <col min="9716" max="9716" width="12.09765625" customWidth="1"/>
    <col min="9717" max="9717" width="1.3984375" customWidth="1"/>
    <col min="9718" max="9718" width="12.09765625" customWidth="1"/>
    <col min="9719" max="9719" width="1.09765625" customWidth="1"/>
    <col min="9720" max="9720" width="12.09765625" customWidth="1"/>
    <col min="9721" max="9721" width="1.09765625" customWidth="1"/>
    <col min="9722" max="9722" width="12.09765625" customWidth="1"/>
    <col min="9723" max="9723" width="1.09765625" customWidth="1"/>
    <col min="9724" max="9724" width="12.09765625" customWidth="1"/>
    <col min="9725" max="9725" width="1.09765625" customWidth="1"/>
    <col min="9726" max="9726" width="12.09765625" customWidth="1"/>
    <col min="9727" max="9727" width="1.09765625" customWidth="1"/>
    <col min="9728" max="9728" width="12.09765625" customWidth="1"/>
    <col min="9729" max="9729" width="1.09765625" customWidth="1"/>
    <col min="9730" max="9730" width="12.09765625" customWidth="1"/>
    <col min="9731" max="9731" width="14.09765625" bestFit="1" customWidth="1"/>
    <col min="9968" max="9968" width="49.09765625" customWidth="1"/>
    <col min="9969" max="9969" width="9.09765625" customWidth="1"/>
    <col min="9970" max="9970" width="12.09765625" customWidth="1"/>
    <col min="9971" max="9971" width="1.3984375" customWidth="1"/>
    <col min="9972" max="9972" width="12.09765625" customWidth="1"/>
    <col min="9973" max="9973" width="1.3984375" customWidth="1"/>
    <col min="9974" max="9974" width="12.09765625" customWidth="1"/>
    <col min="9975" max="9975" width="1.09765625" customWidth="1"/>
    <col min="9976" max="9976" width="12.09765625" customWidth="1"/>
    <col min="9977" max="9977" width="1.09765625" customWidth="1"/>
    <col min="9978" max="9978" width="12.09765625" customWidth="1"/>
    <col min="9979" max="9979" width="1.09765625" customWidth="1"/>
    <col min="9980" max="9980" width="12.09765625" customWidth="1"/>
    <col min="9981" max="9981" width="1.09765625" customWidth="1"/>
    <col min="9982" max="9982" width="12.09765625" customWidth="1"/>
    <col min="9983" max="9983" width="1.09765625" customWidth="1"/>
    <col min="9984" max="9984" width="12.09765625" customWidth="1"/>
    <col min="9985" max="9985" width="1.09765625" customWidth="1"/>
    <col min="9986" max="9986" width="12.09765625" customWidth="1"/>
    <col min="9987" max="9987" width="14.09765625" bestFit="1" customWidth="1"/>
    <col min="10224" max="10224" width="49.09765625" customWidth="1"/>
    <col min="10225" max="10225" width="9.09765625" customWidth="1"/>
    <col min="10226" max="10226" width="12.09765625" customWidth="1"/>
    <col min="10227" max="10227" width="1.3984375" customWidth="1"/>
    <col min="10228" max="10228" width="12.09765625" customWidth="1"/>
    <col min="10229" max="10229" width="1.3984375" customWidth="1"/>
    <col min="10230" max="10230" width="12.09765625" customWidth="1"/>
    <col min="10231" max="10231" width="1.09765625" customWidth="1"/>
    <col min="10232" max="10232" width="12.09765625" customWidth="1"/>
    <col min="10233" max="10233" width="1.09765625" customWidth="1"/>
    <col min="10234" max="10234" width="12.09765625" customWidth="1"/>
    <col min="10235" max="10235" width="1.09765625" customWidth="1"/>
    <col min="10236" max="10236" width="12.09765625" customWidth="1"/>
    <col min="10237" max="10237" width="1.09765625" customWidth="1"/>
    <col min="10238" max="10238" width="12.09765625" customWidth="1"/>
    <col min="10239" max="10239" width="1.09765625" customWidth="1"/>
    <col min="10240" max="10240" width="12.09765625" customWidth="1"/>
    <col min="10241" max="10241" width="1.09765625" customWidth="1"/>
    <col min="10242" max="10242" width="12.09765625" customWidth="1"/>
    <col min="10243" max="10243" width="14.09765625" bestFit="1" customWidth="1"/>
    <col min="10480" max="10480" width="49.09765625" customWidth="1"/>
    <col min="10481" max="10481" width="9.09765625" customWidth="1"/>
    <col min="10482" max="10482" width="12.09765625" customWidth="1"/>
    <col min="10483" max="10483" width="1.3984375" customWidth="1"/>
    <col min="10484" max="10484" width="12.09765625" customWidth="1"/>
    <col min="10485" max="10485" width="1.3984375" customWidth="1"/>
    <col min="10486" max="10486" width="12.09765625" customWidth="1"/>
    <col min="10487" max="10487" width="1.09765625" customWidth="1"/>
    <col min="10488" max="10488" width="12.09765625" customWidth="1"/>
    <col min="10489" max="10489" width="1.09765625" customWidth="1"/>
    <col min="10490" max="10490" width="12.09765625" customWidth="1"/>
    <col min="10491" max="10491" width="1.09765625" customWidth="1"/>
    <col min="10492" max="10492" width="12.09765625" customWidth="1"/>
    <col min="10493" max="10493" width="1.09765625" customWidth="1"/>
    <col min="10494" max="10494" width="12.09765625" customWidth="1"/>
    <col min="10495" max="10495" width="1.09765625" customWidth="1"/>
    <col min="10496" max="10496" width="12.09765625" customWidth="1"/>
    <col min="10497" max="10497" width="1.09765625" customWidth="1"/>
    <col min="10498" max="10498" width="12.09765625" customWidth="1"/>
    <col min="10499" max="10499" width="14.09765625" bestFit="1" customWidth="1"/>
    <col min="10736" max="10736" width="49.09765625" customWidth="1"/>
    <col min="10737" max="10737" width="9.09765625" customWidth="1"/>
    <col min="10738" max="10738" width="12.09765625" customWidth="1"/>
    <col min="10739" max="10739" width="1.3984375" customWidth="1"/>
    <col min="10740" max="10740" width="12.09765625" customWidth="1"/>
    <col min="10741" max="10741" width="1.3984375" customWidth="1"/>
    <col min="10742" max="10742" width="12.09765625" customWidth="1"/>
    <col min="10743" max="10743" width="1.09765625" customWidth="1"/>
    <col min="10744" max="10744" width="12.09765625" customWidth="1"/>
    <col min="10745" max="10745" width="1.09765625" customWidth="1"/>
    <col min="10746" max="10746" width="12.09765625" customWidth="1"/>
    <col min="10747" max="10747" width="1.09765625" customWidth="1"/>
    <col min="10748" max="10748" width="12.09765625" customWidth="1"/>
    <col min="10749" max="10749" width="1.09765625" customWidth="1"/>
    <col min="10750" max="10750" width="12.09765625" customWidth="1"/>
    <col min="10751" max="10751" width="1.09765625" customWidth="1"/>
    <col min="10752" max="10752" width="12.09765625" customWidth="1"/>
    <col min="10753" max="10753" width="1.09765625" customWidth="1"/>
    <col min="10754" max="10754" width="12.09765625" customWidth="1"/>
    <col min="10755" max="10755" width="14.09765625" bestFit="1" customWidth="1"/>
    <col min="10992" max="10992" width="49.09765625" customWidth="1"/>
    <col min="10993" max="10993" width="9.09765625" customWidth="1"/>
    <col min="10994" max="10994" width="12.09765625" customWidth="1"/>
    <col min="10995" max="10995" width="1.3984375" customWidth="1"/>
    <col min="10996" max="10996" width="12.09765625" customWidth="1"/>
    <col min="10997" max="10997" width="1.3984375" customWidth="1"/>
    <col min="10998" max="10998" width="12.09765625" customWidth="1"/>
    <col min="10999" max="10999" width="1.09765625" customWidth="1"/>
    <col min="11000" max="11000" width="12.09765625" customWidth="1"/>
    <col min="11001" max="11001" width="1.09765625" customWidth="1"/>
    <col min="11002" max="11002" width="12.09765625" customWidth="1"/>
    <col min="11003" max="11003" width="1.09765625" customWidth="1"/>
    <col min="11004" max="11004" width="12.09765625" customWidth="1"/>
    <col min="11005" max="11005" width="1.09765625" customWidth="1"/>
    <col min="11006" max="11006" width="12.09765625" customWidth="1"/>
    <col min="11007" max="11007" width="1.09765625" customWidth="1"/>
    <col min="11008" max="11008" width="12.09765625" customWidth="1"/>
    <col min="11009" max="11009" width="1.09765625" customWidth="1"/>
    <col min="11010" max="11010" width="12.09765625" customWidth="1"/>
    <col min="11011" max="11011" width="14.09765625" bestFit="1" customWidth="1"/>
    <col min="11248" max="11248" width="49.09765625" customWidth="1"/>
    <col min="11249" max="11249" width="9.09765625" customWidth="1"/>
    <col min="11250" max="11250" width="12.09765625" customWidth="1"/>
    <col min="11251" max="11251" width="1.3984375" customWidth="1"/>
    <col min="11252" max="11252" width="12.09765625" customWidth="1"/>
    <col min="11253" max="11253" width="1.3984375" customWidth="1"/>
    <col min="11254" max="11254" width="12.09765625" customWidth="1"/>
    <col min="11255" max="11255" width="1.09765625" customWidth="1"/>
    <col min="11256" max="11256" width="12.09765625" customWidth="1"/>
    <col min="11257" max="11257" width="1.09765625" customWidth="1"/>
    <col min="11258" max="11258" width="12.09765625" customWidth="1"/>
    <col min="11259" max="11259" width="1.09765625" customWidth="1"/>
    <col min="11260" max="11260" width="12.09765625" customWidth="1"/>
    <col min="11261" max="11261" width="1.09765625" customWidth="1"/>
    <col min="11262" max="11262" width="12.09765625" customWidth="1"/>
    <col min="11263" max="11263" width="1.09765625" customWidth="1"/>
    <col min="11264" max="11264" width="12.09765625" customWidth="1"/>
    <col min="11265" max="11265" width="1.09765625" customWidth="1"/>
    <col min="11266" max="11266" width="12.09765625" customWidth="1"/>
    <col min="11267" max="11267" width="14.09765625" bestFit="1" customWidth="1"/>
    <col min="11504" max="11504" width="49.09765625" customWidth="1"/>
    <col min="11505" max="11505" width="9.09765625" customWidth="1"/>
    <col min="11506" max="11506" width="12.09765625" customWidth="1"/>
    <col min="11507" max="11507" width="1.3984375" customWidth="1"/>
    <col min="11508" max="11508" width="12.09765625" customWidth="1"/>
    <col min="11509" max="11509" width="1.3984375" customWidth="1"/>
    <col min="11510" max="11510" width="12.09765625" customWidth="1"/>
    <col min="11511" max="11511" width="1.09765625" customWidth="1"/>
    <col min="11512" max="11512" width="12.09765625" customWidth="1"/>
    <col min="11513" max="11513" width="1.09765625" customWidth="1"/>
    <col min="11514" max="11514" width="12.09765625" customWidth="1"/>
    <col min="11515" max="11515" width="1.09765625" customWidth="1"/>
    <col min="11516" max="11516" width="12.09765625" customWidth="1"/>
    <col min="11517" max="11517" width="1.09765625" customWidth="1"/>
    <col min="11518" max="11518" width="12.09765625" customWidth="1"/>
    <col min="11519" max="11519" width="1.09765625" customWidth="1"/>
    <col min="11520" max="11520" width="12.09765625" customWidth="1"/>
    <col min="11521" max="11521" width="1.09765625" customWidth="1"/>
    <col min="11522" max="11522" width="12.09765625" customWidth="1"/>
    <col min="11523" max="11523" width="14.09765625" bestFit="1" customWidth="1"/>
    <col min="11760" max="11760" width="49.09765625" customWidth="1"/>
    <col min="11761" max="11761" width="9.09765625" customWidth="1"/>
    <col min="11762" max="11762" width="12.09765625" customWidth="1"/>
    <col min="11763" max="11763" width="1.3984375" customWidth="1"/>
    <col min="11764" max="11764" width="12.09765625" customWidth="1"/>
    <col min="11765" max="11765" width="1.3984375" customWidth="1"/>
    <col min="11766" max="11766" width="12.09765625" customWidth="1"/>
    <col min="11767" max="11767" width="1.09765625" customWidth="1"/>
    <col min="11768" max="11768" width="12.09765625" customWidth="1"/>
    <col min="11769" max="11769" width="1.09765625" customWidth="1"/>
    <col min="11770" max="11770" width="12.09765625" customWidth="1"/>
    <col min="11771" max="11771" width="1.09765625" customWidth="1"/>
    <col min="11772" max="11772" width="12.09765625" customWidth="1"/>
    <col min="11773" max="11773" width="1.09765625" customWidth="1"/>
    <col min="11774" max="11774" width="12.09765625" customWidth="1"/>
    <col min="11775" max="11775" width="1.09765625" customWidth="1"/>
    <col min="11776" max="11776" width="12.09765625" customWidth="1"/>
    <col min="11777" max="11777" width="1.09765625" customWidth="1"/>
    <col min="11778" max="11778" width="12.09765625" customWidth="1"/>
    <col min="11779" max="11779" width="14.09765625" bestFit="1" customWidth="1"/>
    <col min="12016" max="12016" width="49.09765625" customWidth="1"/>
    <col min="12017" max="12017" width="9.09765625" customWidth="1"/>
    <col min="12018" max="12018" width="12.09765625" customWidth="1"/>
    <col min="12019" max="12019" width="1.3984375" customWidth="1"/>
    <col min="12020" max="12020" width="12.09765625" customWidth="1"/>
    <col min="12021" max="12021" width="1.3984375" customWidth="1"/>
    <col min="12022" max="12022" width="12.09765625" customWidth="1"/>
    <col min="12023" max="12023" width="1.09765625" customWidth="1"/>
    <col min="12024" max="12024" width="12.09765625" customWidth="1"/>
    <col min="12025" max="12025" width="1.09765625" customWidth="1"/>
    <col min="12026" max="12026" width="12.09765625" customWidth="1"/>
    <col min="12027" max="12027" width="1.09765625" customWidth="1"/>
    <col min="12028" max="12028" width="12.09765625" customWidth="1"/>
    <col min="12029" max="12029" width="1.09765625" customWidth="1"/>
    <col min="12030" max="12030" width="12.09765625" customWidth="1"/>
    <col min="12031" max="12031" width="1.09765625" customWidth="1"/>
    <col min="12032" max="12032" width="12.09765625" customWidth="1"/>
    <col min="12033" max="12033" width="1.09765625" customWidth="1"/>
    <col min="12034" max="12034" width="12.09765625" customWidth="1"/>
    <col min="12035" max="12035" width="14.09765625" bestFit="1" customWidth="1"/>
    <col min="12272" max="12272" width="49.09765625" customWidth="1"/>
    <col min="12273" max="12273" width="9.09765625" customWidth="1"/>
    <col min="12274" max="12274" width="12.09765625" customWidth="1"/>
    <col min="12275" max="12275" width="1.3984375" customWidth="1"/>
    <col min="12276" max="12276" width="12.09765625" customWidth="1"/>
    <col min="12277" max="12277" width="1.3984375" customWidth="1"/>
    <col min="12278" max="12278" width="12.09765625" customWidth="1"/>
    <col min="12279" max="12279" width="1.09765625" customWidth="1"/>
    <col min="12280" max="12280" width="12.09765625" customWidth="1"/>
    <col min="12281" max="12281" width="1.09765625" customWidth="1"/>
    <col min="12282" max="12282" width="12.09765625" customWidth="1"/>
    <col min="12283" max="12283" width="1.09765625" customWidth="1"/>
    <col min="12284" max="12284" width="12.09765625" customWidth="1"/>
    <col min="12285" max="12285" width="1.09765625" customWidth="1"/>
    <col min="12286" max="12286" width="12.09765625" customWidth="1"/>
    <col min="12287" max="12287" width="1.09765625" customWidth="1"/>
    <col min="12288" max="12288" width="12.09765625" customWidth="1"/>
    <col min="12289" max="12289" width="1.09765625" customWidth="1"/>
    <col min="12290" max="12290" width="12.09765625" customWidth="1"/>
    <col min="12291" max="12291" width="14.09765625" bestFit="1" customWidth="1"/>
    <col min="12528" max="12528" width="49.09765625" customWidth="1"/>
    <col min="12529" max="12529" width="9.09765625" customWidth="1"/>
    <col min="12530" max="12530" width="12.09765625" customWidth="1"/>
    <col min="12531" max="12531" width="1.3984375" customWidth="1"/>
    <col min="12532" max="12532" width="12.09765625" customWidth="1"/>
    <col min="12533" max="12533" width="1.3984375" customWidth="1"/>
    <col min="12534" max="12534" width="12.09765625" customWidth="1"/>
    <col min="12535" max="12535" width="1.09765625" customWidth="1"/>
    <col min="12536" max="12536" width="12.09765625" customWidth="1"/>
    <col min="12537" max="12537" width="1.09765625" customWidth="1"/>
    <col min="12538" max="12538" width="12.09765625" customWidth="1"/>
    <col min="12539" max="12539" width="1.09765625" customWidth="1"/>
    <col min="12540" max="12540" width="12.09765625" customWidth="1"/>
    <col min="12541" max="12541" width="1.09765625" customWidth="1"/>
    <col min="12542" max="12542" width="12.09765625" customWidth="1"/>
    <col min="12543" max="12543" width="1.09765625" customWidth="1"/>
    <col min="12544" max="12544" width="12.09765625" customWidth="1"/>
    <col min="12545" max="12545" width="1.09765625" customWidth="1"/>
    <col min="12546" max="12546" width="12.09765625" customWidth="1"/>
    <col min="12547" max="12547" width="14.09765625" bestFit="1" customWidth="1"/>
    <col min="12784" max="12784" width="49.09765625" customWidth="1"/>
    <col min="12785" max="12785" width="9.09765625" customWidth="1"/>
    <col min="12786" max="12786" width="12.09765625" customWidth="1"/>
    <col min="12787" max="12787" width="1.3984375" customWidth="1"/>
    <col min="12788" max="12788" width="12.09765625" customWidth="1"/>
    <col min="12789" max="12789" width="1.3984375" customWidth="1"/>
    <col min="12790" max="12790" width="12.09765625" customWidth="1"/>
    <col min="12791" max="12791" width="1.09765625" customWidth="1"/>
    <col min="12792" max="12792" width="12.09765625" customWidth="1"/>
    <col min="12793" max="12793" width="1.09765625" customWidth="1"/>
    <col min="12794" max="12794" width="12.09765625" customWidth="1"/>
    <col min="12795" max="12795" width="1.09765625" customWidth="1"/>
    <col min="12796" max="12796" width="12.09765625" customWidth="1"/>
    <col min="12797" max="12797" width="1.09765625" customWidth="1"/>
    <col min="12798" max="12798" width="12.09765625" customWidth="1"/>
    <col min="12799" max="12799" width="1.09765625" customWidth="1"/>
    <col min="12800" max="12800" width="12.09765625" customWidth="1"/>
    <col min="12801" max="12801" width="1.09765625" customWidth="1"/>
    <col min="12802" max="12802" width="12.09765625" customWidth="1"/>
    <col min="12803" max="12803" width="14.09765625" bestFit="1" customWidth="1"/>
    <col min="13040" max="13040" width="49.09765625" customWidth="1"/>
    <col min="13041" max="13041" width="9.09765625" customWidth="1"/>
    <col min="13042" max="13042" width="12.09765625" customWidth="1"/>
    <col min="13043" max="13043" width="1.3984375" customWidth="1"/>
    <col min="13044" max="13044" width="12.09765625" customWidth="1"/>
    <col min="13045" max="13045" width="1.3984375" customWidth="1"/>
    <col min="13046" max="13046" width="12.09765625" customWidth="1"/>
    <col min="13047" max="13047" width="1.09765625" customWidth="1"/>
    <col min="13048" max="13048" width="12.09765625" customWidth="1"/>
    <col min="13049" max="13049" width="1.09765625" customWidth="1"/>
    <col min="13050" max="13050" width="12.09765625" customWidth="1"/>
    <col min="13051" max="13051" width="1.09765625" customWidth="1"/>
    <col min="13052" max="13052" width="12.09765625" customWidth="1"/>
    <col min="13053" max="13053" width="1.09765625" customWidth="1"/>
    <col min="13054" max="13054" width="12.09765625" customWidth="1"/>
    <col min="13055" max="13055" width="1.09765625" customWidth="1"/>
    <col min="13056" max="13056" width="12.09765625" customWidth="1"/>
    <col min="13057" max="13057" width="1.09765625" customWidth="1"/>
    <col min="13058" max="13058" width="12.09765625" customWidth="1"/>
    <col min="13059" max="13059" width="14.09765625" bestFit="1" customWidth="1"/>
    <col min="13296" max="13296" width="49.09765625" customWidth="1"/>
    <col min="13297" max="13297" width="9.09765625" customWidth="1"/>
    <col min="13298" max="13298" width="12.09765625" customWidth="1"/>
    <col min="13299" max="13299" width="1.3984375" customWidth="1"/>
    <col min="13300" max="13300" width="12.09765625" customWidth="1"/>
    <col min="13301" max="13301" width="1.3984375" customWidth="1"/>
    <col min="13302" max="13302" width="12.09765625" customWidth="1"/>
    <col min="13303" max="13303" width="1.09765625" customWidth="1"/>
    <col min="13304" max="13304" width="12.09765625" customWidth="1"/>
    <col min="13305" max="13305" width="1.09765625" customWidth="1"/>
    <col min="13306" max="13306" width="12.09765625" customWidth="1"/>
    <col min="13307" max="13307" width="1.09765625" customWidth="1"/>
    <col min="13308" max="13308" width="12.09765625" customWidth="1"/>
    <col min="13309" max="13309" width="1.09765625" customWidth="1"/>
    <col min="13310" max="13310" width="12.09765625" customWidth="1"/>
    <col min="13311" max="13311" width="1.09765625" customWidth="1"/>
    <col min="13312" max="13312" width="12.09765625" customWidth="1"/>
    <col min="13313" max="13313" width="1.09765625" customWidth="1"/>
    <col min="13314" max="13314" width="12.09765625" customWidth="1"/>
    <col min="13315" max="13315" width="14.09765625" bestFit="1" customWidth="1"/>
    <col min="13552" max="13552" width="49.09765625" customWidth="1"/>
    <col min="13553" max="13553" width="9.09765625" customWidth="1"/>
    <col min="13554" max="13554" width="12.09765625" customWidth="1"/>
    <col min="13555" max="13555" width="1.3984375" customWidth="1"/>
    <col min="13556" max="13556" width="12.09765625" customWidth="1"/>
    <col min="13557" max="13557" width="1.3984375" customWidth="1"/>
    <col min="13558" max="13558" width="12.09765625" customWidth="1"/>
    <col min="13559" max="13559" width="1.09765625" customWidth="1"/>
    <col min="13560" max="13560" width="12.09765625" customWidth="1"/>
    <col min="13561" max="13561" width="1.09765625" customWidth="1"/>
    <col min="13562" max="13562" width="12.09765625" customWidth="1"/>
    <col min="13563" max="13563" width="1.09765625" customWidth="1"/>
    <col min="13564" max="13564" width="12.09765625" customWidth="1"/>
    <col min="13565" max="13565" width="1.09765625" customWidth="1"/>
    <col min="13566" max="13566" width="12.09765625" customWidth="1"/>
    <col min="13567" max="13567" width="1.09765625" customWidth="1"/>
    <col min="13568" max="13568" width="12.09765625" customWidth="1"/>
    <col min="13569" max="13569" width="1.09765625" customWidth="1"/>
    <col min="13570" max="13570" width="12.09765625" customWidth="1"/>
    <col min="13571" max="13571" width="14.09765625" bestFit="1" customWidth="1"/>
    <col min="13808" max="13808" width="49.09765625" customWidth="1"/>
    <col min="13809" max="13809" width="9.09765625" customWidth="1"/>
    <col min="13810" max="13810" width="12.09765625" customWidth="1"/>
    <col min="13811" max="13811" width="1.3984375" customWidth="1"/>
    <col min="13812" max="13812" width="12.09765625" customWidth="1"/>
    <col min="13813" max="13813" width="1.3984375" customWidth="1"/>
    <col min="13814" max="13814" width="12.09765625" customWidth="1"/>
    <col min="13815" max="13815" width="1.09765625" customWidth="1"/>
    <col min="13816" max="13816" width="12.09765625" customWidth="1"/>
    <col min="13817" max="13817" width="1.09765625" customWidth="1"/>
    <col min="13818" max="13818" width="12.09765625" customWidth="1"/>
    <col min="13819" max="13819" width="1.09765625" customWidth="1"/>
    <col min="13820" max="13820" width="12.09765625" customWidth="1"/>
    <col min="13821" max="13821" width="1.09765625" customWidth="1"/>
    <col min="13822" max="13822" width="12.09765625" customWidth="1"/>
    <col min="13823" max="13823" width="1.09765625" customWidth="1"/>
    <col min="13824" max="13824" width="12.09765625" customWidth="1"/>
    <col min="13825" max="13825" width="1.09765625" customWidth="1"/>
    <col min="13826" max="13826" width="12.09765625" customWidth="1"/>
    <col min="13827" max="13827" width="14.09765625" bestFit="1" customWidth="1"/>
    <col min="14064" max="14064" width="49.09765625" customWidth="1"/>
    <col min="14065" max="14065" width="9.09765625" customWidth="1"/>
    <col min="14066" max="14066" width="12.09765625" customWidth="1"/>
    <col min="14067" max="14067" width="1.3984375" customWidth="1"/>
    <col min="14068" max="14068" width="12.09765625" customWidth="1"/>
    <col min="14069" max="14069" width="1.3984375" customWidth="1"/>
    <col min="14070" max="14070" width="12.09765625" customWidth="1"/>
    <col min="14071" max="14071" width="1.09765625" customWidth="1"/>
    <col min="14072" max="14072" width="12.09765625" customWidth="1"/>
    <col min="14073" max="14073" width="1.09765625" customWidth="1"/>
    <col min="14074" max="14074" width="12.09765625" customWidth="1"/>
    <col min="14075" max="14075" width="1.09765625" customWidth="1"/>
    <col min="14076" max="14076" width="12.09765625" customWidth="1"/>
    <col min="14077" max="14077" width="1.09765625" customWidth="1"/>
    <col min="14078" max="14078" width="12.09765625" customWidth="1"/>
    <col min="14079" max="14079" width="1.09765625" customWidth="1"/>
    <col min="14080" max="14080" width="12.09765625" customWidth="1"/>
    <col min="14081" max="14081" width="1.09765625" customWidth="1"/>
    <col min="14082" max="14082" width="12.09765625" customWidth="1"/>
    <col min="14083" max="14083" width="14.09765625" bestFit="1" customWidth="1"/>
    <col min="14320" max="14320" width="49.09765625" customWidth="1"/>
    <col min="14321" max="14321" width="9.09765625" customWidth="1"/>
    <col min="14322" max="14322" width="12.09765625" customWidth="1"/>
    <col min="14323" max="14323" width="1.3984375" customWidth="1"/>
    <col min="14324" max="14324" width="12.09765625" customWidth="1"/>
    <col min="14325" max="14325" width="1.3984375" customWidth="1"/>
    <col min="14326" max="14326" width="12.09765625" customWidth="1"/>
    <col min="14327" max="14327" width="1.09765625" customWidth="1"/>
    <col min="14328" max="14328" width="12.09765625" customWidth="1"/>
    <col min="14329" max="14329" width="1.09765625" customWidth="1"/>
    <col min="14330" max="14330" width="12.09765625" customWidth="1"/>
    <col min="14331" max="14331" width="1.09765625" customWidth="1"/>
    <col min="14332" max="14332" width="12.09765625" customWidth="1"/>
    <col min="14333" max="14333" width="1.09765625" customWidth="1"/>
    <col min="14334" max="14334" width="12.09765625" customWidth="1"/>
    <col min="14335" max="14335" width="1.09765625" customWidth="1"/>
    <col min="14336" max="14336" width="12.09765625" customWidth="1"/>
    <col min="14337" max="14337" width="1.09765625" customWidth="1"/>
    <col min="14338" max="14338" width="12.09765625" customWidth="1"/>
    <col min="14339" max="14339" width="14.09765625" bestFit="1" customWidth="1"/>
    <col min="14576" max="14576" width="49.09765625" customWidth="1"/>
    <col min="14577" max="14577" width="9.09765625" customWidth="1"/>
    <col min="14578" max="14578" width="12.09765625" customWidth="1"/>
    <col min="14579" max="14579" width="1.3984375" customWidth="1"/>
    <col min="14580" max="14580" width="12.09765625" customWidth="1"/>
    <col min="14581" max="14581" width="1.3984375" customWidth="1"/>
    <col min="14582" max="14582" width="12.09765625" customWidth="1"/>
    <col min="14583" max="14583" width="1.09765625" customWidth="1"/>
    <col min="14584" max="14584" width="12.09765625" customWidth="1"/>
    <col min="14585" max="14585" width="1.09765625" customWidth="1"/>
    <col min="14586" max="14586" width="12.09765625" customWidth="1"/>
    <col min="14587" max="14587" width="1.09765625" customWidth="1"/>
    <col min="14588" max="14588" width="12.09765625" customWidth="1"/>
    <col min="14589" max="14589" width="1.09765625" customWidth="1"/>
    <col min="14590" max="14590" width="12.09765625" customWidth="1"/>
    <col min="14591" max="14591" width="1.09765625" customWidth="1"/>
    <col min="14592" max="14592" width="12.09765625" customWidth="1"/>
    <col min="14593" max="14593" width="1.09765625" customWidth="1"/>
    <col min="14594" max="14594" width="12.09765625" customWidth="1"/>
    <col min="14595" max="14595" width="14.09765625" bestFit="1" customWidth="1"/>
    <col min="14832" max="14832" width="49.09765625" customWidth="1"/>
    <col min="14833" max="14833" width="9.09765625" customWidth="1"/>
    <col min="14834" max="14834" width="12.09765625" customWidth="1"/>
    <col min="14835" max="14835" width="1.3984375" customWidth="1"/>
    <col min="14836" max="14836" width="12.09765625" customWidth="1"/>
    <col min="14837" max="14837" width="1.3984375" customWidth="1"/>
    <col min="14838" max="14838" width="12.09765625" customWidth="1"/>
    <col min="14839" max="14839" width="1.09765625" customWidth="1"/>
    <col min="14840" max="14840" width="12.09765625" customWidth="1"/>
    <col min="14841" max="14841" width="1.09765625" customWidth="1"/>
    <col min="14842" max="14842" width="12.09765625" customWidth="1"/>
    <col min="14843" max="14843" width="1.09765625" customWidth="1"/>
    <col min="14844" max="14844" width="12.09765625" customWidth="1"/>
    <col min="14845" max="14845" width="1.09765625" customWidth="1"/>
    <col min="14846" max="14846" width="12.09765625" customWidth="1"/>
    <col min="14847" max="14847" width="1.09765625" customWidth="1"/>
    <col min="14848" max="14848" width="12.09765625" customWidth="1"/>
    <col min="14849" max="14849" width="1.09765625" customWidth="1"/>
    <col min="14850" max="14850" width="12.09765625" customWidth="1"/>
    <col min="14851" max="14851" width="14.09765625" bestFit="1" customWidth="1"/>
    <col min="15088" max="15088" width="49.09765625" customWidth="1"/>
    <col min="15089" max="15089" width="9.09765625" customWidth="1"/>
    <col min="15090" max="15090" width="12.09765625" customWidth="1"/>
    <col min="15091" max="15091" width="1.3984375" customWidth="1"/>
    <col min="15092" max="15092" width="12.09765625" customWidth="1"/>
    <col min="15093" max="15093" width="1.3984375" customWidth="1"/>
    <col min="15094" max="15094" width="12.09765625" customWidth="1"/>
    <col min="15095" max="15095" width="1.09765625" customWidth="1"/>
    <col min="15096" max="15096" width="12.09765625" customWidth="1"/>
    <col min="15097" max="15097" width="1.09765625" customWidth="1"/>
    <col min="15098" max="15098" width="12.09765625" customWidth="1"/>
    <col min="15099" max="15099" width="1.09765625" customWidth="1"/>
    <col min="15100" max="15100" width="12.09765625" customWidth="1"/>
    <col min="15101" max="15101" width="1.09765625" customWidth="1"/>
    <col min="15102" max="15102" width="12.09765625" customWidth="1"/>
    <col min="15103" max="15103" width="1.09765625" customWidth="1"/>
    <col min="15104" max="15104" width="12.09765625" customWidth="1"/>
    <col min="15105" max="15105" width="1.09765625" customWidth="1"/>
    <col min="15106" max="15106" width="12.09765625" customWidth="1"/>
    <col min="15107" max="15107" width="14.09765625" bestFit="1" customWidth="1"/>
    <col min="15344" max="15344" width="49.09765625" customWidth="1"/>
    <col min="15345" max="15345" width="9.09765625" customWidth="1"/>
    <col min="15346" max="15346" width="12.09765625" customWidth="1"/>
    <col min="15347" max="15347" width="1.3984375" customWidth="1"/>
    <col min="15348" max="15348" width="12.09765625" customWidth="1"/>
    <col min="15349" max="15349" width="1.3984375" customWidth="1"/>
    <col min="15350" max="15350" width="12.09765625" customWidth="1"/>
    <col min="15351" max="15351" width="1.09765625" customWidth="1"/>
    <col min="15352" max="15352" width="12.09765625" customWidth="1"/>
    <col min="15353" max="15353" width="1.09765625" customWidth="1"/>
    <col min="15354" max="15354" width="12.09765625" customWidth="1"/>
    <col min="15355" max="15355" width="1.09765625" customWidth="1"/>
    <col min="15356" max="15356" width="12.09765625" customWidth="1"/>
    <col min="15357" max="15357" width="1.09765625" customWidth="1"/>
    <col min="15358" max="15358" width="12.09765625" customWidth="1"/>
    <col min="15359" max="15359" width="1.09765625" customWidth="1"/>
    <col min="15360" max="15360" width="12.09765625" customWidth="1"/>
    <col min="15361" max="15361" width="1.09765625" customWidth="1"/>
    <col min="15362" max="15362" width="12.09765625" customWidth="1"/>
    <col min="15363" max="15363" width="14.09765625" bestFit="1" customWidth="1"/>
    <col min="15600" max="15600" width="49.09765625" customWidth="1"/>
    <col min="15601" max="15601" width="9.09765625" customWidth="1"/>
    <col min="15602" max="15602" width="12.09765625" customWidth="1"/>
    <col min="15603" max="15603" width="1.3984375" customWidth="1"/>
    <col min="15604" max="15604" width="12.09765625" customWidth="1"/>
    <col min="15605" max="15605" width="1.3984375" customWidth="1"/>
    <col min="15606" max="15606" width="12.09765625" customWidth="1"/>
    <col min="15607" max="15607" width="1.09765625" customWidth="1"/>
    <col min="15608" max="15608" width="12.09765625" customWidth="1"/>
    <col min="15609" max="15609" width="1.09765625" customWidth="1"/>
    <col min="15610" max="15610" width="12.09765625" customWidth="1"/>
    <col min="15611" max="15611" width="1.09765625" customWidth="1"/>
    <col min="15612" max="15612" width="12.09765625" customWidth="1"/>
    <col min="15613" max="15613" width="1.09765625" customWidth="1"/>
    <col min="15614" max="15614" width="12.09765625" customWidth="1"/>
    <col min="15615" max="15615" width="1.09765625" customWidth="1"/>
    <col min="15616" max="15616" width="12.09765625" customWidth="1"/>
    <col min="15617" max="15617" width="1.09765625" customWidth="1"/>
    <col min="15618" max="15618" width="12.09765625" customWidth="1"/>
    <col min="15619" max="15619" width="14.09765625" bestFit="1" customWidth="1"/>
    <col min="15856" max="15856" width="49.09765625" customWidth="1"/>
    <col min="15857" max="15857" width="9.09765625" customWidth="1"/>
    <col min="15858" max="15858" width="12.09765625" customWidth="1"/>
    <col min="15859" max="15859" width="1.3984375" customWidth="1"/>
    <col min="15860" max="15860" width="12.09765625" customWidth="1"/>
    <col min="15861" max="15861" width="1.3984375" customWidth="1"/>
    <col min="15862" max="15862" width="12.09765625" customWidth="1"/>
    <col min="15863" max="15863" width="1.09765625" customWidth="1"/>
    <col min="15864" max="15864" width="12.09765625" customWidth="1"/>
    <col min="15865" max="15865" width="1.09765625" customWidth="1"/>
    <col min="15866" max="15866" width="12.09765625" customWidth="1"/>
    <col min="15867" max="15867" width="1.09765625" customWidth="1"/>
    <col min="15868" max="15868" width="12.09765625" customWidth="1"/>
    <col min="15869" max="15869" width="1.09765625" customWidth="1"/>
    <col min="15870" max="15870" width="12.09765625" customWidth="1"/>
    <col min="15871" max="15871" width="1.09765625" customWidth="1"/>
    <col min="15872" max="15872" width="12.09765625" customWidth="1"/>
    <col min="15873" max="15873" width="1.09765625" customWidth="1"/>
    <col min="15874" max="15874" width="12.09765625" customWidth="1"/>
    <col min="15875" max="15875" width="14.09765625" bestFit="1" customWidth="1"/>
    <col min="16112" max="16112" width="49.09765625" customWidth="1"/>
    <col min="16113" max="16113" width="9.09765625" customWidth="1"/>
    <col min="16114" max="16114" width="12.09765625" customWidth="1"/>
    <col min="16115" max="16115" width="1.3984375" customWidth="1"/>
    <col min="16116" max="16116" width="12.09765625" customWidth="1"/>
    <col min="16117" max="16117" width="1.3984375" customWidth="1"/>
    <col min="16118" max="16118" width="12.09765625" customWidth="1"/>
    <col min="16119" max="16119" width="1.09765625" customWidth="1"/>
    <col min="16120" max="16120" width="12.09765625" customWidth="1"/>
    <col min="16121" max="16121" width="1.09765625" customWidth="1"/>
    <col min="16122" max="16122" width="12.09765625" customWidth="1"/>
    <col min="16123" max="16123" width="1.09765625" customWidth="1"/>
    <col min="16124" max="16124" width="12.09765625" customWidth="1"/>
    <col min="16125" max="16125" width="1.09765625" customWidth="1"/>
    <col min="16126" max="16126" width="12.09765625" customWidth="1"/>
    <col min="16127" max="16127" width="1.09765625" customWidth="1"/>
    <col min="16128" max="16128" width="12.09765625" customWidth="1"/>
    <col min="16129" max="16129" width="1.09765625" customWidth="1"/>
    <col min="16130" max="16130" width="12.09765625" customWidth="1"/>
    <col min="16131" max="16131" width="14.09765625" bestFit="1" customWidth="1"/>
  </cols>
  <sheetData>
    <row r="1" spans="1:19" ht="22" customHeight="1">
      <c r="A1" s="2" t="s">
        <v>0</v>
      </c>
      <c r="B1" s="2"/>
    </row>
    <row r="2" spans="1:19" ht="22" customHeight="1">
      <c r="A2" s="2" t="s">
        <v>186</v>
      </c>
      <c r="B2" s="2"/>
      <c r="C2" s="48"/>
      <c r="D2" s="48"/>
      <c r="E2" s="48"/>
      <c r="F2" s="48"/>
      <c r="G2" s="48"/>
      <c r="H2" s="48"/>
      <c r="I2" s="4"/>
      <c r="J2" s="4"/>
      <c r="K2" s="48"/>
      <c r="L2" s="48"/>
      <c r="M2" s="48"/>
      <c r="N2" s="48"/>
      <c r="O2" s="48"/>
      <c r="P2" s="48"/>
      <c r="Q2" s="48"/>
      <c r="R2" s="48"/>
      <c r="S2" s="48"/>
    </row>
    <row r="3" spans="1:19" ht="22" customHeight="1">
      <c r="A3" s="2"/>
      <c r="B3" s="2"/>
      <c r="C3" s="48"/>
      <c r="D3" s="48"/>
      <c r="E3" s="15"/>
      <c r="F3" s="15"/>
      <c r="G3" s="15"/>
      <c r="H3" s="15"/>
      <c r="I3" s="15"/>
      <c r="J3" s="15"/>
      <c r="K3" s="15"/>
      <c r="L3" s="4"/>
      <c r="M3" s="15"/>
      <c r="N3" s="15"/>
      <c r="O3" s="15"/>
      <c r="P3" s="15"/>
      <c r="Q3" s="15"/>
      <c r="R3" s="15"/>
      <c r="S3" s="15"/>
    </row>
    <row r="4" spans="1:19" ht="22" customHeight="1">
      <c r="A4" s="2"/>
      <c r="B4" s="2"/>
      <c r="C4" s="217" t="s">
        <v>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</row>
    <row r="5" spans="1:19" ht="22" customHeight="1">
      <c r="A5" s="3"/>
      <c r="B5" s="3"/>
      <c r="C5" s="15"/>
      <c r="D5" s="15"/>
      <c r="E5" s="15"/>
      <c r="G5" s="223" t="s">
        <v>51</v>
      </c>
      <c r="H5" s="223"/>
      <c r="I5" s="223"/>
      <c r="J5" s="223"/>
      <c r="K5" s="223"/>
      <c r="L5" s="15"/>
      <c r="M5" s="223" t="s">
        <v>55</v>
      </c>
      <c r="N5" s="223"/>
      <c r="O5" s="223"/>
      <c r="P5" s="223"/>
      <c r="Q5" s="223"/>
      <c r="S5" s="15"/>
    </row>
    <row r="6" spans="1:19" ht="22" customHeight="1">
      <c r="A6" s="3"/>
      <c r="B6" s="3"/>
      <c r="C6" s="15"/>
      <c r="D6" s="15"/>
      <c r="F6" s="15"/>
      <c r="G6" s="15" t="s">
        <v>95</v>
      </c>
      <c r="N6" s="15"/>
      <c r="P6" s="15"/>
      <c r="Q6" s="15" t="s">
        <v>96</v>
      </c>
      <c r="R6" s="15"/>
      <c r="S6" s="15"/>
    </row>
    <row r="7" spans="1:19" ht="22" customHeight="1">
      <c r="C7" s="15"/>
      <c r="D7" s="15"/>
      <c r="E7" s="15"/>
      <c r="F7" s="15"/>
      <c r="G7" s="15"/>
      <c r="H7" s="15"/>
      <c r="I7" s="15"/>
      <c r="J7" s="15"/>
      <c r="K7" s="15"/>
      <c r="L7" s="15"/>
      <c r="M7" s="15" t="s">
        <v>113</v>
      </c>
      <c r="N7" s="15"/>
      <c r="O7" s="15" t="s">
        <v>113</v>
      </c>
      <c r="P7" s="15"/>
      <c r="Q7" s="15" t="s">
        <v>114</v>
      </c>
      <c r="R7" s="15"/>
      <c r="S7" s="15"/>
    </row>
    <row r="8" spans="1:19" ht="22" customHeight="1">
      <c r="C8" s="15" t="s">
        <v>180</v>
      </c>
      <c r="D8" s="15"/>
      <c r="E8" s="15" t="s">
        <v>99</v>
      </c>
      <c r="F8" s="15"/>
      <c r="G8" s="15" t="s">
        <v>100</v>
      </c>
      <c r="H8" s="15"/>
      <c r="I8" s="15"/>
      <c r="J8" s="15"/>
      <c r="K8" s="15" t="s">
        <v>101</v>
      </c>
      <c r="M8" s="15" t="s">
        <v>115</v>
      </c>
      <c r="N8" s="15"/>
      <c r="O8" s="15" t="s">
        <v>116</v>
      </c>
      <c r="P8" s="15"/>
      <c r="Q8" s="15" t="s">
        <v>102</v>
      </c>
      <c r="R8" s="15"/>
      <c r="S8" s="15" t="s">
        <v>97</v>
      </c>
    </row>
    <row r="9" spans="1:19" ht="22" customHeight="1">
      <c r="B9" s="5" t="s">
        <v>5</v>
      </c>
      <c r="C9" s="15" t="s">
        <v>179</v>
      </c>
      <c r="D9" s="15"/>
      <c r="E9" s="15" t="s">
        <v>105</v>
      </c>
      <c r="F9" s="15"/>
      <c r="G9" s="15" t="s">
        <v>106</v>
      </c>
      <c r="H9" s="15"/>
      <c r="I9" s="15" t="s">
        <v>107</v>
      </c>
      <c r="J9" s="15"/>
      <c r="K9" s="15" t="s">
        <v>108</v>
      </c>
      <c r="L9" s="15"/>
      <c r="M9" s="15" t="s">
        <v>117</v>
      </c>
      <c r="N9" s="15"/>
      <c r="O9" s="15" t="s">
        <v>118</v>
      </c>
      <c r="P9" s="15"/>
      <c r="Q9" s="15" t="s">
        <v>109</v>
      </c>
      <c r="R9" s="15"/>
      <c r="S9" s="15" t="s">
        <v>103</v>
      </c>
    </row>
    <row r="10" spans="1:19" ht="22" customHeight="1">
      <c r="B10" s="7"/>
      <c r="C10" s="218" t="s">
        <v>7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ht="22" customHeight="1">
      <c r="A11" s="3" t="s">
        <v>216</v>
      </c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22" customHeight="1">
      <c r="A12" s="163" t="s">
        <v>217</v>
      </c>
      <c r="B12" s="3"/>
      <c r="C12" s="1">
        <v>200961</v>
      </c>
      <c r="D12" s="3"/>
      <c r="E12" s="1">
        <v>392838</v>
      </c>
      <c r="F12" s="1"/>
      <c r="G12" s="1">
        <v>25000</v>
      </c>
      <c r="H12" s="1"/>
      <c r="I12" s="1">
        <v>35000</v>
      </c>
      <c r="J12" s="1"/>
      <c r="K12" s="1">
        <v>1625549</v>
      </c>
      <c r="L12" s="1"/>
      <c r="M12" s="181">
        <v>-7740</v>
      </c>
      <c r="N12" s="1"/>
      <c r="O12" s="1">
        <v>1585947</v>
      </c>
      <c r="P12" s="1"/>
      <c r="Q12" s="1">
        <v>1578207</v>
      </c>
      <c r="R12" s="1"/>
      <c r="S12" s="1">
        <v>3857555</v>
      </c>
    </row>
    <row r="13" spans="1:19" ht="22" customHeight="1">
      <c r="A13" s="120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</row>
    <row r="14" spans="1:19" ht="22" customHeight="1">
      <c r="A14" s="178" t="s">
        <v>119</v>
      </c>
      <c r="C14" s="163"/>
      <c r="D14" s="163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</row>
    <row r="15" spans="1:19" ht="22" customHeight="1">
      <c r="A15" s="179" t="s">
        <v>120</v>
      </c>
      <c r="C15" s="163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65"/>
      <c r="O15" s="182"/>
      <c r="P15" s="165"/>
      <c r="Q15" s="182"/>
      <c r="R15" s="165"/>
    </row>
    <row r="16" spans="1:19" ht="22" customHeight="1">
      <c r="A16" s="196" t="s">
        <v>221</v>
      </c>
      <c r="B16" s="5">
        <v>7</v>
      </c>
      <c r="C16" s="105">
        <v>0</v>
      </c>
      <c r="D16" s="58"/>
      <c r="E16" s="105">
        <v>0</v>
      </c>
      <c r="F16" s="58"/>
      <c r="G16" s="105">
        <v>0</v>
      </c>
      <c r="H16" s="58"/>
      <c r="I16" s="105">
        <v>0</v>
      </c>
      <c r="J16" s="58"/>
      <c r="K16" s="167">
        <v>-409957</v>
      </c>
      <c r="L16" s="165"/>
      <c r="M16" s="105">
        <v>0</v>
      </c>
      <c r="N16" s="165"/>
      <c r="O16" s="105">
        <v>0</v>
      </c>
      <c r="P16" s="165"/>
      <c r="Q16" s="105">
        <v>0</v>
      </c>
      <c r="R16" s="165"/>
      <c r="S16" s="169">
        <v>-409957</v>
      </c>
    </row>
    <row r="17" spans="1:19" ht="22" customHeight="1">
      <c r="A17" s="179" t="s">
        <v>121</v>
      </c>
      <c r="B17" s="163"/>
      <c r="C17" s="94">
        <v>0</v>
      </c>
      <c r="D17" s="165"/>
      <c r="E17" s="94">
        <v>0</v>
      </c>
      <c r="F17" s="165"/>
      <c r="G17" s="94">
        <v>0</v>
      </c>
      <c r="H17" s="165"/>
      <c r="I17" s="94">
        <v>0</v>
      </c>
      <c r="J17" s="165">
        <v>0</v>
      </c>
      <c r="K17" s="94">
        <v>-409957</v>
      </c>
      <c r="L17" s="150">
        <v>-123515</v>
      </c>
      <c r="M17" s="94">
        <v>0</v>
      </c>
      <c r="N17" s="150"/>
      <c r="O17" s="94">
        <v>0</v>
      </c>
      <c r="P17" s="150"/>
      <c r="Q17" s="94">
        <v>0</v>
      </c>
      <c r="R17" s="150"/>
      <c r="S17" s="94">
        <v>-409957</v>
      </c>
    </row>
    <row r="18" spans="1:19" ht="22" customHeight="1">
      <c r="A18" s="120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</row>
    <row r="19" spans="1:19" ht="22" customHeight="1">
      <c r="A19" s="178" t="s">
        <v>220</v>
      </c>
      <c r="C19" s="94">
        <v>0</v>
      </c>
      <c r="D19" s="165"/>
      <c r="E19" s="94">
        <v>0</v>
      </c>
      <c r="F19" s="165"/>
      <c r="G19" s="94">
        <v>0</v>
      </c>
      <c r="H19" s="165"/>
      <c r="I19" s="94">
        <v>0</v>
      </c>
      <c r="J19" s="165"/>
      <c r="K19" s="94">
        <v>-409957</v>
      </c>
      <c r="L19" s="150">
        <v>-123515</v>
      </c>
      <c r="M19" s="94">
        <v>0</v>
      </c>
      <c r="N19" s="150"/>
      <c r="O19" s="94">
        <v>0</v>
      </c>
      <c r="P19" s="150"/>
      <c r="Q19" s="94">
        <v>0</v>
      </c>
      <c r="R19" s="150"/>
      <c r="S19" s="94">
        <v>-409957</v>
      </c>
    </row>
    <row r="20" spans="1:19" ht="22" customHeight="1">
      <c r="A20" s="163"/>
      <c r="C20" s="168"/>
      <c r="D20" s="165"/>
      <c r="E20" s="168"/>
      <c r="F20" s="165"/>
      <c r="G20" s="168"/>
      <c r="H20" s="165"/>
      <c r="I20" s="168"/>
      <c r="J20" s="165"/>
      <c r="K20" s="168"/>
      <c r="L20" s="150"/>
      <c r="M20" s="168"/>
      <c r="N20" s="150"/>
      <c r="O20" s="168"/>
      <c r="P20" s="150"/>
      <c r="Q20" s="168"/>
      <c r="R20" s="150"/>
      <c r="S20" s="168"/>
    </row>
    <row r="21" spans="1:19" ht="22" customHeight="1">
      <c r="A21" s="180" t="s">
        <v>184</v>
      </c>
      <c r="B21" s="3"/>
      <c r="C21" s="183"/>
      <c r="D21" s="184"/>
      <c r="E21" s="183"/>
      <c r="F21" s="3"/>
      <c r="G21" s="183"/>
      <c r="H21" s="184"/>
      <c r="I21" s="183"/>
      <c r="J21" s="185"/>
      <c r="K21" s="186"/>
      <c r="L21" s="186"/>
      <c r="M21" s="187"/>
      <c r="N21" s="187"/>
      <c r="O21" s="187"/>
      <c r="P21" s="187"/>
      <c r="Q21" s="187"/>
      <c r="R21" s="187"/>
      <c r="S21" s="187"/>
    </row>
    <row r="22" spans="1:19" ht="22" customHeight="1">
      <c r="A22" s="118" t="s">
        <v>112</v>
      </c>
      <c r="C22" s="188">
        <v>0</v>
      </c>
      <c r="D22" s="189"/>
      <c r="E22" s="188">
        <v>0</v>
      </c>
      <c r="G22" s="188">
        <v>0</v>
      </c>
      <c r="H22" s="189"/>
      <c r="I22" s="188">
        <v>0</v>
      </c>
      <c r="J22" s="185"/>
      <c r="K22" s="191">
        <v>389774</v>
      </c>
      <c r="L22" s="191"/>
      <c r="M22" s="188">
        <v>0</v>
      </c>
      <c r="N22" s="188"/>
      <c r="O22" s="188">
        <v>0</v>
      </c>
      <c r="P22" s="188"/>
      <c r="Q22" s="75">
        <v>0</v>
      </c>
      <c r="R22" s="188"/>
      <c r="S22" s="164">
        <v>389774</v>
      </c>
    </row>
    <row r="23" spans="1:19" ht="22" customHeight="1">
      <c r="A23" s="118" t="s">
        <v>222</v>
      </c>
      <c r="B23" s="5"/>
      <c r="C23" s="188">
        <v>0</v>
      </c>
      <c r="D23" s="189"/>
      <c r="E23" s="188">
        <v>0</v>
      </c>
      <c r="G23" s="188">
        <v>0</v>
      </c>
      <c r="H23" s="189"/>
      <c r="I23" s="188">
        <v>0</v>
      </c>
      <c r="J23" s="185"/>
      <c r="K23" s="75">
        <v>0</v>
      </c>
      <c r="L23" s="191"/>
      <c r="M23" s="101">
        <v>-1508</v>
      </c>
      <c r="N23" s="75"/>
      <c r="O23" s="75">
        <v>0</v>
      </c>
      <c r="P23" s="75"/>
      <c r="Q23" s="75">
        <v>-1508</v>
      </c>
      <c r="R23" s="75"/>
      <c r="S23" s="164">
        <v>-1508</v>
      </c>
    </row>
    <row r="24" spans="1:19" ht="22" customHeight="1">
      <c r="A24" s="180" t="s">
        <v>123</v>
      </c>
      <c r="B24" s="3"/>
      <c r="C24" s="192">
        <v>0</v>
      </c>
      <c r="D24" s="181">
        <v>0</v>
      </c>
      <c r="E24" s="192">
        <v>0</v>
      </c>
      <c r="F24" s="181">
        <v>0</v>
      </c>
      <c r="G24" s="192">
        <v>0</v>
      </c>
      <c r="H24" s="181">
        <v>0</v>
      </c>
      <c r="I24" s="192">
        <v>0</v>
      </c>
      <c r="J24" s="181"/>
      <c r="K24" s="192">
        <v>389774</v>
      </c>
      <c r="L24" s="181"/>
      <c r="M24" s="192">
        <v>-1508</v>
      </c>
      <c r="N24" s="181"/>
      <c r="O24" s="192">
        <v>0</v>
      </c>
      <c r="P24" s="181"/>
      <c r="Q24" s="192">
        <v>-1508</v>
      </c>
      <c r="R24" s="181"/>
      <c r="S24" s="192">
        <v>388266</v>
      </c>
    </row>
    <row r="25" spans="1:19" ht="22" customHeight="1">
      <c r="A25" s="3"/>
      <c r="B25" s="3"/>
      <c r="C25" s="192"/>
      <c r="D25" s="181"/>
      <c r="E25" s="192"/>
      <c r="F25" s="181"/>
      <c r="G25" s="192"/>
      <c r="H25" s="181"/>
      <c r="I25" s="192"/>
      <c r="J25" s="181"/>
      <c r="K25" s="192"/>
      <c r="L25" s="181"/>
      <c r="M25" s="192"/>
      <c r="N25" s="181"/>
      <c r="O25" s="192"/>
      <c r="P25" s="181"/>
      <c r="Q25" s="192"/>
      <c r="R25" s="181"/>
      <c r="S25" s="193"/>
    </row>
    <row r="26" spans="1:19" ht="22" customHeight="1" thickBot="1">
      <c r="A26" s="3" t="s">
        <v>218</v>
      </c>
      <c r="B26" s="3"/>
      <c r="C26" s="194">
        <v>200961</v>
      </c>
      <c r="D26" s="3"/>
      <c r="E26" s="194">
        <v>392838</v>
      </c>
      <c r="F26" s="1"/>
      <c r="G26" s="194">
        <v>25000</v>
      </c>
      <c r="H26" s="1"/>
      <c r="I26" s="194">
        <v>35000</v>
      </c>
      <c r="J26" s="1"/>
      <c r="K26" s="194">
        <v>1605366</v>
      </c>
      <c r="L26" s="1"/>
      <c r="M26" s="194">
        <v>-9248</v>
      </c>
      <c r="N26" s="1"/>
      <c r="O26" s="194">
        <v>1585947</v>
      </c>
      <c r="P26" s="1"/>
      <c r="Q26" s="194">
        <v>1576699</v>
      </c>
      <c r="R26" s="1"/>
      <c r="S26" s="194">
        <v>3835864</v>
      </c>
    </row>
    <row r="27" spans="1:19" ht="22.5" customHeight="1" thickTop="1">
      <c r="K27" s="195"/>
      <c r="O27" s="10"/>
      <c r="Q27" s="195"/>
      <c r="S27" s="195"/>
    </row>
    <row r="28" spans="1:19" ht="22.5" customHeight="1">
      <c r="S28" s="10"/>
    </row>
    <row r="29" spans="1:19" ht="22.5" customHeight="1"/>
    <row r="30" spans="1:19" ht="22.5" customHeight="1"/>
    <row r="31" spans="1:19" ht="22.5" customHeight="1"/>
    <row r="32" spans="1:19" ht="22.5" customHeight="1"/>
    <row r="33" customFormat="1" ht="22.5" customHeight="1"/>
    <row r="34" customFormat="1" ht="22.5" customHeight="1"/>
    <row r="35" customFormat="1" ht="22.5" customHeight="1"/>
    <row r="36" customFormat="1" ht="22.5" customHeight="1"/>
    <row r="37" customFormat="1" ht="22.5" customHeight="1"/>
    <row r="38" customFormat="1" ht="22.5" customHeight="1"/>
    <row r="39" customFormat="1" ht="22.5" customHeight="1"/>
    <row r="40" customFormat="1" ht="22.5" customHeight="1"/>
    <row r="41" customFormat="1" ht="22.5" customHeight="1"/>
    <row r="42" customFormat="1" ht="22.5" customHeight="1"/>
    <row r="43" customFormat="1" ht="22.5" customHeight="1"/>
    <row r="44" customFormat="1" ht="22.5" customHeight="1"/>
    <row r="45" customFormat="1" ht="22.5" customHeight="1"/>
  </sheetData>
  <mergeCells count="4">
    <mergeCell ref="G5:K5"/>
    <mergeCell ref="M5:Q5"/>
    <mergeCell ref="C10:S10"/>
    <mergeCell ref="C4:S4"/>
  </mergeCells>
  <pageMargins left="0.7" right="0.7" top="0.48" bottom="0.5" header="0.5" footer="0.5"/>
  <pageSetup paperSize="9" scale="81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12"/>
  <sheetViews>
    <sheetView view="pageBreakPreview" zoomScale="90" zoomScaleNormal="85" zoomScaleSheetLayoutView="90" workbookViewId="0">
      <selection activeCell="M5" sqref="M5"/>
    </sheetView>
  </sheetViews>
  <sheetFormatPr defaultColWidth="3.69921875" defaultRowHeight="21" customHeight="1"/>
  <cols>
    <col min="1" max="1" width="3.69921875" customWidth="1"/>
    <col min="2" max="2" width="67.59765625" customWidth="1"/>
    <col min="3" max="3" width="10.59765625" customWidth="1"/>
    <col min="4" max="4" width="1.59765625" customWidth="1"/>
    <col min="5" max="5" width="12.296875" customWidth="1"/>
    <col min="6" max="6" width="1.69921875" customWidth="1"/>
    <col min="7" max="7" width="12.296875" customWidth="1"/>
    <col min="8" max="8" width="1.69921875" customWidth="1"/>
    <col min="9" max="9" width="12.296875" bestFit="1" customWidth="1"/>
    <col min="10" max="10" width="1.69921875" customWidth="1"/>
    <col min="11" max="11" width="12.296875" bestFit="1" customWidth="1"/>
    <col min="12" max="12" width="14.59765625" customWidth="1"/>
    <col min="13" max="13" width="16.59765625" customWidth="1"/>
    <col min="14" max="14" width="12.59765625" customWidth="1"/>
    <col min="15" max="15" width="15" customWidth="1"/>
    <col min="16" max="144" width="9.09765625" customWidth="1"/>
  </cols>
  <sheetData>
    <row r="1" spans="1:14" s="4" customFormat="1" ht="21" customHeight="1">
      <c r="A1" s="2" t="s">
        <v>0</v>
      </c>
      <c r="I1" s="221"/>
      <c r="J1" s="221"/>
      <c r="K1" s="221"/>
    </row>
    <row r="2" spans="1:14" s="4" customFormat="1" ht="21" customHeight="1">
      <c r="A2" s="2" t="s">
        <v>130</v>
      </c>
      <c r="I2" s="221"/>
      <c r="J2" s="221"/>
      <c r="K2" s="221"/>
    </row>
    <row r="3" spans="1:14" s="4" customFormat="1" ht="21" customHeight="1">
      <c r="A3" s="2"/>
      <c r="I3" s="114"/>
      <c r="J3" s="114"/>
      <c r="K3" s="114"/>
    </row>
    <row r="4" spans="1:14" s="4" customFormat="1" ht="21" customHeight="1">
      <c r="A4" s="2"/>
      <c r="E4" s="217" t="s">
        <v>1</v>
      </c>
      <c r="F4" s="217"/>
      <c r="G4" s="217"/>
      <c r="H4" s="5"/>
      <c r="I4" s="217" t="s">
        <v>2</v>
      </c>
      <c r="J4" s="217"/>
      <c r="K4" s="217"/>
    </row>
    <row r="5" spans="1:14" s="4" customFormat="1" ht="21" customHeight="1">
      <c r="A5" s="2"/>
      <c r="E5" s="220" t="s">
        <v>201</v>
      </c>
      <c r="F5" s="220"/>
      <c r="G5" s="220"/>
      <c r="H5" s="5"/>
      <c r="I5" s="220" t="s">
        <v>201</v>
      </c>
      <c r="J5" s="220"/>
      <c r="K5" s="220"/>
    </row>
    <row r="6" spans="1:14" s="4" customFormat="1" ht="21" customHeight="1">
      <c r="A6" s="2"/>
      <c r="E6" s="220" t="s">
        <v>200</v>
      </c>
      <c r="F6" s="220"/>
      <c r="G6" s="220"/>
      <c r="H6" s="5"/>
      <c r="I6" s="220" t="s">
        <v>200</v>
      </c>
      <c r="J6" s="220"/>
      <c r="K6" s="220"/>
    </row>
    <row r="7" spans="1:14" s="4" customFormat="1" ht="21" customHeight="1">
      <c r="A7" s="2"/>
      <c r="C7" s="5"/>
      <c r="E7" s="15">
        <v>2568</v>
      </c>
      <c r="F7" s="7"/>
      <c r="G7" s="15">
        <v>2567</v>
      </c>
      <c r="H7" s="15"/>
      <c r="I7" s="15">
        <v>2568</v>
      </c>
      <c r="J7" s="7"/>
      <c r="K7" s="15">
        <v>2567</v>
      </c>
    </row>
    <row r="8" spans="1:14" s="4" customFormat="1" ht="21" customHeight="1">
      <c r="A8" s="2"/>
      <c r="E8" s="218" t="s">
        <v>7</v>
      </c>
      <c r="F8" s="218"/>
      <c r="G8" s="218"/>
      <c r="H8" s="218"/>
      <c r="I8" s="218"/>
      <c r="J8" s="218"/>
      <c r="K8" s="218"/>
    </row>
    <row r="9" spans="1:14" s="4" customFormat="1" ht="21" customHeight="1">
      <c r="A9" s="6" t="s">
        <v>131</v>
      </c>
      <c r="I9" s="197"/>
      <c r="K9" s="197"/>
    </row>
    <row r="10" spans="1:14" s="4" customFormat="1" ht="21" customHeight="1">
      <c r="A10" s="4" t="s">
        <v>78</v>
      </c>
      <c r="E10" s="90">
        <v>455535</v>
      </c>
      <c r="F10" s="159"/>
      <c r="G10" s="90">
        <v>471270</v>
      </c>
      <c r="H10" s="25"/>
      <c r="I10" s="198">
        <v>389774</v>
      </c>
      <c r="J10" s="25"/>
      <c r="K10" s="198">
        <v>452817</v>
      </c>
    </row>
    <row r="11" spans="1:14" s="4" customFormat="1" ht="21" customHeight="1">
      <c r="A11" s="7" t="s">
        <v>132</v>
      </c>
      <c r="E11" s="198"/>
      <c r="F11" s="159"/>
      <c r="G11" s="198"/>
      <c r="H11" s="25"/>
      <c r="I11" s="198"/>
      <c r="J11" s="25"/>
      <c r="K11" s="198"/>
    </row>
    <row r="12" spans="1:14" s="4" customFormat="1" ht="21" customHeight="1">
      <c r="A12" t="s">
        <v>77</v>
      </c>
      <c r="E12" s="198">
        <v>110619</v>
      </c>
      <c r="F12" s="159"/>
      <c r="G12" s="198">
        <v>116304</v>
      </c>
      <c r="H12" s="25"/>
      <c r="I12" s="198">
        <v>83106</v>
      </c>
      <c r="J12" s="25"/>
      <c r="K12" s="198">
        <v>89119</v>
      </c>
      <c r="M12" s="159"/>
    </row>
    <row r="13" spans="1:14" s="4" customFormat="1" ht="21" customHeight="1">
      <c r="A13" s="4" t="s">
        <v>75</v>
      </c>
      <c r="E13" s="198">
        <v>28801</v>
      </c>
      <c r="F13" s="159"/>
      <c r="G13" s="198">
        <v>13878</v>
      </c>
      <c r="H13" s="25"/>
      <c r="I13" s="198">
        <v>28792</v>
      </c>
      <c r="J13" s="25"/>
      <c r="K13" s="198">
        <v>13866</v>
      </c>
      <c r="M13" s="159"/>
    </row>
    <row r="14" spans="1:14" s="4" customFormat="1" ht="21" customHeight="1">
      <c r="A14" t="s">
        <v>133</v>
      </c>
      <c r="E14" s="198">
        <v>341965</v>
      </c>
      <c r="F14" s="159"/>
      <c r="G14" s="198">
        <v>288167</v>
      </c>
      <c r="H14" s="25"/>
      <c r="I14" s="198">
        <v>308476</v>
      </c>
      <c r="J14" s="25"/>
      <c r="K14" s="198">
        <v>256420</v>
      </c>
    </row>
    <row r="15" spans="1:14" s="4" customFormat="1" ht="21" customHeight="1">
      <c r="A15" t="s">
        <v>134</v>
      </c>
      <c r="E15" s="198">
        <v>12016</v>
      </c>
      <c r="F15" s="159"/>
      <c r="G15" s="198">
        <v>9142</v>
      </c>
      <c r="H15" s="107"/>
      <c r="I15" s="90">
        <v>12005</v>
      </c>
      <c r="J15" s="90"/>
      <c r="K15" s="90">
        <v>9130</v>
      </c>
    </row>
    <row r="16" spans="1:14" s="4" customFormat="1" ht="21" customHeight="1">
      <c r="A16" t="s">
        <v>177</v>
      </c>
      <c r="E16" s="90">
        <v>249</v>
      </c>
      <c r="F16" s="159"/>
      <c r="G16" s="90">
        <v>-29</v>
      </c>
      <c r="H16" s="107"/>
      <c r="I16" s="90">
        <v>249</v>
      </c>
      <c r="J16" s="90"/>
      <c r="K16" s="90">
        <v>-29</v>
      </c>
      <c r="L16" s="159"/>
      <c r="M16" s="159"/>
      <c r="N16" s="159"/>
    </row>
    <row r="17" spans="1:17" s="4" customFormat="1" ht="21" customHeight="1">
      <c r="A17" t="s">
        <v>225</v>
      </c>
      <c r="E17" s="198">
        <v>18088</v>
      </c>
      <c r="F17" s="159"/>
      <c r="G17" s="198">
        <v>0</v>
      </c>
      <c r="H17" s="107"/>
      <c r="I17" s="90">
        <v>19071</v>
      </c>
      <c r="J17" s="90"/>
      <c r="K17" s="90">
        <v>0</v>
      </c>
      <c r="L17" s="36"/>
      <c r="M17" s="36"/>
      <c r="N17" s="36"/>
    </row>
    <row r="18" spans="1:17" s="4" customFormat="1" ht="20.5" customHeight="1">
      <c r="A18" t="s">
        <v>235</v>
      </c>
      <c r="E18" s="198">
        <v>1765</v>
      </c>
      <c r="F18" s="159"/>
      <c r="G18" s="198">
        <v>-7157</v>
      </c>
      <c r="H18" s="107"/>
      <c r="I18" s="90">
        <v>1766</v>
      </c>
      <c r="J18" s="90"/>
      <c r="K18" s="90">
        <v>-7249</v>
      </c>
      <c r="N18" s="159"/>
    </row>
    <row r="19" spans="1:17" s="4" customFormat="1" ht="21" customHeight="1">
      <c r="A19" t="s">
        <v>204</v>
      </c>
      <c r="E19" s="90">
        <v>5390</v>
      </c>
      <c r="F19" s="159"/>
      <c r="G19" s="90">
        <v>2928</v>
      </c>
      <c r="H19" s="107"/>
      <c r="I19" s="90">
        <v>5390</v>
      </c>
      <c r="J19" s="90"/>
      <c r="K19" s="90">
        <v>2928</v>
      </c>
      <c r="L19" s="159"/>
      <c r="M19" s="159"/>
      <c r="N19" s="159"/>
    </row>
    <row r="20" spans="1:17" s="4" customFormat="1" ht="21" hidden="1" customHeight="1">
      <c r="A20" t="s">
        <v>183</v>
      </c>
      <c r="E20" s="25"/>
      <c r="F20" s="159"/>
      <c r="G20" s="25"/>
      <c r="H20" s="25"/>
      <c r="I20" s="198"/>
      <c r="J20" s="25"/>
      <c r="K20" s="198"/>
      <c r="N20" s="159"/>
      <c r="O20" s="98"/>
      <c r="P20" s="159"/>
    </row>
    <row r="21" spans="1:17" s="4" customFormat="1" ht="21" customHeight="1">
      <c r="A21" t="s">
        <v>135</v>
      </c>
      <c r="E21" s="25">
        <v>-2354</v>
      </c>
      <c r="F21" s="159"/>
      <c r="G21" s="25">
        <v>-253</v>
      </c>
      <c r="H21" s="107"/>
      <c r="I21" s="102">
        <v>-2354</v>
      </c>
      <c r="J21" s="102"/>
      <c r="K21" s="102">
        <v>-253</v>
      </c>
      <c r="L21" s="36"/>
      <c r="M21" s="159"/>
      <c r="N21" s="159"/>
      <c r="O21" s="98"/>
      <c r="Q21" s="159"/>
    </row>
    <row r="22" spans="1:17" s="4" customFormat="1" ht="21" customHeight="1">
      <c r="A22" t="s">
        <v>226</v>
      </c>
      <c r="E22" s="25">
        <v>679</v>
      </c>
      <c r="F22" s="159"/>
      <c r="G22" s="25">
        <v>391</v>
      </c>
      <c r="H22" s="107"/>
      <c r="I22" s="102">
        <v>0</v>
      </c>
      <c r="J22" s="102"/>
      <c r="K22" s="102">
        <v>0</v>
      </c>
      <c r="L22" s="36"/>
      <c r="M22" s="159"/>
      <c r="N22" s="159"/>
      <c r="O22" s="98"/>
      <c r="Q22" s="159"/>
    </row>
    <row r="23" spans="1:17" s="4" customFormat="1" ht="21" customHeight="1">
      <c r="A23" t="s">
        <v>136</v>
      </c>
      <c r="E23" s="198">
        <v>915</v>
      </c>
      <c r="F23" s="159"/>
      <c r="G23" s="198">
        <v>3206</v>
      </c>
      <c r="H23" s="107"/>
      <c r="I23" s="90">
        <v>915</v>
      </c>
      <c r="J23" s="90"/>
      <c r="K23" s="90">
        <v>3205</v>
      </c>
      <c r="N23" s="159"/>
      <c r="O23" s="98"/>
      <c r="P23" s="159"/>
      <c r="Q23" s="159"/>
    </row>
    <row r="24" spans="1:17" s="4" customFormat="1" ht="21" customHeight="1">
      <c r="A24" t="s">
        <v>236</v>
      </c>
      <c r="E24" s="75">
        <v>0</v>
      </c>
      <c r="F24" s="107"/>
      <c r="G24" s="75">
        <v>140</v>
      </c>
      <c r="H24" s="103"/>
      <c r="I24" s="107">
        <v>0</v>
      </c>
      <c r="J24" s="103"/>
      <c r="K24" s="107">
        <v>140</v>
      </c>
      <c r="O24" s="80"/>
    </row>
    <row r="25" spans="1:17" s="4" customFormat="1" ht="21" hidden="1" customHeight="1">
      <c r="A25" t="s">
        <v>182</v>
      </c>
      <c r="E25" s="75"/>
      <c r="F25" s="107"/>
      <c r="G25" s="75">
        <v>0</v>
      </c>
      <c r="H25" s="103"/>
      <c r="I25" s="106">
        <v>0</v>
      </c>
      <c r="J25" s="103"/>
      <c r="K25" s="106">
        <v>0</v>
      </c>
      <c r="O25" s="80"/>
    </row>
    <row r="26" spans="1:17" s="4" customFormat="1" ht="21" customHeight="1">
      <c r="A26" t="s">
        <v>228</v>
      </c>
      <c r="E26" s="40">
        <v>-1085</v>
      </c>
      <c r="F26" s="159"/>
      <c r="G26" s="40">
        <v>1977</v>
      </c>
      <c r="H26" s="159"/>
      <c r="I26" s="104">
        <v>-1069</v>
      </c>
      <c r="J26" s="104"/>
      <c r="K26" s="104">
        <v>2000</v>
      </c>
      <c r="O26" s="98"/>
    </row>
    <row r="27" spans="1:17" s="4" customFormat="1" ht="21" customHeight="1">
      <c r="A27" t="s">
        <v>227</v>
      </c>
      <c r="E27" s="25">
        <v>49288</v>
      </c>
      <c r="F27" s="159"/>
      <c r="G27" s="25">
        <v>49711</v>
      </c>
      <c r="H27" s="90"/>
      <c r="I27" s="106">
        <v>49164</v>
      </c>
      <c r="J27" s="107"/>
      <c r="K27" s="106">
        <v>49368</v>
      </c>
      <c r="L27" s="159"/>
      <c r="M27" s="159"/>
      <c r="N27" s="159"/>
      <c r="O27" s="98"/>
    </row>
    <row r="28" spans="1:17" s="4" customFormat="1" ht="21" customHeight="1">
      <c r="A28" t="s">
        <v>215</v>
      </c>
      <c r="E28" s="25">
        <v>-327</v>
      </c>
      <c r="F28" s="159"/>
      <c r="G28" s="25">
        <v>0</v>
      </c>
      <c r="H28" s="90"/>
      <c r="I28" s="106">
        <v>-327</v>
      </c>
      <c r="J28" s="107"/>
      <c r="K28" s="106">
        <v>0</v>
      </c>
      <c r="L28" s="159"/>
      <c r="M28" s="159"/>
      <c r="N28" s="159"/>
      <c r="O28" s="98"/>
    </row>
    <row r="29" spans="1:17" s="4" customFormat="1" ht="21" customHeight="1">
      <c r="A29" t="s">
        <v>64</v>
      </c>
      <c r="E29" s="198">
        <v>-48</v>
      </c>
      <c r="F29" s="159"/>
      <c r="G29" s="198">
        <v>-52</v>
      </c>
      <c r="H29" s="107"/>
      <c r="I29" s="58">
        <v>-30116</v>
      </c>
      <c r="J29" s="58"/>
      <c r="K29" s="58">
        <v>-79586</v>
      </c>
      <c r="L29" s="36"/>
      <c r="M29" s="199"/>
      <c r="N29" s="199"/>
      <c r="O29" s="98"/>
    </row>
    <row r="30" spans="1:17" s="4" customFormat="1" ht="21" customHeight="1">
      <c r="A30" s="4" t="s">
        <v>137</v>
      </c>
      <c r="E30" s="200">
        <v>-358</v>
      </c>
      <c r="F30" s="159"/>
      <c r="G30" s="200">
        <v>-675</v>
      </c>
      <c r="H30" s="107"/>
      <c r="I30" s="105">
        <v>-337</v>
      </c>
      <c r="J30" s="90"/>
      <c r="K30" s="105">
        <v>-443</v>
      </c>
      <c r="L30" s="159"/>
    </row>
    <row r="31" spans="1:17" s="4" customFormat="1" ht="21" customHeight="1">
      <c r="E31" s="198">
        <v>1021138</v>
      </c>
      <c r="F31" s="198"/>
      <c r="G31" s="198">
        <v>948948</v>
      </c>
      <c r="H31" s="25"/>
      <c r="I31" s="198">
        <v>864505</v>
      </c>
      <c r="J31" s="25"/>
      <c r="K31" s="198">
        <v>791433</v>
      </c>
    </row>
    <row r="32" spans="1:17" s="4" customFormat="1" ht="21" customHeight="1">
      <c r="A32" s="7" t="s">
        <v>138</v>
      </c>
      <c r="E32" s="198"/>
      <c r="F32" s="159"/>
      <c r="G32" s="198"/>
      <c r="H32" s="25"/>
      <c r="I32" s="25"/>
      <c r="J32" s="25"/>
      <c r="K32" s="25"/>
    </row>
    <row r="33" spans="1:15" s="4" customFormat="1" ht="21" customHeight="1">
      <c r="A33" s="4" t="s">
        <v>10</v>
      </c>
      <c r="E33" s="159">
        <v>74492</v>
      </c>
      <c r="F33" s="159"/>
      <c r="G33" s="159">
        <v>121367</v>
      </c>
      <c r="H33" s="25"/>
      <c r="I33" s="159">
        <v>74445</v>
      </c>
      <c r="J33" s="25"/>
      <c r="K33" s="159">
        <v>121274</v>
      </c>
      <c r="M33" s="159"/>
    </row>
    <row r="34" spans="1:15" s="4" customFormat="1" ht="21" customHeight="1">
      <c r="A34" t="s">
        <v>213</v>
      </c>
      <c r="E34" s="159">
        <v>-23740</v>
      </c>
      <c r="F34" s="159"/>
      <c r="G34" s="159">
        <v>-6264</v>
      </c>
      <c r="H34" s="25"/>
      <c r="I34" s="159">
        <v>-29057</v>
      </c>
      <c r="J34" s="25"/>
      <c r="K34" s="159">
        <v>-11761</v>
      </c>
      <c r="L34" s="36"/>
      <c r="M34" s="159"/>
      <c r="N34" s="159"/>
    </row>
    <row r="35" spans="1:15" s="4" customFormat="1" ht="21" customHeight="1">
      <c r="A35" s="4" t="s">
        <v>139</v>
      </c>
      <c r="E35" s="159">
        <v>6411</v>
      </c>
      <c r="F35" s="159"/>
      <c r="G35" s="159">
        <v>-57798</v>
      </c>
      <c r="H35" s="25"/>
      <c r="I35" s="159">
        <v>-3246</v>
      </c>
      <c r="J35" s="25"/>
      <c r="K35" s="159">
        <v>-58695</v>
      </c>
      <c r="M35" s="159"/>
      <c r="N35" s="159"/>
    </row>
    <row r="36" spans="1:15" s="25" customFormat="1" ht="21" customHeight="1">
      <c r="A36" t="s">
        <v>12</v>
      </c>
      <c r="E36" s="75">
        <v>14647</v>
      </c>
      <c r="G36" s="75">
        <v>78</v>
      </c>
      <c r="I36" s="75">
        <v>0</v>
      </c>
      <c r="K36" s="75">
        <v>0</v>
      </c>
    </row>
    <row r="37" spans="1:15" s="25" customFormat="1" ht="21" hidden="1" customHeight="1">
      <c r="A37" t="s">
        <v>192</v>
      </c>
      <c r="E37" s="75">
        <v>0</v>
      </c>
      <c r="G37" s="75">
        <v>0</v>
      </c>
      <c r="I37" s="75">
        <v>0</v>
      </c>
      <c r="K37" s="75">
        <v>0</v>
      </c>
    </row>
    <row r="38" spans="1:15" s="4" customFormat="1" ht="21" customHeight="1">
      <c r="A38" s="4" t="s">
        <v>140</v>
      </c>
      <c r="E38" s="159">
        <v>17643</v>
      </c>
      <c r="F38" s="159"/>
      <c r="G38" s="159">
        <v>-47</v>
      </c>
      <c r="H38" s="25"/>
      <c r="I38" s="159">
        <v>16769</v>
      </c>
      <c r="J38" s="25"/>
      <c r="K38" s="159">
        <v>-47</v>
      </c>
    </row>
    <row r="39" spans="1:15" s="4" customFormat="1" ht="21" customHeight="1">
      <c r="A39" s="4" t="s">
        <v>141</v>
      </c>
      <c r="E39" s="13">
        <v>3083</v>
      </c>
      <c r="F39" s="159"/>
      <c r="G39" s="13">
        <v>6550</v>
      </c>
      <c r="H39" s="107"/>
      <c r="I39" s="13">
        <v>2892</v>
      </c>
      <c r="J39" s="13"/>
      <c r="K39" s="13">
        <v>-252</v>
      </c>
      <c r="L39" s="159"/>
      <c r="M39" s="159"/>
      <c r="O39" s="159"/>
    </row>
    <row r="40" spans="1:15" s="4" customFormat="1" ht="21" customHeight="1">
      <c r="A40" s="4" t="s">
        <v>32</v>
      </c>
      <c r="E40" s="159">
        <v>-15723</v>
      </c>
      <c r="F40" s="159"/>
      <c r="G40" s="159">
        <v>99778</v>
      </c>
      <c r="H40" s="107"/>
      <c r="I40" s="13">
        <v>69050</v>
      </c>
      <c r="J40" s="13"/>
      <c r="K40" s="13">
        <v>138799</v>
      </c>
      <c r="L40" s="36"/>
    </row>
    <row r="41" spans="1:15" s="4" customFormat="1" ht="21" customHeight="1">
      <c r="A41" t="s">
        <v>214</v>
      </c>
      <c r="E41" s="159">
        <v>-139088</v>
      </c>
      <c r="F41" s="159"/>
      <c r="G41" s="159">
        <v>-66552</v>
      </c>
      <c r="H41" s="107"/>
      <c r="I41" s="13">
        <v>-135156</v>
      </c>
      <c r="J41" s="13"/>
      <c r="K41" s="13">
        <v>-58939</v>
      </c>
    </row>
    <row r="42" spans="1:15" s="4" customFormat="1" ht="21" customHeight="1">
      <c r="A42" s="4" t="s">
        <v>40</v>
      </c>
      <c r="E42" s="77">
        <v>3972</v>
      </c>
      <c r="F42" s="198"/>
      <c r="G42" s="77">
        <v>2646</v>
      </c>
      <c r="H42" s="90"/>
      <c r="I42" s="106">
        <v>3973</v>
      </c>
      <c r="J42" s="106"/>
      <c r="K42" s="106">
        <v>2646</v>
      </c>
      <c r="L42" s="36"/>
      <c r="M42" s="36"/>
    </row>
    <row r="43" spans="1:15" s="4" customFormat="1" ht="21" customHeight="1">
      <c r="A43" t="s">
        <v>229</v>
      </c>
      <c r="E43" s="159">
        <v>-9171</v>
      </c>
      <c r="F43" s="198"/>
      <c r="G43" s="159">
        <v>-1372</v>
      </c>
      <c r="H43" s="90"/>
      <c r="I43" s="106">
        <v>-9171</v>
      </c>
      <c r="J43" s="106"/>
      <c r="K43" s="106">
        <v>-1372</v>
      </c>
      <c r="N43" s="159"/>
    </row>
    <row r="44" spans="1:15" s="4" customFormat="1" ht="21" customHeight="1">
      <c r="A44" t="s">
        <v>230</v>
      </c>
      <c r="E44" s="159">
        <v>-18480</v>
      </c>
      <c r="F44" s="198"/>
      <c r="G44" s="159">
        <v>0</v>
      </c>
      <c r="H44" s="90"/>
      <c r="I44" s="106">
        <v>-18480</v>
      </c>
      <c r="J44" s="106"/>
      <c r="K44" s="106">
        <v>0</v>
      </c>
    </row>
    <row r="45" spans="1:15" ht="21" customHeight="1">
      <c r="A45" t="s">
        <v>142</v>
      </c>
      <c r="E45" s="78">
        <v>935184</v>
      </c>
      <c r="F45" s="198"/>
      <c r="G45" s="78">
        <v>1047334</v>
      </c>
      <c r="H45" s="25"/>
      <c r="I45" s="78">
        <v>836524</v>
      </c>
      <c r="J45" s="25"/>
      <c r="K45" s="78">
        <v>923086</v>
      </c>
    </row>
    <row r="46" spans="1:15" s="4" customFormat="1" ht="21" customHeight="1">
      <c r="A46" s="4" t="s">
        <v>143</v>
      </c>
      <c r="E46" s="76">
        <v>-165612</v>
      </c>
      <c r="F46" s="198"/>
      <c r="G46" s="76">
        <v>-140148</v>
      </c>
      <c r="H46" s="25"/>
      <c r="I46" s="159">
        <v>-132406</v>
      </c>
      <c r="J46" s="25"/>
      <c r="K46" s="159">
        <v>-117658</v>
      </c>
    </row>
    <row r="47" spans="1:15" s="4" customFormat="1" ht="21" customHeight="1">
      <c r="A47" s="3" t="s">
        <v>144</v>
      </c>
      <c r="E47" s="201">
        <v>769572</v>
      </c>
      <c r="F47" s="182"/>
      <c r="G47" s="201">
        <v>907186</v>
      </c>
      <c r="H47" s="25"/>
      <c r="I47" s="26">
        <v>704118</v>
      </c>
      <c r="J47" s="27"/>
      <c r="K47" s="26">
        <v>805428</v>
      </c>
    </row>
    <row r="48" spans="1:15" s="4" customFormat="1" ht="21" customHeight="1">
      <c r="A48" s="3"/>
      <c r="E48" s="182"/>
      <c r="F48" s="182"/>
      <c r="G48" s="182"/>
      <c r="H48" s="25"/>
      <c r="I48" s="27"/>
      <c r="J48" s="27"/>
      <c r="K48" s="27"/>
    </row>
    <row r="49" spans="1:11" s="4" customFormat="1" ht="21" customHeight="1">
      <c r="A49" s="2" t="s">
        <v>0</v>
      </c>
      <c r="I49" s="221"/>
      <c r="J49" s="221"/>
      <c r="K49" s="221"/>
    </row>
    <row r="50" spans="1:11" s="4" customFormat="1" ht="21" customHeight="1">
      <c r="A50" s="2" t="s">
        <v>130</v>
      </c>
      <c r="I50" s="221"/>
      <c r="J50" s="221"/>
      <c r="K50" s="221"/>
    </row>
    <row r="51" spans="1:11" s="4" customFormat="1" ht="21" customHeight="1">
      <c r="A51" s="2"/>
      <c r="I51" s="114"/>
      <c r="J51" s="114"/>
      <c r="K51" s="114"/>
    </row>
    <row r="52" spans="1:11" s="4" customFormat="1" ht="21" customHeight="1">
      <c r="A52" s="2"/>
      <c r="E52" s="217" t="s">
        <v>1</v>
      </c>
      <c r="F52" s="217"/>
      <c r="G52" s="217"/>
      <c r="H52" s="5"/>
      <c r="I52" s="217" t="s">
        <v>2</v>
      </c>
      <c r="J52" s="217"/>
      <c r="K52" s="217"/>
    </row>
    <row r="53" spans="1:11" s="4" customFormat="1" ht="21" customHeight="1">
      <c r="A53" s="2"/>
      <c r="E53" s="220" t="s">
        <v>201</v>
      </c>
      <c r="F53" s="220"/>
      <c r="G53" s="220"/>
      <c r="H53" s="5"/>
      <c r="I53" s="220" t="s">
        <v>201</v>
      </c>
      <c r="J53" s="220"/>
      <c r="K53" s="220"/>
    </row>
    <row r="54" spans="1:11" s="4" customFormat="1" ht="21" customHeight="1">
      <c r="A54" s="2"/>
      <c r="E54" s="220" t="s">
        <v>200</v>
      </c>
      <c r="F54" s="220"/>
      <c r="G54" s="220"/>
      <c r="H54" s="5"/>
      <c r="I54" s="220" t="s">
        <v>200</v>
      </c>
      <c r="J54" s="220"/>
      <c r="K54" s="220"/>
    </row>
    <row r="55" spans="1:11" s="4" customFormat="1" ht="21" customHeight="1">
      <c r="A55" s="2"/>
      <c r="C55" s="5" t="s">
        <v>5</v>
      </c>
      <c r="E55" s="15">
        <v>2568</v>
      </c>
      <c r="F55" s="7"/>
      <c r="G55" s="15">
        <v>2567</v>
      </c>
      <c r="H55" s="15"/>
      <c r="I55" s="15">
        <v>2568</v>
      </c>
      <c r="J55" s="7"/>
      <c r="K55" s="15">
        <v>2567</v>
      </c>
    </row>
    <row r="56" spans="1:11" s="4" customFormat="1" ht="21" customHeight="1">
      <c r="A56" s="2"/>
      <c r="E56" s="218" t="s">
        <v>7</v>
      </c>
      <c r="F56" s="218"/>
      <c r="G56" s="218"/>
      <c r="H56" s="218"/>
      <c r="I56" s="218"/>
      <c r="J56" s="218"/>
      <c r="K56" s="218"/>
    </row>
    <row r="57" spans="1:11" s="4" customFormat="1" ht="21" customHeight="1">
      <c r="A57" s="6" t="s">
        <v>145</v>
      </c>
      <c r="E57" s="198"/>
      <c r="F57" s="159"/>
      <c r="G57" s="198"/>
      <c r="H57" s="198"/>
      <c r="I57" s="198"/>
      <c r="J57" s="198"/>
      <c r="K57" s="198"/>
    </row>
    <row r="58" spans="1:11" s="4" customFormat="1" ht="21" customHeight="1">
      <c r="A58" t="s">
        <v>231</v>
      </c>
      <c r="E58" s="150">
        <v>-10350</v>
      </c>
      <c r="F58" s="84"/>
      <c r="G58" s="150">
        <v>0</v>
      </c>
      <c r="H58" s="150"/>
      <c r="I58" s="21">
        <v>-10350</v>
      </c>
      <c r="J58" s="150"/>
      <c r="K58" s="21">
        <v>0</v>
      </c>
    </row>
    <row r="59" spans="1:11" s="4" customFormat="1" ht="21" customHeight="1">
      <c r="A59" t="s">
        <v>146</v>
      </c>
      <c r="B59"/>
      <c r="C59"/>
      <c r="D59"/>
      <c r="E59" s="21">
        <v>4505</v>
      </c>
      <c r="F59" s="84"/>
      <c r="G59" s="21">
        <v>266</v>
      </c>
      <c r="H59" s="150"/>
      <c r="I59" s="21">
        <v>4492</v>
      </c>
      <c r="J59" s="150"/>
      <c r="K59" s="21">
        <v>266</v>
      </c>
    </row>
    <row r="60" spans="1:11" s="4" customFormat="1" ht="21" customHeight="1">
      <c r="A60" t="s">
        <v>147</v>
      </c>
      <c r="E60" s="150">
        <v>-647387</v>
      </c>
      <c r="F60" s="84"/>
      <c r="G60" s="150">
        <v>-685636</v>
      </c>
      <c r="H60" s="150"/>
      <c r="I60" s="150">
        <v>-645532</v>
      </c>
      <c r="J60" s="150"/>
      <c r="K60" s="150">
        <v>-651618</v>
      </c>
    </row>
    <row r="61" spans="1:11" s="4" customFormat="1" ht="21" customHeight="1">
      <c r="A61" t="s">
        <v>232</v>
      </c>
      <c r="E61" s="150">
        <v>-3816</v>
      </c>
      <c r="F61" s="84"/>
      <c r="G61" s="150">
        <v>-998</v>
      </c>
      <c r="H61" s="150"/>
      <c r="I61" s="150">
        <v>-3816</v>
      </c>
      <c r="J61" s="150"/>
      <c r="K61" s="150">
        <v>-998</v>
      </c>
    </row>
    <row r="62" spans="1:11" s="4" customFormat="1" ht="21" customHeight="1">
      <c r="A62" t="s">
        <v>148</v>
      </c>
      <c r="E62" s="21">
        <v>-11168</v>
      </c>
      <c r="F62"/>
      <c r="G62" s="21">
        <v>-6957</v>
      </c>
      <c r="H62" s="115"/>
      <c r="I62" s="21">
        <v>-11168</v>
      </c>
      <c r="J62" s="115"/>
      <c r="K62" s="21">
        <v>-6950</v>
      </c>
    </row>
    <row r="63" spans="1:11" s="4" customFormat="1" ht="21" customHeight="1">
      <c r="A63" t="s">
        <v>193</v>
      </c>
      <c r="E63" s="150">
        <v>-2150</v>
      </c>
      <c r="F63"/>
      <c r="G63" s="150">
        <v>-13563</v>
      </c>
      <c r="H63" s="115"/>
      <c r="I63" s="21">
        <v>-2150</v>
      </c>
      <c r="J63" s="115"/>
      <c r="K63" s="21">
        <v>-13563</v>
      </c>
    </row>
    <row r="64" spans="1:11" s="4" customFormat="1" ht="21" customHeight="1">
      <c r="A64" t="s">
        <v>233</v>
      </c>
      <c r="E64" s="21">
        <v>304</v>
      </c>
      <c r="F64"/>
      <c r="G64" s="21">
        <v>210</v>
      </c>
      <c r="H64" s="115"/>
      <c r="I64" s="21">
        <v>0</v>
      </c>
      <c r="J64" s="115"/>
      <c r="K64" s="21">
        <v>0</v>
      </c>
    </row>
    <row r="65" spans="1:13" s="4" customFormat="1" ht="21" hidden="1" customHeight="1">
      <c r="A65" t="s">
        <v>149</v>
      </c>
      <c r="E65" s="21"/>
      <c r="F65" s="84"/>
      <c r="G65" s="21">
        <v>0</v>
      </c>
      <c r="H65" s="115"/>
      <c r="I65" s="21"/>
      <c r="J65" s="115"/>
      <c r="K65" s="21">
        <v>0</v>
      </c>
    </row>
    <row r="66" spans="1:13" s="4" customFormat="1" ht="21" customHeight="1">
      <c r="A66" t="s">
        <v>150</v>
      </c>
      <c r="E66" s="21">
        <v>0</v>
      </c>
      <c r="F66" s="84"/>
      <c r="G66" s="21">
        <v>0</v>
      </c>
      <c r="H66" s="150"/>
      <c r="I66" s="21">
        <v>-1000</v>
      </c>
      <c r="J66" s="150"/>
      <c r="K66" s="21">
        <v>0</v>
      </c>
    </row>
    <row r="67" spans="1:13" s="4" customFormat="1" ht="21" customHeight="1">
      <c r="A67" t="s">
        <v>151</v>
      </c>
      <c r="E67" s="150">
        <v>48</v>
      </c>
      <c r="F67" s="84"/>
      <c r="G67" s="150">
        <v>52</v>
      </c>
      <c r="H67" s="150"/>
      <c r="I67" s="150">
        <v>30116</v>
      </c>
      <c r="J67" s="150"/>
      <c r="K67" s="150">
        <v>79586</v>
      </c>
    </row>
    <row r="68" spans="1:13" s="4" customFormat="1" ht="21" customHeight="1">
      <c r="A68" s="4" t="s">
        <v>137</v>
      </c>
      <c r="E68" s="150">
        <v>358</v>
      </c>
      <c r="F68" s="84"/>
      <c r="G68" s="150">
        <v>675</v>
      </c>
      <c r="H68" s="150"/>
      <c r="I68" s="150">
        <v>337</v>
      </c>
      <c r="J68" s="150"/>
      <c r="K68" s="150">
        <v>443</v>
      </c>
    </row>
    <row r="69" spans="1:13" s="4" customFormat="1" ht="21" customHeight="1">
      <c r="A69" s="3" t="s">
        <v>152</v>
      </c>
      <c r="E69" s="201">
        <v>-669656</v>
      </c>
      <c r="F69" s="182"/>
      <c r="G69" s="201">
        <v>-705951</v>
      </c>
      <c r="H69" s="150"/>
      <c r="I69" s="201">
        <v>-639071</v>
      </c>
      <c r="J69" s="182"/>
      <c r="K69" s="201">
        <v>-592834</v>
      </c>
    </row>
    <row r="70" spans="1:13" s="203" customFormat="1" ht="21" customHeight="1">
      <c r="A70" s="202"/>
      <c r="E70" s="204"/>
      <c r="F70" s="205"/>
      <c r="G70" s="204"/>
      <c r="H70" s="206"/>
      <c r="I70" s="204"/>
      <c r="J70" s="207"/>
      <c r="K70" s="204"/>
    </row>
    <row r="71" spans="1:13" s="4" customFormat="1" ht="21" customHeight="1">
      <c r="A71" s="6" t="s">
        <v>153</v>
      </c>
      <c r="E71" s="159"/>
      <c r="F71" s="159"/>
      <c r="G71" s="159"/>
      <c r="H71" s="159"/>
      <c r="I71" s="159"/>
      <c r="J71" s="159"/>
      <c r="K71" s="159"/>
      <c r="M71"/>
    </row>
    <row r="72" spans="1:13" s="4" customFormat="1" ht="21" customHeight="1">
      <c r="A72" t="s">
        <v>242</v>
      </c>
      <c r="E72" s="150">
        <v>1255000</v>
      </c>
      <c r="F72" s="84"/>
      <c r="G72" s="150">
        <v>513000</v>
      </c>
      <c r="H72" s="84"/>
      <c r="I72" s="150">
        <v>1250000</v>
      </c>
      <c r="J72" s="84"/>
      <c r="K72" s="150">
        <v>510000</v>
      </c>
      <c r="M72"/>
    </row>
    <row r="73" spans="1:13" s="4" customFormat="1" ht="21" customHeight="1">
      <c r="A73" t="s">
        <v>154</v>
      </c>
      <c r="E73" s="150">
        <v>-1150000</v>
      </c>
      <c r="F73" s="84"/>
      <c r="G73" s="150">
        <v>-402000</v>
      </c>
      <c r="H73" s="150"/>
      <c r="I73" s="150">
        <v>-1150000</v>
      </c>
      <c r="J73" s="150"/>
      <c r="K73" s="150">
        <v>-400000</v>
      </c>
    </row>
    <row r="74" spans="1:13" s="4" customFormat="1" ht="21" customHeight="1">
      <c r="A74" t="s">
        <v>155</v>
      </c>
      <c r="E74" s="150">
        <v>440626</v>
      </c>
      <c r="F74" s="84"/>
      <c r="G74" s="150">
        <v>209029</v>
      </c>
      <c r="H74" s="150"/>
      <c r="I74" s="150">
        <v>440000</v>
      </c>
      <c r="J74" s="150"/>
      <c r="K74" s="150">
        <v>200000</v>
      </c>
      <c r="L74" s="199"/>
      <c r="M74" s="36"/>
    </row>
    <row r="75" spans="1:13" s="4" customFormat="1" ht="21" customHeight="1">
      <c r="A75" t="s">
        <v>156</v>
      </c>
      <c r="E75" s="150">
        <v>-14283</v>
      </c>
      <c r="F75" s="84"/>
      <c r="G75" s="150">
        <v>-4095</v>
      </c>
      <c r="H75" s="150"/>
      <c r="I75" s="150">
        <v>-2100</v>
      </c>
      <c r="J75" s="84"/>
      <c r="K75" s="150">
        <v>0</v>
      </c>
    </row>
    <row r="76" spans="1:13" s="4" customFormat="1" ht="21" customHeight="1">
      <c r="A76" t="s">
        <v>157</v>
      </c>
      <c r="E76" s="150">
        <v>-75820</v>
      </c>
      <c r="F76" s="84"/>
      <c r="G76" s="150">
        <v>-70064</v>
      </c>
      <c r="H76" s="150"/>
      <c r="I76" s="150">
        <v>-75729</v>
      </c>
      <c r="J76" s="150"/>
      <c r="K76" s="150">
        <v>-69977</v>
      </c>
    </row>
    <row r="77" spans="1:13" s="4" customFormat="1" ht="21" customHeight="1">
      <c r="A77" t="s">
        <v>158</v>
      </c>
      <c r="C77" s="5">
        <v>7</v>
      </c>
      <c r="E77" s="150">
        <v>-409957</v>
      </c>
      <c r="F77" s="84"/>
      <c r="G77" s="150">
        <v>-417998</v>
      </c>
      <c r="H77" s="150"/>
      <c r="I77" s="150">
        <v>-409957</v>
      </c>
      <c r="J77" s="150"/>
      <c r="K77" s="150">
        <v>-417998</v>
      </c>
    </row>
    <row r="78" spans="1:13" s="4" customFormat="1" ht="21" customHeight="1">
      <c r="A78" t="s">
        <v>159</v>
      </c>
      <c r="E78" s="150">
        <v>-2</v>
      </c>
      <c r="F78" s="84"/>
      <c r="G78" s="150">
        <v>-6</v>
      </c>
      <c r="H78" s="150"/>
      <c r="I78" s="150">
        <v>0</v>
      </c>
      <c r="J78" s="150"/>
      <c r="K78" s="150">
        <v>0</v>
      </c>
    </row>
    <row r="79" spans="1:13" s="4" customFormat="1" ht="21" customHeight="1">
      <c r="A79" s="4" t="s">
        <v>160</v>
      </c>
      <c r="E79" s="150">
        <v>-36274</v>
      </c>
      <c r="F79" s="84"/>
      <c r="G79" s="150">
        <v>-19972</v>
      </c>
      <c r="H79" s="150"/>
      <c r="I79" s="150">
        <v>-28768</v>
      </c>
      <c r="J79" s="150"/>
      <c r="K79" s="150">
        <v>-14105</v>
      </c>
    </row>
    <row r="80" spans="1:13" s="4" customFormat="1" ht="21" customHeight="1">
      <c r="A80" s="3" t="s">
        <v>234</v>
      </c>
      <c r="E80" s="201">
        <v>9290</v>
      </c>
      <c r="F80" s="182"/>
      <c r="G80" s="201">
        <v>-192106</v>
      </c>
      <c r="H80" s="150"/>
      <c r="I80" s="201">
        <v>23446</v>
      </c>
      <c r="J80" s="149"/>
      <c r="K80" s="201">
        <v>-192080</v>
      </c>
    </row>
    <row r="81" spans="1:13" s="203" customFormat="1" ht="21" customHeight="1">
      <c r="A81" s="202"/>
      <c r="E81" s="182"/>
      <c r="F81" s="84"/>
      <c r="G81" s="182"/>
      <c r="H81" s="150"/>
      <c r="I81" s="182"/>
      <c r="J81" s="149"/>
      <c r="K81" s="182"/>
    </row>
    <row r="82" spans="1:13" s="4" customFormat="1" ht="22">
      <c r="A82" s="3" t="s">
        <v>241</v>
      </c>
      <c r="E82" s="182">
        <v>109206</v>
      </c>
      <c r="F82" s="182"/>
      <c r="G82" s="182">
        <v>9129</v>
      </c>
      <c r="H82" s="150"/>
      <c r="I82" s="182">
        <v>88493</v>
      </c>
      <c r="J82" s="149"/>
      <c r="K82" s="182">
        <v>20514</v>
      </c>
    </row>
    <row r="83" spans="1:13" s="4" customFormat="1" ht="21" customHeight="1">
      <c r="A83" t="s">
        <v>161</v>
      </c>
      <c r="E83" s="208">
        <v>89278</v>
      </c>
      <c r="F83" s="150"/>
      <c r="G83" s="208">
        <v>97882</v>
      </c>
      <c r="H83" s="150"/>
      <c r="I83" s="208">
        <v>67872</v>
      </c>
      <c r="J83" s="84"/>
      <c r="K83" s="208">
        <v>64254</v>
      </c>
    </row>
    <row r="84" spans="1:13" s="4" customFormat="1" ht="21" customHeight="1" thickBot="1">
      <c r="A84" s="3" t="s">
        <v>208</v>
      </c>
      <c r="E84" s="209">
        <v>198484</v>
      </c>
      <c r="F84" s="182"/>
      <c r="G84" s="209">
        <v>107011</v>
      </c>
      <c r="H84" s="150"/>
      <c r="I84" s="209">
        <v>156365</v>
      </c>
      <c r="J84" s="149"/>
      <c r="K84" s="209">
        <v>84768</v>
      </c>
      <c r="L84" s="159"/>
      <c r="M84" s="159"/>
    </row>
    <row r="85" spans="1:13" s="203" customFormat="1" ht="21" customHeight="1" thickTop="1">
      <c r="A85" s="202"/>
      <c r="E85" s="204"/>
      <c r="F85" s="205"/>
      <c r="G85" s="204"/>
      <c r="H85" s="206"/>
      <c r="I85" s="204"/>
      <c r="J85" s="207"/>
      <c r="K85" s="204"/>
    </row>
    <row r="86" spans="1:13" s="4" customFormat="1" ht="21" customHeight="1">
      <c r="A86" s="2" t="s">
        <v>0</v>
      </c>
      <c r="I86" s="221"/>
      <c r="J86" s="221"/>
      <c r="K86" s="221"/>
    </row>
    <row r="87" spans="1:13" s="4" customFormat="1" ht="21" customHeight="1">
      <c r="A87" s="2" t="s">
        <v>130</v>
      </c>
      <c r="I87" s="221"/>
      <c r="J87" s="221"/>
      <c r="K87" s="221"/>
    </row>
    <row r="88" spans="1:13" s="4" customFormat="1" ht="21" customHeight="1">
      <c r="A88" s="2"/>
      <c r="I88" s="114"/>
      <c r="J88" s="114"/>
      <c r="K88" s="114"/>
    </row>
    <row r="89" spans="1:13" s="4" customFormat="1" ht="21" customHeight="1">
      <c r="A89" s="2"/>
      <c r="E89" s="217" t="s">
        <v>1</v>
      </c>
      <c r="F89" s="217"/>
      <c r="G89" s="217"/>
      <c r="H89" s="5"/>
      <c r="I89" s="217" t="s">
        <v>2</v>
      </c>
      <c r="J89" s="217"/>
      <c r="K89" s="217"/>
    </row>
    <row r="90" spans="1:13" s="4" customFormat="1" ht="21" customHeight="1">
      <c r="A90" s="2"/>
      <c r="E90" s="220" t="s">
        <v>201</v>
      </c>
      <c r="F90" s="220"/>
      <c r="G90" s="220"/>
      <c r="H90" s="5"/>
      <c r="I90" s="220" t="s">
        <v>201</v>
      </c>
      <c r="J90" s="220"/>
      <c r="K90" s="220"/>
    </row>
    <row r="91" spans="1:13" s="4" customFormat="1" ht="21" customHeight="1">
      <c r="A91" s="2"/>
      <c r="E91" s="220" t="s">
        <v>200</v>
      </c>
      <c r="F91" s="220"/>
      <c r="G91" s="220"/>
      <c r="H91" s="5"/>
      <c r="I91" s="220" t="s">
        <v>200</v>
      </c>
      <c r="J91" s="220"/>
      <c r="K91" s="220"/>
    </row>
    <row r="92" spans="1:13" s="4" customFormat="1" ht="21" customHeight="1">
      <c r="A92" s="2"/>
      <c r="C92" s="5" t="s">
        <v>5</v>
      </c>
      <c r="E92" s="15">
        <v>2568</v>
      </c>
      <c r="F92" s="7"/>
      <c r="G92" s="15">
        <v>2567</v>
      </c>
      <c r="H92" s="15"/>
      <c r="I92" s="15">
        <v>2568</v>
      </c>
      <c r="J92" s="7"/>
      <c r="K92" s="15">
        <v>2567</v>
      </c>
    </row>
    <row r="93" spans="1:13" s="4" customFormat="1" ht="21" customHeight="1">
      <c r="A93" s="2"/>
      <c r="E93" s="218" t="s">
        <v>7</v>
      </c>
      <c r="F93" s="218"/>
      <c r="G93" s="218"/>
      <c r="H93" s="218"/>
      <c r="I93" s="218"/>
      <c r="J93" s="218"/>
      <c r="K93" s="218"/>
    </row>
    <row r="94" spans="1:13" ht="21" customHeight="1">
      <c r="A94" s="6" t="s">
        <v>162</v>
      </c>
      <c r="E94" s="84"/>
      <c r="F94" s="84"/>
      <c r="G94" s="84"/>
      <c r="H94" s="84"/>
      <c r="I94" s="84"/>
      <c r="J94" s="84"/>
      <c r="K94" s="84"/>
    </row>
    <row r="95" spans="1:13" s="203" customFormat="1" ht="21" customHeight="1">
      <c r="A95" s="202"/>
      <c r="E95" s="204"/>
      <c r="F95" s="205"/>
      <c r="G95" s="204"/>
      <c r="H95" s="206"/>
      <c r="I95" s="204"/>
      <c r="J95" s="207"/>
      <c r="K95" s="204"/>
    </row>
    <row r="96" spans="1:13" s="203" customFormat="1" ht="21" hidden="1" customHeight="1">
      <c r="A96" s="6" t="s">
        <v>163</v>
      </c>
      <c r="E96" s="204"/>
      <c r="F96" s="205"/>
      <c r="G96" s="204"/>
      <c r="H96" s="206"/>
      <c r="I96" s="204"/>
      <c r="J96" s="207"/>
      <c r="K96" s="204"/>
    </row>
    <row r="97" spans="1:15" ht="21" customHeight="1">
      <c r="A97" t="s">
        <v>164</v>
      </c>
      <c r="E97" s="84"/>
      <c r="F97" s="84"/>
      <c r="G97" s="84"/>
      <c r="H97" s="84"/>
      <c r="I97" s="84"/>
      <c r="J97" s="84"/>
      <c r="K97" s="84"/>
    </row>
    <row r="98" spans="1:15" ht="21" customHeight="1">
      <c r="A98" t="s">
        <v>165</v>
      </c>
      <c r="E98" s="84"/>
      <c r="F98" s="84"/>
      <c r="G98" s="84"/>
      <c r="H98" s="84"/>
      <c r="I98" s="84"/>
      <c r="J98" s="84"/>
      <c r="K98" s="84"/>
    </row>
    <row r="99" spans="1:15" ht="21" customHeight="1">
      <c r="A99" t="s">
        <v>166</v>
      </c>
      <c r="C99" s="5">
        <v>3</v>
      </c>
      <c r="E99" s="150">
        <v>452053</v>
      </c>
      <c r="F99" s="13"/>
      <c r="G99" s="150">
        <v>701022</v>
      </c>
      <c r="H99" s="13"/>
      <c r="I99" s="150">
        <v>450296</v>
      </c>
      <c r="J99" s="13"/>
      <c r="K99" s="150">
        <v>666794</v>
      </c>
      <c r="N99" s="80"/>
      <c r="O99" s="84"/>
    </row>
    <row r="100" spans="1:15" ht="21" customHeight="1">
      <c r="A100" t="s">
        <v>167</v>
      </c>
      <c r="E100" s="150">
        <v>11317</v>
      </c>
      <c r="F100" s="13"/>
      <c r="G100" s="150">
        <v>6973</v>
      </c>
      <c r="H100" s="13"/>
      <c r="I100" s="150">
        <v>11317</v>
      </c>
      <c r="J100" s="13"/>
      <c r="K100" s="150">
        <v>6966</v>
      </c>
      <c r="N100" s="80"/>
      <c r="O100" s="130"/>
    </row>
    <row r="101" spans="1:15" ht="21" customHeight="1">
      <c r="A101" t="s">
        <v>178</v>
      </c>
      <c r="E101" s="100">
        <v>0</v>
      </c>
      <c r="F101" s="13"/>
      <c r="G101" s="100">
        <v>-302</v>
      </c>
      <c r="H101" s="13"/>
      <c r="I101" s="100">
        <v>0</v>
      </c>
      <c r="J101" s="13"/>
      <c r="K101" s="100">
        <v>-302</v>
      </c>
      <c r="N101" s="210"/>
      <c r="O101" s="130"/>
    </row>
    <row r="102" spans="1:15" ht="21" customHeight="1">
      <c r="A102" t="s">
        <v>206</v>
      </c>
      <c r="E102" s="100">
        <v>195334</v>
      </c>
      <c r="F102" s="13"/>
      <c r="G102" s="100">
        <v>-15084</v>
      </c>
      <c r="H102" s="13"/>
      <c r="I102" s="100">
        <v>195236</v>
      </c>
      <c r="J102" s="13"/>
      <c r="K102" s="100">
        <v>-14874</v>
      </c>
      <c r="N102" s="130"/>
      <c r="O102" s="80"/>
    </row>
    <row r="103" spans="1:15" ht="21" customHeight="1">
      <c r="A103" t="s">
        <v>207</v>
      </c>
      <c r="E103" s="150">
        <v>-149</v>
      </c>
      <c r="G103" s="150">
        <v>-16</v>
      </c>
      <c r="H103" s="13"/>
      <c r="I103" s="150">
        <v>-149</v>
      </c>
      <c r="J103" s="13"/>
      <c r="K103" s="150">
        <v>-16</v>
      </c>
      <c r="N103" s="130"/>
      <c r="O103" s="130"/>
    </row>
    <row r="104" spans="1:15" s="3" customFormat="1" ht="22" customHeight="1">
      <c r="A104" s="3" t="s">
        <v>168</v>
      </c>
      <c r="E104" s="57"/>
      <c r="F104"/>
      <c r="G104" s="57"/>
      <c r="H104" s="13"/>
      <c r="I104" s="57"/>
      <c r="J104" s="13"/>
      <c r="K104" s="57"/>
      <c r="N104" s="211"/>
    </row>
    <row r="105" spans="1:15" ht="21" customHeight="1" thickBot="1">
      <c r="B105" s="3" t="s">
        <v>169</v>
      </c>
      <c r="C105" s="3"/>
      <c r="D105" s="3"/>
      <c r="E105" s="44">
        <v>658555</v>
      </c>
      <c r="F105" s="22"/>
      <c r="G105" s="44">
        <v>692593</v>
      </c>
      <c r="H105" s="22"/>
      <c r="I105" s="44">
        <v>656700</v>
      </c>
      <c r="J105" s="22"/>
      <c r="K105" s="44">
        <v>658568</v>
      </c>
      <c r="N105" s="130"/>
    </row>
    <row r="106" spans="1:15" ht="21" customHeight="1" thickTop="1">
      <c r="N106" s="210"/>
    </row>
    <row r="107" spans="1:15" ht="21" customHeight="1">
      <c r="E107" s="213">
        <v>0</v>
      </c>
      <c r="F107" s="213"/>
      <c r="G107" s="213">
        <v>0</v>
      </c>
      <c r="H107" s="213"/>
      <c r="I107" s="213">
        <v>0</v>
      </c>
      <c r="J107" s="214"/>
      <c r="K107" s="213">
        <v>0</v>
      </c>
      <c r="L107" s="214"/>
      <c r="N107" s="130"/>
    </row>
    <row r="108" spans="1:15" ht="21" customHeight="1">
      <c r="E108" s="215"/>
      <c r="F108" s="214"/>
      <c r="G108" s="214">
        <v>107011</v>
      </c>
      <c r="H108" s="214"/>
      <c r="I108" s="216"/>
      <c r="J108" s="214"/>
      <c r="K108" s="214">
        <v>84768</v>
      </c>
      <c r="L108" s="214"/>
    </row>
    <row r="109" spans="1:15" ht="21" customHeight="1">
      <c r="E109" s="84"/>
      <c r="I109" s="80"/>
    </row>
    <row r="110" spans="1:15" ht="21" customHeight="1">
      <c r="E110" s="212"/>
      <c r="I110" s="130"/>
    </row>
    <row r="111" spans="1:15" ht="21" customHeight="1">
      <c r="E111" s="84"/>
      <c r="I111" s="84"/>
    </row>
    <row r="112" spans="1:15" ht="21" customHeight="1">
      <c r="I112" s="84"/>
    </row>
  </sheetData>
  <mergeCells count="27">
    <mergeCell ref="E6:G6"/>
    <mergeCell ref="I6:K6"/>
    <mergeCell ref="E91:G91"/>
    <mergeCell ref="I91:K91"/>
    <mergeCell ref="E93:K93"/>
    <mergeCell ref="I86:K86"/>
    <mergeCell ref="I87:K87"/>
    <mergeCell ref="E89:G89"/>
    <mergeCell ref="I89:K89"/>
    <mergeCell ref="E90:G90"/>
    <mergeCell ref="I90:K90"/>
    <mergeCell ref="I52:K52"/>
    <mergeCell ref="E56:K56"/>
    <mergeCell ref="E8:K8"/>
    <mergeCell ref="E52:G52"/>
    <mergeCell ref="I49:K49"/>
    <mergeCell ref="I1:K1"/>
    <mergeCell ref="I2:K2"/>
    <mergeCell ref="E4:G4"/>
    <mergeCell ref="I4:K4"/>
    <mergeCell ref="E5:G5"/>
    <mergeCell ref="I5:K5"/>
    <mergeCell ref="I50:K50"/>
    <mergeCell ref="E53:G53"/>
    <mergeCell ref="I53:K53"/>
    <mergeCell ref="E54:G54"/>
    <mergeCell ref="I54:K54"/>
  </mergeCells>
  <pageMargins left="0.7" right="0.7" top="0.48" bottom="0.5" header="0.5" footer="0.5"/>
  <pageSetup paperSize="9" scale="71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2" manualBreakCount="2">
    <brk id="48" max="16383" man="1"/>
    <brk id="8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7AA335-0139-461C-90AF-07F2D8659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E94625-3C56-4C3E-92E7-A0AE582456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 3 Month</vt:lpstr>
      <vt:lpstr>PL6-7 (2)</vt:lpstr>
      <vt:lpstr>PL 9 Month</vt:lpstr>
      <vt:lpstr>SH-67-10</vt:lpstr>
      <vt:lpstr>SH-68-11</vt:lpstr>
      <vt:lpstr>SH-67-12</vt:lpstr>
      <vt:lpstr>SH-68-13</vt:lpstr>
      <vt:lpstr>CF14-16</vt:lpstr>
      <vt:lpstr>'BS 3-5'!Print_Area</vt:lpstr>
      <vt:lpstr>'CF14-16'!Print_Area</vt:lpstr>
      <vt:lpstr>'PL 3 Month'!Print_Area</vt:lpstr>
      <vt:lpstr>'PL 9 Month'!Print_Area</vt:lpstr>
      <vt:lpstr>'PL6-7 (2)'!Print_Area</vt:lpstr>
      <vt:lpstr>'SH-67-10'!Print_Area</vt:lpstr>
      <vt:lpstr>'SH-67-12'!Print_Area</vt:lpstr>
      <vt:lpstr>'SH-68-11'!Print_Area</vt:lpstr>
      <vt:lpstr>'SH-68-13'!Print_Area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Wararat, Khunchon</cp:lastModifiedBy>
  <cp:revision/>
  <cp:lastPrinted>2025-11-13T01:43:10Z</cp:lastPrinted>
  <dcterms:created xsi:type="dcterms:W3CDTF">2004-12-16T09:05:00Z</dcterms:created>
  <dcterms:modified xsi:type="dcterms:W3CDTF">2025-11-13T02:46:36Z</dcterms:modified>
  <cp:category/>
  <cp:contentStatus/>
</cp:coreProperties>
</file>