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Q3'25\FS\V.7\SET\EN\"/>
    </mc:Choice>
  </mc:AlternateContent>
  <xr:revisionPtr revIDLastSave="0" documentId="13_ncr:1_{341734AD-1859-424A-BD6A-C928CAC7C459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BS 2-4" sheetId="22" r:id="rId1"/>
    <sheet name="PL5-6" sheetId="1" r:id="rId2"/>
    <sheet name="SH-x" sheetId="14" state="hidden" r:id="rId3"/>
    <sheet name="SH-xx" sheetId="15" state="hidden" r:id="rId4"/>
    <sheet name="SH-7 " sheetId="17" r:id="rId5"/>
    <sheet name="SH-8 " sheetId="23" r:id="rId6"/>
    <sheet name="SH-9 " sheetId="24" r:id="rId7"/>
    <sheet name="SH-10 " sheetId="18" r:id="rId8"/>
    <sheet name="Cash flows11-12" sheetId="4" r:id="rId9"/>
  </sheets>
  <definedNames>
    <definedName name="_xlnm.Print_Area" localSheetId="0">'BS 2-4'!$A$1:$J$94</definedName>
    <definedName name="_xlnm.Print_Area" localSheetId="8">'Cash flows11-12'!$A$1:$K$100</definedName>
    <definedName name="_xlnm.Print_Area" localSheetId="1">'PL5-6'!$A$1:$J$114</definedName>
    <definedName name="_xlnm.Print_Area" localSheetId="7">'SH-10 '!$A$1:$S$25</definedName>
    <definedName name="_xlnm.Print_Area" localSheetId="4">'SH-7 '!$A$1:$W$26</definedName>
    <definedName name="_xlnm.Print_Area" localSheetId="5">'SH-8 '!$A$1:$W$26</definedName>
    <definedName name="_xlnm.Print_Area" localSheetId="6">'SH-9 '!$A$1:$S$25</definedName>
    <definedName name="_xlnm.Print_Area" localSheetId="2">'SH-x'!$A$1:$S$22</definedName>
    <definedName name="_xlnm.Print_Area" localSheetId="3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<sst xmlns="http://schemas.openxmlformats.org/spreadsheetml/2006/main" count="570" uniqueCount="247">
  <si>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</si>
  <si>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</si>
  <si>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</si>
  <si>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</si>
  <si>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</si>
  <si>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</si>
  <si>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</si>
  <si>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</si>
  <si>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</si>
  <si>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</si>
  <si>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</si>
  <si>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</si>
  <si>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</si>
  <si>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</si>
  <si>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</si>
  <si>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</si>
  <si>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</si>
  <si>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</si>
  <si>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</si>
  <si>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</si>
  <si>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</si>
  <si>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</si>
  <si>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</si>
  <si>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</si>
  <si>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</si>
  <si>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</si>
  <si>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</si>
  <si>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</si>
  <si>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</si>
  <si>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</si>
  <si>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</si>
  <si>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</si>
  <si>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</si>
  <si>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</si>
  <si>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</si>
  <si>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</si>
  <si>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</si>
  <si>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</si>
  <si>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</si>
  <si>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</si>
  <si>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</si>
  <si>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</si>
  <si>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</si>
  <si>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</si>
  <si>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</si>
  <si>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</si>
  <si>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</si>
  <si>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</si>
  <si>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</si>
  <si>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</si>
  <si>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</si>
  <si>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</si>
  <si>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</si>
  <si>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</si>
  <si>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</si>
  <si>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</si>
  <si>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</si>
  <si>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</si>
  <si>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</si>
  <si>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</si>
  <si>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</si>
  <si>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</si>
  <si>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</si>
  <si>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</si>
  <si>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</si>
  <si>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</si>
  <si>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</si>
  <si>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</si>
  <si>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</si>
  <si>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</si>
  <si>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</si>
  <si>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</si>
  <si>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</si>
  <si>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</si>
  <si>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</si>
  <si>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</si>
  <si>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</si>
  <si>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>Income tax relating to items that will not be reclassified</t>
  </si>
  <si>
    <t>Total comprehensive income for the period</t>
  </si>
  <si>
    <t>Profit (loss) attributable to:</t>
  </si>
  <si>
    <t xml:space="preserve">Total comprehensive income (expense) attributable to: 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</si>
  <si>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</si>
  <si>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</si>
  <si>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</si>
  <si>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</si>
  <si>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</si>
  <si>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</si>
  <si>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</si>
  <si>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</si>
  <si>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</si>
  <si>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</si>
  <si>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</si>
  <si>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</si>
  <si>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</si>
  <si>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</si>
  <si>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</si>
  <si>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</si>
  <si>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</si>
  <si>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</si>
  <si>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</si>
  <si>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</si>
  <si>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</si>
  <si>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</si>
  <si>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</si>
  <si>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</si>
  <si>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</si>
  <si>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</si>
  <si>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</si>
  <si>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</si>
  <si>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</si>
  <si>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</si>
  <si>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</si>
  <si>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</si>
  <si>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</si>
  <si>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</si>
  <si>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</si>
  <si>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</si>
  <si>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</si>
  <si>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</si>
  <si>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</si>
  <si>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</si>
  <si>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</si>
  <si>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</si>
  <si>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</si>
  <si>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</si>
  <si>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Total distributions to owners</t>
  </si>
  <si>
    <t>Total transactions with owners, recorded directly in equity</t>
  </si>
  <si>
    <t xml:space="preserve">   Profit (loss)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</si>
  <si>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</si>
  <si>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</si>
  <si>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</si>
  <si>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</si>
  <si>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</si>
  <si>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</si>
  <si>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</si>
  <si>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</si>
  <si>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</si>
  <si>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</si>
  <si>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</si>
  <si>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</si>
  <si>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</si>
  <si>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</si>
  <si>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</si>
  <si>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</si>
  <si>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</si>
  <si>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</si>
  <si>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</si>
  <si>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</si>
  <si>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</si>
  <si>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</si>
  <si>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Dividends received</t>
  </si>
  <si>
    <t>Interest received</t>
  </si>
  <si>
    <t>Net cash used in investing activities</t>
  </si>
  <si>
    <t>Cash flows from financing activities</t>
  </si>
  <si>
    <t>Repayment of short-term loans</t>
  </si>
  <si>
    <t>Proceeds from long-term loans</t>
  </si>
  <si>
    <t>Repayment of long-term loans</t>
  </si>
  <si>
    <t>Payment of lease liabilities</t>
  </si>
  <si>
    <t>Dividends paid to owners of the Company</t>
  </si>
  <si>
    <t>Dividends paid to non-controlling interests</t>
  </si>
  <si>
    <t>Interest paid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</si>
  <si>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</si>
  <si>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</si>
  <si>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</si>
  <si>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</si>
  <si>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</si>
  <si>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</si>
  <si>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</si>
  <si>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</si>
  <si>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</si>
  <si>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</si>
  <si>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</si>
  <si>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</si>
  <si>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</si>
  <si>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</si>
  <si>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</si>
  <si>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</si>
  <si>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(Reversal of) expected credit loss</t>
  </si>
  <si>
    <t>Capitalised borrowing cost</t>
  </si>
  <si>
    <t>(Reversal of) loss on inventories devaluation</t>
  </si>
  <si>
    <t>Acquisition of debt instruments</t>
  </si>
  <si>
    <t>Gain on sale of debt instruments</t>
  </si>
  <si>
    <t>Equity attributable to owners of the parent</t>
  </si>
  <si>
    <t>Comprehensive income (expense) for the period</t>
  </si>
  <si>
    <t xml:space="preserve">Reversal of impairment loss </t>
  </si>
  <si>
    <t xml:space="preserve">   (impairment loss) determined in accordance with TFRS 9</t>
  </si>
  <si>
    <t>Item that will not be reclassified subsequently to profit or loss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</si>
  <si>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</si>
  <si>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</si>
  <si>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</si>
  <si>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2024</t>
  </si>
  <si>
    <t>Balance at 1 January 2024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</si>
  <si>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</si>
  <si>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</si>
  <si>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</si>
  <si>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</si>
  <si>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Advances payment of intangible assets</t>
  </si>
  <si>
    <t>Loss on investments in equity instruments designated at FVOCI</t>
  </si>
  <si>
    <t xml:space="preserve"> Other comprehensive income (expense) for the period, net of tax</t>
  </si>
  <si>
    <t>Other comprehensive income (expense) for the period, net of tax</t>
  </si>
  <si>
    <t>2, 5</t>
  </si>
  <si>
    <t xml:space="preserve">    Share premium on ordinary shares</t>
  </si>
  <si>
    <t>Increase in payables on purchases of intangible assets</t>
  </si>
  <si>
    <t>(Increase) decrease in payables on purchases of</t>
  </si>
  <si>
    <t xml:space="preserve">   property and equipment</t>
  </si>
  <si>
    <t>30 September</t>
  </si>
  <si>
    <t>Nine-month period ended</t>
  </si>
  <si>
    <t>Balance at 30 September 2024</t>
  </si>
  <si>
    <t>Nine-month period ended 30 September 2024</t>
  </si>
  <si>
    <t>Loss on inventories devaluation</t>
  </si>
  <si>
    <t>Cash and cash equivalents at 30 September</t>
  </si>
  <si>
    <t>Other financial liabilities</t>
  </si>
  <si>
    <t>Current portion of long-term loans</t>
  </si>
  <si>
    <t xml:space="preserve">   from financial institution</t>
  </si>
  <si>
    <t>Loss on remeasurements of defined benefit plans</t>
  </si>
  <si>
    <t>2025</t>
  </si>
  <si>
    <t>Other current receivables</t>
  </si>
  <si>
    <t xml:space="preserve">Other current payables </t>
  </si>
  <si>
    <t>Other current provisions</t>
  </si>
  <si>
    <t>Nine-month period ended 30 September 2025</t>
  </si>
  <si>
    <t>Balance at 1 January 2025</t>
  </si>
  <si>
    <t>Balance at 30 September 2025</t>
  </si>
  <si>
    <t xml:space="preserve">  Dividends</t>
  </si>
  <si>
    <t xml:space="preserve">   Other comprehensive expense</t>
  </si>
  <si>
    <t>Impairment loss</t>
  </si>
  <si>
    <t>Reversal of impairment loss determined in accordance with TFRS 9</t>
  </si>
  <si>
    <t>Gain on investments in equity instruments designated at FVOCI</t>
  </si>
  <si>
    <t>Gain (Loss) on remeasurements of defined benefit plans</t>
  </si>
  <si>
    <t>Unrealised (gain) loss on foreign exchange</t>
  </si>
  <si>
    <t>Impairment loss on machinery</t>
  </si>
  <si>
    <t>Loss on written-off of right-of-use assets</t>
  </si>
  <si>
    <t>(Gain) loss on fair value adjustment of derivatives assets</t>
  </si>
  <si>
    <t xml:space="preserve">Other current receivables </t>
  </si>
  <si>
    <t>Other current payables</t>
  </si>
  <si>
    <t>Non current provisions for employee benefits paid</t>
  </si>
  <si>
    <t>Other current provisions paid</t>
  </si>
  <si>
    <t>Acquisition of investment in equity securities</t>
  </si>
  <si>
    <t>Proceeds from sales of non-current assets classified as held for sale</t>
  </si>
  <si>
    <t>Short-term loans to related parties</t>
  </si>
  <si>
    <t xml:space="preserve">        </t>
  </si>
  <si>
    <t>Proceeds from short-term loans</t>
  </si>
  <si>
    <t xml:space="preserve">Net cash from (used in) financing activities  </t>
  </si>
  <si>
    <t>Net increase in cash and cash equivalents</t>
  </si>
  <si>
    <t>Loss on disposal of non-current asset classified as held for sales </t>
  </si>
  <si>
    <t xml:space="preserve">Gain on disposal of property, plant and equipment  </t>
  </si>
  <si>
    <t xml:space="preserve">Advances payment of plant and equipment  </t>
  </si>
  <si>
    <t xml:space="preserve"> 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</si>
</sst>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0" tint="-0.34998626667073579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4" fillId="0" borderId="3" xfId="3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0" fontId="17" fillId="0" borderId="0" xfId="7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9" fontId="0" fillId="0" borderId="0" xfId="0" applyNumberFormat="1"/>
    <xf numFmtId="49" fontId="3" fillId="0" borderId="0" xfId="0" applyNumberFormat="1" applyFont="1"/>
    <xf numFmtId="0" fontId="6" fillId="0" borderId="0" xfId="0" applyFont="1"/>
    <xf numFmtId="165" fontId="0" fillId="0" borderId="0" xfId="1" applyNumberFormat="1" applyFont="1" applyFill="1"/>
    <xf numFmtId="165" fontId="6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horizontal="right" vertical="top" wrapText="1"/>
    </xf>
    <xf numFmtId="165" fontId="0" fillId="0" borderId="3" xfId="0" applyNumberFormat="1" applyBorder="1" applyAlignment="1">
      <alignment horizontal="right"/>
    </xf>
    <xf numFmtId="165" fontId="0" fillId="0" borderId="7" xfId="0" applyNumberFormat="1" applyBorder="1"/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37" fontId="0" fillId="0" borderId="0" xfId="0" applyNumberFormat="1" applyAlignment="1">
      <alignment horizontal="right"/>
    </xf>
    <xf numFmtId="0" fontId="15" fillId="0" borderId="0" xfId="0" applyFont="1"/>
    <xf numFmtId="165" fontId="14" fillId="0" borderId="0" xfId="0" applyNumberFormat="1" applyFont="1"/>
    <xf numFmtId="165" fontId="3" fillId="0" borderId="2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4" fillId="0" borderId="0" xfId="0" applyNumberFormat="1" applyFont="1"/>
    <xf numFmtId="165" fontId="4" fillId="0" borderId="6" xfId="0" applyNumberFormat="1" applyFont="1" applyBorder="1"/>
    <xf numFmtId="165" fontId="4" fillId="0" borderId="3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165" fontId="0" fillId="0" borderId="0" xfId="0" quotePrefix="1" applyNumberFormat="1" applyAlignment="1">
      <alignment horizontal="center"/>
    </xf>
    <xf numFmtId="165" fontId="6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0" fillId="0" borderId="3" xfId="0" applyNumberFormat="1" applyBorder="1"/>
    <xf numFmtId="165" fontId="3" fillId="0" borderId="5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39" fontId="3" fillId="0" borderId="0" xfId="0" applyNumberFormat="1" applyFont="1" applyAlignment="1">
      <alignment horizontal="right"/>
    </xf>
    <xf numFmtId="165" fontId="0" fillId="0" borderId="0" xfId="5" applyNumberFormat="1" applyFont="1" applyFill="1" applyAlignment="1"/>
    <xf numFmtId="0" fontId="11" fillId="0" borderId="0" xfId="0" applyFont="1"/>
    <xf numFmtId="0" fontId="12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6" fillId="0" borderId="0" xfId="0" applyFont="1" applyAlignment="1">
      <alignment wrapText="1"/>
    </xf>
    <xf numFmtId="43" fontId="6" fillId="0" borderId="0" xfId="1" applyFont="1" applyFill="1"/>
    <xf numFmtId="165" fontId="7" fillId="0" borderId="0" xfId="0" applyNumberFormat="1" applyFont="1"/>
    <xf numFmtId="166" fontId="3" fillId="0" borderId="2" xfId="0" applyNumberFormat="1" applyFont="1" applyBorder="1"/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3" fontId="4" fillId="0" borderId="0" xfId="1" applyFont="1" applyFill="1"/>
    <xf numFmtId="165" fontId="4" fillId="0" borderId="0" xfId="1" applyNumberFormat="1" applyFont="1" applyFill="1"/>
    <xf numFmtId="165" fontId="0" fillId="0" borderId="0" xfId="1" applyNumberFormat="1" applyFont="1" applyAlignment="1">
      <alignment horizontal="right"/>
    </xf>
    <xf numFmtId="43" fontId="4" fillId="0" borderId="0" xfId="0" applyNumberFormat="1" applyFont="1"/>
    <xf numFmtId="43" fontId="3" fillId="0" borderId="1" xfId="3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37" fontId="0" fillId="0" borderId="2" xfId="0" applyNumberForma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0" fontId="0" fillId="0" borderId="0" xfId="0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5" fontId="0" fillId="0" borderId="2" xfId="0" applyNumberFormat="1" applyBorder="1" applyAlignment="1" applyProtection="1">
      <alignment horizontal="right"/>
      <protection locked="0"/>
    </xf>
    <xf numFmtId="165" fontId="0" fillId="0" borderId="2" xfId="0" quotePrefix="1" applyNumberFormat="1" applyBorder="1" applyAlignment="1" applyProtection="1">
      <alignment horizontal="center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0" quotePrefix="1" applyNumberForma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3" fillId="0" borderId="0" xfId="3" applyNumberFormat="1" applyFont="1" applyFill="1" applyBorder="1" applyAlignment="1" applyProtection="1">
      <alignment horizontal="center"/>
    </xf>
    <xf numFmtId="43" fontId="0" fillId="0" borderId="0" xfId="1" applyFont="1" applyAlignment="1">
      <alignment horizontal="right"/>
    </xf>
    <xf numFmtId="43" fontId="4" fillId="0" borderId="0" xfId="1" applyFont="1"/>
    <xf numFmtId="0" fontId="193" fillId="0" borderId="0" xfId="0" applyFont="1"/>
    <xf numFmtId="165" fontId="193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</cellXfs>
  <cellStyles count="1491">
    <cellStyle name="_x0013_" xfId="8" xr:uid="{BECA8020-6952-4DA2-9623-88DF855EE4AD}"/>
    <cellStyle name="_x0013_ 2" xfId="9" xr:uid="{7099D73C-87D4-4A67-B239-20534811782B}"/>
    <cellStyle name=" a specified number of montd" xfId="10" xr:uid="{452AC57B-B4F8-4875-98D9-15091309C9D6}"/>
    <cellStyle name=" a specified number of montd 2" xfId="11" xr:uid="{008B67C9-0A23-47CB-888C-FA5417CDE0ED}"/>
    <cellStyle name=" before or after a specified number of montd" xfId="12" xr:uid="{83750F2B-D99E-45E3-80BF-E736FCC53525}"/>
    <cellStyle name=" before or after a specified number of montd 2" xfId="13" xr:uid="{CAD34849-A288-4051-A6C4-BB6A61A39FB4}"/>
    <cellStyle name=" between two dateœ" xfId="14" xr:uid="{B1A58ABB-CFF7-420A-8B7C-606F2AA7811C}"/>
    <cellStyle name=" between two dateœ 2" xfId="15" xr:uid="{5A5A3A81-3828-492F-AD3B-4D641DE43E10}"/>
    <cellStyle name=" of whole workdays between two dateœ" xfId="16" xr:uid="{B957E138-B3CA-4AAC-8716-78E0816164FF}"/>
    <cellStyle name=" of whole workdays between two dateœ 2" xfId="17" xr:uid="{8EA8180E-ACEE-4D97-8D5A-B8DE8E84506B}"/>
    <cellStyle name="､@ｯ・AP" xfId="18" xr:uid="{79C2F5E4-6F15-4302-84AA-1898EFEF2290}"/>
    <cellStyle name="､@ｯ・AR" xfId="19" xr:uid="{D94DDDED-4A3E-44C3-9721-DD7D37D26CAF}"/>
    <cellStyle name="､@ｯ・FROM-11" xfId="20" xr:uid="{57E4D0AF-866C-42D5-B6D4-B3214A276D4B}"/>
    <cellStyle name="､@ｯ・GROUP" xfId="21" xr:uid="{B608911C-D2F3-4AE2-8637-E14697B9CF27}"/>
    <cellStyle name="､@ｯ・INVESTMENT" xfId="22" xr:uid="{8E3CCCF9-D55D-44D3-ABEF-AC153B50FCFD}"/>
    <cellStyle name="､@ｯ・LAND &amp; BLDG" xfId="23" xr:uid="{D2A129FF-F04A-4724-A5E4-E581C18A97A5}"/>
    <cellStyle name="､@ｯ・MACHINERY &amp; EQUIPMENT" xfId="24" xr:uid="{DF9565EE-57E5-4CE5-8A0B-DC1D0D57F5A4}"/>
    <cellStyle name="､@ｯ・OTHER ASSETS" xfId="25" xr:uid="{41244D13-7ED2-411F-853C-40CADD6DA092}"/>
    <cellStyle name="､@ｯ・OTHER LIABILITIES" xfId="26" xr:uid="{44234032-6B02-4059-92D1-D3C9F05629A4}"/>
    <cellStyle name="??" xfId="27" xr:uid="{A4BCC79E-7B55-4FAE-9EC7-8E2CFDA45C59}"/>
    <cellStyle name="?? [0. - Style1" xfId="28" xr:uid="{F401E369-B06C-4EFA-97E6-FBF5A2ADBE5D}"/>
    <cellStyle name="?? [0.00]_ADMAG" xfId="29" xr:uid="{E4BEB85C-51CE-4E50-AFC4-960D09AC085C}"/>
    <cellStyle name="?? [0]_liz-ss" xfId="30" xr:uid="{DD88AC5C-ECB7-41F8-883E-164A9E5FFCF5}"/>
    <cellStyle name="?? 2" xfId="31" xr:uid="{DBE9927D-5A92-4A77-9611-7A9F5A422D31}"/>
    <cellStyle name="?? 3" xfId="32" xr:uid="{475BDA71-5CB2-4D4B-82DF-EED65AA02F4B}"/>
    <cellStyle name="???" xfId="33" xr:uid="{585C0525-F1ED-4FE9-8A60-57A6FE05D39A}"/>
    <cellStyle name="???? [ - Style2" xfId="34" xr:uid="{FEDEA6B8-94A2-4850-8667-D3E1FB8C73F3}"/>
    <cellStyle name="???? [0.00]_ADMAG" xfId="35" xr:uid="{1A7F195B-7C80-4CEE-97A4-2EADA02BFF17}"/>
    <cellStyle name="?????????????????" xfId="36" xr:uid="{4EBB5C13-4D99-4B7B-94EF-E251A3FBE789}"/>
    <cellStyle name="????????????????? [0]_MOGAS97" xfId="37" xr:uid="{864DD9B5-78C6-453B-97AA-A4C1E0AEDCB3}"/>
    <cellStyle name="??????????????????? [0]_MOGAS97" xfId="38" xr:uid="{77AA8D78-6F98-45A1-BB6F-1883B2EAB64C}"/>
    <cellStyle name="???????????????????????" xfId="39" xr:uid="{314DAA7C-01B1-46DA-83B0-E4B8C8D55E01}"/>
    <cellStyle name="???????????????????_MOGAS97" xfId="40" xr:uid="{3569648B-0957-4651-960F-A28CA2026E6B}"/>
    <cellStyle name="?????????????????_FS _ audit _Asia-Aor" xfId="41" xr:uid="{72A2B30C-8565-4947-B5DB-73379CB02C42}"/>
    <cellStyle name="????[0]_PLDT" xfId="42" xr:uid="{1CCB7BE7-9355-4FE4-AB99-D6846DA59BD9}"/>
    <cellStyle name="????_ADMAG" xfId="43" xr:uid="{E8C93593-7EDC-444B-BF93-8614DA3CE027}"/>
    <cellStyle name="???[0]_liz-ss" xfId="44" xr:uid="{1C481A2E-C1A2-41AA-AA46-0825DFF01591}"/>
    <cellStyle name="???_'01.11" xfId="45" xr:uid="{F84FC654-1ADC-4147-ADCD-63CDB8067DAB}"/>
    <cellStyle name="??[0]_PLDT" xfId="46" xr:uid="{DF10B5F7-1B7D-450C-AFB0-D4231103A73E}"/>
    <cellStyle name="??_ADMAG" xfId="47" xr:uid="{277385E8-B3B3-4E63-A80C-07E16092AE4D}"/>
    <cellStyle name="_%(SignOnly)" xfId="48" xr:uid="{8260B6AB-CD65-4EB0-85F8-ABC9036B08DB}"/>
    <cellStyle name="_%(SignSpaceOnly)" xfId="49" xr:uid="{23A56D1D-1AA7-4566-AFD6-074B0BE1EB50}"/>
    <cellStyle name="_20-TEST'04-yim" xfId="50" xr:uid="{79EB6A70-BEBA-46F0-9FD8-5B15D69A50C0}"/>
    <cellStyle name="_30 11" xfId="51" xr:uid="{74E75CA8-E817-43A7-AE8B-B24343FAD796}"/>
    <cellStyle name="_AJE - RJE" xfId="52" xr:uid="{D4504613-4F63-47B4-B9F0-C95D15B5DEF6}"/>
    <cellStyle name="_Allocate -MIC" xfId="53" xr:uid="{820FDBC7-EEFC-4D6F-BF28-41FBEC2B8BC0}"/>
    <cellStyle name="_Anol_PCC_06.30.05" xfId="54" xr:uid="{94B5CD9C-F3E1-43B8-8F99-2A7717C19E73}"/>
    <cellStyle name="_Anol_RocheDiag_12.31.05" xfId="55" xr:uid="{2512AAA1-8063-4203-BCCD-EBABD079F139}"/>
    <cellStyle name="_ARAging 31Dec07(AROver60)" xfId="56" xr:uid="{6E05FC27-9BBD-4BF2-A5A0-949CA6A96532}"/>
    <cellStyle name="_BB" xfId="57" xr:uid="{F4E336C4-32D5-4168-8294-096EFA4F5087}"/>
    <cellStyle name="_BKP_HC'09_Ing" xfId="58" xr:uid="{929A5B36-57FC-4540-B319-7DAE30B3A4B3}"/>
    <cellStyle name="_Book1" xfId="59" xr:uid="{CB3FBE6D-3C81-4007-BE54-499AC6B9491A}"/>
    <cellStyle name="_Book2" xfId="60" xr:uid="{6BE5DBFB-C6FC-4885-B94B-76F39F14AB0D}"/>
    <cellStyle name="_BSC_Operating Expenses" xfId="61" xr:uid="{1CBD3253-A4B7-40C9-8550-539173524154}"/>
    <cellStyle name="_BTS_G300 YE'09" xfId="62" xr:uid="{B02E3EC9-4E17-44FD-852E-1379BE062DFE}"/>
    <cellStyle name="_cash" xfId="63" xr:uid="{3CCEA09F-F598-4586-85BA-E1EB0BEF5DD5}"/>
    <cellStyle name="_CN Jan-Dec 07 by type-all" xfId="64" xr:uid="{64071822-99C4-4812-9417-5635F11C24A3}"/>
    <cellStyle name="_Comma" xfId="65" xr:uid="{6A2958B9-D580-4026-A871-B517DA2BE43B}"/>
    <cellStyle name="_cost and expense" xfId="66" xr:uid="{0E52B44B-33C1-4574-B49E-8E033140C879}"/>
    <cellStyle name="_cost and expense 2" xfId="67" xr:uid="{6B69CC9D-7225-4AF4-B159-58D68CC72D41}"/>
    <cellStyle name="_Currency" xfId="68" xr:uid="{ACA8CD24-515B-467C-8BAB-A635F77E9637}"/>
    <cellStyle name="_CurrencySpace" xfId="69" xr:uid="{74C851B7-53A9-4396-8EC1-2BA30CD6583A}"/>
    <cellStyle name="_cut-off sale" xfId="70" xr:uid="{E6E9350B-26CA-4F28-9697-045177E74834}"/>
    <cellStyle name="_Euro" xfId="71" xr:uid="{D76BFC76-76E8-4FB2-BD91-0CB09F1A5EC4}"/>
    <cellStyle name="_Expense transaction" xfId="72" xr:uid="{2B3AB7B7-EDBB-4076-A591-CDD4CA8383E2}"/>
    <cellStyle name="_F 100 Subsequent event.kk" xfId="73" xr:uid="{DF366BBF-786A-4841-87A2-71B2F01BF6B9}"/>
    <cellStyle name="_F 100 Subsequent event.kk_J300 N400" xfId="74" xr:uid="{0D295E65-04B4-401A-9EBA-98A49205C4F7}"/>
    <cellStyle name="_F 100 Subsequent event.kk_WP_AOM" xfId="75" xr:uid="{A2ED35E3-A0EC-468E-93BB-285DA8D2C308}"/>
    <cellStyle name="_F 100 Subsequent event.kk_WP_YE2010" xfId="76" xr:uid="{DAAA7C32-9D72-4F59-A578-30BCF3B47700}"/>
    <cellStyle name="_FA addition_vouch" xfId="77" xr:uid="{E72D1521-AFE5-4174-9CA6-77C260B5C4B7}"/>
    <cellStyle name="_Final AR ratio-BCC" xfId="78" xr:uid="{7901E399-893E-42F8-81CB-06EE41770C25}"/>
    <cellStyle name="_Final TOP" xfId="79" xr:uid="{EA2F5446-0FAE-4E25-89FE-2CFF9C897A6C}"/>
    <cellStyle name="_FOA_Sampling Plan" xfId="80" xr:uid="{5AE77C31-E912-44B3-86B1-F57D46399190}"/>
    <cellStyle name="_FS _ audit _Asia-Aor" xfId="81" xr:uid="{EA9B46CC-76CB-4802-A237-0BB0F76C8E5B}"/>
    <cellStyle name="_FS _ audit _Asia-Aor 2" xfId="82" xr:uid="{A65FD28B-246D-4875-9B69-EF6AE054C7BB}"/>
    <cellStyle name="_G300-SAP-Nesic" xfId="83" xr:uid="{98BCCC24-0E7B-4904-953C-CFFE4393679A}"/>
    <cellStyle name="_GLS 31.12.06 from ve" xfId="84" xr:uid="{A4204C47-D4DE-4907-B3A6-295BC97C7A10}"/>
    <cellStyle name="_Graph" xfId="85" xr:uid="{3C4EFE5C-6FED-48E4-B9A3-5035E5826735}"/>
    <cellStyle name="_Heading" xfId="86" xr:uid="{E11F6B06-0D5D-4753-951A-B486B617C7D0}"/>
    <cellStyle name="_Highlight" xfId="87" xr:uid="{13B5DD20-08C9-4E35-8818-BE7C3D9AC1D7}"/>
    <cellStyle name="_HTC Q2'08_meaw3" xfId="88" xr:uid="{2ABBF231-29D6-4984-88B4-A4A219338624}"/>
    <cellStyle name="_HTC Q3'07_Pum.2" xfId="89" xr:uid="{87B303A7-95BC-4FA1-A1AD-6A89492DABEF}"/>
    <cellStyle name="_HTC Q3'07_Pum.2_WP HTC_YE09_took" xfId="90" xr:uid="{A12DD787-482E-4B70-9A7D-D645A7FB826A}"/>
    <cellStyle name="_HTC Q3'07_Pum.2_WP_HTC_YE'08_Pum" xfId="91" xr:uid="{0A3EB04C-F992-48B5-84A0-15EAABDA65F3}"/>
    <cellStyle name="_HTC Q3'07-N'Poo" xfId="92" xr:uid="{9E8D2A16-D59C-4FE1-80BD-60DA78131BD5}"/>
    <cellStyle name="_HTC Q3'07-N'Poo_WP HTC_YE09_took" xfId="93" xr:uid="{B1D051E8-0FF6-4F75-96BC-0284AE30AEF3}"/>
    <cellStyle name="_HTC Q3'07-N'Poo_WP_HTC_YE'08_Pum" xfId="94" xr:uid="{F2AD5211-7116-4DE0-9558-634C2F39F6C0}"/>
    <cellStyle name="_HTC_Q1'08" xfId="95" xr:uid="{53952692-24FF-4A6A-80B4-70F69F0DBA11}"/>
    <cellStyle name="_HTC_Q3'08_Pum" xfId="96" xr:uid="{366EB80B-359B-41BD-B720-C6370E671EBC}"/>
    <cellStyle name="_HTC'07_Pum" xfId="97" xr:uid="{E6DE5FF8-C483-4080-A7E4-3DF1164E8134}"/>
    <cellStyle name="_HTPCL_WP Mai_Q1'10" xfId="98" xr:uid="{A3CFE385-F477-4F5D-A573-8D21337820F2}"/>
    <cellStyle name="_HTPCL_ZD ZC Mai_Q1'10" xfId="99" xr:uid="{58B7D838-1279-47DC-B155-9B58B2F6E221}"/>
    <cellStyle name="_Ind.xls" xfId="100" xr:uid="{3C90A532-E5C6-4195-9C9E-AE9700A5E03F}"/>
    <cellStyle name="_K300-2" xfId="101" xr:uid="{95F67A2F-8BA0-47BC-A96F-EF7E13B9B036}"/>
    <cellStyle name="_Keimo'07_Pum" xfId="102" xr:uid="{545B1A40-99E1-491C-ADCD-FB645B48DB2E}"/>
    <cellStyle name="_Keimo'07_Pum_WP HTC_YE09_took" xfId="103" xr:uid="{56966B38-A39C-4E80-A3E3-9AB16A86C0C5}"/>
    <cellStyle name="_Keimo'07_Pum_WP_HTC_YE'08_Pum" xfId="104" xr:uid="{8EF56245-7C24-4306-812D-21C7BA7F5B06}"/>
    <cellStyle name="_Lead Seiko" xfId="105" xr:uid="{22D5057A-8AB5-46C6-86F1-412C4EEF5E83}"/>
    <cellStyle name="_LEAD_BTS YE'09 ~ Chies" xfId="106" xr:uid="{02C00782-A935-4F3A-8E8E-5C0158E1E0D9}"/>
    <cellStyle name="_Lead_Mar'08-sugar" xfId="107" xr:uid="{30E74E35-62FD-46F9-A0FD-8E8F4CE13ABA}"/>
    <cellStyle name="_Leadsheet-HTC_Q2'08" xfId="108" xr:uid="{5C5BD566-9686-4CB4-850D-24D835E8DF77}"/>
    <cellStyle name="_leadsheets-j" xfId="109" xr:uid="{ABF33F56-DFD0-40D7-8A2D-4B007D84378D}"/>
    <cellStyle name="_leadsheets-j 2" xfId="110" xr:uid="{52824B9D-DF0B-4A66-BBC7-3EE6F69FA1EB}"/>
    <cellStyle name="_leadsheets-K" xfId="111" xr:uid="{02BB61FE-AFC1-40EC-9F4F-9777171D122E}"/>
    <cellStyle name="_leadsheets-K 2" xfId="112" xr:uid="{9D6F6F68-DC85-434F-B15B-E196E46572EE}"/>
    <cellStyle name="_leadsheets-L" xfId="113" xr:uid="{80FE3519-6188-4D1B-8EF9-186668187D2D}"/>
    <cellStyle name="_leadsheets-N" xfId="114" xr:uid="{D4FC527E-2CDB-4A59-9059-C69D97D1BCB4}"/>
    <cellStyle name="_leadsheets-N 2" xfId="115" xr:uid="{67CCC25C-0577-44E0-A46E-79139FBA5380}"/>
    <cellStyle name="_leadsheets-P" xfId="116" xr:uid="{FFFB73D0-00B6-4CED-B680-AF34586E77D7}"/>
    <cellStyle name="_leadsheets-Y" xfId="117" xr:uid="{C19FDE6A-9D9B-4EDB-8FF7-16ED2DB73894}"/>
    <cellStyle name="_Linking_HTC-Q3'07" xfId="118" xr:uid="{1AD88B2C-9583-4BA3-9E26-CD4D786299D9}"/>
    <cellStyle name="_Linking'06-update" xfId="119" xr:uid="{87EC8EC5-2D99-4AC9-9BA9-286A08FF85F3}"/>
    <cellStyle name="_Linking-HTC_Q2'08" xfId="120" xr:uid="{BA9DA64F-6539-4B84-AD3C-872316DFF919}"/>
    <cellStyle name="_Linking-HTC'07" xfId="121" xr:uid="{EFC23390-04E1-4FA2-92DD-A614D57AAD1D}"/>
    <cellStyle name="_Loan" xfId="122" xr:uid="{A097692C-9F79-44F7-930F-64274432A108}"/>
    <cellStyle name="_LTX-DEC05" xfId="123" xr:uid="{510C0E6C-3804-41F0-9E7C-987AF9816266}"/>
    <cellStyle name="_M-300" xfId="124" xr:uid="{99C95C3E-27CD-4B68-B336-BE1A75F809FD}"/>
    <cellStyle name="_Man Ferrostall-Big" xfId="125" xr:uid="{EF3B2C8F-27D2-4B73-9D12-CB32B516D283}"/>
    <cellStyle name="_MATAQ2'05" xfId="126" xr:uid="{E6F2200E-4BB8-4764-941C-7A0B62BD3F9B}"/>
    <cellStyle name="_Multiple" xfId="127" xr:uid="{6712B8EF-A67C-4B13-B82B-91667C7B469B}"/>
    <cellStyle name="_Multiple_Cheque On Hand" xfId="128" xr:uid="{438E4698-CB6A-4CC4-AABB-EB4EC7EB7B11}"/>
    <cellStyle name="_MultipleSpace" xfId="129" xr:uid="{8D9315D5-9E1F-46A7-8A7F-9626FFAD2EAF}"/>
    <cellStyle name="_MultipleSpace_Cheque On Hand" xfId="130" xr:uid="{3DAB4B4A-B099-4C10-9939-BC12EA656472}"/>
    <cellStyle name="_N_Q1'10" xfId="131" xr:uid="{E877BD52-ACBF-4571-AC14-2E0D2EEB4F2B}"/>
    <cellStyle name="_N300" xfId="132" xr:uid="{E7EF2A24-4801-453A-87AE-36FC35BA40EA}"/>
    <cellStyle name="_O_Loan-Sample substantive work papers" xfId="133" xr:uid="{9C49C657-3E35-496F-87D5-E19C70AA6B5D}"/>
    <cellStyle name="_O_Loan-Sample substantive work papers 2" xfId="134" xr:uid="{30A43DFA-B53A-4467-8120-625B8703BD33}"/>
    <cellStyle name="_PAO'06" xfId="135" xr:uid="{DD1B9A54-5BD1-4F39-8FA4-CC2CB34FC3B7}"/>
    <cellStyle name="_PBC" xfId="136" xr:uid="{840338D7-28F7-49DD-B965-B43EDF4B37FC}"/>
    <cellStyle name="_PBC 2" xfId="137" xr:uid="{1453A4C4-BDEA-4B7B-9298-318818D44800}"/>
    <cellStyle name="_PBC Done" xfId="138" xr:uid="{A694B855-466A-483F-B785-6F695BD98DB6}"/>
    <cellStyle name="_PBC-ICE_Updated 29Aug08" xfId="139" xr:uid="{4501DFFF-2C92-4CB4-95CD-CC4E260EFEA8}"/>
    <cellStyle name="_PBC-ICE_Updated 29Aug08 2" xfId="140" xr:uid="{F7513E64-34DD-4A5E-9D69-97C083619BBE}"/>
    <cellStyle name="_PCC_Q2'05" xfId="141" xr:uid="{CBBD6BD6-DB5C-44B3-BC29-45A4C288EB42}"/>
    <cellStyle name="_PCC_Q'3 05-Tal" xfId="142" xr:uid="{B245B9BA-8E20-445B-942A-9649F5A9B298}"/>
    <cellStyle name="_PCC-Tal" xfId="143" xr:uid="{1B5062FF-E7E7-4441-94B7-191B4B5C53EF}"/>
    <cellStyle name="_Profit and Loss for Fon from p'um" xfId="144" xr:uid="{1A03AA1A-9853-4457-BBB6-4756CE3C48F9}"/>
    <cellStyle name="_Q_Loan-Sample substantive work papers" xfId="145" xr:uid="{A64FE90E-3754-484A-A6EA-AF8E9540112C}"/>
    <cellStyle name="_Q_Loan-Sample substantive work papers 2" xfId="146" xr:uid="{BC7DBC70-DB3F-46D0-B024-BB9590AF435B}"/>
    <cellStyle name="_Q2'05-Jeab" xfId="147" xr:uid="{E8580E4A-B3FA-4CE4-B8D0-AB032E96A667}"/>
    <cellStyle name="_Q208_Fai" xfId="148" xr:uid="{BF1E6726-EDD0-4242-B276-9B065FEF1929}"/>
    <cellStyle name="_Q208_Fai_WP_AOM" xfId="149" xr:uid="{82453C25-841B-4887-B8A8-DB6CBB1A187E}"/>
    <cellStyle name="_Q208_Fai_WP_AOM-Q3'10" xfId="150" xr:uid="{88F83E20-D3B0-4438-8E70-0AD71CF9F982}"/>
    <cellStyle name="_Q208_Fai_WP2" xfId="151" xr:uid="{496195F3-31B4-4C6F-9BCF-10ACFDE08159}"/>
    <cellStyle name="_Q3'08pu" xfId="152" xr:uid="{835A8D19-24E1-4DFB-A7D0-5D320E4A0A47}"/>
    <cellStyle name="_Q3'08pu_WP HTC_YE09_took" xfId="153" xr:uid="{38DA5F29-CF76-4D5D-958F-03EB40876B22}"/>
    <cellStyle name="_Q3'08pu_WP_HTC_YE'08_Pum" xfId="154" xr:uid="{45DD6327-D680-40FB-90E8-44452E87614E}"/>
    <cellStyle name="_Rental" xfId="155" xr:uid="{82F560B8-5564-41C6-BB86-971C6F690FCD}"/>
    <cellStyle name="_salary reconciliation" xfId="156" xr:uid="{D0FE72A8-45B2-45C8-B92C-3489B17154DF}"/>
    <cellStyle name="_salary reconciliation_J300 N400" xfId="157" xr:uid="{162696D7-2710-4C6B-A1D8-6403A2F02E56}"/>
    <cellStyle name="_salary reconciliation_WP_AOM" xfId="158" xr:uid="{110EF112-36B9-450A-B136-375703AD3389}"/>
    <cellStyle name="_salary reconciliation_WP_YE2010" xfId="159" xr:uid="{FD81836B-4D2B-4EFD-A41E-D83D88DB90EB}"/>
    <cellStyle name="_Sampling plan ZC" xfId="160" xr:uid="{6A937EF3-7F76-43EF-80A1-209F9F440577}"/>
    <cellStyle name="_Sampling plan ZC 2" xfId="161" xr:uid="{E6F1BE84-5B97-400A-B74C-A02A6B0141F1}"/>
    <cellStyle name="_Seiko 07 31 06" xfId="162" xr:uid="{DB253F8B-049D-4130-AFA7-4B4221973AFD}"/>
    <cellStyle name="_Sheet1" xfId="163" xr:uid="{D006C44F-D822-4652-A5D7-67405BCCCA67}"/>
    <cellStyle name="_SimaTech-Dec05" xfId="164" xr:uid="{16C09D05-D392-4C03-ABEA-35A6D78B4E6C}"/>
    <cellStyle name="_SubHeading" xfId="165" xr:uid="{933B7DE3-E0A8-41C9-9A41-4C00E6A165AB}"/>
    <cellStyle name="_Sunif for analytic YE09" xfId="166" xr:uid="{E60BC080-3AF3-4454-928E-0ED663D73537}"/>
    <cellStyle name="_Sunif-30 Sep 09 for analytic YE09" xfId="167" xr:uid="{0587385B-B127-41AD-B133-852BAE9CB8EA}"/>
    <cellStyle name="_T_Loan-Sample substantive work papers" xfId="168" xr:uid="{268E7143-BC92-4A25-BFAC-3F5C047172ED}"/>
    <cellStyle name="_T_Loan-Sample substantive work papers 2" xfId="169" xr:uid="{0EF104CB-FE58-420C-8E32-6846DA8A66F7}"/>
    <cellStyle name="_Table" xfId="170" xr:uid="{7CF47FFE-BD3E-4D7B-BE0C-9756A10EB292}"/>
    <cellStyle name="_TableHead" xfId="171" xr:uid="{C1F3D261-2B27-401F-9800-DCFA0107EB9C}"/>
    <cellStyle name="_TableRowHead" xfId="172" xr:uid="{0B7F6D70-F3AA-42E0-9A87-D44B93B26E14}"/>
    <cellStyle name="_TableSuperHead" xfId="173" xr:uid="{EDB392BC-33F3-4F6B-84F0-7362D2145C2B}"/>
    <cellStyle name="_TB - COM 0910" xfId="174" xr:uid="{466E3B90-35DD-4604-A23B-D0D84AE51EE1}"/>
    <cellStyle name="_TB1207" xfId="175" xr:uid="{490E15E1-FAB2-4818-83B6-8E6599980B8B}"/>
    <cellStyle name="_Test Bank" xfId="176" xr:uid="{5B6C5EAE-4ABF-4312-910A-B7D9677CFA87}"/>
    <cellStyle name="_Thai Semcon_Top_Midyear_06" xfId="177" xr:uid="{72316A2E-07D0-4443-8EB0-4A1284E074C3}"/>
    <cellStyle name="_TOP 06.30.07" xfId="178" xr:uid="{E23FA73C-836C-4062-8F4F-7CA8D2685FFA}"/>
    <cellStyle name="_TOP 06.30.07-1" xfId="179" xr:uid="{09184D81-69F5-400D-9FD9-C5DD970655ED}"/>
    <cellStyle name="_Top and Lead SUNIF09 Final" xfId="180" xr:uid="{9E4DBDA3-45EC-4AA7-8BC7-E8A505347940}"/>
    <cellStyle name="_TOP FA_nan" xfId="181" xr:uid="{1BAD805F-6B42-40E2-B800-9855F98FCEFB}"/>
    <cellStyle name="_top fel-07" xfId="182" xr:uid="{1FAA257F-6546-40E8-887E-4FF724143408}"/>
    <cellStyle name="_Top Graintrade2007" xfId="183" xr:uid="{C23655FB-4EC5-4693-94C1-A2A15457483F}"/>
    <cellStyle name="_Top Wat '06" xfId="184" xr:uid="{288C256E-1F39-4F14-8FA5-AF5928754E55}"/>
    <cellStyle name="_Top Wat '06 2" xfId="185" xr:uid="{306112E0-5A91-4BB1-8223-A6000746BE56}"/>
    <cellStyle name="_Top_Kawasumi_31.03.08-nee" xfId="186" xr:uid="{0DC7A5A2-2940-41D9-A4A8-A10C3EF9BAA6}"/>
    <cellStyle name="_Top_Kawasumi_31.03.08-sugar" xfId="187" xr:uid="{0BD823A4-9ACF-4D0C-9B85-7DE5E13741DF}"/>
    <cellStyle name="_Top_Sanden_2007" xfId="188" xr:uid="{5B0CFE6C-37E4-4B8A-8A0B-E7D783E04C33}"/>
    <cellStyle name="_Top_TSU_for year ended" xfId="189" xr:uid="{B9D80C41-3D71-4E3A-B8E1-833A8506A0C9}"/>
    <cellStyle name="_Top-Sep'07" xfId="190" xr:uid="{0EF3D0CA-DAFF-40F0-AE6F-6A7D434C6D21}"/>
    <cellStyle name="_Top-Takano N'New" xfId="191" xr:uid="{5B1E9835-706A-42C1-8CC5-41024227DEEC}"/>
    <cellStyle name="_Top-Tech(Thai)_gus" xfId="192" xr:uid="{EC94F0F4-7115-49CE-A677-F714B930E3FF}"/>
    <cellStyle name="_V 300-5" xfId="193" xr:uid="{4493E0B9-1BC6-4F2B-BD42-59EE6816083C}"/>
    <cellStyle name="_V401" xfId="194" xr:uid="{4A78D6AF-0991-40AB-8D3F-0519624BF27B}"/>
    <cellStyle name="_wp 12.31.05" xfId="195" xr:uid="{7B7A8302-E2FA-4E76-8406-59FDDF8B443B}"/>
    <cellStyle name="_WP aom1_HTC-Q3'09" xfId="196" xr:uid="{46B1B024-4902-4752-93A5-15EFD42AA347}"/>
    <cellStyle name="_WP_2003new" xfId="197" xr:uid="{58B42321-6E47-4EA1-BB75-47FAEF354F5F}"/>
    <cellStyle name="_WP_HTC_YE'08_Pum" xfId="198" xr:uid="{948FD51E-BC64-4719-BB38-007A01FCB9A7}"/>
    <cellStyle name="_WP_HTP Q109_N'Golf" xfId="199" xr:uid="{203C0D04-152F-4B8F-952F-B9F0065B88AD}"/>
    <cellStyle name="_WP_HTP Q109_N'Golf_WP HTC_YE09_took" xfId="200" xr:uid="{746EE387-745C-4A75-AEE9-AD40EAD12284}"/>
    <cellStyle name="_WP_nan" xfId="201" xr:uid="{AD2B4D63-3BA7-45FA-B6FF-78501556DDAE}"/>
    <cellStyle name="_wp_other assets_BCT" xfId="202" xr:uid="{3CDA0C13-F558-43D8-A53A-CC7704587D52}"/>
    <cellStyle name="_wp_other income_BQR" xfId="203" xr:uid="{D96B2E53-1596-4C5A-A35E-5D584DDC530F}"/>
    <cellStyle name="_WP_Q1'11" xfId="204" xr:uid="{5256680A-CB93-456A-ADE1-7C981D906331}"/>
    <cellStyle name="_WP_Q3'09-AOM" xfId="205" xr:uid="{B761C428-C2FE-4E3A-8F27-FFDF206F3E22}"/>
    <cellStyle name="_WP_Q3'09-AOM_WP_AOM" xfId="206" xr:uid="{5885F8E0-C551-4D6C-A06E-CB64CF0440B5}"/>
    <cellStyle name="_WP_Q3'09-AOM_WP_AOM-Q3'10" xfId="207" xr:uid="{3825FB44-4050-4768-825D-B8CFBEC76DA0}"/>
    <cellStyle name="_WP_Q3'09-AOM_WP2" xfId="208" xr:uid="{F6192EE5-7422-4EA5-8E65-F86BDEA89E64}"/>
    <cellStyle name="_WP_Vouching_Nov 07" xfId="209" xr:uid="{3287F94C-0E17-4F91-B5F5-AF5F63C36CBA}"/>
    <cellStyle name="_WP_YE2010" xfId="210" xr:uid="{C0828FF3-AA79-4DE8-90E7-7F2DD975EB4F}"/>
    <cellStyle name="_WP2" xfId="211" xr:uid="{91E84914-72DD-4663-9CA4-89DA8272FF25}"/>
    <cellStyle name="_WP-AOM" xfId="212" xr:uid="{72AC9106-3F93-4512-906E-9567718821F0}"/>
    <cellStyle name="_WP-AOM_WP HTC_YE09_took" xfId="213" xr:uid="{8EF40ED1-F4D4-4A63-A09C-F67DF22FF14C}"/>
    <cellStyle name="_WP-HTC Q1'08 - ni (version 1)" xfId="214" xr:uid="{F7A3D876-0357-459F-9C79-1E347315E3C2}"/>
    <cellStyle name="_WP-HTC Q1'08 - ni (version 1)_WP HTC_YE09_took" xfId="215" xr:uid="{2C4F2515-1F13-4CE8-9685-8C0D1878AF02}"/>
    <cellStyle name="_WP-HTC Q1'08 - ni (version 1)_WP_HTC_YE'08_Pum" xfId="216" xr:uid="{B12144C2-EFBC-4F0C-8C4F-F388B1D893A3}"/>
    <cellStyle name="_YE" xfId="217" xr:uid="{1311C1FC-0A6D-4266-B607-42BED7844777}"/>
    <cellStyle name="_ZC" xfId="218" xr:uid="{5BBD6BDB-ED38-4231-82E0-B8FCE7FAB37B}"/>
    <cellStyle name="’??? [0.00]_TMCA Spreadsheet(body)" xfId="219" xr:uid="{1962F47C-572E-4FF3-A8A0-4A0807F15E66}"/>
    <cellStyle name="’???_TMCA Spreadsheet(body)" xfId="220" xr:uid="{2D02D3D2-137E-4FF7-9CC8-7DFE61C26FCA}"/>
    <cellStyle name="¤@¯Elaroux" xfId="221" xr:uid="{58D97AEA-1C67-47A3-992E-44E3D9EDDC34}"/>
    <cellStyle name="¤d¤À¦E0]_laroux" xfId="222" xr:uid="{E43FAB10-21F2-4E6E-A8F5-152C046623E8}"/>
    <cellStyle name="¤d¤À¦Elaroux" xfId="223" xr:uid="{95724A1D-94D5-4D58-B0BB-142658CFCDA8}"/>
    <cellStyle name="=C:\WINNT\SYSTEM32\COMMAND.COM" xfId="224" xr:uid="{DB7E9FCD-2D46-44B4-A24C-6AA8C8E99CAF}"/>
    <cellStyle name="»¡µô" xfId="225" xr:uid="{573C0DA6-2AED-4AFD-AB81-8C71C0A7DC38}"/>
    <cellStyle name="•W?_TMCA Spreadsheet(body)" xfId="226" xr:uid="{13E4701B-414A-4AF2-96A4-275B4EBA96FA}"/>
    <cellStyle name="•W€_4m stock" xfId="227" xr:uid="{84C02402-0ECE-46DA-B984-97E67FDAAC66}"/>
    <cellStyle name="•W_TMCA Spreadsheet(body)" xfId="228" xr:uid="{74B0BC40-8EF3-4147-BD9A-A0E25EC32D0C}"/>
    <cellStyle name="nCp[“N" xfId="229" xr:uid="{AD6D0895-3688-4F55-8DEB-9EEBF2CC93E4}"/>
    <cellStyle name="0,0_x000d__x000a_NA_x000d__x000a_" xfId="230" xr:uid="{D50BCEEF-49FB-4510-8097-C7D180D6BBCF}"/>
    <cellStyle name="_x0005_0&gt;឴Ǵ" xfId="231" xr:uid="{971A2446-C3FF-4EB6-AB90-3F31A43DFC99}"/>
    <cellStyle name="2)" xfId="232" xr:uid="{5B93C8C3-529D-48D5-8FA7-64A42C7BCDE0}"/>
    <cellStyle name="20% - Accent1 2" xfId="233" xr:uid="{F53EAC8B-D533-48DC-8606-3AAFD98C68B5}"/>
    <cellStyle name="20% - Accent1 2 2" xfId="234" xr:uid="{9C6FA9ED-939A-4867-8E04-6DFB3A4B6498}"/>
    <cellStyle name="20% - Accent1 2 2 2" xfId="1305" xr:uid="{C97DADDB-FB86-47A4-8142-5A7622CF3777}"/>
    <cellStyle name="20% - Accent1 2 3" xfId="1304" xr:uid="{85DF4B81-0984-4650-A4AB-9F6149336F8D}"/>
    <cellStyle name="20% - Accent1 3" xfId="235" xr:uid="{3C6B8D01-3D1F-43ED-A6C0-4424685B1C10}"/>
    <cellStyle name="20% - Accent1 3 2" xfId="236" xr:uid="{D94AC270-F5F2-407C-9D5E-AF52CED862B9}"/>
    <cellStyle name="20% - Accent1 3 2 2" xfId="1307" xr:uid="{3B24FCB9-CAA4-4813-BA47-6A5CB6994D54}"/>
    <cellStyle name="20% - Accent1 3 3" xfId="1306" xr:uid="{FA6BB5B7-5425-42C6-9935-E9F7D5E92057}"/>
    <cellStyle name="20% - Accent1 4" xfId="237" xr:uid="{A75A8C81-7A56-42A5-A0B6-58A7FEB4B871}"/>
    <cellStyle name="20% - Accent1 4 2" xfId="238" xr:uid="{8FAE7CF7-D958-468F-AD38-15645B162F5A}"/>
    <cellStyle name="20% - Accent1 4 2 2" xfId="1309" xr:uid="{EC412DC9-5D34-450A-82BA-BC8C35C533CE}"/>
    <cellStyle name="20% - Accent1 4 3" xfId="1308" xr:uid="{F8A675F4-6032-492B-8524-3025AE614451}"/>
    <cellStyle name="20% - Accent1 5" xfId="239" xr:uid="{E750D833-64B3-449A-B20B-ACE43E1D6EFD}"/>
    <cellStyle name="20% - Accent1 5 2" xfId="240" xr:uid="{6817CF8E-26CE-46A5-8597-61A22017C90D}"/>
    <cellStyle name="20% - Accent1 5 2 2" xfId="1311" xr:uid="{59116B5B-8F6E-4177-9825-AE4872AA4696}"/>
    <cellStyle name="20% - Accent1 5 3" xfId="1310" xr:uid="{1B05703D-EB7F-4168-9855-F7F4A529BA95}"/>
    <cellStyle name="20% - Accent1 6" xfId="241" xr:uid="{BB134CE8-DA17-4174-81CD-79A64A4405BC}"/>
    <cellStyle name="20% - Accent1 6 2" xfId="242" xr:uid="{EC776259-A75D-45F1-A4C0-A51D4B1997A7}"/>
    <cellStyle name="20% - Accent1 6 2 2" xfId="1313" xr:uid="{8F9CC456-996D-4405-9526-56BE1312AA0E}"/>
    <cellStyle name="20% - Accent1 6 3" xfId="1312" xr:uid="{D1540103-A176-4F2A-8CEC-3C94CC132A2A}"/>
    <cellStyle name="20% - Accent1 7" xfId="243" xr:uid="{5B7A02AB-B7A0-49C3-ACE6-8C66076F0769}"/>
    <cellStyle name="20% - Accent1 7 2" xfId="244" xr:uid="{14B44C06-DAE1-4CC4-93F1-75D73DA819F5}"/>
    <cellStyle name="20% - Accent1 7 2 2" xfId="1315" xr:uid="{E199228A-B812-40B1-9B51-B900BD37F07A}"/>
    <cellStyle name="20% - Accent1 7 3" xfId="1314" xr:uid="{778A56A6-CB97-45A3-8EBA-8ECB65AD3935}"/>
    <cellStyle name="20% - Accent1 8" xfId="245" xr:uid="{B718B9F8-8C7C-436F-8169-A5FD15C7765F}"/>
    <cellStyle name="20% - Accent1 8 2" xfId="246" xr:uid="{BDF15FCF-6E18-4D1E-87D0-A10623E2398C}"/>
    <cellStyle name="20% - Accent1 8 2 2" xfId="1317" xr:uid="{A0EF7CE5-D581-40B1-B700-E8648A526D1D}"/>
    <cellStyle name="20% - Accent1 8 3" xfId="1316" xr:uid="{C4D9E381-C5E0-4493-9380-BF6EE675169C}"/>
    <cellStyle name="20% - Accent2 2" xfId="247" xr:uid="{17510F0E-BB56-4B81-8E41-FA257287530E}"/>
    <cellStyle name="20% - Accent2 2 2" xfId="248" xr:uid="{6CFF06AE-1C16-4DD1-A84E-544AD9401CDC}"/>
    <cellStyle name="20% - Accent2 2 2 2" xfId="1319" xr:uid="{B319B935-4B91-4207-9A60-121BB40C1A87}"/>
    <cellStyle name="20% - Accent2 2 3" xfId="1318" xr:uid="{0B60C203-DEA4-429D-BD0F-5F29EDD05273}"/>
    <cellStyle name="20% - Accent2 3" xfId="249" xr:uid="{BB1B7003-130C-4C70-A7DC-E4F844F1F12D}"/>
    <cellStyle name="20% - Accent2 3 2" xfId="250" xr:uid="{104E515B-7ACC-4E6F-8ACE-6432415CF139}"/>
    <cellStyle name="20% - Accent2 3 2 2" xfId="1321" xr:uid="{189CE0CB-5B24-4BD2-AAD6-E2DB24E4F1EB}"/>
    <cellStyle name="20% - Accent2 3 3" xfId="1320" xr:uid="{BCA481C1-8FAB-4AD8-A48E-0562640F8E2F}"/>
    <cellStyle name="20% - Accent2 4" xfId="251" xr:uid="{2AF21B7D-0A48-4172-A8DB-EF62C7DBE94C}"/>
    <cellStyle name="20% - Accent2 4 2" xfId="252" xr:uid="{EEDCFCE2-41FB-48A0-ADBA-154E6651A8D9}"/>
    <cellStyle name="20% - Accent2 4 2 2" xfId="1323" xr:uid="{291D2B89-D12B-4E90-B42C-59E396FB3007}"/>
    <cellStyle name="20% - Accent2 4 3" xfId="1322" xr:uid="{B0684F9E-823B-410F-9B79-9841B2C8F9E0}"/>
    <cellStyle name="20% - Accent2 5" xfId="253" xr:uid="{A4BA9304-F4E7-43C7-984C-414832AE64F0}"/>
    <cellStyle name="20% - Accent2 5 2" xfId="254" xr:uid="{B30B5B41-7DD2-4847-AFA0-36FBC0E8A715}"/>
    <cellStyle name="20% - Accent2 5 2 2" xfId="1325" xr:uid="{F25AF9C6-9280-419B-A8A6-454E1FDCF4CB}"/>
    <cellStyle name="20% - Accent2 5 3" xfId="1324" xr:uid="{3254A96D-F000-4EF5-BB6D-BD101BF9168A}"/>
    <cellStyle name="20% - Accent2 6" xfId="255" xr:uid="{E545CC99-7D57-4133-8BA7-40A1BF4E3524}"/>
    <cellStyle name="20% - Accent2 6 2" xfId="256" xr:uid="{BA977F90-C8C4-4141-BB7A-A525A93B9C99}"/>
    <cellStyle name="20% - Accent2 6 2 2" xfId="1327" xr:uid="{216940D2-4C20-470B-BAC7-E33B24544798}"/>
    <cellStyle name="20% - Accent2 6 3" xfId="1326" xr:uid="{D907A35D-691F-4A71-BF22-9A8357AE6853}"/>
    <cellStyle name="20% - Accent2 7" xfId="257" xr:uid="{DF3A250A-F916-48E4-8CB5-964BC6DE1CFF}"/>
    <cellStyle name="20% - Accent2 7 2" xfId="258" xr:uid="{4BC4A537-0A79-409D-867D-289F79A1914B}"/>
    <cellStyle name="20% - Accent2 7 2 2" xfId="1329" xr:uid="{7FE18288-BC7C-4BF5-9A36-444592D649EE}"/>
    <cellStyle name="20% - Accent2 7 3" xfId="1328" xr:uid="{9F7F7781-4504-494A-954F-778464CA90CB}"/>
    <cellStyle name="20% - Accent2 8" xfId="259" xr:uid="{083A2D2D-30F2-4659-A7B3-FE340C1E741B}"/>
    <cellStyle name="20% - Accent2 8 2" xfId="260" xr:uid="{FF1877A6-9DD7-4329-BAFB-8DEB8D83B5FA}"/>
    <cellStyle name="20% - Accent2 8 2 2" xfId="1331" xr:uid="{203C58C2-8188-4F4E-B17B-87A27075380E}"/>
    <cellStyle name="20% - Accent2 8 3" xfId="1330" xr:uid="{DD18FD14-8869-42D4-8BBC-FA34BBACC40B}"/>
    <cellStyle name="20% - Accent3 2" xfId="261" xr:uid="{338517A7-1D1E-4F26-A59D-4613B845F459}"/>
    <cellStyle name="20% - Accent3 2 2" xfId="262" xr:uid="{CC2A3414-75DD-4A10-AA5E-61E4B1C8EEA1}"/>
    <cellStyle name="20% - Accent3 2 2 2" xfId="1333" xr:uid="{46F6C2AE-D54D-4E03-B0BA-2269031ECA29}"/>
    <cellStyle name="20% - Accent3 2 3" xfId="1332" xr:uid="{9282807C-2F4D-4504-89DA-BF89D68F45FD}"/>
    <cellStyle name="20% - Accent3 3" xfId="263" xr:uid="{C0E96AC2-5239-4E49-9D90-72575A52DA9D}"/>
    <cellStyle name="20% - Accent3 3 2" xfId="264" xr:uid="{D0904808-BCD5-4B52-B675-CE6B8763C2BE}"/>
    <cellStyle name="20% - Accent3 3 2 2" xfId="1335" xr:uid="{C0F8F890-3794-4856-8513-FE5967C39CC4}"/>
    <cellStyle name="20% - Accent3 3 3" xfId="1334" xr:uid="{E6495BA7-DA85-4C49-A4A9-19FCA64BFD3F}"/>
    <cellStyle name="20% - Accent3 4" xfId="265" xr:uid="{CAD5D6E3-2EF5-41B9-8AF0-32174EDA5223}"/>
    <cellStyle name="20% - Accent3 4 2" xfId="266" xr:uid="{B5387BFF-4FA6-401D-8D5E-94D6A2B4B677}"/>
    <cellStyle name="20% - Accent3 4 2 2" xfId="1337" xr:uid="{B3F1FF86-B6A8-46F9-93FA-06524088E1A1}"/>
    <cellStyle name="20% - Accent3 4 3" xfId="1336" xr:uid="{1A54E7EC-F585-451E-B722-4A05B340B9BD}"/>
    <cellStyle name="20% - Accent3 5" xfId="267" xr:uid="{6EBC8BA1-2DE2-4D20-A3AB-A36310823F88}"/>
    <cellStyle name="20% - Accent3 5 2" xfId="268" xr:uid="{7B0E6FE0-7A23-407A-8ABE-04720546EC6D}"/>
    <cellStyle name="20% - Accent3 5 2 2" xfId="1339" xr:uid="{4866460E-4C9B-4F81-8072-D8B04D671658}"/>
    <cellStyle name="20% - Accent3 5 3" xfId="1338" xr:uid="{438A04C7-CCA2-4271-888A-8FBA111CC898}"/>
    <cellStyle name="20% - Accent3 6" xfId="269" xr:uid="{6358AEE2-37F7-4D17-B41A-61F96656509F}"/>
    <cellStyle name="20% - Accent3 6 2" xfId="270" xr:uid="{E9E470AF-A4EB-440C-9027-12FC5AF9C42D}"/>
    <cellStyle name="20% - Accent3 6 2 2" xfId="1341" xr:uid="{0B46FE0C-0299-4581-91A9-B4BF34B1BC4A}"/>
    <cellStyle name="20% - Accent3 6 3" xfId="1340" xr:uid="{BBD57DD3-5ADB-46EC-844A-6A36088BE0A9}"/>
    <cellStyle name="20% - Accent3 7" xfId="271" xr:uid="{B2E02A24-B99F-4346-BA4C-1BDF2FFC1513}"/>
    <cellStyle name="20% - Accent3 7 2" xfId="272" xr:uid="{BE1014C2-E356-4969-8D15-BDA7C39AA6A5}"/>
    <cellStyle name="20% - Accent3 7 2 2" xfId="1343" xr:uid="{D9296762-A966-4126-B936-DC85849DBE42}"/>
    <cellStyle name="20% - Accent3 7 3" xfId="1342" xr:uid="{C56E98D1-F2FF-4349-B010-753DDAC36B57}"/>
    <cellStyle name="20% - Accent3 8" xfId="273" xr:uid="{CF4A2F6F-C5CB-415B-A5E7-DD0B16879E5C}"/>
    <cellStyle name="20% - Accent3 8 2" xfId="274" xr:uid="{8D066AF5-EE72-476E-A9EC-0A4410A212BB}"/>
    <cellStyle name="20% - Accent3 8 2 2" xfId="1345" xr:uid="{A67D5F25-C18B-4637-A9A2-51E4ACEA9A84}"/>
    <cellStyle name="20% - Accent3 8 3" xfId="1344" xr:uid="{2D9280A8-2302-4636-B335-F3D810998FC5}"/>
    <cellStyle name="20% - Accent4 2" xfId="275" xr:uid="{E13C7E0E-BDFE-4AE6-B1A7-231DF12D6B42}"/>
    <cellStyle name="20% - Accent4 2 2" xfId="276" xr:uid="{56BF2298-D4FD-4AF3-99AC-E6249C8980C2}"/>
    <cellStyle name="20% - Accent4 2 2 2" xfId="1347" xr:uid="{B6531C56-9B2A-430E-8FF6-F539C09626B6}"/>
    <cellStyle name="20% - Accent4 2 3" xfId="1346" xr:uid="{4CCA0A3F-5F0C-4A52-8EE5-9D61D410ED13}"/>
    <cellStyle name="20% - Accent4 3" xfId="277" xr:uid="{23AEAE4B-BB68-4CF2-ABC4-51C8545343D0}"/>
    <cellStyle name="20% - Accent4 3 2" xfId="278" xr:uid="{6DD99B87-2034-4E11-B4BA-17339FE494FF}"/>
    <cellStyle name="20% - Accent4 3 2 2" xfId="1349" xr:uid="{085A4A74-CA5B-4CD7-8346-AE852DA680D8}"/>
    <cellStyle name="20% - Accent4 3 3" xfId="1348" xr:uid="{57ADC2F8-9D4E-42A8-AF74-26CD18A0E4EF}"/>
    <cellStyle name="20% - Accent4 4" xfId="279" xr:uid="{BB31473E-49BF-4FE1-9AF8-40AE6B81F6F3}"/>
    <cellStyle name="20% - Accent4 4 2" xfId="280" xr:uid="{D48D6CBA-E3DE-44C2-B93F-D8078BE4D5AA}"/>
    <cellStyle name="20% - Accent4 4 2 2" xfId="1351" xr:uid="{A9229D24-41AB-4F5D-B5A9-313CAF559ED1}"/>
    <cellStyle name="20% - Accent4 4 3" xfId="1350" xr:uid="{985C89CD-0D86-4DF8-85FE-B9931697FDD4}"/>
    <cellStyle name="20% - Accent4 5" xfId="281" xr:uid="{B723DB8E-E1C0-4080-9E94-19A2707F7A64}"/>
    <cellStyle name="20% - Accent4 5 2" xfId="282" xr:uid="{E87979AB-4CD5-40CA-889E-9E2EBB85E825}"/>
    <cellStyle name="20% - Accent4 5 2 2" xfId="1353" xr:uid="{5FE5EAD5-FA68-471D-B420-B3F07883F9F9}"/>
    <cellStyle name="20% - Accent4 5 3" xfId="1352" xr:uid="{687AE591-7BEE-4957-BCB1-2746FFFE2210}"/>
    <cellStyle name="20% - Accent4 6" xfId="283" xr:uid="{A6BEB004-46F3-4A44-83D7-E9B3AEAA361E}"/>
    <cellStyle name="20% - Accent4 6 2" xfId="284" xr:uid="{415F53B0-4A38-4FE9-B035-553A59221DA0}"/>
    <cellStyle name="20% - Accent4 6 2 2" xfId="1355" xr:uid="{F74CA472-AEA9-4084-A755-B588429B7E98}"/>
    <cellStyle name="20% - Accent4 6 3" xfId="1354" xr:uid="{EC6C9A71-3A7A-4AFA-830E-2BC889CFCA95}"/>
    <cellStyle name="20% - Accent4 7" xfId="285" xr:uid="{A9A70FE0-8AA1-4889-AFA7-E830F98A0109}"/>
    <cellStyle name="20% - Accent4 7 2" xfId="286" xr:uid="{869EFF3F-95F2-4BE3-B4EE-85A88629D5A5}"/>
    <cellStyle name="20% - Accent4 7 2 2" xfId="1357" xr:uid="{C37CF498-46D4-42C9-988B-E633CC676436}"/>
    <cellStyle name="20% - Accent4 7 3" xfId="1356" xr:uid="{E52ED17B-35E0-4D7C-8B76-65F82AE6493A}"/>
    <cellStyle name="20% - Accent4 8" xfId="287" xr:uid="{6474E54A-D9B0-4A62-A28B-D29B19153E68}"/>
    <cellStyle name="20% - Accent4 8 2" xfId="288" xr:uid="{F9469D16-BDDB-46EA-8058-F233C07489C2}"/>
    <cellStyle name="20% - Accent4 8 2 2" xfId="1359" xr:uid="{85F9A700-FE47-4F40-9FF5-7727928810B1}"/>
    <cellStyle name="20% - Accent4 8 3" xfId="1358" xr:uid="{62FD3082-BF8C-4910-8185-6AF758316820}"/>
    <cellStyle name="20% - Accent5 2" xfId="289" xr:uid="{2CD888C7-C094-48D5-A1F4-5B88D70E941C}"/>
    <cellStyle name="20% - Accent5 2 2" xfId="290" xr:uid="{AE0FE7F8-062D-4F5B-98AF-01F2823EBFAC}"/>
    <cellStyle name="20% - Accent5 2 2 2" xfId="1361" xr:uid="{A7FF8FCD-077A-4B74-8395-6BCF9722A4F2}"/>
    <cellStyle name="20% - Accent5 2 3" xfId="1360" xr:uid="{6BDE112E-32A2-4312-94A7-144F1753718B}"/>
    <cellStyle name="20% - Accent5 3" xfId="291" xr:uid="{B6E8B789-4560-4463-9938-AADB5A4A3D7F}"/>
    <cellStyle name="20% - Accent5 3 2" xfId="292" xr:uid="{814D591C-1CAF-4D0F-8677-C4D7AF9FB98A}"/>
    <cellStyle name="20% - Accent5 3 2 2" xfId="1363" xr:uid="{428FC331-3827-4FB8-AC45-50F538059BAC}"/>
    <cellStyle name="20% - Accent5 3 3" xfId="1362" xr:uid="{F8F5DD0F-EDF1-4693-A765-569605D515C5}"/>
    <cellStyle name="20% - Accent5 4" xfId="293" xr:uid="{D86D592E-CEAB-4603-A0C7-8F7C9D71B059}"/>
    <cellStyle name="20% - Accent5 4 2" xfId="294" xr:uid="{E1F24F95-C9EA-40CC-B1AE-444A4D4714DD}"/>
    <cellStyle name="20% - Accent5 4 2 2" xfId="1365" xr:uid="{E1BAB93D-8719-48FB-A0AE-41456E14B55A}"/>
    <cellStyle name="20% - Accent5 4 3" xfId="1364" xr:uid="{846E8296-C0F2-4127-AF06-101787BC93E6}"/>
    <cellStyle name="20% - Accent5 5" xfId="295" xr:uid="{6DFC2D89-1E06-4D87-9968-DEBBB54F3261}"/>
    <cellStyle name="20% - Accent5 5 2" xfId="296" xr:uid="{E41C31AF-4D77-4B71-8583-8C284CFEB4BE}"/>
    <cellStyle name="20% - Accent5 5 2 2" xfId="1367" xr:uid="{D0838837-5B81-43D4-B427-E61D5A2EB888}"/>
    <cellStyle name="20% - Accent5 5 3" xfId="1366" xr:uid="{E48329FE-CC5A-4496-A4BB-45AA3A759007}"/>
    <cellStyle name="20% - Accent5 6" xfId="297" xr:uid="{EC792933-B956-4DE5-9129-ECF91D6CBCDE}"/>
    <cellStyle name="20% - Accent5 6 2" xfId="298" xr:uid="{CF92FAF3-B160-4941-ABE3-ECDD1C4F6C23}"/>
    <cellStyle name="20% - Accent5 6 2 2" xfId="1369" xr:uid="{C05AEECF-6E10-4FCE-8255-A924CA356FEB}"/>
    <cellStyle name="20% - Accent5 6 3" xfId="1368" xr:uid="{A715BF82-2EDE-43F1-86A7-214BB815D0FD}"/>
    <cellStyle name="20% - Accent5 7" xfId="299" xr:uid="{C01C0701-19D8-43B7-8961-7D28305B9B20}"/>
    <cellStyle name="20% - Accent5 7 2" xfId="300" xr:uid="{CB1FABC0-7C21-4722-9177-4AC337F04C52}"/>
    <cellStyle name="20% - Accent5 7 2 2" xfId="1371" xr:uid="{EB4377D5-CCE0-430E-8C4B-6132534E7B43}"/>
    <cellStyle name="20% - Accent5 7 3" xfId="1370" xr:uid="{A804B765-73A8-4827-A530-7E6D37F8D671}"/>
    <cellStyle name="20% - Accent5 8" xfId="301" xr:uid="{1EF466E7-7D05-4FDC-89C0-7B61CD9DB60D}"/>
    <cellStyle name="20% - Accent5 8 2" xfId="302" xr:uid="{192DF80F-A787-4811-9AE6-88600FE2C2C0}"/>
    <cellStyle name="20% - Accent5 8 2 2" xfId="1373" xr:uid="{AD670484-EB47-4DFD-8C94-CB87E3E0B5E4}"/>
    <cellStyle name="20% - Accent5 8 3" xfId="1372" xr:uid="{2F3E09AD-9397-49F6-824D-1DF3FBE9216E}"/>
    <cellStyle name="20% - Accent6 2" xfId="303" xr:uid="{93DD8A86-E221-4636-9970-826E3AE55EAE}"/>
    <cellStyle name="20% - Accent6 2 2" xfId="304" xr:uid="{9EA96FB2-EFDE-4F20-BDA0-2D469A3E2A95}"/>
    <cellStyle name="20% - Accent6 2 2 2" xfId="1375" xr:uid="{2CD4DD15-4978-4E52-84E9-D212728971C2}"/>
    <cellStyle name="20% - Accent6 2 3" xfId="1374" xr:uid="{6DB4318F-46D4-4423-8D7F-DD4B03C8E33E}"/>
    <cellStyle name="20% - Accent6 3" xfId="305" xr:uid="{EDDDF6E0-97EF-49BD-AD7F-88BC23C00B97}"/>
    <cellStyle name="20% - Accent6 3 2" xfId="306" xr:uid="{FF972379-9B54-4166-B4EA-B53655143C59}"/>
    <cellStyle name="20% - Accent6 3 2 2" xfId="1377" xr:uid="{D0CA7FED-9A58-4D64-8E0A-B20ECA0B2B8B}"/>
    <cellStyle name="20% - Accent6 3 3" xfId="1376" xr:uid="{286B0EFC-E85A-4F80-8AB0-B2540A26E068}"/>
    <cellStyle name="20% - Accent6 4" xfId="307" xr:uid="{9FCEFAAD-00E1-4E8B-BC95-0931C95920E9}"/>
    <cellStyle name="20% - Accent6 4 2" xfId="308" xr:uid="{3759769A-8ED7-49A3-AE48-4E2F28E8C07E}"/>
    <cellStyle name="20% - Accent6 4 2 2" xfId="1379" xr:uid="{9F94A006-B90D-44E3-A2AC-7B2538EA4505}"/>
    <cellStyle name="20% - Accent6 4 3" xfId="1378" xr:uid="{D8D139F3-2946-41E0-8A01-C60610D16BD4}"/>
    <cellStyle name="20% - Accent6 5" xfId="309" xr:uid="{708B080E-CB42-4159-8400-7DEC49559F0B}"/>
    <cellStyle name="20% - Accent6 5 2" xfId="310" xr:uid="{71BCE1B0-79EA-4998-9D3D-118066A87C23}"/>
    <cellStyle name="20% - Accent6 5 2 2" xfId="1381" xr:uid="{679DCFA9-B0CE-4FFD-8E73-60BF2C8D4532}"/>
    <cellStyle name="20% - Accent6 5 3" xfId="1380" xr:uid="{15EBE142-9C78-4FD6-9031-AC56857AFF8E}"/>
    <cellStyle name="20% - Accent6 6" xfId="311" xr:uid="{2792EB59-D848-4316-A62C-F62CD6D4F09B}"/>
    <cellStyle name="20% - Accent6 6 2" xfId="312" xr:uid="{B4B99E70-9527-493F-8D53-C5B3D3022589}"/>
    <cellStyle name="20% - Accent6 6 2 2" xfId="1383" xr:uid="{78E876F5-1FA0-4D40-A8C6-D1F5F01652DD}"/>
    <cellStyle name="20% - Accent6 6 3" xfId="1382" xr:uid="{D5CF4147-8270-45BF-B347-67A4D4329F9F}"/>
    <cellStyle name="20% - Accent6 7" xfId="313" xr:uid="{084594FF-19D3-48AC-B947-B27167673C48}"/>
    <cellStyle name="20% - Accent6 7 2" xfId="314" xr:uid="{44E805EF-D5B6-4B77-ABE7-F34032E2FBB8}"/>
    <cellStyle name="20% - Accent6 7 2 2" xfId="1385" xr:uid="{4641FFAB-372C-41FA-9923-05537705D27A}"/>
    <cellStyle name="20% - Accent6 7 3" xfId="1384" xr:uid="{355DA329-512A-476E-8E0E-8EE8998F6E8C}"/>
    <cellStyle name="20% - Accent6 8" xfId="315" xr:uid="{15189BCB-0D65-418D-9EA5-428F5EDD2C3B}"/>
    <cellStyle name="20% - Accent6 8 2" xfId="316" xr:uid="{BEB75D7B-ABA3-41AC-8961-41D0F2F09418}"/>
    <cellStyle name="20% - Accent6 8 2 2" xfId="1387" xr:uid="{AD9227A6-0F9A-48D0-84CF-76E39BF2F5E8}"/>
    <cellStyle name="20% - Accent6 8 3" xfId="1386" xr:uid="{4C8BCAA8-3368-45A0-B663-73F22C6D0AF9}"/>
    <cellStyle name="2decimal" xfId="317" xr:uid="{9B7E7A40-204A-4EE6-875F-218A30C5B42E}"/>
    <cellStyle name="2decimal 2" xfId="318" xr:uid="{3E54BB77-580E-4263-AA82-35E871642B78}"/>
    <cellStyle name="³f¹E[0]_laroux" xfId="319" xr:uid="{EEC6F13A-2AB7-4F99-BAD1-2C85093605F1}"/>
    <cellStyle name="³f¹ô_laroux" xfId="320" xr:uid="{CEAF3AEE-A640-4B2D-82D4-BC662DB51248}"/>
    <cellStyle name="40% - Accent1 2" xfId="321" xr:uid="{90E024A9-1F41-4929-AA1A-A76EF7936D14}"/>
    <cellStyle name="40% - Accent1 2 2" xfId="322" xr:uid="{45E95BFB-B666-4166-84D5-6CB11280A727}"/>
    <cellStyle name="40% - Accent1 2 2 2" xfId="1389" xr:uid="{BE1C8AAE-6981-4A96-9A69-A2A31465C196}"/>
    <cellStyle name="40% - Accent1 2 3" xfId="1388" xr:uid="{00590202-7F03-4AE4-A774-6B386DF1C431}"/>
    <cellStyle name="40% - Accent1 3" xfId="323" xr:uid="{F3302C2C-3E77-4144-B06B-777E5CC88BAF}"/>
    <cellStyle name="40% - Accent1 3 2" xfId="324" xr:uid="{96DA3398-0580-4971-BBDA-16B89DC561FE}"/>
    <cellStyle name="40% - Accent1 3 2 2" xfId="1391" xr:uid="{8D68F6F0-7F18-4280-9706-9B96F990A4F9}"/>
    <cellStyle name="40% - Accent1 3 3" xfId="1390" xr:uid="{1828493B-EDE9-40E9-A7AB-3211317E58AE}"/>
    <cellStyle name="40% - Accent1 4" xfId="325" xr:uid="{B641A6F2-E20F-4A30-B8C7-0D96AA2FFDF2}"/>
    <cellStyle name="40% - Accent1 4 2" xfId="326" xr:uid="{A45D73D7-DA69-448C-9B26-B8437F328CF9}"/>
    <cellStyle name="40% - Accent1 4 2 2" xfId="1393" xr:uid="{5CD2CA9F-68F9-4D7F-BB6A-256E821201E9}"/>
    <cellStyle name="40% - Accent1 4 3" xfId="1392" xr:uid="{20B4F74A-CCE1-4D91-B858-5623E7138F57}"/>
    <cellStyle name="40% - Accent1 5" xfId="327" xr:uid="{3FAF2882-1825-4861-AED9-A2CC3F038F11}"/>
    <cellStyle name="40% - Accent1 5 2" xfId="328" xr:uid="{48FCFA04-8D54-4ED1-8061-AA0FD845F8EB}"/>
    <cellStyle name="40% - Accent1 5 2 2" xfId="1395" xr:uid="{A275F722-A25A-4D7C-B997-22E8DB82D3B1}"/>
    <cellStyle name="40% - Accent1 5 3" xfId="1394" xr:uid="{3F81D814-F8B4-4CC9-81B3-9B225DEBEF64}"/>
    <cellStyle name="40% - Accent1 6" xfId="329" xr:uid="{A357F955-C840-4EA2-A934-1095D8A731DF}"/>
    <cellStyle name="40% - Accent1 6 2" xfId="330" xr:uid="{D255B9B6-46A6-4DBF-AA87-3649CEC21579}"/>
    <cellStyle name="40% - Accent1 6 2 2" xfId="1397" xr:uid="{B0A45A1D-E5AC-421C-B5DF-42778DAEF54D}"/>
    <cellStyle name="40% - Accent1 6 3" xfId="1396" xr:uid="{DFE89457-E349-4E1C-B585-D9911008358C}"/>
    <cellStyle name="40% - Accent1 7" xfId="331" xr:uid="{E809FD66-ED28-4446-A78E-7DC0C281FED3}"/>
    <cellStyle name="40% - Accent1 7 2" xfId="332" xr:uid="{1DB930DC-B011-4B25-B45D-71950A8AB551}"/>
    <cellStyle name="40% - Accent1 7 2 2" xfId="1399" xr:uid="{5F67D1AF-8375-467A-8B72-AE5D3446EBA1}"/>
    <cellStyle name="40% - Accent1 7 3" xfId="1398" xr:uid="{74FE05CB-D7B8-4D86-A2DF-63CD24FBF40D}"/>
    <cellStyle name="40% - Accent1 8" xfId="333" xr:uid="{3221FFDF-BF02-4717-A3A5-5E971715F389}"/>
    <cellStyle name="40% - Accent1 8 2" xfId="334" xr:uid="{5CCE7561-2779-414F-B465-E0DD7795B8B9}"/>
    <cellStyle name="40% - Accent1 8 2 2" xfId="1401" xr:uid="{47217B55-1D41-4E2C-9034-9CC1286BD728}"/>
    <cellStyle name="40% - Accent1 8 3" xfId="1400" xr:uid="{6D4317E2-A44E-4748-AFB3-DE74EF57CE37}"/>
    <cellStyle name="40% - Accent2 2" xfId="335" xr:uid="{09C13DC0-5C59-4888-8F5E-45341B5048E1}"/>
    <cellStyle name="40% - Accent2 2 2" xfId="336" xr:uid="{70CF54AF-02FF-449E-A72E-1F0757169189}"/>
    <cellStyle name="40% - Accent2 2 2 2" xfId="1403" xr:uid="{5F75FF4F-CEC5-4ABF-8AED-CF5061688BE3}"/>
    <cellStyle name="40% - Accent2 2 3" xfId="1402" xr:uid="{1B319CC9-1C1A-4C16-94AE-28CC3D46650E}"/>
    <cellStyle name="40% - Accent2 3" xfId="337" xr:uid="{0F02C58F-0475-4E43-AD5A-7A9ED959FEF2}"/>
    <cellStyle name="40% - Accent2 3 2" xfId="338" xr:uid="{C95AB9B5-7AB8-4CA5-863E-22D4A89D4C6A}"/>
    <cellStyle name="40% - Accent2 3 2 2" xfId="1405" xr:uid="{A021C365-FCA4-4197-9E63-92479EA2B6A3}"/>
    <cellStyle name="40% - Accent2 3 3" xfId="1404" xr:uid="{6DAC541E-E0C9-43BB-8B34-E53BE40F75A0}"/>
    <cellStyle name="40% - Accent2 4" xfId="339" xr:uid="{53C0B973-8CE9-4AB0-8A54-8BA9F0704F18}"/>
    <cellStyle name="40% - Accent2 4 2" xfId="340" xr:uid="{F2A8C20A-9242-4298-9076-15E36D31BC5E}"/>
    <cellStyle name="40% - Accent2 4 2 2" xfId="1407" xr:uid="{FB8E8A84-C5D0-41C6-9DEA-53CE27AC0A7A}"/>
    <cellStyle name="40% - Accent2 4 3" xfId="1406" xr:uid="{FBEF7397-474A-4321-A981-16F61ACD5B23}"/>
    <cellStyle name="40% - Accent2 5" xfId="341" xr:uid="{B75870D9-B704-42DD-A0A8-889BB79D60EF}"/>
    <cellStyle name="40% - Accent2 5 2" xfId="342" xr:uid="{49B3B3D1-56B9-41E1-B727-70C196037804}"/>
    <cellStyle name="40% - Accent2 5 2 2" xfId="1409" xr:uid="{4B7C3CE4-9622-4017-8B7D-6DB42E68274C}"/>
    <cellStyle name="40% - Accent2 5 3" xfId="1408" xr:uid="{7097BB5C-AD93-453F-A178-EFEE8BC51D1A}"/>
    <cellStyle name="40% - Accent2 6" xfId="343" xr:uid="{040AA08F-B7BF-4F95-BF66-6752DBA89F0A}"/>
    <cellStyle name="40% - Accent2 6 2" xfId="344" xr:uid="{713B4774-8083-4CB8-A90E-03DD3D9AECA8}"/>
    <cellStyle name="40% - Accent2 6 2 2" xfId="1411" xr:uid="{BA25FD77-50F9-49AB-8CF6-650910B8FB78}"/>
    <cellStyle name="40% - Accent2 6 3" xfId="1410" xr:uid="{FFDD3022-8C8D-4619-93DC-6E1ABE717001}"/>
    <cellStyle name="40% - Accent2 7" xfId="345" xr:uid="{1F1C5B67-9776-4126-8673-B782B3E4BF31}"/>
    <cellStyle name="40% - Accent2 7 2" xfId="346" xr:uid="{84756D2C-1E91-4D80-95E4-E88C32817BE4}"/>
    <cellStyle name="40% - Accent2 7 2 2" xfId="1413" xr:uid="{6604D13E-9446-4EB3-9570-DCBEF1366366}"/>
    <cellStyle name="40% - Accent2 7 3" xfId="1412" xr:uid="{3C123982-1309-46A1-9D4E-250C3BDB4AFB}"/>
    <cellStyle name="40% - Accent2 8" xfId="347" xr:uid="{B9910C68-C6D5-4789-818B-3C656B1007B2}"/>
    <cellStyle name="40% - Accent2 8 2" xfId="348" xr:uid="{ECE1B136-32B8-483D-B6EB-524406D457DF}"/>
    <cellStyle name="40% - Accent2 8 2 2" xfId="1415" xr:uid="{35A65D18-F92F-4899-87B8-066DE8D6176E}"/>
    <cellStyle name="40% - Accent2 8 3" xfId="1414" xr:uid="{5428D96C-F6F6-486F-89E7-30D729968CF8}"/>
    <cellStyle name="40% - Accent3 2" xfId="349" xr:uid="{ACC828C1-CB62-4002-8DE4-9CC48E978B45}"/>
    <cellStyle name="40% - Accent3 2 2" xfId="350" xr:uid="{58DCF5A9-FBCD-49CD-A7C3-805700A6B052}"/>
    <cellStyle name="40% - Accent3 2 2 2" xfId="1417" xr:uid="{47F56AED-F7B9-4A94-9B2F-445371C89AC0}"/>
    <cellStyle name="40% - Accent3 2 3" xfId="1416" xr:uid="{E9EE53C2-95AA-4F6E-9720-9D255B3ACB12}"/>
    <cellStyle name="40% - Accent3 3" xfId="351" xr:uid="{D5442C6C-1C4E-41B0-BC46-893471187851}"/>
    <cellStyle name="40% - Accent3 3 2" xfId="352" xr:uid="{E052BA14-66AE-425B-A136-58A75B9F7EDF}"/>
    <cellStyle name="40% - Accent3 3 2 2" xfId="1419" xr:uid="{70AB8842-3560-4E7D-A874-F7AFF88C2DB3}"/>
    <cellStyle name="40% - Accent3 3 3" xfId="1418" xr:uid="{CDE71EFE-F255-4AD6-BA7A-69102B1EAA4E}"/>
    <cellStyle name="40% - Accent3 4" xfId="353" xr:uid="{8A6FC3CD-02FD-4BCE-A190-02F43D1B7FE7}"/>
    <cellStyle name="40% - Accent3 4 2" xfId="354" xr:uid="{012581B1-01D6-48FD-BDEE-62D7D6F1981A}"/>
    <cellStyle name="40% - Accent3 4 2 2" xfId="1421" xr:uid="{B804EED6-C1FC-493D-AC2C-1C330BD582C8}"/>
    <cellStyle name="40% - Accent3 4 3" xfId="1420" xr:uid="{DEFD3977-03FF-4DE2-A359-2EFFD0CCC747}"/>
    <cellStyle name="40% - Accent3 5" xfId="355" xr:uid="{E9642255-F86D-4257-BB48-0C667DA91520}"/>
    <cellStyle name="40% - Accent3 5 2" xfId="356" xr:uid="{38C3A612-7FF3-4924-845B-94BE26B2791B}"/>
    <cellStyle name="40% - Accent3 5 2 2" xfId="1423" xr:uid="{C7ADB698-24AD-4375-BE62-912ACC23D531}"/>
    <cellStyle name="40% - Accent3 5 3" xfId="1422" xr:uid="{76728F3D-8A20-4395-81F1-C7FDD9ECBD3C}"/>
    <cellStyle name="40% - Accent3 6" xfId="357" xr:uid="{8E518FBE-7204-452F-9A91-1F8DF3B0BE8A}"/>
    <cellStyle name="40% - Accent3 6 2" xfId="358" xr:uid="{6C800180-B494-406F-A992-3B0E322DDFC2}"/>
    <cellStyle name="40% - Accent3 6 2 2" xfId="1425" xr:uid="{B14E1517-358D-4075-9DA7-CC5A9F4B0DFB}"/>
    <cellStyle name="40% - Accent3 6 3" xfId="1424" xr:uid="{D77F1784-C2D1-4A8B-B21F-A24C3BC95353}"/>
    <cellStyle name="40% - Accent3 7" xfId="359" xr:uid="{C00670DC-8EDC-4B87-A6B0-67D509B7E5A5}"/>
    <cellStyle name="40% - Accent3 7 2" xfId="360" xr:uid="{62432C6D-3AFC-4D24-864A-716048D98C1B}"/>
    <cellStyle name="40% - Accent3 7 2 2" xfId="1427" xr:uid="{9DC76700-EB7B-40C1-A2CA-58691F019DB9}"/>
    <cellStyle name="40% - Accent3 7 3" xfId="1426" xr:uid="{A22E1C73-2195-40FE-9586-C6C6413F95D9}"/>
    <cellStyle name="40% - Accent3 8" xfId="361" xr:uid="{6EC6C0AD-E1C1-4672-A79C-2C4A0E8A7EA1}"/>
    <cellStyle name="40% - Accent3 8 2" xfId="362" xr:uid="{C70966E9-66A5-4D68-ACCE-1185BC40B12E}"/>
    <cellStyle name="40% - Accent3 8 2 2" xfId="1429" xr:uid="{17ED12C6-2E3D-43D6-AB6C-302B2B63772E}"/>
    <cellStyle name="40% - Accent3 8 3" xfId="1428" xr:uid="{FDEF8304-ABFE-4AF8-8785-8C192EAF0E66}"/>
    <cellStyle name="40% - Accent4 2" xfId="363" xr:uid="{2330D574-6BB2-445F-9B4B-56B60E4E22E3}"/>
    <cellStyle name="40% - Accent4 2 2" xfId="364" xr:uid="{A83651BA-96BF-4B09-9ABB-F8EFEE30628F}"/>
    <cellStyle name="40% - Accent4 2 2 2" xfId="1431" xr:uid="{9D6BE0C9-0442-4143-9C4A-EA433FEBF09D}"/>
    <cellStyle name="40% - Accent4 2 3" xfId="1430" xr:uid="{B7BD74B5-07ED-41BF-A355-5294F6857B1D}"/>
    <cellStyle name="40% - Accent4 3" xfId="365" xr:uid="{6433E227-C66B-4EF2-A7EF-8B9C106CBAB9}"/>
    <cellStyle name="40% - Accent4 3 2" xfId="366" xr:uid="{69C4CEAE-EAEA-4B46-9576-A758A40767EA}"/>
    <cellStyle name="40% - Accent4 3 2 2" xfId="1433" xr:uid="{C884A7B8-82FC-481E-8919-F3D80ECDE3FB}"/>
    <cellStyle name="40% - Accent4 3 3" xfId="1432" xr:uid="{70571A27-E6AE-4C6F-A860-465A54AB85EF}"/>
    <cellStyle name="40% - Accent4 4" xfId="367" xr:uid="{093957C5-6BDF-4FA2-89BA-B0B4480D1A38}"/>
    <cellStyle name="40% - Accent4 4 2" xfId="368" xr:uid="{EBEE4B06-8079-4274-8402-097ED07C2ED0}"/>
    <cellStyle name="40% - Accent4 4 2 2" xfId="1435" xr:uid="{D89CE07B-210F-4076-8763-AF48F59CBF68}"/>
    <cellStyle name="40% - Accent4 4 3" xfId="1434" xr:uid="{12EC3079-AEE9-4DE8-9CAE-DB3018C4339C}"/>
    <cellStyle name="40% - Accent4 5" xfId="369" xr:uid="{A38610F1-12AD-4291-85DF-E7777922448E}"/>
    <cellStyle name="40% - Accent4 5 2" xfId="370" xr:uid="{944C8C32-708D-4F3E-A95C-E564B8CA7643}"/>
    <cellStyle name="40% - Accent4 5 2 2" xfId="1437" xr:uid="{E20DF4E6-DF0A-4C05-9833-354DB1826386}"/>
    <cellStyle name="40% - Accent4 5 3" xfId="1436" xr:uid="{7BDD06A7-2CF6-45F0-B8A9-46DB9EBD9DD1}"/>
    <cellStyle name="40% - Accent4 6" xfId="371" xr:uid="{D88DF5DB-14C3-472A-85EA-80EDF57E0597}"/>
    <cellStyle name="40% - Accent4 6 2" xfId="372" xr:uid="{9125AD49-819C-4B94-8649-5C2FF42C02CF}"/>
    <cellStyle name="40% - Accent4 6 2 2" xfId="1439" xr:uid="{71B25B36-9447-498E-81C6-5A2B4E7482EE}"/>
    <cellStyle name="40% - Accent4 6 3" xfId="1438" xr:uid="{D2512DE8-3806-4FA0-97B7-7AFF41207A64}"/>
    <cellStyle name="40% - Accent4 7" xfId="373" xr:uid="{16139649-44B0-4F05-8DDA-2049BB7BCC4F}"/>
    <cellStyle name="40% - Accent4 7 2" xfId="374" xr:uid="{806BC5AD-8DFB-4CF3-9D95-60C0217D53E3}"/>
    <cellStyle name="40% - Accent4 7 2 2" xfId="1441" xr:uid="{B0C75346-6ABD-4576-9BE2-068A5128FB7D}"/>
    <cellStyle name="40% - Accent4 7 3" xfId="1440" xr:uid="{D9658C2C-9D27-4C68-AE44-E1217073CEA8}"/>
    <cellStyle name="40% - Accent4 8" xfId="375" xr:uid="{A6A952B5-E042-4A3E-8755-CE685820AD7F}"/>
    <cellStyle name="40% - Accent4 8 2" xfId="376" xr:uid="{087C7723-F5D4-4267-B092-8DD201A800B8}"/>
    <cellStyle name="40% - Accent4 8 2 2" xfId="1443" xr:uid="{DCAB4BA6-029F-4102-9CC1-8F5920BD4EBE}"/>
    <cellStyle name="40% - Accent4 8 3" xfId="1442" xr:uid="{943E43DD-287F-4502-9289-37F66D45B95A}"/>
    <cellStyle name="40% - Accent5 2" xfId="377" xr:uid="{172BE33B-CE3C-4328-900E-1791E155058C}"/>
    <cellStyle name="40% - Accent5 2 2" xfId="378" xr:uid="{CD45D4F6-89A5-44C9-85A0-78C85BAB4020}"/>
    <cellStyle name="40% - Accent5 2 2 2" xfId="1445" xr:uid="{81174D0A-F07A-4E74-B642-978D15490D4B}"/>
    <cellStyle name="40% - Accent5 2 3" xfId="1444" xr:uid="{2AC9EF34-35B1-4BC7-9662-BC94040B38A7}"/>
    <cellStyle name="40% - Accent5 3" xfId="379" xr:uid="{EF65AEEB-C798-4A8B-8F76-7D3CDF744CB2}"/>
    <cellStyle name="40% - Accent5 3 2" xfId="380" xr:uid="{163A90B7-AC79-49E0-A890-943B79D8B2B0}"/>
    <cellStyle name="40% - Accent5 3 2 2" xfId="1447" xr:uid="{614FCD9C-5305-44DA-BD9F-EFCA4E729048}"/>
    <cellStyle name="40% - Accent5 3 3" xfId="1446" xr:uid="{1BB69B60-9F12-4D8E-85E9-D30BEED28822}"/>
    <cellStyle name="40% - Accent5 4" xfId="381" xr:uid="{A22CF590-A1EF-491A-B6F8-49497EA73122}"/>
    <cellStyle name="40% - Accent5 4 2" xfId="382" xr:uid="{BFCC8EDE-AE86-4256-B2E2-FF8FC5ADEB18}"/>
    <cellStyle name="40% - Accent5 4 2 2" xfId="1449" xr:uid="{B0D2D671-47E2-416E-8F34-1E628151EE34}"/>
    <cellStyle name="40% - Accent5 4 3" xfId="1448" xr:uid="{5CB77A30-EB7D-43D6-AA88-595BCD8E89BC}"/>
    <cellStyle name="40% - Accent5 5" xfId="383" xr:uid="{86476ECB-CE88-4089-BAB1-E7804B0664C1}"/>
    <cellStyle name="40% - Accent5 5 2" xfId="384" xr:uid="{F5A600D2-E468-4E2C-B808-F0CB6848D1ED}"/>
    <cellStyle name="40% - Accent5 5 2 2" xfId="1451" xr:uid="{4DF77CBB-DCC5-4A4F-944B-BBB257B6F59A}"/>
    <cellStyle name="40% - Accent5 5 3" xfId="1450" xr:uid="{D643236A-5AF5-4688-9CBC-4802914E3F24}"/>
    <cellStyle name="40% - Accent5 6" xfId="385" xr:uid="{43B692CA-4A5B-4F7F-BB42-44E9795E46E1}"/>
    <cellStyle name="40% - Accent5 6 2" xfId="386" xr:uid="{12CA7894-E9CC-40E6-B591-7F7EA34C5A5A}"/>
    <cellStyle name="40% - Accent5 6 2 2" xfId="1453" xr:uid="{7411B47A-29BC-4491-87E4-DA5B0D9ACAF9}"/>
    <cellStyle name="40% - Accent5 6 3" xfId="1452" xr:uid="{B2015D6D-7F04-4665-9E86-A44844D1179B}"/>
    <cellStyle name="40% - Accent5 7" xfId="387" xr:uid="{A19C6F81-EFE6-48AD-B065-B362A744C836}"/>
    <cellStyle name="40% - Accent5 7 2" xfId="388" xr:uid="{0DB37502-EA29-4650-A25C-C958EE1DECCC}"/>
    <cellStyle name="40% - Accent5 7 2 2" xfId="1455" xr:uid="{9BE46DF4-BBE9-4F95-9105-9C0216A2D8DC}"/>
    <cellStyle name="40% - Accent5 7 3" xfId="1454" xr:uid="{6D7B983D-E5DA-4F7C-81AB-B77DFB6DA99B}"/>
    <cellStyle name="40% - Accent5 8" xfId="389" xr:uid="{DF5DE5A8-1CCB-4D12-9496-25AD65C3ADA6}"/>
    <cellStyle name="40% - Accent5 8 2" xfId="390" xr:uid="{3570E4E1-F896-4ABB-98E2-8CF9724BC4DD}"/>
    <cellStyle name="40% - Accent5 8 2 2" xfId="1457" xr:uid="{481C0A05-6A9E-4A2D-9D51-3F931DE1F9FE}"/>
    <cellStyle name="40% - Accent5 8 3" xfId="1456" xr:uid="{DCFFFA0F-0A3A-4FE7-8E27-DDD717EC70DB}"/>
    <cellStyle name="40% - Accent6 2" xfId="391" xr:uid="{A30AA727-9D67-4B7A-AA3F-74A9399F7CE7}"/>
    <cellStyle name="40% - Accent6 2 2" xfId="392" xr:uid="{5241303C-57B2-4153-86CF-77AF004DE2C8}"/>
    <cellStyle name="40% - Accent6 2 2 2" xfId="1459" xr:uid="{FB52F650-412F-4362-9C01-8FE3A8EA0A35}"/>
    <cellStyle name="40% - Accent6 2 3" xfId="1458" xr:uid="{80C7E236-6015-4CCF-AC0E-4EE365BD7F93}"/>
    <cellStyle name="40% - Accent6 3" xfId="393" xr:uid="{C8842F11-1EB8-4489-B65A-C404FFE25487}"/>
    <cellStyle name="40% - Accent6 3 2" xfId="394" xr:uid="{EA213BC5-97A2-46B1-A7D3-6D643B207FFD}"/>
    <cellStyle name="40% - Accent6 3 2 2" xfId="1461" xr:uid="{B90BED60-1907-467F-A569-8F9D27CF5250}"/>
    <cellStyle name="40% - Accent6 3 3" xfId="1460" xr:uid="{B508C20A-421B-4B16-B06F-1A8E4AADB479}"/>
    <cellStyle name="40% - Accent6 4" xfId="395" xr:uid="{5C7CE4BC-3D92-4101-AA6B-BB53455BF091}"/>
    <cellStyle name="40% - Accent6 4 2" xfId="396" xr:uid="{57041106-3D2F-4A72-95B2-F7889A303E9F}"/>
    <cellStyle name="40% - Accent6 4 2 2" xfId="1463" xr:uid="{09854784-1094-4517-8B5C-E66B704DB679}"/>
    <cellStyle name="40% - Accent6 4 3" xfId="1462" xr:uid="{0B1717BC-9A56-442C-A982-4B2A2722487F}"/>
    <cellStyle name="40% - Accent6 5" xfId="397" xr:uid="{F472435B-69E8-4843-A672-D7965A7A53A1}"/>
    <cellStyle name="40% - Accent6 5 2" xfId="398" xr:uid="{557792E5-D773-4D8D-A688-018013FC08D4}"/>
    <cellStyle name="40% - Accent6 5 2 2" xfId="1465" xr:uid="{9E6C2CB5-B99C-4E0E-8843-DB28F782EF6B}"/>
    <cellStyle name="40% - Accent6 5 3" xfId="1464" xr:uid="{518BC04E-B052-4E00-BBBC-80C8BA13D799}"/>
    <cellStyle name="40% - Accent6 6" xfId="399" xr:uid="{AEAD407B-71EB-4DBF-AC51-E021B6D548E1}"/>
    <cellStyle name="40% - Accent6 6 2" xfId="400" xr:uid="{C4CAE66B-4E63-46F4-B64A-29643A203D2E}"/>
    <cellStyle name="40% - Accent6 6 2 2" xfId="1467" xr:uid="{362A0CC3-DE7A-46E1-9E26-A67904E7D70C}"/>
    <cellStyle name="40% - Accent6 6 3" xfId="1466" xr:uid="{6BB9048A-DEBE-4C8D-ADC8-6081245B6600}"/>
    <cellStyle name="40% - Accent6 7" xfId="401" xr:uid="{FEFB7D52-DF7A-4974-B948-9CA13C5295EA}"/>
    <cellStyle name="40% - Accent6 7 2" xfId="402" xr:uid="{B4AF88FC-453F-4594-BC2A-61FD6CE9946A}"/>
    <cellStyle name="40% - Accent6 7 2 2" xfId="1469" xr:uid="{764ECAB9-6914-4C37-9ADA-7861AC09BF8E}"/>
    <cellStyle name="40% - Accent6 7 3" xfId="1468" xr:uid="{B317F232-0D91-41ED-BC73-34BC9AFDE382}"/>
    <cellStyle name="40% - Accent6 8" xfId="403" xr:uid="{475A6843-0A5E-4E14-8069-B421ADC9156B}"/>
    <cellStyle name="40% - Accent6 8 2" xfId="404" xr:uid="{172AB7D6-86BA-4EEF-9BC3-DBDEE0C1E39D}"/>
    <cellStyle name="40% - Accent6 8 2 2" xfId="1471" xr:uid="{33B3F242-3C0E-45DC-AC99-C27A3BAE4119}"/>
    <cellStyle name="40% - Accent6 8 3" xfId="1470" xr:uid="{CEF03E21-8E0A-42B4-995F-1B6FEDFA9F22}"/>
    <cellStyle name="594941.25" xfId="405" xr:uid="{B4C5B847-BE96-4FF6-BADD-EBC446EAECD1}"/>
    <cellStyle name="60% - Accent1 2" xfId="406" xr:uid="{CF4C38FF-56B1-46BA-A02D-F99347C5A152}"/>
    <cellStyle name="60% - Accent1 3" xfId="407" xr:uid="{B758ACB9-2814-4B9D-B5D3-BF4AE2058A96}"/>
    <cellStyle name="60% - Accent1 4" xfId="408" xr:uid="{E6803772-915F-44B7-8C43-80E649285CF2}"/>
    <cellStyle name="60% - Accent1 5" xfId="409" xr:uid="{460D7F76-4839-455F-87BA-7540EE826F4A}"/>
    <cellStyle name="60% - Accent1 6" xfId="410" xr:uid="{B85D4D44-2033-48C4-993C-DF7C0D2872A4}"/>
    <cellStyle name="60% - Accent1 7" xfId="411" xr:uid="{6B921E17-F9AA-4EB3-9FE6-182DDA3BB4DF}"/>
    <cellStyle name="60% - Accent1 8" xfId="412" xr:uid="{EBAC8EEF-925B-4EDF-A06C-EDB2268ADF4B}"/>
    <cellStyle name="60% - Accent2 2" xfId="413" xr:uid="{64D310E0-18C4-495F-AF80-9D8D2FA4B71F}"/>
    <cellStyle name="60% - Accent2 3" xfId="414" xr:uid="{6B4A955D-E833-4EC9-9D2E-3FCFFB07AB5F}"/>
    <cellStyle name="60% - Accent2 4" xfId="415" xr:uid="{824A1BED-5D5D-41E7-BA42-A06A96100299}"/>
    <cellStyle name="60% - Accent2 5" xfId="416" xr:uid="{6BA90A2D-6211-44F5-A2F3-52B3E27F5715}"/>
    <cellStyle name="60% - Accent2 6" xfId="417" xr:uid="{591BECFC-EDC7-4329-B4E6-B5D3ACDBF96C}"/>
    <cellStyle name="60% - Accent2 7" xfId="418" xr:uid="{EE87F965-FA4C-4F8E-8555-BDA6C6D500C5}"/>
    <cellStyle name="60% - Accent2 8" xfId="419" xr:uid="{347ED605-F932-46C7-927B-72A88AED5322}"/>
    <cellStyle name="60% - Accent3 2" xfId="420" xr:uid="{1F557356-B756-4062-84E9-8DA000064965}"/>
    <cellStyle name="60% - Accent3 3" xfId="421" xr:uid="{3D37C250-F68E-41F5-A9EB-9D20B7F47C7A}"/>
    <cellStyle name="60% - Accent3 4" xfId="422" xr:uid="{E46987D3-FF32-4BCA-BD07-3EF0A7F8A793}"/>
    <cellStyle name="60% - Accent3 5" xfId="423" xr:uid="{524D07FA-50B7-441C-B54A-9A86F43FF32E}"/>
    <cellStyle name="60% - Accent3 6" xfId="424" xr:uid="{07AF27D5-F705-4877-B391-FC2662A46728}"/>
    <cellStyle name="60% - Accent3 7" xfId="425" xr:uid="{C6B0F70B-B2D2-422A-A91D-7DF0C6227D7A}"/>
    <cellStyle name="60% - Accent3 8" xfId="426" xr:uid="{1D1B7E21-1DF8-4518-8D14-4DBE94F57868}"/>
    <cellStyle name="60% - Accent4 2" xfId="427" xr:uid="{4A854BD1-C06E-4F2C-B21C-3C1D7278572B}"/>
    <cellStyle name="60% - Accent4 3" xfId="428" xr:uid="{B9D46487-FA8B-4E2A-A4AA-38F0F99448E1}"/>
    <cellStyle name="60% - Accent4 4" xfId="429" xr:uid="{1E97AE21-E4A8-4A7A-B1EA-D51BF0476728}"/>
    <cellStyle name="60% - Accent4 5" xfId="430" xr:uid="{1C67E012-355C-4635-B5BD-D65281511C98}"/>
    <cellStyle name="60% - Accent4 6" xfId="431" xr:uid="{974D4C49-4088-4969-854D-B2DA50998C81}"/>
    <cellStyle name="60% - Accent4 7" xfId="432" xr:uid="{532042AC-3356-4749-ABDB-762A20A68A83}"/>
    <cellStyle name="60% - Accent4 8" xfId="433" xr:uid="{4F9C8F35-7E31-448E-B018-DE5085DA0A78}"/>
    <cellStyle name="60% - Accent5 2" xfId="434" xr:uid="{17FBA8BA-2B9F-401C-9643-527FBE045B55}"/>
    <cellStyle name="60% - Accent5 3" xfId="435" xr:uid="{B542A225-F50B-4C9E-98D7-350359B91A75}"/>
    <cellStyle name="60% - Accent5 4" xfId="436" xr:uid="{52C9FBED-7269-4089-BC84-3F570A68388F}"/>
    <cellStyle name="60% - Accent5 5" xfId="437" xr:uid="{9E29A838-A091-4793-AD13-1CCCE405FEAB}"/>
    <cellStyle name="60% - Accent5 6" xfId="438" xr:uid="{E1EDE285-2D8C-4291-8A19-424A7EA98A12}"/>
    <cellStyle name="60% - Accent5 7" xfId="439" xr:uid="{EF61E4E2-B6C5-447A-9E80-29857F7EA9D3}"/>
    <cellStyle name="60% - Accent5 8" xfId="440" xr:uid="{17E7A059-D548-4E64-B9BA-2BCD8BA3D281}"/>
    <cellStyle name="60% - Accent6 2" xfId="441" xr:uid="{41329B1A-D425-4546-B568-A1EC5F0AF3CA}"/>
    <cellStyle name="60% - Accent6 3" xfId="442" xr:uid="{53E80D72-DE96-49E6-ACC5-F59AFF6342D4}"/>
    <cellStyle name="60% - Accent6 4" xfId="443" xr:uid="{B752C866-BFA0-4DE8-9258-4D2E0DC00080}"/>
    <cellStyle name="60% - Accent6 5" xfId="444" xr:uid="{74DD0EF7-6FAB-4C1B-8C6A-C00B78284180}"/>
    <cellStyle name="60% - Accent6 6" xfId="445" xr:uid="{8D3B9C11-B0A3-41E2-B462-0287787021AE}"/>
    <cellStyle name="60% - Accent6 7" xfId="446" xr:uid="{6942E691-A9B3-4B09-9BEC-DE81F74EBC48}"/>
    <cellStyle name="60% - Accent6 8" xfId="447" xr:uid="{ABBF8056-882E-45AA-8ED0-745C8A1262EB}"/>
    <cellStyle name="75" xfId="448" xr:uid="{7C22CBD3-3C78-4C6D-B52B-01525D570BA2}"/>
    <cellStyle name="75 - Style6" xfId="449" xr:uid="{6D7976B9-BF6A-4A6A-87E6-703CDE411EB7}"/>
    <cellStyle name="75 - Style7" xfId="450" xr:uid="{93FD73AE-D4BB-48DB-9AD6-0D8051947818}"/>
    <cellStyle name="75 - Style8" xfId="451" xr:uid="{A7E99D57-13DE-40D5-9EC5-A52BC26D9717}"/>
    <cellStyle name="a_QTR94_95_1ฟ๙ศธบ๑ณปฟช (2)" xfId="452" xr:uid="{46FD032F-A585-4E13-B7BE-93D337CB89DD}"/>
    <cellStyle name="À¤ã×èí§ëáòâ¨øå" xfId="453" xr:uid="{C74EEF1F-19DD-4D73-96B9-6A5B24F1665D}"/>
    <cellStyle name="À¤ã×èí§ëáòâà»í" xfId="454" xr:uid="{632734EC-46EC-4E21-AAFE-CA2E4D61CAC3}"/>
    <cellStyle name="À¤ã×èí§ëáòâê¡ø" xfId="455" xr:uid="{08F2F403-BCB9-47A4-9FE2-A6E8EBA42B0B}"/>
    <cellStyle name="AA FRAME" xfId="456" xr:uid="{6DCDB4EF-8C0D-4C41-8D6F-B96E7DAF1C03}"/>
    <cellStyle name="AA HEADING" xfId="457" xr:uid="{79B012C8-B052-41C0-8F23-CCE6EC03B511}"/>
    <cellStyle name="AA INITIALS" xfId="458" xr:uid="{F63E3068-9693-4649-B614-8B728118A495}"/>
    <cellStyle name="AA INPUT" xfId="459" xr:uid="{8F7E0DF1-70EE-4776-A8AB-BE66BDE1F57E}"/>
    <cellStyle name="AA LOCK" xfId="460" xr:uid="{BD4A1BAE-DFF7-48FB-A477-62AEBA6E1ED4}"/>
    <cellStyle name="AA MGR NAME" xfId="461" xr:uid="{087BB63C-3C2E-4DDC-92CE-23F01F96A4E0}"/>
    <cellStyle name="AA NORMAL" xfId="462" xr:uid="{128DE4A2-DFD4-41E7-875C-1A02A8C03214}"/>
    <cellStyle name="AA NUMBER" xfId="463" xr:uid="{C0B19A26-E57D-47FB-811A-AD33143EEE1E}"/>
    <cellStyle name="AA NUMBER2" xfId="464" xr:uid="{85E7448A-EC96-4450-9AF6-13D44DA22694}"/>
    <cellStyle name="AA QUESTION" xfId="465" xr:uid="{02D1F428-1406-4994-A18B-1945AEDC6FC4}"/>
    <cellStyle name="AA SHADE" xfId="466" xr:uid="{76508773-7F74-4D5C-8F6D-9A30574DEB8A}"/>
    <cellStyle name="abc" xfId="467" xr:uid="{83E9E045-F998-45D9-8773-8833D5AF03A1}"/>
    <cellStyle name="Accent1 2" xfId="468" xr:uid="{96CD51C2-3C3D-492E-AAB7-AA9A02C8CA18}"/>
    <cellStyle name="Accent1 3" xfId="469" xr:uid="{54AD10D2-4B60-4476-8C6E-EFCB4F592568}"/>
    <cellStyle name="Accent1 4" xfId="470" xr:uid="{622B4D9E-CA58-48D6-8EAE-772CDEC3154F}"/>
    <cellStyle name="Accent1 5" xfId="471" xr:uid="{EFF09A78-91D1-4D3F-838F-37A0ABD8865D}"/>
    <cellStyle name="Accent1 6" xfId="472" xr:uid="{CF1E0CA2-C1D2-463B-A4B1-68E457DE0579}"/>
    <cellStyle name="Accent1 7" xfId="473" xr:uid="{5CD2BA8B-AB31-4660-BB8D-9D57F07D91EB}"/>
    <cellStyle name="Accent1 8" xfId="474" xr:uid="{34C2E44B-1009-402D-8489-557FCD2364B5}"/>
    <cellStyle name="Accent2 2" xfId="475" xr:uid="{BC21B5EF-1C07-4D0D-BE36-9EA78DCE26EF}"/>
    <cellStyle name="Accent2 3" xfId="476" xr:uid="{1B0FD4CF-A65E-4014-AD06-44512A263D2A}"/>
    <cellStyle name="Accent2 4" xfId="477" xr:uid="{22D1E237-847A-4D36-BD62-5BB265464DD3}"/>
    <cellStyle name="Accent2 5" xfId="478" xr:uid="{9A07745F-896A-443D-9DD7-2AE59C741FA9}"/>
    <cellStyle name="Accent2 6" xfId="479" xr:uid="{9F63353F-0614-4DBC-A1B1-35F3CB09DAAE}"/>
    <cellStyle name="Accent2 7" xfId="480" xr:uid="{85CC4111-A852-4382-8D8D-2E40C1D3A56D}"/>
    <cellStyle name="Accent2 8" xfId="481" xr:uid="{D646C826-F634-4C19-9E06-6736964FB4A6}"/>
    <cellStyle name="Accent3 2" xfId="482" xr:uid="{AB5C7AAB-F6FD-492D-85C1-459EFBE7A811}"/>
    <cellStyle name="Accent3 3" xfId="483" xr:uid="{7B6719D2-6918-438B-A232-3131C1D8873A}"/>
    <cellStyle name="Accent3 4" xfId="484" xr:uid="{739B8F1A-817D-4EAE-8C29-4D938410F1A3}"/>
    <cellStyle name="Accent3 5" xfId="485" xr:uid="{5DFA7A55-66F2-4C92-B682-98EE52F058E7}"/>
    <cellStyle name="Accent3 6" xfId="486" xr:uid="{2452C472-86DE-4B2A-8EF1-A3B72163C4CA}"/>
    <cellStyle name="Accent3 7" xfId="487" xr:uid="{706CCB57-ACBA-4A05-B100-DE2A91B4DEEC}"/>
    <cellStyle name="Accent3 8" xfId="488" xr:uid="{575A05BA-553B-4187-951B-D5B0B5731ED2}"/>
    <cellStyle name="Accent4 2" xfId="489" xr:uid="{13DA6326-4A55-45B7-9A5F-8031BE9C5102}"/>
    <cellStyle name="Accent4 3" xfId="490" xr:uid="{938CCC99-6309-44C8-ACCF-8B62C4BA64A4}"/>
    <cellStyle name="Accent4 4" xfId="491" xr:uid="{A68262E4-DD33-4286-BB36-EAABC4875D41}"/>
    <cellStyle name="Accent4 5" xfId="492" xr:uid="{F2A28F00-5356-48C3-9AC9-FBCFCCF471B1}"/>
    <cellStyle name="Accent4 6" xfId="493" xr:uid="{68A0A5E3-BB14-46A8-A9B1-6713C1FDF49F}"/>
    <cellStyle name="Accent4 7" xfId="494" xr:uid="{8C3524CA-9BDC-4C21-9D61-D6FC6C7A749B}"/>
    <cellStyle name="Accent4 8" xfId="495" xr:uid="{E201DA8E-3AA9-4230-A06D-A8D9CF5F7348}"/>
    <cellStyle name="Accent5 2" xfId="496" xr:uid="{745FEBEC-DCA3-4D8E-8B1E-13D8AF6FA1ED}"/>
    <cellStyle name="Accent5 3" xfId="497" xr:uid="{C053E104-69A7-4235-B4F3-0C5B65CFD8CD}"/>
    <cellStyle name="Accent5 4" xfId="498" xr:uid="{E9705153-F45F-4A2C-BFD0-C61B876E30F5}"/>
    <cellStyle name="Accent5 5" xfId="499" xr:uid="{267F2757-8078-4743-B3A7-CC9C3C665CF5}"/>
    <cellStyle name="Accent5 6" xfId="500" xr:uid="{4EBD6096-DC6C-42E6-9B4D-E6736349D1B6}"/>
    <cellStyle name="Accent5 7" xfId="501" xr:uid="{526EEC03-63ED-4BF0-B0CA-AF105BC36D17}"/>
    <cellStyle name="Accent5 8" xfId="502" xr:uid="{F2EE9437-1C91-4A11-BD41-857C4844AF58}"/>
    <cellStyle name="Accent6 2" xfId="503" xr:uid="{67656225-AAC6-4F6F-828C-FDBAE4353A23}"/>
    <cellStyle name="Accent6 3" xfId="504" xr:uid="{2C505644-D0BA-4C71-9C89-F8790EB84A49}"/>
    <cellStyle name="Accent6 4" xfId="505" xr:uid="{FD324EDA-C899-4CC8-8A67-FD768C3FADC5}"/>
    <cellStyle name="Accent6 5" xfId="506" xr:uid="{6BE0B23C-0CD4-42A6-8CA3-A14361702142}"/>
    <cellStyle name="Accent6 6" xfId="507" xr:uid="{419C0D77-E0D5-4458-B2C4-F9D2A3E034D0}"/>
    <cellStyle name="Accent6 7" xfId="508" xr:uid="{55919456-9DFB-47D2-99D0-F1417BD9EF03}"/>
    <cellStyle name="Accent6 8" xfId="509" xr:uid="{726CD4AC-39EA-470B-870B-487FAC92AA2A}"/>
    <cellStyle name="AG" xfId="510" xr:uid="{9A3D9B9A-F698-4045-81D3-A6EE65E7F7FD}"/>
    <cellStyle name="args.style" xfId="511" xr:uid="{661C2760-F7B3-435B-ABB7-B0C1264A01DE}"/>
    <cellStyle name="Bad 2" xfId="512" xr:uid="{8A2D14D5-5C75-4C99-9D77-6ECAAAE7086D}"/>
    <cellStyle name="Bad 3" xfId="513" xr:uid="{B49A26A2-C912-4DB0-BF8D-86497120B36D}"/>
    <cellStyle name="Bad 4" xfId="514" xr:uid="{9DC0837A-3A5B-42A5-9B29-209F40269A9A}"/>
    <cellStyle name="Bad 5" xfId="515" xr:uid="{BFE54AB9-AFEE-4C02-B739-726A249AC869}"/>
    <cellStyle name="Bad 6" xfId="516" xr:uid="{8EF91F8E-7A33-4749-971F-DA968C5AE39D}"/>
    <cellStyle name="Bad 7" xfId="517" xr:uid="{A5EA5A09-514D-41B7-856C-BC98B54FA09F}"/>
    <cellStyle name="Bad 8" xfId="518" xr:uid="{AA1EDA3C-371F-4D6B-83B3-3A0F6D932EF6}"/>
    <cellStyle name="ber of montd" xfId="519" xr:uid="{CF2996BA-DF6E-47A5-87ED-8F0430909558}"/>
    <cellStyle name="ber of montd 2" xfId="520" xr:uid="{88FA37DF-8C9D-4CB7-85C3-39E0D05E6185}"/>
    <cellStyle name="BL - Style2" xfId="521" xr:uid="{02492F98-DDD3-4556-87CC-E2DE83F328B7}"/>
    <cellStyle name="Body" xfId="522" xr:uid="{83BAD835-B413-4A6C-B182-81E3D3247B12}"/>
    <cellStyle name="BOLD10 - Style1" xfId="523" xr:uid="{02D954FD-62F2-449D-8F46-890DFC87A58E}"/>
    <cellStyle name="BOLD12 - Style3" xfId="524" xr:uid="{A5A11B3D-297E-44D2-B85C-430253D4377A}"/>
    <cellStyle name="Border" xfId="525" xr:uid="{3B571A76-290E-45EB-9340-EFA297BCFB8F}"/>
    <cellStyle name="Border 2" xfId="526" xr:uid="{AA42E900-4C13-4432-BB82-BBB85780643D}"/>
    <cellStyle name="Calc Currency (0)" xfId="527" xr:uid="{3161EC77-9C61-4B1D-B1FD-76B6E52CE2C7}"/>
    <cellStyle name="Calc Currency (0) 2" xfId="528" xr:uid="{53585EF8-C475-42F9-962B-99E4D9384816}"/>
    <cellStyle name="Calc Currency (2)" xfId="529" xr:uid="{1788950D-3AD6-4365-BC47-C7BF6CC54FE1}"/>
    <cellStyle name="Calc Currency (2) 2" xfId="530" xr:uid="{B4D43E11-9130-4BA3-B1BF-71B87B0BB119}"/>
    <cellStyle name="Calc Percent (0)" xfId="531" xr:uid="{8E98C752-71BF-4AC8-8D1E-C6A5070B34DF}"/>
    <cellStyle name="Calc Percent (0) 2" xfId="532" xr:uid="{F54DA1D4-A9CE-4715-A8DF-7F11EF52C3DA}"/>
    <cellStyle name="Calc Percent (1)" xfId="533" xr:uid="{024D99FB-1C7C-48F3-A5FF-49A694406DB3}"/>
    <cellStyle name="Calc Percent (1) 2" xfId="534" xr:uid="{58A9E8F5-2FB3-4C34-805F-8D4EA74E6309}"/>
    <cellStyle name="Calc Percent (2)" xfId="535" xr:uid="{2D512E31-B5B1-4B33-BDF2-4D2FEC18E78F}"/>
    <cellStyle name="Calc Percent (2) 2" xfId="536" xr:uid="{AADEF68E-944B-4118-B964-323AA368F397}"/>
    <cellStyle name="Calc Units (0)" xfId="537" xr:uid="{21F75551-4482-4966-B725-3C91BD4B7965}"/>
    <cellStyle name="Calc Units (0) 2" xfId="538" xr:uid="{5DBB0F53-39AE-43A4-8360-12F89B8F7AA5}"/>
    <cellStyle name="Calc Units (1)" xfId="539" xr:uid="{A3F2E760-CBC7-48AE-BC1E-57BF8C5633ED}"/>
    <cellStyle name="Calc Units (1) 2" xfId="540" xr:uid="{DFE42192-B836-4D23-8997-3D539170DC96}"/>
    <cellStyle name="Calc Units (2)" xfId="541" xr:uid="{5465F82C-6539-41AD-9C22-FE9DCA62E7F9}"/>
    <cellStyle name="Calc Units (2) 2" xfId="542" xr:uid="{CD0AD4AC-A5CA-441B-88B6-17E94F2BA991}"/>
    <cellStyle name="Calculation 2" xfId="543" xr:uid="{18FB6562-3224-49B6-B764-BAE264FC3D0D}"/>
    <cellStyle name="Calculation 3" xfId="544" xr:uid="{4ED20BCA-EDDE-45E6-B568-A48B5BE47EA9}"/>
    <cellStyle name="Calculation 4" xfId="545" xr:uid="{DD415700-3C69-4B97-8E4E-4A2DBA21FA01}"/>
    <cellStyle name="Calculation 5" xfId="546" xr:uid="{B735DACB-2F59-43B7-AFA5-8E53B2438A32}"/>
    <cellStyle name="Calculation 6" xfId="547" xr:uid="{0A819902-5124-4452-A097-5F504BCAF7CA}"/>
    <cellStyle name="Calculation 7" xfId="548" xr:uid="{C0A0C0DE-556C-4295-B7AF-6BD942DBD833}"/>
    <cellStyle name="Calculation 8" xfId="549" xr:uid="{370B898F-CA4C-4555-B7EC-6C50C33FB0AA}"/>
    <cellStyle name="Check Cell 2" xfId="550" xr:uid="{069201CD-F89D-4577-A321-64A5E6688FCD}"/>
    <cellStyle name="Check Cell 3" xfId="551" xr:uid="{35396B41-B877-47EA-9572-2FE667FFEC34}"/>
    <cellStyle name="Check Cell 4" xfId="552" xr:uid="{AA91702A-45F5-469B-B374-9D63C9A9E2E6}"/>
    <cellStyle name="Check Cell 5" xfId="553" xr:uid="{732043D0-A542-478D-B7EC-EF2023183706}"/>
    <cellStyle name="Check Cell 6" xfId="554" xr:uid="{6F301258-85A4-43D4-8643-262F1272681C}"/>
    <cellStyle name="Check Cell 7" xfId="555" xr:uid="{D6CDD96F-0C71-402B-BD61-0362DB717C9B}"/>
    <cellStyle name="Check Cell 8" xfId="556" xr:uid="{381E0047-16E9-48D7-895B-A0A6262E5F75}"/>
    <cellStyle name="Coima [0]_laroux_2_pldt_2" xfId="557" xr:uid="{FEBC76AB-2F6D-4B7E-BDEA-EA51DE243F26}"/>
    <cellStyle name="Column Heading" xfId="558" xr:uid="{A1C4A255-BAE2-44AF-BEDD-A38FBCDF2057}"/>
    <cellStyle name="Comma" xfId="1" builtinId="3"/>
    <cellStyle name="Comma  - Style1" xfId="559" xr:uid="{37DADABC-0971-43B7-B545-36B97F39CC8F}"/>
    <cellStyle name="Comma  - Style1 2" xfId="560" xr:uid="{EA36074E-2148-44B6-AF14-82385853A472}"/>
    <cellStyle name="Comma  - Style2" xfId="561" xr:uid="{3836B399-0FC1-4B73-A3F3-910A59BFA107}"/>
    <cellStyle name="Comma  - Style2 2" xfId="562" xr:uid="{7A0D9C30-3B92-4DED-8177-729C15D73778}"/>
    <cellStyle name="Comma  - Style3" xfId="563" xr:uid="{177549C0-E6F6-483A-989D-F9C9CD3CB76F}"/>
    <cellStyle name="Comma  - Style3 2" xfId="564" xr:uid="{7A64356D-6650-4AF8-9923-B217809B13BF}"/>
    <cellStyle name="Comma  - Style4" xfId="565" xr:uid="{7B99FBDB-B9BE-42F6-8F6C-9F88D1BE4DBC}"/>
    <cellStyle name="Comma  - Style4 2" xfId="566" xr:uid="{7925A53A-B7F7-438E-AC2B-152A2D12A9B2}"/>
    <cellStyle name="Comma  - Style5" xfId="567" xr:uid="{16CE0095-7C0B-45B9-B6DA-1DEA038B91A1}"/>
    <cellStyle name="Comma  - Style5 2" xfId="568" xr:uid="{E21A45D7-0455-42A5-9A53-9B111959ED91}"/>
    <cellStyle name="Comma  - Style6" xfId="569" xr:uid="{62848F76-ECA9-4549-A45F-BE83FE85B92D}"/>
    <cellStyle name="Comma  - Style6 2" xfId="570" xr:uid="{485E00FF-FCBF-4CB4-8D10-3E0CBA989780}"/>
    <cellStyle name="Comma  - Style7" xfId="571" xr:uid="{DD648EEF-C791-47EC-B44B-D11551481723}"/>
    <cellStyle name="Comma  - Style7 2" xfId="572" xr:uid="{DD9E63CB-39AE-4EC6-A886-E25ABF2ED054}"/>
    <cellStyle name="Comma  - Style8" xfId="573" xr:uid="{9F590811-6B07-420A-8B22-96246F3D8B38}"/>
    <cellStyle name="Comma  - Style8 2" xfId="574" xr:uid="{A5FA63D6-C8CD-4EB5-AF79-44CE1935574C}"/>
    <cellStyle name="Comma [0] 2" xfId="575" xr:uid="{D8D520EF-9D5C-48E5-9EFC-CD2C755DF5E3}"/>
    <cellStyle name="Comma [00]" xfId="576" xr:uid="{0B31AC90-7052-48A1-9FB8-CDA174D04DC5}"/>
    <cellStyle name="Comma [00] 2" xfId="577" xr:uid="{CC16DAB6-70C9-409D-8A8E-F3EEF1C9B7C4}"/>
    <cellStyle name="Comma 10" xfId="578" xr:uid="{2AB1B298-E55F-4A78-B787-65A0EB3272A5}"/>
    <cellStyle name="Comma 11" xfId="579" xr:uid="{9725146F-744B-400E-8B24-41AFB26950BC}"/>
    <cellStyle name="Comma 12" xfId="580" xr:uid="{FB0EACC1-4BDF-4D0F-B786-79E195B698BE}"/>
    <cellStyle name="Comma 13" xfId="581" xr:uid="{B19C1BCA-D31F-4AE6-A3A6-1BD053388DE5}"/>
    <cellStyle name="Comma 13 2" xfId="582" xr:uid="{2D29E691-ABA3-4A24-8DC5-EBC8543A324B}"/>
    <cellStyle name="Comma 14" xfId="583" xr:uid="{D1E2CDDD-4CD0-4E8E-821E-D89D98EFDC91}"/>
    <cellStyle name="Comma 15" xfId="584" xr:uid="{F2B05CFE-F25C-4525-8ABE-A91059AF31CF}"/>
    <cellStyle name="Comma 16" xfId="585" xr:uid="{C5A92855-E687-4C6F-AD8F-BDBD77A28D77}"/>
    <cellStyle name="Comma 17" xfId="586" xr:uid="{00F9E4E5-424B-4AE5-86DA-2B49ADD0AB34}"/>
    <cellStyle name="Comma 18" xfId="587" xr:uid="{D2FDD94D-C0C7-471F-A62D-FD79442DC629}"/>
    <cellStyle name="Comma 19" xfId="588" xr:uid="{571C2E43-C1FD-4607-A378-FE3DE6424F9E}"/>
    <cellStyle name="Comma 19 2" xfId="589" xr:uid="{6A52366E-4773-4A31-B5D3-2A53ADA9939B}"/>
    <cellStyle name="Comma 2" xfId="2" xr:uid="{00000000-0005-0000-0000-000001000000}"/>
    <cellStyle name="Comma 2 2" xfId="3" xr:uid="{00000000-0005-0000-0000-000002000000}"/>
    <cellStyle name="Comma 2 2 2" xfId="590" xr:uid="{F7C20A10-BE2C-4021-95B6-D84FC199FA56}"/>
    <cellStyle name="Comma 2 3" xfId="4" xr:uid="{00000000-0005-0000-0000-000003000000}"/>
    <cellStyle name="Comma 2 3 2" xfId="591" xr:uid="{DF2DA5BA-962D-44E4-A873-EA24C21515C4}"/>
    <cellStyle name="Comma 2 4" xfId="592" xr:uid="{F29BFF37-0B6B-440A-81F8-1C3EE18E5B20}"/>
    <cellStyle name="Comma 2 5" xfId="593" xr:uid="{B3C47963-97D4-4AC6-843D-2E5AF5C7D12F}"/>
    <cellStyle name="Comma 20" xfId="594" xr:uid="{48C2D396-8502-4E65-A8FD-1EF9F20264DB}"/>
    <cellStyle name="Comma 20 2" xfId="595" xr:uid="{AB84922E-0249-452B-B555-8CD3AF363B68}"/>
    <cellStyle name="Comma 21" xfId="596" xr:uid="{C731FD39-808F-4B21-B91E-0FD55DDFE2AD}"/>
    <cellStyle name="Comma 22" xfId="597" xr:uid="{CCAAFA38-FCE5-4C19-97DD-53BFDB45DB87}"/>
    <cellStyle name="Comma 23" xfId="598" xr:uid="{CAADD220-527A-4001-A3FA-863D1144AE00}"/>
    <cellStyle name="Comma 24" xfId="599" xr:uid="{09E2D446-BACE-4BF6-BBBD-FF247610DAF0}"/>
    <cellStyle name="Comma 25" xfId="600" xr:uid="{B8A2054D-C2EA-4DE7-9559-477B51BDFF5D}"/>
    <cellStyle name="Comma 26" xfId="601" xr:uid="{98B4A71F-5863-4C65-BDD5-EAF73CFF3A29}"/>
    <cellStyle name="Comma 27" xfId="602" xr:uid="{53FE554F-F8B2-45F1-8BD6-98BE68D10172}"/>
    <cellStyle name="Comma 28" xfId="603" xr:uid="{7CF3B712-7BAC-4E22-850A-E92CF1FA9C0D}"/>
    <cellStyle name="Comma 29" xfId="604" xr:uid="{809D6205-BE38-415F-B4B1-FDB3FE50145E}"/>
    <cellStyle name="Comma 3" xfId="605" xr:uid="{E2874B17-BF84-45E3-BCDF-59BB3C2ACD12}"/>
    <cellStyle name="Comma 3 2" xfId="606" xr:uid="{442E1B3D-F60E-48A8-8AE8-3C0F7EEEA5A3}"/>
    <cellStyle name="Comma 30" xfId="607" xr:uid="{BD98EA02-B6E1-457D-9D76-B8FB45F10395}"/>
    <cellStyle name="Comma 4" xfId="608" xr:uid="{E5746C36-0042-47D9-8042-3943E0257F53}"/>
    <cellStyle name="Comma 4 2" xfId="609" xr:uid="{E8A3D13B-1372-4A31-A978-B529E0D9404F}"/>
    <cellStyle name="Comma 4 3" xfId="610" xr:uid="{7CBB5D65-6D4F-4C07-A727-2E2BD2D03FAF}"/>
    <cellStyle name="Comma 4 3 2" xfId="611" xr:uid="{EE6C791A-4C05-4764-A4EE-0A71BD6E2FCC}"/>
    <cellStyle name="Comma 5" xfId="612" xr:uid="{60715DDD-8CD1-4498-903F-9F6E56DE699A}"/>
    <cellStyle name="Comma 5 2" xfId="613" xr:uid="{225CCA90-856B-4F38-9CB7-03CA85BB687E}"/>
    <cellStyle name="Comma 6" xfId="614" xr:uid="{052032A8-3D46-4D2D-A924-4DA266218111}"/>
    <cellStyle name="Comma 6 2" xfId="615" xr:uid="{6FF115B5-B5FF-401D-B454-0EBCB574A004}"/>
    <cellStyle name="Comma 7" xfId="616" xr:uid="{9E353C51-8339-4280-8A4F-444376DE0FF7}"/>
    <cellStyle name="Comma 7 2" xfId="617" xr:uid="{4693C186-4D18-4CF6-88A2-B6B09DA8AC21}"/>
    <cellStyle name="Comma 8" xfId="618" xr:uid="{22E9F979-29B3-4EEE-B7FA-1E730460AEAA}"/>
    <cellStyle name="Comma 9" xfId="619" xr:uid="{8EC3A11A-3953-4F2C-B8C4-7030570A9699}"/>
    <cellStyle name="comma zerodec" xfId="620" xr:uid="{F13E92E3-C465-471C-BAF9-072641C5912B}"/>
    <cellStyle name="comma zerodec 2" xfId="621" xr:uid="{7882A054-4EB4-41E5-A345-349C46F7DFB3}"/>
    <cellStyle name="Comma0" xfId="622" xr:uid="{36764D84-C7E4-4E0E-8AE1-1C0B5B655A89}"/>
    <cellStyle name="Comma0 - Modelo1" xfId="623" xr:uid="{50D6AE8F-E6A7-49BD-86F8-A280C098DC36}"/>
    <cellStyle name="Comma0 - Style1" xfId="624" xr:uid="{C403356E-85C1-4272-8A49-F20D2F4A17F4}"/>
    <cellStyle name="Comma0 2" xfId="625" xr:uid="{E4D91BF6-6353-4D3A-9954-BD3531CE58CD}"/>
    <cellStyle name="Comma0 3" xfId="626" xr:uid="{375E99D2-A1DF-4365-B5C8-A71268E0A923}"/>
    <cellStyle name="Comma0 4" xfId="627" xr:uid="{A120EA6D-D655-47B3-940E-1F9F5F29FB79}"/>
    <cellStyle name="Comma0_Book1" xfId="628" xr:uid="{1FC9E46B-CE97-4229-BEBC-B162B5EEBB21}"/>
    <cellStyle name="Comma1 - Modelo2" xfId="629" xr:uid="{119432C0-1EEB-4C26-9338-3EBDF357EB7D}"/>
    <cellStyle name="Comma1 - Style2" xfId="630" xr:uid="{118CA6DB-0136-4B10-B4A7-869717030BDE}"/>
    <cellStyle name="company_title" xfId="631" xr:uid="{A148D188-171B-4437-AD65-F582E611DA17}"/>
    <cellStyle name="Copied" xfId="632" xr:uid="{ECBBEF33-AD00-4BF1-A41C-1219AA3709D5}"/>
    <cellStyle name="Cover Date" xfId="633" xr:uid="{3D98F3EE-1397-4FEB-A72C-7CBD05D400E5}"/>
    <cellStyle name="Cover Subtitle" xfId="634" xr:uid="{E56EFEDE-FD09-4305-9C3E-F3846E89E898}"/>
    <cellStyle name="Cover Title" xfId="635" xr:uid="{3AC45917-6FFF-4BA0-B5E2-73F84509A901}"/>
    <cellStyle name="Credit" xfId="636" xr:uid="{0DE30658-A4A5-4081-8146-726ABD83A4E6}"/>
    <cellStyle name="Credit subtotal" xfId="637" xr:uid="{0B4659CF-A49A-406D-A4B1-7C39B974F1EF}"/>
    <cellStyle name="Credit Total" xfId="638" xr:uid="{20686564-7822-48AF-9210-E55131865C59}"/>
    <cellStyle name="Curpency_FGCOST-1_TCC-LCASH" xfId="639" xr:uid="{91A83278-877F-41B1-B86B-D5A268363103}"/>
    <cellStyle name="Curren - Style3" xfId="640" xr:uid="{BEBB5271-413A-4D5F-9B31-85AFBA1D5CFC}"/>
    <cellStyle name="Curren - Style4" xfId="641" xr:uid="{26035A23-2FC0-4C7F-96B6-847E1D9A481D}"/>
    <cellStyle name="Currency" xfId="5" builtinId="4"/>
    <cellStyle name="Currency [0]b" xfId="643" xr:uid="{F782FE7B-D1B1-460E-B18D-E4DA92F15674}"/>
    <cellStyle name="Currency [00]" xfId="644" xr:uid="{57D0F914-3BE1-4106-BD9B-6A7AF33AB932}"/>
    <cellStyle name="Currency [00] 2" xfId="645" xr:uid="{7D517258-9FF8-4ACE-95B0-BF2D1DE814F9}"/>
    <cellStyle name="Currency _x001b_0]_laroux_MATERAL2_REINT98" xfId="646" xr:uid="{22EE9CD4-F91D-46F8-A6CC-AB61A6C4B8CE}"/>
    <cellStyle name="Currency 2" xfId="642" xr:uid="{4845FDE8-77DD-49EC-BDB8-EC8F01AB63AD}"/>
    <cellStyle name="Currency 3" xfId="1472" xr:uid="{2B99048F-3F93-4606-8B0A-3DCD8DD5B9BF}"/>
    <cellStyle name="currency(2)" xfId="647" xr:uid="{BC0EAB5A-2AF2-4FF1-97F7-FAF60C161C2A}"/>
    <cellStyle name="currency(2) 2" xfId="648" xr:uid="{D27FBC0E-D6A7-4DBF-A872-C3A8DF464E36}"/>
    <cellStyle name="Currency0" xfId="649" xr:uid="{0DB13A6A-AB00-4CBD-B29E-40EB3D30A041}"/>
    <cellStyle name="Currency0 2" xfId="650" xr:uid="{E644108A-5D47-480E-94F1-8B23029060D5}"/>
    <cellStyle name="Currency1" xfId="651" xr:uid="{92D14FC0-6858-4AE2-92C2-1FA557460DE4}"/>
    <cellStyle name="Currency1 2" xfId="652" xr:uid="{71F14245-CBA3-480E-809A-A414E9679A21}"/>
    <cellStyle name="Currency2" xfId="653" xr:uid="{07414AA7-EE62-47EC-AC76-D086D7157836}"/>
    <cellStyle name="Dan" xfId="654" xr:uid="{4A13A0EF-8483-4A46-9FDF-3B0D0F2C4C42}"/>
    <cellStyle name="Date" xfId="655" xr:uid="{0171240F-15A2-43FA-A710-90D904B8125C}"/>
    <cellStyle name="Date 2" xfId="656" xr:uid="{041B4874-1816-4A17-8BB5-4AD70CDBBC4E}"/>
    <cellStyle name="Date Short" xfId="657" xr:uid="{A76A56A3-2A49-4E0E-A7FD-3BA36AB97DAE}"/>
    <cellStyle name="DATE_Allocate -MIC" xfId="658" xr:uid="{B4B25000-F759-4B9D-B54A-368968CF5BDD}"/>
    <cellStyle name="day of the month before or after" xfId="659" xr:uid="{B310DDAF-90C7-4429-895A-ECA8249705D1}"/>
    <cellStyle name="day of the month before or after 2" xfId="660" xr:uid="{4B2DF366-040B-42D8-968E-22FBAFFB1A44}"/>
    <cellStyle name="Debit" xfId="661" xr:uid="{1A4CD29C-3D28-4662-815B-B5DADE9DE9CA}"/>
    <cellStyle name="Debit subtotal" xfId="662" xr:uid="{15357A74-D57A-431C-9412-792DA8CEDB41}"/>
    <cellStyle name="Debit Total" xfId="663" xr:uid="{8AF57FA1-CD0E-4CE0-82C2-9487C713DEF3}"/>
    <cellStyle name="DELTA" xfId="664" xr:uid="{D336E480-9AB9-45A7-93E0-C6F9BE7E7D75}"/>
    <cellStyle name="DELTA 2" xfId="665" xr:uid="{2A8A69D0-D935-415C-A4B3-B3C0F1DF98CF}"/>
    <cellStyle name="Dezimal [0]_35ERI8T2gbIEMixb4v26icuOo" xfId="666" xr:uid="{0B80990B-22AD-40A8-A129-B1B3A62CA10F}"/>
    <cellStyle name="Dezimal_35ERI8T2gbIEMixb4v26icuOo" xfId="667" xr:uid="{035A8F30-911C-4600-8216-569867802EFD}"/>
    <cellStyle name="Dia" xfId="668" xr:uid="{16345836-5A2C-4103-A4BB-E686D9AB9D0D}"/>
    <cellStyle name="Dollar (zero dec)" xfId="669" xr:uid="{3B0BE7A5-2029-43E4-87F7-2929C0AA2FE2}"/>
    <cellStyle name="Dollar (zero dec) 2" xfId="670" xr:uid="{A607CE70-367D-4AEB-A3E5-9FA4F0A9920D}"/>
    <cellStyle name="E&amp;Y House" xfId="671" xr:uid="{39D1EEB0-8252-43E1-A53D-4D58B68446CE}"/>
    <cellStyle name="Encabez1" xfId="672" xr:uid="{25C323FC-7694-4150-81DB-A950C8FE8917}"/>
    <cellStyle name="Encabez2" xfId="673" xr:uid="{8D40BC90-8B1E-42EB-8DB5-113E383A51E9}"/>
    <cellStyle name="Enter Currency (0)" xfId="674" xr:uid="{5EE667E6-2F4B-4707-ABFB-E31DFF2D4C61}"/>
    <cellStyle name="Enter Currency (0) 2" xfId="675" xr:uid="{4AB6AD50-3766-44AF-BFB3-73AE98AF482D}"/>
    <cellStyle name="Enter Currency (2)" xfId="676" xr:uid="{34C25CF1-D3C7-4193-A42B-37C1599DB670}"/>
    <cellStyle name="Enter Currency (2) 2" xfId="677" xr:uid="{26C91FC9-3D2E-43E5-8EC6-7D063E2F6445}"/>
    <cellStyle name="Enter Units (0)" xfId="678" xr:uid="{0604F729-A491-4274-BCE9-BF885C506DBE}"/>
    <cellStyle name="Enter Units (0) 2" xfId="679" xr:uid="{27C815CF-03F8-4467-8908-308B02D95C4C}"/>
    <cellStyle name="Enter Units (1)" xfId="680" xr:uid="{7A664848-408E-4B06-B3C8-E210D3EF89D3}"/>
    <cellStyle name="Enter Units (1) 2" xfId="681" xr:uid="{2090A92A-64B3-4E15-8BD7-9F41729212C7}"/>
    <cellStyle name="Enter Units (2)" xfId="682" xr:uid="{4490D8C1-DAB2-48EE-8923-D07C9DA18D29}"/>
    <cellStyle name="Enter Units (2) 2" xfId="683" xr:uid="{57370E9E-27E7-4CE7-9A37-DE3901939EB5}"/>
    <cellStyle name="Entered" xfId="684" xr:uid="{DCA03837-07F7-4515-BE78-AE73A2FD4081}"/>
    <cellStyle name="Euro" xfId="685" xr:uid="{A70E71CA-6DB0-4FAA-B7B4-608575F15BDD}"/>
    <cellStyle name="Euro 2" xfId="686" xr:uid="{D8A5490E-58D8-4CE1-B65E-DA32E746CEFC}"/>
    <cellStyle name="Euro 3" xfId="687" xr:uid="{C97C7577-F75D-44BA-9551-3B46F08E1502}"/>
    <cellStyle name="Excel.Chart" xfId="688" xr:uid="{1EA4754E-A50D-49AF-BD3A-38F55FD3F9CA}"/>
    <cellStyle name="Explanatory Text 2" xfId="689" xr:uid="{C4AF2138-829D-4F04-B6F1-AF2660686F55}"/>
    <cellStyle name="Explanatory Text 3" xfId="690" xr:uid="{F1EA5929-EDE6-4537-95A6-523108799892}"/>
    <cellStyle name="Explanatory Text 4" xfId="691" xr:uid="{FA748630-4FF7-49A0-99D5-EFAFDA9E3647}"/>
    <cellStyle name="Explanatory Text 5" xfId="692" xr:uid="{85596DF1-D0CD-4A03-B91A-19B1F612E26A}"/>
    <cellStyle name="Explanatory Text 6" xfId="693" xr:uid="{B0E6E1CF-3BF7-43B5-A6F4-B3B8060658DF}"/>
    <cellStyle name="Explanatory Text 7" xfId="694" xr:uid="{A62F5280-9200-434C-BB74-68349053CB25}"/>
    <cellStyle name="Explanatory Text 8" xfId="695" xr:uid="{58661FDF-714D-4785-900B-3261E3E3EA34}"/>
    <cellStyle name="F2" xfId="696" xr:uid="{8FBC9037-0FF5-4FB8-ACC0-293930ABEA2A}"/>
    <cellStyle name="F2 2" xfId="697" xr:uid="{9FA0CE0D-8F9E-41AA-851E-2730B3335F8A}"/>
    <cellStyle name="F3" xfId="698" xr:uid="{91DDDAE1-3367-48F2-9C4A-6C301F118148}"/>
    <cellStyle name="F3 2" xfId="699" xr:uid="{61D28162-014C-401B-910C-A3E543BA2B73}"/>
    <cellStyle name="F4" xfId="700" xr:uid="{FDF9F6CE-9900-4BD2-B4B2-8E99F0A91716}"/>
    <cellStyle name="F4 2" xfId="701" xr:uid="{7BDBB412-4AF5-4064-B4CB-FBD8EFF60619}"/>
    <cellStyle name="F5" xfId="702" xr:uid="{2CAC9042-75DF-4863-8765-BB0B5D6F5ED0}"/>
    <cellStyle name="F5 2" xfId="703" xr:uid="{5FF9711C-E538-49FD-92B1-CA81CA418DC7}"/>
    <cellStyle name="F6" xfId="704" xr:uid="{6313A437-4F6E-4659-8C5C-E528E0223BC5}"/>
    <cellStyle name="F6 2" xfId="705" xr:uid="{665B2611-4D72-4530-9E5C-BB5201B0776A}"/>
    <cellStyle name="F7" xfId="706" xr:uid="{0ECB2CE0-DA6F-448E-9C0F-A2E34FB9618A}"/>
    <cellStyle name="F7 2" xfId="707" xr:uid="{B61D9662-B636-489A-9B7A-2F606B1FFBCB}"/>
    <cellStyle name="F8" xfId="708" xr:uid="{48451F7B-BE4C-4C9B-8C4C-13A26E9A16C0}"/>
    <cellStyle name="F8 2" xfId="709" xr:uid="{B9F210DC-57F9-4EB7-BE4B-08EEEF9AB7D5}"/>
    <cellStyle name="Fijo" xfId="710" xr:uid="{49186A09-5BD9-443D-87E1-CD8DE638A557}"/>
    <cellStyle name="Financiero" xfId="711" xr:uid="{911FED36-3F44-4342-A0A2-D781AC75CCF0}"/>
    <cellStyle name="Fixed" xfId="712" xr:uid="{9B0681BD-CD06-4013-8BD4-15D46A591C36}"/>
    <cellStyle name="Fixed 2" xfId="713" xr:uid="{441C862C-6456-4A4B-AF9C-3BEA1D1BCCA0}"/>
    <cellStyle name="Footer SBILogo1" xfId="714" xr:uid="{704E1DD5-68A0-48DA-84E7-3C7E59648E53}"/>
    <cellStyle name="Footer SBILogo2" xfId="715" xr:uid="{ECCCF854-614B-4353-8D55-8BF70FF44BDF}"/>
    <cellStyle name="Footnote" xfId="716" xr:uid="{1B01CA3A-6297-4A44-A131-E02579DF0152}"/>
    <cellStyle name="Footnote Reference" xfId="717" xr:uid="{17D8C837-1A20-422C-BCD5-E3C234A40E1B}"/>
    <cellStyle name="Footnote_2005_1st Draft_Tax computation_Valspar_011906" xfId="718" xr:uid="{EE2EAF8F-AB6D-4FFB-A02B-9DBC120FA995}"/>
    <cellStyle name="Format Number Column" xfId="719" xr:uid="{84609B33-1812-4C9F-9C92-D7005003F60B}"/>
    <cellStyle name="Good 2" xfId="720" xr:uid="{0FA0B582-5E10-4DD6-8720-41FB0FE9DD26}"/>
    <cellStyle name="Good 3" xfId="721" xr:uid="{F3AD7BC9-1A6D-40D2-ABC4-24411DED5F99}"/>
    <cellStyle name="Good 4" xfId="722" xr:uid="{891E66B7-42D1-4067-B00C-233C3B6569D5}"/>
    <cellStyle name="Good 5" xfId="723" xr:uid="{8FABE14B-5A4F-4A47-A7D3-173D0AFB71BD}"/>
    <cellStyle name="Good 6" xfId="724" xr:uid="{EBE6B690-1ADA-4A5A-98E2-5F82493786EE}"/>
    <cellStyle name="Good 7" xfId="725" xr:uid="{A919DFE5-DC86-4279-8F9D-4A1222D7AB9F}"/>
    <cellStyle name="Good 8" xfId="726" xr:uid="{42252AFB-2CA9-4879-AF17-19CB86F85003}"/>
    <cellStyle name="Grey" xfId="727" xr:uid="{1623FF34-419B-4B54-9874-6A9BD3F4A665}"/>
    <cellStyle name="gs]_x000d__x000a_Window=23,56,584,348, , ,1_x000d__x000a_dir1=0,0,491,191,-1,-1,1,30,201,1905,245,H:\WINDOWS\*.*_x000d__x000a_dir10=44,44,544,323," xfId="728" xr:uid="{E68DC351-2199-429F-BB07-A15FCA2E9F0B}"/>
    <cellStyle name="gs]_x000d__x000a_Window=23,56,584,348, , ,1_x000d__x000a_dir1=0,0,491,191,-1,-1,1,30,201,1905,245,H:\WINDOWS\*.*_x000d__x000a_dir10=44,44,544,323, 2" xfId="729" xr:uid="{3AAE36AD-EF17-4CBA-A3A6-0AE39A83D870}"/>
    <cellStyle name="Head 1" xfId="730" xr:uid="{247FF847-35E9-48AA-92EA-9531960DD8C1}"/>
    <cellStyle name="Header" xfId="731" xr:uid="{A977055C-2709-4FF3-817D-EFE80E597A5D}"/>
    <cellStyle name="Header Draft Stamp" xfId="732" xr:uid="{92B22D52-8001-45AE-B0B6-FDA0F3F1B860}"/>
    <cellStyle name="Header_2005_1st Draft_Tax computation_Valspar_011906" xfId="733" xr:uid="{CB94CC1B-6EAA-4A46-BB73-F89FEB3BB875}"/>
    <cellStyle name="Header1" xfId="734" xr:uid="{B1860C57-9DED-4A9C-AFCF-DC5FB6BFEEBA}"/>
    <cellStyle name="Header2" xfId="735" xr:uid="{32116759-05DC-4388-9BEB-04C2948E2D33}"/>
    <cellStyle name="Heading" xfId="736" xr:uid="{D2865544-D68B-4793-A12A-ACABFE8A54A8}"/>
    <cellStyle name="Heading 1 2" xfId="737" xr:uid="{FEFB8CAF-8305-4CBA-81EE-78FA8137EA9D}"/>
    <cellStyle name="Heading 1 3" xfId="738" xr:uid="{88256580-C3DD-4362-895A-24C67EDA57B0}"/>
    <cellStyle name="Heading 1 4" xfId="739" xr:uid="{9BF99ABF-415F-4A03-888F-838A4DA21B4F}"/>
    <cellStyle name="Heading 1 5" xfId="740" xr:uid="{AE9B9FB2-1487-4E79-93E0-32B395FA70D6}"/>
    <cellStyle name="Heading 1 6" xfId="741" xr:uid="{A5E50AB9-82FE-49BF-A31D-EDA1828D2D15}"/>
    <cellStyle name="Heading 1 7" xfId="742" xr:uid="{54E55C5B-3DFD-4454-8212-EB8C9E65E9C3}"/>
    <cellStyle name="Heading 1 8" xfId="743" xr:uid="{5FC5F165-BEE1-4CF9-8BE5-6FDF9F5C3E7A}"/>
    <cellStyle name="Heading 1 Above" xfId="744" xr:uid="{EB3C7596-2819-49AF-9AEE-DC7B758CA43B}"/>
    <cellStyle name="Heading 1+" xfId="745" xr:uid="{3908499B-EF46-4C49-BA8A-D9656A36A784}"/>
    <cellStyle name="Heading 2 2" xfId="746" xr:uid="{5307787B-A31D-417C-BB6C-C80A298C2959}"/>
    <cellStyle name="Heading 2 3" xfId="747" xr:uid="{2B1FB27F-E6E9-4C97-A2EF-CB7736158E19}"/>
    <cellStyle name="Heading 2 4" xfId="748" xr:uid="{48151EB2-3D4B-4A43-949A-58CC592B6F7A}"/>
    <cellStyle name="Heading 2 5" xfId="749" xr:uid="{D1101435-BA62-46F6-90D3-54798745575A}"/>
    <cellStyle name="Heading 2 6" xfId="750" xr:uid="{EFD2857B-CF52-48EA-B448-5A7012C43293}"/>
    <cellStyle name="Heading 2 7" xfId="751" xr:uid="{4F244A7A-4C7F-441D-9DC8-67BABF343BF9}"/>
    <cellStyle name="Heading 2 8" xfId="752" xr:uid="{D29AFD80-D463-4FFC-8B4B-60BD7E6B2F93}"/>
    <cellStyle name="Heading 2 Below" xfId="753" xr:uid="{A6019AB5-D367-4F88-A114-C421F713B15A}"/>
    <cellStyle name="Heading 2+" xfId="754" xr:uid="{87E6CE1A-D131-4E32-A090-CD49C8A24BB2}"/>
    <cellStyle name="Heading 3 2" xfId="755" xr:uid="{E41D012D-B28A-46CC-81F2-29041A475024}"/>
    <cellStyle name="Heading 3 3" xfId="756" xr:uid="{FCE3FEAB-F88F-447A-8421-39B2A23D15C9}"/>
    <cellStyle name="Heading 3 4" xfId="757" xr:uid="{ACD2C404-6BA5-4E7D-A6A5-254CF755E1F6}"/>
    <cellStyle name="Heading 3 5" xfId="758" xr:uid="{EDC5C30B-2079-41C4-8E2E-0DE56A1628F4}"/>
    <cellStyle name="Heading 3 6" xfId="759" xr:uid="{6E6B6A73-AA4C-4C8C-9572-C293356CEEA0}"/>
    <cellStyle name="Heading 3 7" xfId="760" xr:uid="{8D938C34-8D2A-44BE-9075-1E6D79D5380B}"/>
    <cellStyle name="Heading 3 8" xfId="761" xr:uid="{3D3CB91C-8AE5-4AC2-9623-5B9876C74B8C}"/>
    <cellStyle name="Heading 3+" xfId="762" xr:uid="{F5647301-AC50-4C22-9D91-C57BC40DB436}"/>
    <cellStyle name="Heading 4 2" xfId="763" xr:uid="{881807C7-4F1A-4A19-89F5-8F28551AF59E}"/>
    <cellStyle name="Heading 4 3" xfId="764" xr:uid="{C6EFC358-DA96-494F-A792-2B92AF8182E4}"/>
    <cellStyle name="Heading 4 4" xfId="765" xr:uid="{2F16C944-84CA-40A3-827C-B611FA82EA69}"/>
    <cellStyle name="Heading 4 5" xfId="766" xr:uid="{7D558A9D-29C9-403B-8712-B4EB31CCBFAA}"/>
    <cellStyle name="Heading 4 6" xfId="767" xr:uid="{2F59F379-E4CB-460D-9FE9-725AD7C9116D}"/>
    <cellStyle name="Heading 4 7" xfId="768" xr:uid="{42C48BF4-23EC-48BF-915A-F181FFEE0A3F}"/>
    <cellStyle name="Heading 4 8" xfId="769" xr:uid="{05241D5F-BFCE-4C9A-AD9D-559928AC235E}"/>
    <cellStyle name="HEADING, MAJOR" xfId="770" xr:uid="{F9E48212-1B7F-4034-A157-D770FE9ACB49}"/>
    <cellStyle name="HEADING, MINOR" xfId="771" xr:uid="{56A42FE9-E744-4A3E-B3EC-2E3189E8C560}"/>
    <cellStyle name="HEADING, RIGHT" xfId="772" xr:uid="{7B81217C-A3F7-40B5-AECD-A7490C4AF3A1}"/>
    <cellStyle name="HEADING,MAJOR" xfId="773" xr:uid="{FE02F2FC-4942-46D5-9800-AD3AB337C474}"/>
    <cellStyle name="HEADING1" xfId="774" xr:uid="{E1B36250-10A7-4B65-81CB-293F7D2AF215}"/>
    <cellStyle name="HEADING2" xfId="775" xr:uid="{569874F7-1CF8-4D6B-9FF4-313484FB9DD6}"/>
    <cellStyle name="HEADINGS" xfId="776" xr:uid="{C1D1B422-8C99-4F0E-85D2-BDEFBA46D962}"/>
    <cellStyle name="HEADINGS 2" xfId="777" xr:uid="{1952CB3F-5EFB-41A2-B6A2-6ECE4AD910E7}"/>
    <cellStyle name="HEADINGSTOP" xfId="778" xr:uid="{F650C7AC-96BF-4260-8E7D-CA344DA048F3}"/>
    <cellStyle name="HEADINGSTOP 2" xfId="779" xr:uid="{56E162D0-5660-48C4-8318-B69A45C85AA8}"/>
    <cellStyle name="Hyperlink 2" xfId="780" xr:uid="{6471A664-AF50-4D6D-A388-87DD32F9F9AA}"/>
    <cellStyle name="Indent" xfId="781" xr:uid="{75FAED96-8694-4BD5-AE8E-DE4D335D0109}"/>
    <cellStyle name="Info_Main" xfId="782" xr:uid="{832D46EC-55D0-4A00-BE19-BD64A21426EA}"/>
    <cellStyle name="Input [yellow]" xfId="783" xr:uid="{5DD21E6E-D3D6-4726-B4E1-1D89D9AC7364}"/>
    <cellStyle name="Input 2" xfId="784" xr:uid="{B6864408-A17F-4BAA-BBAC-9AE78AC86BF3}"/>
    <cellStyle name="Input 3" xfId="785" xr:uid="{F7395E26-4518-408B-9EB8-3C73A5FAFFA8}"/>
    <cellStyle name="Input 4" xfId="786" xr:uid="{B28C35B6-6986-45D1-A9B7-3CAC9BE0FF56}"/>
    <cellStyle name="Input 5" xfId="787" xr:uid="{BD1005A1-691E-4CAA-B150-778CFD64D6C7}"/>
    <cellStyle name="Input 6" xfId="788" xr:uid="{DC499320-8F5B-4599-BAE6-C02BDC76D08F}"/>
    <cellStyle name="Input 7" xfId="789" xr:uid="{768229AF-A8A2-4910-ABB6-2A93C7BA067F}"/>
    <cellStyle name="Input 8" xfId="790" xr:uid="{6C0BDAA2-5F23-4E9A-A057-49C37DBDD55E}"/>
    <cellStyle name="InputCurrency" xfId="791" xr:uid="{175BF078-62CF-4791-A63E-33530D2877EB}"/>
    <cellStyle name="InputPercent1" xfId="792" xr:uid="{1A0192F3-1B4B-4DB1-B01A-C08C91CCE198}"/>
    <cellStyle name="Integer" xfId="793" xr:uid="{0EEB317F-17C9-4418-BE11-EDFF10F1F173}"/>
    <cellStyle name="KPMG Heading 1" xfId="794" xr:uid="{66EE8DCD-85C6-42DC-980A-EAA54DB52B48}"/>
    <cellStyle name="KPMG Heading 2" xfId="795" xr:uid="{D4159BA0-999F-48B3-B09A-25178BBE7D90}"/>
    <cellStyle name="KPMG Heading 3" xfId="796" xr:uid="{90E4438F-1100-44B7-AA93-366C2F706BC0}"/>
    <cellStyle name="KPMG Heading 4" xfId="797" xr:uid="{D15BE912-A023-4C57-8465-BAF1FF4EDE9A}"/>
    <cellStyle name="KPMG Normal" xfId="798" xr:uid="{DF629D94-A8DB-48E3-A30B-4B1165524C3C}"/>
    <cellStyle name="KPMG Normal Text" xfId="799" xr:uid="{481F8E55-BD9B-495B-8937-585A6625B346}"/>
    <cellStyle name="KPMG Normal_10" xfId="800" xr:uid="{0C16FCFB-5524-4E39-94E6-34BA6D849FFE}"/>
    <cellStyle name="left" xfId="801" xr:uid="{39AFB005-EBC4-4D7E-A467-9F33BB673FD4}"/>
    <cellStyle name="Link Currency (0)" xfId="802" xr:uid="{EF8F488D-3435-4DC1-BBAE-E93D86DA8C87}"/>
    <cellStyle name="Link Currency (0) 2" xfId="803" xr:uid="{33C6DEC6-1E80-43F5-A98A-E324894BA906}"/>
    <cellStyle name="Link Currency (2)" xfId="804" xr:uid="{8E46A8CC-DC38-4367-A129-349FC3267502}"/>
    <cellStyle name="Link Currency (2) 2" xfId="805" xr:uid="{36994614-6626-4384-ACF7-36207C06316A}"/>
    <cellStyle name="Link Units (0)" xfId="806" xr:uid="{AF558EB8-88B5-4F49-84A0-9492E05577BD}"/>
    <cellStyle name="Link Units (0) 2" xfId="807" xr:uid="{4B567952-A7C1-40E3-9320-D5AA852A002B}"/>
    <cellStyle name="Link Units (1)" xfId="808" xr:uid="{82E3722F-2DCA-4DB1-BF15-6AB8F4574A6E}"/>
    <cellStyle name="Link Units (1) 2" xfId="809" xr:uid="{1B720358-B315-4804-82DE-9CEA2019071C}"/>
    <cellStyle name="Link Units (2)" xfId="810" xr:uid="{43A1BC39-A30C-4F8B-890B-4B59CB0473E1}"/>
    <cellStyle name="Link Units (2) 2" xfId="811" xr:uid="{80C93691-8A0A-48C3-9236-F59CE2FEA61D}"/>
    <cellStyle name="Linked Cell 2" xfId="812" xr:uid="{2E7099C3-1338-4DF1-9F50-8CD9DA8B6DC1}"/>
    <cellStyle name="Linked Cell 3" xfId="813" xr:uid="{8BF8643A-419A-4F66-8D32-06BAC897FB4D}"/>
    <cellStyle name="Linked Cell 4" xfId="814" xr:uid="{FB3D5860-4C4E-4C7D-AF59-229AF29AC629}"/>
    <cellStyle name="Linked Cell 5" xfId="815" xr:uid="{E484F8FD-BE56-4CC7-9D0B-D33CABC793B1}"/>
    <cellStyle name="Linked Cell 6" xfId="816" xr:uid="{770FA865-B71F-4821-9A8A-3E7239A9C744}"/>
    <cellStyle name="Linked Cell 7" xfId="817" xr:uid="{8E288CDF-5675-4FA6-9518-08C5F2F7108D}"/>
    <cellStyle name="Linked Cell 8" xfId="818" xr:uid="{CF57BEB6-7242-4391-B833-40B1CDABEB0E}"/>
    <cellStyle name="M" xfId="819" xr:uid="{80EEF068-644C-4F4F-8A10-89CAB5A9B30C}"/>
    <cellStyle name="Miglia - Stile1" xfId="820" xr:uid="{ED43BC12-E55A-4A4F-8E43-8064925E1A42}"/>
    <cellStyle name="Miglia - Stile2" xfId="821" xr:uid="{C7B815C7-661F-4583-BFA3-6557D4F00072}"/>
    <cellStyle name="Miglia - Stile3" xfId="822" xr:uid="{38C88975-744A-46F1-BE6F-15BCC43E5AF5}"/>
    <cellStyle name="Miglia - Stile4" xfId="823" xr:uid="{3A567A06-1029-4FC0-8274-EF71E53600E3}"/>
    <cellStyle name="Miglia - Stile5" xfId="824" xr:uid="{05C1C889-EEB8-487D-A562-0BCC1AC301A4}"/>
    <cellStyle name="Migliaia (0)" xfId="825" xr:uid="{B9EB5ABF-72FD-4209-A761-E91DEC446845}"/>
    <cellStyle name="Millares [0]_10 AVERIAS MASIVAS + ANT" xfId="826" xr:uid="{7677D6BC-6C5F-4D54-8450-A0FE42039968}"/>
    <cellStyle name="Millares_10 AVERIAS MASIVAS + ANT" xfId="827" xr:uid="{91461AAD-0FA2-4C98-88D8-D5EF12BAA4CC}"/>
    <cellStyle name="Milliers [0]_AR1194" xfId="828" xr:uid="{6C3A2403-5846-4733-8338-564C702709E6}"/>
    <cellStyle name="Milliers_AR1194" xfId="829" xr:uid="{A83FD0EE-FACE-40DE-8B47-5ED447A4EC1B}"/>
    <cellStyle name="Mon?taire [0]_AR1194" xfId="830" xr:uid="{3149A111-8521-4F62-8872-6508A4547D0B}"/>
    <cellStyle name="Mon?taire_AR1194" xfId="831" xr:uid="{2DDB333B-C714-467C-BBF7-C0C63EECB091}"/>
    <cellStyle name="Moneda [0]_10 AVERIAS MASIVAS + ANT" xfId="832" xr:uid="{151DB90B-93E3-4728-931D-66E22F8026D9}"/>
    <cellStyle name="Moneda_10 AVERIAS MASIVAS + ANT" xfId="833" xr:uid="{CE9E670E-ADCC-4406-8257-DC1D11D77603}"/>
    <cellStyle name="Monétaire [0]_AR1194" xfId="834" xr:uid="{1DF87032-C472-4032-AAA7-0355561A7E6A}"/>
    <cellStyle name="Monétaire_AR1194" xfId="835" xr:uid="{CCB6FE33-FFA3-4FC3-8E13-B404321506E9}"/>
    <cellStyle name="Monetario" xfId="836" xr:uid="{BBBB9288-DA3E-4A83-A6D7-71F5A5CD479A}"/>
    <cellStyle name="Mon้taire [0]_laroux" xfId="837" xr:uid="{F833533B-6438-429B-8432-E085B3D19383}"/>
    <cellStyle name="Mon้taire_laroux" xfId="838" xr:uid="{7E5FE6C2-5192-4684-AD1D-9B2927844277}"/>
    <cellStyle name="Mon騁aire [0]_AR1194" xfId="839" xr:uid="{18E06704-546E-4852-8B08-7857238513BC}"/>
    <cellStyle name="Mon騁aire_AR1194" xfId="840" xr:uid="{8169421A-E61C-4DEB-A693-ECE499836D1C}"/>
    <cellStyle name="ne Inst." xfId="841" xr:uid="{1B1DB385-F87C-4407-B282-744647AE4FF1}"/>
    <cellStyle name="NEC  TAIWAN" xfId="842" xr:uid="{67B1B576-A3A9-41AD-AEBF-037A7299D050}"/>
    <cellStyle name="NEE" xfId="843" xr:uid="{04654D6F-15B0-47BA-B7A9-038A5163C885}"/>
    <cellStyle name="Neutral 2" xfId="844" xr:uid="{D153CEDB-5D1E-4AE8-829A-81E4DAFDDA3C}"/>
    <cellStyle name="Neutral 3" xfId="845" xr:uid="{6EB008F7-EC2E-4C61-A1A0-E25BB1B48A44}"/>
    <cellStyle name="Neutral 4" xfId="846" xr:uid="{437CDDC5-BE02-4C4B-A253-50DE88A45C2D}"/>
    <cellStyle name="Neutral 5" xfId="847" xr:uid="{EAA49977-74D6-4E67-A5AD-EE9980C58CD6}"/>
    <cellStyle name="Neutral 6" xfId="848" xr:uid="{FD435B28-ACCF-4454-BD35-E712ADEFD617}"/>
    <cellStyle name="Neutral 7" xfId="849" xr:uid="{777718BF-6AB6-43B8-BC39-87C3258A5B0F}"/>
    <cellStyle name="Neutral 8" xfId="850" xr:uid="{B506449A-A0FE-45A4-B23C-00399531A604}"/>
    <cellStyle name="New Times Roman" xfId="851" xr:uid="{A6C536E6-F743-43B9-A380-5807F83F3F40}"/>
    <cellStyle name="no dec" xfId="852" xr:uid="{F32DFDB5-B557-4E51-B313-E1BF833A2E26}"/>
    <cellStyle name="Nor}al" xfId="853" xr:uid="{DBC4DB03-491E-47B2-B80F-214A94DF58D3}"/>
    <cellStyle name="Nor}al 2" xfId="854" xr:uid="{8393A663-5DC8-4941-9439-3D8A72D8EEE1}"/>
    <cellStyle name="Normal" xfId="0" builtinId="0"/>
    <cellStyle name="Normal - Stile6" xfId="855" xr:uid="{39A87DB0-8830-4CBF-9D19-88AE80E4F99D}"/>
    <cellStyle name="Normal - Stile7" xfId="856" xr:uid="{9A40D3F8-227E-47FF-8618-DC5F4FB16435}"/>
    <cellStyle name="Normal - Stile8" xfId="857" xr:uid="{71A5C973-9FCD-4B66-AA54-195D68E1ECE1}"/>
    <cellStyle name="Normal - Style1" xfId="858" xr:uid="{6F5E2B9A-4C6A-4418-A89A-ACE7C229AC85}"/>
    <cellStyle name="Normal - Style1 2" xfId="859" xr:uid="{DE35A832-E552-4B06-A92B-A6A432E51399}"/>
    <cellStyle name="Normal - Style2" xfId="860" xr:uid="{503385D9-542E-418C-A891-85353A7D9F65}"/>
    <cellStyle name="Normal - Style3" xfId="861" xr:uid="{E5DF16D4-468D-4D52-B691-AC29596B655A}"/>
    <cellStyle name="Normal - Style4" xfId="862" xr:uid="{BE7DC0BD-3947-4665-ACCB-A6B2BA10EA50}"/>
    <cellStyle name="Normal - Style5" xfId="863" xr:uid="{94B96D65-4ED7-4035-9F9A-4213916063A1}"/>
    <cellStyle name="Normal - Style6" xfId="864" xr:uid="{2CA44816-D146-45AA-B18A-AC5B365B98A2}"/>
    <cellStyle name="Normal - Style7" xfId="865" xr:uid="{231F549D-70F3-4799-8488-AAD64F272470}"/>
    <cellStyle name="Normal - Style8" xfId="866" xr:uid="{F4388183-675A-40D5-AC4A-321CE7DE8B24}"/>
    <cellStyle name="Normal 10" xfId="867" xr:uid="{CD3B82F5-A87D-44E4-A466-73542E5427EB}"/>
    <cellStyle name="Normal 10 2" xfId="868" xr:uid="{1A342554-B370-4C20-9EC4-66FE08D4FC3A}"/>
    <cellStyle name="Normal 11" xfId="869" xr:uid="{64781010-BBE2-49F4-BC10-4B703C79D088}"/>
    <cellStyle name="Normal 12" xfId="870" xr:uid="{CADEE928-4779-4C18-B570-DC563BFA1B79}"/>
    <cellStyle name="Normal 13" xfId="871" xr:uid="{86446E9F-8221-442B-BED5-7DE61E86FE8E}"/>
    <cellStyle name="Normal 13 2" xfId="872" xr:uid="{303C6F10-3063-42BD-8192-31FBF7C0DE1C}"/>
    <cellStyle name="Normal 14" xfId="873" xr:uid="{01D1FE9B-88E7-44B8-927C-63FB65B9F02A}"/>
    <cellStyle name="Normal 15" xfId="874" xr:uid="{2D7D5AF8-1AA2-4642-A556-B8F776154DC8}"/>
    <cellStyle name="Normal 15 2" xfId="875" xr:uid="{9E46E9EF-9B39-4845-9C7C-CCF12C738F6A}"/>
    <cellStyle name="Normal 16" xfId="876" xr:uid="{FAD70245-670F-49AC-AF22-F57859E57AED}"/>
    <cellStyle name="Normal 16 2" xfId="877" xr:uid="{7BCE5103-869E-4D32-9171-76462926B87E}"/>
    <cellStyle name="Normal 17" xfId="878" xr:uid="{A71B4350-B144-4E80-8389-7572863DE4D5}"/>
    <cellStyle name="Normal 18" xfId="879" xr:uid="{C7A755D0-E182-4484-B107-DD06805A4BF4}"/>
    <cellStyle name="Normal 18 2" xfId="880" xr:uid="{7523E99D-4A7C-4518-9DC2-D7460FEB5F33}"/>
    <cellStyle name="Normal 19" xfId="881" xr:uid="{DB168127-DFC3-4BA4-9739-E48279AB18A7}"/>
    <cellStyle name="Normal 19 2" xfId="882" xr:uid="{929AAC11-0836-47C3-AACB-1054E932A9EB}"/>
    <cellStyle name="Normal 2" xfId="6" xr:uid="{00000000-0005-0000-0000-000006000000}"/>
    <cellStyle name="Normal 2 2" xfId="883" xr:uid="{9A467FF3-62B1-47E0-9E00-AEC71411F128}"/>
    <cellStyle name="Normal 20" xfId="884" xr:uid="{08B4264F-F903-45CC-8875-112A8669CE73}"/>
    <cellStyle name="Normal 20 2" xfId="885" xr:uid="{95EF7E1D-551F-4E37-AFF2-7BE4977F757B}"/>
    <cellStyle name="Normal 21" xfId="886" xr:uid="{86D2CCA4-7F56-4C63-ABDC-66D9D2016E2E}"/>
    <cellStyle name="Normal 21 2" xfId="887" xr:uid="{098626BC-8E66-484E-92E7-8F0FEC0DE2CA}"/>
    <cellStyle name="Normal 22" xfId="888" xr:uid="{3E92F17E-DB4F-4211-BA8F-E72F0D9DD3B7}"/>
    <cellStyle name="Normal 22 2" xfId="889" xr:uid="{6BD39911-4B96-44C1-9BC3-125A351A5B2F}"/>
    <cellStyle name="Normal 23" xfId="890" xr:uid="{11CC9F12-C07A-4351-8C0A-347FBF20B938}"/>
    <cellStyle name="Normal 24" xfId="891" xr:uid="{ADB890BB-A93B-468E-8690-1D9AC591E27C}"/>
    <cellStyle name="Normal 24 2" xfId="892" xr:uid="{757ADCB1-FF97-4088-9C50-0BEC3ECF2DDE}"/>
    <cellStyle name="Normal 25" xfId="893" xr:uid="{276432F9-6091-4A2B-9D8D-B658815F4E09}"/>
    <cellStyle name="Normal 26" xfId="894" xr:uid="{35369EF7-616D-40C0-8435-A5E1645F943E}"/>
    <cellStyle name="Normal 26 2" xfId="895" xr:uid="{40BF6C15-ADF4-4C04-88D2-9CE06B07B522}"/>
    <cellStyle name="Normal 26 2 2" xfId="1474" xr:uid="{45E8641E-DDE2-456D-B9BB-78466CD9B033}"/>
    <cellStyle name="Normal 26 3" xfId="1473" xr:uid="{4E32CD0E-1CFD-4806-94C5-38A698F60AA1}"/>
    <cellStyle name="Normal 27" xfId="896" xr:uid="{7059F329-6F31-4EA5-B368-D643B639A8EE}"/>
    <cellStyle name="Normal 28" xfId="897" xr:uid="{BCDC3615-76CA-4F63-8144-3174DBBDE39E}"/>
    <cellStyle name="Normal 28 2" xfId="898" xr:uid="{B347E95A-5E6A-4E38-9C46-EF7CC70472E0}"/>
    <cellStyle name="Normal 28 2 2" xfId="1476" xr:uid="{328913C5-1638-40A6-A9F9-BB9EB56DBF65}"/>
    <cellStyle name="Normal 28 3" xfId="1475" xr:uid="{83327C3B-B7D5-400D-B1E3-01DAD14BEE99}"/>
    <cellStyle name="Normal 29" xfId="899" xr:uid="{AC993DB9-148B-406D-9E70-27B72D943F83}"/>
    <cellStyle name="Normal 29 2" xfId="900" xr:uid="{43791258-B1CC-4F41-92D9-876072BB3813}"/>
    <cellStyle name="Normal 29 2 2" xfId="1478" xr:uid="{A789DACC-1A91-43D6-950D-80B183E3D76E}"/>
    <cellStyle name="Normal 29 3" xfId="1477" xr:uid="{FC6D8782-EBFB-4DFE-A6B6-5F610139716F}"/>
    <cellStyle name="Normal 3" xfId="7" xr:uid="{00000000-0005-0000-0000-000007000000}"/>
    <cellStyle name="Normal 3 2" xfId="902" xr:uid="{C897D7B3-0E11-4F7E-8CEF-25FCE34540D4}"/>
    <cellStyle name="Normal 3 2 2" xfId="903" xr:uid="{206F32F2-B3F7-4CE0-8DB6-14B600F30FE2}"/>
    <cellStyle name="Normal 3 2 2 2" xfId="1481" xr:uid="{E7CE5982-26FF-4C8D-9C02-84872E18AB03}"/>
    <cellStyle name="Normal 3 2 3" xfId="1480" xr:uid="{D9509B2E-1B13-42BF-BE66-51654E6C190A}"/>
    <cellStyle name="Normal 3 3" xfId="904" xr:uid="{8EC62D9F-DFC2-45FF-A770-7E39C0F12E6E}"/>
    <cellStyle name="Normal 3 4" xfId="905" xr:uid="{3D6A6CDD-85ED-4B22-8294-18F055D40907}"/>
    <cellStyle name="Normal 3 4 2" xfId="1482" xr:uid="{FF08C2EB-8B61-41CF-BE08-275B2EF9AC05}"/>
    <cellStyle name="Normal 3 5" xfId="1479" xr:uid="{22114CF1-4579-4894-B24F-E80B06AC8E83}"/>
    <cellStyle name="Normal 3 6" xfId="901" xr:uid="{62BA983A-C44F-4942-B6EA-45E85049816C}"/>
    <cellStyle name="Normal 30" xfId="906" xr:uid="{2271CFA6-0762-44C4-B571-55772C233C15}"/>
    <cellStyle name="Normal 30 2" xfId="907" xr:uid="{3D46FC0C-E23E-4247-9B5A-851DBE831844}"/>
    <cellStyle name="Normal 30 2 2" xfId="1484" xr:uid="{C948D7F6-DBAA-4E53-8843-A8339468559C}"/>
    <cellStyle name="Normal 30 3" xfId="1483" xr:uid="{9E6A78FA-79D3-42F4-8503-FA261A5C2EA2}"/>
    <cellStyle name="Normal 31" xfId="908" xr:uid="{D6D5887C-8EE5-4F2D-A8A7-D5FD7BBC51C4}"/>
    <cellStyle name="Normal 32" xfId="909" xr:uid="{38BAACBA-B3BD-4C93-B361-C37FF5B2D333}"/>
    <cellStyle name="Normal 33" xfId="910" xr:uid="{7C25D20B-4EDA-4331-BD1F-C984DED5AEAB}"/>
    <cellStyle name="Normal 34" xfId="911" xr:uid="{F6517079-BE1D-4239-8DA4-9D8F79AD67B5}"/>
    <cellStyle name="Normal 35" xfId="912" xr:uid="{27617B5A-A9CF-4A67-BF53-EB01F488C813}"/>
    <cellStyle name="Normal 36" xfId="913" xr:uid="{0DD9D168-F99E-459A-8528-5183B72EE437}"/>
    <cellStyle name="Normal 37" xfId="1303" xr:uid="{B5AF3778-744D-4ABF-9E83-B98644456301}"/>
    <cellStyle name="Normal 4" xfId="914" xr:uid="{84A46B04-EBC8-4BD8-82B6-FBFA3143A784}"/>
    <cellStyle name="Normal 4 2" xfId="915" xr:uid="{21117400-3D10-4D10-B672-9C8CFC75530A}"/>
    <cellStyle name="Normal 4 3" xfId="916" xr:uid="{DE3AEF04-DD9E-44C4-9087-383379B5197D}"/>
    <cellStyle name="Normal 4 3 2" xfId="917" xr:uid="{B9F50C7A-869A-46DF-96A6-C2D6766D8572}"/>
    <cellStyle name="Normal 4 3 2 2" xfId="1486" xr:uid="{4B04B898-FE9A-4124-96D4-91E7B43D8111}"/>
    <cellStyle name="Normal 4 3 3" xfId="1485" xr:uid="{7606C685-1138-4B9E-9B67-AE826DEB6BA5}"/>
    <cellStyle name="Normal 42" xfId="918" xr:uid="{490CDC30-2CBB-407F-93F3-965C3C16C24D}"/>
    <cellStyle name="Normal 5" xfId="919" xr:uid="{6EF26EB5-AD8A-4AA0-AD76-F6FFFD70EBB0}"/>
    <cellStyle name="Normal 5 2" xfId="920" xr:uid="{EC6B6EEF-B65F-4D87-A409-247ECA869926}"/>
    <cellStyle name="Normal 5 3" xfId="921" xr:uid="{C69F2A54-7126-4BD9-A8C5-D420D2B6317B}"/>
    <cellStyle name="Normal 5 3 2" xfId="922" xr:uid="{BE2A0D00-B724-4A3A-8952-7940BDA6037A}"/>
    <cellStyle name="Normal 6" xfId="923" xr:uid="{D735D4A4-E1E2-45BA-AD92-19874EF737F4}"/>
    <cellStyle name="Normal 7" xfId="924" xr:uid="{96B7289C-E731-4BFC-851A-B755139ED2A9}"/>
    <cellStyle name="Normal 7 2" xfId="925" xr:uid="{AE769D99-DB1A-48EA-982C-A15C7A2D3F61}"/>
    <cellStyle name="Normal 7 2 2" xfId="926" xr:uid="{7F950B34-B0B2-47FF-BD43-8B8FC33D05F1}"/>
    <cellStyle name="Normal 7 2 2 2" xfId="1488" xr:uid="{7C6D8695-4BD9-46C8-91F3-74221A6D01C4}"/>
    <cellStyle name="Normal 7 2 3" xfId="1487" xr:uid="{FA558728-4581-4214-A281-378B6047A687}"/>
    <cellStyle name="Normal 7 3" xfId="927" xr:uid="{9C1401D8-C437-4D7B-9368-54CEDFDA11AB}"/>
    <cellStyle name="Normal 7 4" xfId="928" xr:uid="{2D15F80E-7570-4CB8-97FE-B43E49AE27BC}"/>
    <cellStyle name="Normal 7 5" xfId="929" xr:uid="{326CE71D-EABC-4C1E-80B2-5AB0476D4744}"/>
    <cellStyle name="Normal 7 6" xfId="930" xr:uid="{7E21C216-377B-441D-9010-6BB1A4230C96}"/>
    <cellStyle name="Normal 7 7" xfId="931" xr:uid="{C19617B5-F642-4EB9-B98A-3B8275B6917C}"/>
    <cellStyle name="Normal 7 8" xfId="932" xr:uid="{064DB26E-E379-4D39-B6A3-C076C505D76D}"/>
    <cellStyle name="Normal 7 9" xfId="933" xr:uid="{0FBDFE18-BB08-41B0-9F5D-ED4EF54EE01F}"/>
    <cellStyle name="Normal 8" xfId="934" xr:uid="{DCA777CE-3D0F-418E-A62A-8E28BC47DCCB}"/>
    <cellStyle name="Normal 9" xfId="935" xr:uid="{9EF8843A-6995-4C27-8268-8D368777B265}"/>
    <cellStyle name="Normal0" xfId="936" xr:uid="{F059CF7F-6CB6-4F13-9F5F-ADBCED6F2ACD}"/>
    <cellStyle name="Normale_sc_azione" xfId="937" xr:uid="{FED47A82-59A1-4C1D-99AE-F349C304F443}"/>
    <cellStyle name="NormalGB" xfId="938" xr:uid="{A0A68012-86A6-489F-B4EA-8388696B8E91}"/>
    <cellStyle name="Note 2" xfId="939" xr:uid="{D1B36F77-AED9-408E-B013-E81112A6080E}"/>
    <cellStyle name="Note 2 2" xfId="940" xr:uid="{8612F4D7-3837-43BA-A5A9-847525CB89A3}"/>
    <cellStyle name="Note 3" xfId="941" xr:uid="{4DE331F5-940F-4C87-8331-5AF4B9241553}"/>
    <cellStyle name="Note 3 2" xfId="942" xr:uid="{550524C5-B0D8-4E88-B8B4-E4BBBDB7C7E5}"/>
    <cellStyle name="Note 4" xfId="943" xr:uid="{A5B49C44-D20D-4317-97E4-C9B6053FE23E}"/>
    <cellStyle name="Note 4 2" xfId="944" xr:uid="{39A4F13B-A5BE-43CA-8CFA-D716F23767EB}"/>
    <cellStyle name="Note 5" xfId="945" xr:uid="{6389AC93-5324-4C97-9C04-E325C6408BBD}"/>
    <cellStyle name="Note 5 2" xfId="946" xr:uid="{4FADDDE0-ACA0-42A5-A9A5-949303E61747}"/>
    <cellStyle name="Note 6" xfId="947" xr:uid="{62E45837-2423-495D-A2F4-0C5F65CDA152}"/>
    <cellStyle name="Note 6 2" xfId="948" xr:uid="{C0E17946-E3FE-44F7-882F-BF4EA47E373C}"/>
    <cellStyle name="Note 7" xfId="949" xr:uid="{18895484-EC6E-4DCC-A342-467FB3A8F563}"/>
    <cellStyle name="Note 7 2" xfId="950" xr:uid="{3028B527-89CF-4C1A-A808-08CDF07E4F82}"/>
    <cellStyle name="Note 8" xfId="951" xr:uid="{59753C89-3F66-49B5-9E29-F9D270F5B937}"/>
    <cellStyle name="Note 8 2" xfId="952" xr:uid="{A5BA5327-2BD1-4F53-8D1B-07873C3D036C}"/>
    <cellStyle name="Œ…‹æØ‚è [0.00]_4m stock" xfId="953" xr:uid="{7F75568E-4EF3-4426-BDC6-529B5D47477B}"/>
    <cellStyle name="Œ…‹æØ‚è_4m stock" xfId="954" xr:uid="{A6C20EB8-5F41-4D90-92C7-B4CE988A6125}"/>
    <cellStyle name="oft Excel]_x000d__x000a_Comment=The open=/f lines load custom functions into the Paste Function list._x000d__x000a_Maximized=3_x000d__x000a_Basics=1_x000d__x000a_A" xfId="955" xr:uid="{46AAD2A7-C39E-4458-ACDB-DAFD3D35A8FE}"/>
    <cellStyle name="Output 2" xfId="956" xr:uid="{84F251D6-488D-4E43-9C92-D5320163F24D}"/>
    <cellStyle name="Output 3" xfId="957" xr:uid="{2DC6CDD0-552A-4A3C-A2AE-6943BDCC0CFA}"/>
    <cellStyle name="Output 4" xfId="958" xr:uid="{C8892878-2C48-4A49-AEDF-E5E6A4A157F6}"/>
    <cellStyle name="Output 5" xfId="959" xr:uid="{797C9753-8C08-451D-B08F-8EAD326C5C35}"/>
    <cellStyle name="Output 6" xfId="960" xr:uid="{56D11D18-2C53-424A-8321-8FD3004D8DF9}"/>
    <cellStyle name="Output 7" xfId="961" xr:uid="{9B022EC5-978C-47CA-8901-CBC556A8CD21}"/>
    <cellStyle name="Output 8" xfId="962" xr:uid="{3EF1FB78-7182-43CA-A360-73B4DE08A3E4}"/>
    <cellStyle name="Output Amounts" xfId="963" xr:uid="{8D76F812-CFDF-4D64-A356-E4EAFFA1F65D}"/>
    <cellStyle name="Output Column Headings" xfId="964" xr:uid="{5C6D4A54-CF60-4CA3-A242-51422E18391E}"/>
    <cellStyle name="Output Line Items" xfId="965" xr:uid="{3122894E-CD7E-4629-8F79-98D933A2FDD0}"/>
    <cellStyle name="OUTPUT REPORT HEADING" xfId="966" xr:uid="{EA764214-2A0C-4B71-85F6-F51B39C104D8}"/>
    <cellStyle name="Output Report Heading 2" xfId="967" xr:uid="{2D4E8453-53F8-4B50-8810-EB6C7EBD4FB7}"/>
    <cellStyle name="OUTPUT REPORT TITLE" xfId="968" xr:uid="{5B550FCD-E7A2-4487-B361-573197D553CE}"/>
    <cellStyle name="Output Report Title 2" xfId="969" xr:uid="{DF12C219-6C52-4896-8562-388F0F6C7268}"/>
    <cellStyle name="OUTPUTERROR" xfId="970" xr:uid="{0A59337C-BB49-44CF-BE17-2EC2ADB50744}"/>
    <cellStyle name="OUTPUTNORMAL" xfId="971" xr:uid="{D0A226C4-B207-4C9C-96C8-B7AE8850FF4A}"/>
    <cellStyle name="Page Number" xfId="972" xr:uid="{CB762720-9559-4034-883C-98817B1B620A}"/>
    <cellStyle name="PageSubTitle" xfId="973" xr:uid="{A86DE452-467C-4546-9EFF-902961E9F7CA}"/>
    <cellStyle name="PageTitle" xfId="974" xr:uid="{74C4E2A0-10A2-4832-8CFA-79A21177D4FA}"/>
    <cellStyle name="Pattern" xfId="975" xr:uid="{E8F5DE79-41D7-44F9-892F-A1E3F3D26472}"/>
    <cellStyle name="per.style" xfId="976" xr:uid="{E0DCAEBE-A7A8-40B1-81A7-9CBA33A9B923}"/>
    <cellStyle name="Percent (0)" xfId="977" xr:uid="{6CA9941C-657F-496D-BE8F-032D18FD5CE4}"/>
    <cellStyle name="Percent (0) 2" xfId="978" xr:uid="{8CCD7EBE-21B7-41E2-BD0B-192923F5DFF6}"/>
    <cellStyle name="Percent [0]" xfId="979" xr:uid="{225A5686-78D2-4198-A947-52A5B2B7F59F}"/>
    <cellStyle name="Percent [0] 2" xfId="980" xr:uid="{3C64D767-7FEC-4043-B92F-983E2FF11D77}"/>
    <cellStyle name="Percent [00]" xfId="981" xr:uid="{C9695697-9339-4AB7-B454-F4FE6CD03155}"/>
    <cellStyle name="Percent [00] 2" xfId="982" xr:uid="{1FAA3166-AE6D-4AEF-AB4C-8318FA9D4B2E}"/>
    <cellStyle name="Percent [2]" xfId="983" xr:uid="{A54A88F2-B954-48EA-AA26-26933EA74CC0}"/>
    <cellStyle name="Percent [2] 2" xfId="984" xr:uid="{A493A59F-651F-4DD1-B532-93AC141BE582}"/>
    <cellStyle name="Percent 10" xfId="985" xr:uid="{CE7AB36F-C47F-41FB-BC1D-9A74EC8B9DE2}"/>
    <cellStyle name="Percent 11" xfId="986" xr:uid="{BBFCA486-D9EB-46E4-86F9-BA4DAE5CBC0D}"/>
    <cellStyle name="Percent 12" xfId="987" xr:uid="{8F128AFA-BE4E-45F0-887C-97C693688DB6}"/>
    <cellStyle name="Percent 13" xfId="988" xr:uid="{56651EF1-EDA2-4D57-AC03-43CE062F6683}"/>
    <cellStyle name="Percent 14" xfId="989" xr:uid="{CA911F20-BDED-47F6-88A7-7AED1A15911F}"/>
    <cellStyle name="Percent 15" xfId="990" xr:uid="{483A3F10-52B2-4855-A144-4A4167D25BAA}"/>
    <cellStyle name="Percent 16" xfId="991" xr:uid="{EB6B6732-AB7D-45EB-B57B-F5A04780665B}"/>
    <cellStyle name="Percent 17" xfId="992" xr:uid="{D095D998-DC51-45D7-9AB2-568DCB8B19FE}"/>
    <cellStyle name="Percent 2" xfId="993" xr:uid="{7B17D009-7963-464F-BFBC-831EF0815AD0}"/>
    <cellStyle name="Percent 2 2" xfId="994" xr:uid="{F9B93262-2E00-485E-A4CB-6BC8E1754615}"/>
    <cellStyle name="Percent 2 3" xfId="995" xr:uid="{4EE761FA-C48D-4006-AFA4-EC259A11BA9F}"/>
    <cellStyle name="Percent 3" xfId="996" xr:uid="{392F3A7A-D48D-4949-BD5A-DC8F4F8CE3FE}"/>
    <cellStyle name="Percent 3 2" xfId="997" xr:uid="{1BA9BFF1-E027-4BE2-892A-74A3D0EAF461}"/>
    <cellStyle name="Percent 4" xfId="998" xr:uid="{B585D8D9-19C9-45C3-A0E4-9148ABE55C0C}"/>
    <cellStyle name="Percent 4 2" xfId="999" xr:uid="{1DB5F110-BC8A-4278-9A5E-71D922EC36F8}"/>
    <cellStyle name="Percent 4 3" xfId="1000" xr:uid="{72E3D70B-C4A8-47FC-89A3-8EFD4FEC2366}"/>
    <cellStyle name="Percent 5" xfId="1001" xr:uid="{CED73B35-B2C6-4F43-B9FA-BF9F4E609EB5}"/>
    <cellStyle name="Percent 5 2" xfId="1002" xr:uid="{6456C871-818B-4840-8A58-737E3AF32F1E}"/>
    <cellStyle name="Percent 5 2 2" xfId="1003" xr:uid="{B59E7354-C412-4A2B-B5A6-C08E18213955}"/>
    <cellStyle name="Percent 6" xfId="1004" xr:uid="{EA5F208D-0C17-448A-8474-79E1C00F6788}"/>
    <cellStyle name="Percent 7" xfId="1005" xr:uid="{4BF4D4E4-34AC-4E5B-9F77-5A774DF3DB02}"/>
    <cellStyle name="Percent 8" xfId="1006" xr:uid="{0A74E09E-D8AB-480D-B901-8A068FFE126F}"/>
    <cellStyle name="Percent 8 2" xfId="1007" xr:uid="{39D7B62C-DD8D-447F-A6CB-A9F2474D2260}"/>
    <cellStyle name="Percent 9" xfId="1008" xr:uid="{E476C819-7EEB-4AAE-9DB2-2082A87AE4ED}"/>
    <cellStyle name="PERCENTAGE" xfId="1009" xr:uid="{41FC59AF-344B-4D32-90FB-BA26A213048B}"/>
    <cellStyle name="PLAN" xfId="1010" xr:uid="{7B7A5A96-1D76-4960-BDCC-B8F678EAFB48}"/>
    <cellStyle name="Porcentaje" xfId="1011" xr:uid="{0E936983-FB28-40C8-8DA9-51A3BC0A9222}"/>
    <cellStyle name="Porcentual_ret_conso_statu_2000" xfId="1012" xr:uid="{701E8952-C888-4DE5-9A09-7462747A5FD5}"/>
    <cellStyle name="PrePop Currency (0)" xfId="1013" xr:uid="{8E770D99-BCF2-4D44-8D63-C679D025DF6B}"/>
    <cellStyle name="PrePop Currency (0) 2" xfId="1014" xr:uid="{1563FFFF-EDD5-4EC4-A1F2-A681740A9291}"/>
    <cellStyle name="PrePop Currency (2)" xfId="1015" xr:uid="{00895FD6-C572-4226-BE4A-3AD29E8B84DE}"/>
    <cellStyle name="PrePop Currency (2) 2" xfId="1016" xr:uid="{F9DE3915-5FFA-4669-9F26-E213AB9F2C02}"/>
    <cellStyle name="PrePop Units (0)" xfId="1017" xr:uid="{70609585-BC4E-4580-BA01-69A08145A35B}"/>
    <cellStyle name="PrePop Units (0) 2" xfId="1018" xr:uid="{B220109E-B2EB-444B-82BD-9D70E81C6E99}"/>
    <cellStyle name="PrePop Units (1)" xfId="1019" xr:uid="{6F43F6E8-9F1D-495A-8243-5733C8FC62CC}"/>
    <cellStyle name="PrePop Units (1) 2" xfId="1020" xr:uid="{C0AE6B00-66BD-4BDB-9094-7CB091F43B54}"/>
    <cellStyle name="PrePop Units (2)" xfId="1021" xr:uid="{C98328AA-DB5F-42E2-8AD9-E9CC19E6AB45}"/>
    <cellStyle name="PrePop Units (2) 2" xfId="1022" xr:uid="{EC2B0D06-EEE3-4092-BBFB-50055921F62C}"/>
    <cellStyle name="PSChar" xfId="1023" xr:uid="{C3C3B61F-86E8-4FE1-A52F-0D14CF5295E8}"/>
    <cellStyle name="PSChar 2" xfId="1024" xr:uid="{14D172CB-C845-4B97-BCE4-6C4E9087C143}"/>
    <cellStyle name="PSDate" xfId="1025" xr:uid="{B6ADC8F5-0791-439E-805A-15768A035697}"/>
    <cellStyle name="PSDate 2" xfId="1026" xr:uid="{68B0235B-7A0E-43A0-90DB-C12C737160EB}"/>
    <cellStyle name="PSDec" xfId="1027" xr:uid="{FDED826D-03D0-4A0A-BC42-826A99680626}"/>
    <cellStyle name="PSDec 2" xfId="1028" xr:uid="{E85E4E21-538C-486B-B278-9ACD3DD69157}"/>
    <cellStyle name="PSHeading" xfId="1029" xr:uid="{505B1AD0-1460-4086-9D33-6CE5D688BB9E}"/>
    <cellStyle name="PSHeading 2" xfId="1030" xr:uid="{9B1B29B7-33D4-4B63-8C67-D570297CEB9D}"/>
    <cellStyle name="PSInt" xfId="1031" xr:uid="{6669B685-343C-4F8C-8B69-ED585D0D3CA4}"/>
    <cellStyle name="PSInt 2" xfId="1032" xr:uid="{8AC529A0-C84E-4761-910A-5D14D22281C6}"/>
    <cellStyle name="PSSpacer" xfId="1033" xr:uid="{2E59E37C-4973-4A22-A2B2-D236F3E4D350}"/>
    <cellStyle name="PSSpacer 2" xfId="1034" xr:uid="{E5C44E82-23EE-4EF7-AD88-EB7E4E47D99B}"/>
    <cellStyle name="pwstyle" xfId="1035" xr:uid="{B02BDF3D-36D8-468A-8C70-490E05DBD8F1}"/>
    <cellStyle name="Q" xfId="1036" xr:uid="{70F5B952-A1E3-408C-A526-0A5C082DFE60}"/>
    <cellStyle name="Q 2" xfId="1037" xr:uid="{0A7C45A2-3F17-454B-B5BE-FADB9705D285}"/>
    <cellStyle name="QTR94_95_INCOME CTMP#1 98" xfId="1038" xr:uid="{4314D3B2-10F1-43C8-A2F0-9A6DECD52581}"/>
    <cellStyle name="Quantity" xfId="1039" xr:uid="{FBE16AB6-EFAC-4D7B-9A96-6B73F7E07C64}"/>
    <cellStyle name="Quantity 2" xfId="1040" xr:uid="{CEA342C5-4784-4169-A0FF-2BE6897FE62C}"/>
    <cellStyle name="regstoresfromspecstores" xfId="1041" xr:uid="{55F73480-533F-486C-89A4-B13B2A7ACC03}"/>
    <cellStyle name="report_title" xfId="1042" xr:uid="{8CE90A2E-3828-4783-AC9C-96414D53FF5A}"/>
    <cellStyle name="RevList" xfId="1043" xr:uid="{32174871-0032-456D-92F5-0F32EBDA58D7}"/>
    <cellStyle name="RM" xfId="1044" xr:uid="{7A8651F4-1DA0-47FF-9FF8-6F7AA0AA15E2}"/>
    <cellStyle name="Salomon Logo" xfId="1045" xr:uid="{A8B609E6-00EA-4FE0-BC5B-EFBB84A492F8}"/>
    <cellStyle name="SAPBEXaggData" xfId="1046" xr:uid="{B1EEC3A9-C8E9-45AD-BCC1-65232EB8B16D}"/>
    <cellStyle name="SAPBEXaggDataEmph" xfId="1047" xr:uid="{DE9E00E6-E965-48A2-AAE1-05C151445C0F}"/>
    <cellStyle name="SAPBEXaggItem" xfId="1048" xr:uid="{829E5909-063A-4DAF-B7EC-9506F1932C81}"/>
    <cellStyle name="SAPBEXaggItemX" xfId="1049" xr:uid="{FD66684F-B08E-401C-8300-E98A1289E865}"/>
    <cellStyle name="SAPBEXchaText" xfId="1050" xr:uid="{D69E956D-1EE8-4111-8C86-DC46389B64D5}"/>
    <cellStyle name="SAPBEXexcBad7" xfId="1051" xr:uid="{153C5620-BEA5-4010-9993-E9021452076C}"/>
    <cellStyle name="SAPBEXexcBad8" xfId="1052" xr:uid="{716E5B1C-8418-4C43-A16D-B973605977F9}"/>
    <cellStyle name="SAPBEXexcBad9" xfId="1053" xr:uid="{77FF6E89-6800-440C-B5EF-420B4C1666CB}"/>
    <cellStyle name="SAPBEXexcCritical4" xfId="1054" xr:uid="{509A8DE4-388C-4893-AAF5-B9C7641F0936}"/>
    <cellStyle name="SAPBEXexcCritical5" xfId="1055" xr:uid="{93E9BBCD-E11B-4AA0-BA66-A6D14689AC30}"/>
    <cellStyle name="SAPBEXexcCritical6" xfId="1056" xr:uid="{C0AED2E0-8FF8-4AD8-9C1E-4AD569CB4010}"/>
    <cellStyle name="SAPBEXexcGood1" xfId="1057" xr:uid="{16AE1C4D-4DF9-44C7-9F64-D1086FC9D5D2}"/>
    <cellStyle name="SAPBEXexcGood2" xfId="1058" xr:uid="{D7896747-865C-43BB-8133-163AB04A9650}"/>
    <cellStyle name="SAPBEXexcGood3" xfId="1059" xr:uid="{7CCCF1AF-BEA9-45AA-A758-D636749BF71E}"/>
    <cellStyle name="SAPBEXfilterDrill" xfId="1060" xr:uid="{343ED80F-983B-4471-89B4-47E81C75516B}"/>
    <cellStyle name="SAPBEXfilterItem" xfId="1061" xr:uid="{1C9E1B84-0E4F-47B4-8CB8-57CAEF547AFD}"/>
    <cellStyle name="SAPBEXfilterText" xfId="1062" xr:uid="{80D07963-D326-403E-BD83-9DD3ECD27767}"/>
    <cellStyle name="SAPBEXformats" xfId="1063" xr:uid="{586A8038-CF78-4A0B-BDFB-F99C464BD211}"/>
    <cellStyle name="SAPBEXformats 2" xfId="1064" xr:uid="{8FBF97F8-B986-4129-B6D1-6A65AD14DDCC}"/>
    <cellStyle name="SAPBEXheaderItem" xfId="1065" xr:uid="{DE061444-6E2F-4395-AADC-67A6BDB06819}"/>
    <cellStyle name="SAPBEXheaderText" xfId="1066" xr:uid="{A56F1C02-9237-4A30-B3DA-FAC3761D24BE}"/>
    <cellStyle name="SAPBEXHLevel0" xfId="1067" xr:uid="{60B4944B-2CE1-4A2D-991A-6D70D0FE28EE}"/>
    <cellStyle name="SAPBEXHLevel0 2" xfId="1068" xr:uid="{60F48ADB-18A2-4D2A-80A4-521CAB8A7265}"/>
    <cellStyle name="SAPBEXHLevel0X" xfId="1069" xr:uid="{6B76D82E-C354-4205-A25E-AC37B3EEB0CA}"/>
    <cellStyle name="SAPBEXHLevel0X 2" xfId="1070" xr:uid="{FE091116-BC69-4AA7-83E3-5761F90138D2}"/>
    <cellStyle name="SAPBEXHLevel1" xfId="1071" xr:uid="{725B3F0A-2F54-4FE3-9D5B-76929E122626}"/>
    <cellStyle name="SAPBEXHLevel1 2" xfId="1072" xr:uid="{4BDC00E4-91A4-40BC-82D8-33EB75220668}"/>
    <cellStyle name="SAPBEXHLevel1X" xfId="1073" xr:uid="{4A862C2E-60B6-440D-93A6-37DD2ED58536}"/>
    <cellStyle name="SAPBEXHLevel1X 2" xfId="1074" xr:uid="{00683F05-A4EB-46AF-AE00-30E750923D5D}"/>
    <cellStyle name="SAPBEXHLevel2" xfId="1075" xr:uid="{C756A28B-A51A-4F5F-8957-34030356C053}"/>
    <cellStyle name="SAPBEXHLevel2 2" xfId="1076" xr:uid="{BE080991-50DB-4EED-AFCC-AF5B2783619F}"/>
    <cellStyle name="SAPBEXHLevel2X" xfId="1077" xr:uid="{7AA4A5D9-57F3-4EF4-ACCC-0B9860F430BB}"/>
    <cellStyle name="SAPBEXHLevel2X 2" xfId="1078" xr:uid="{6E12BA59-B94F-4712-98E2-462FDD22801B}"/>
    <cellStyle name="SAPBEXHLevel3" xfId="1079" xr:uid="{DEF75B11-6E0F-4CF6-BC7D-CDFAB4841801}"/>
    <cellStyle name="SAPBEXHLevel3 2" xfId="1080" xr:uid="{727188C3-33B3-4578-A545-B7FE775A0AB6}"/>
    <cellStyle name="SAPBEXHLevel3X" xfId="1081" xr:uid="{34306073-EDB9-49E3-9A31-65044BA7EE51}"/>
    <cellStyle name="SAPBEXHLevel3X 2" xfId="1082" xr:uid="{B064CA21-4E06-466E-A85F-8ECD0E07348B}"/>
    <cellStyle name="SAPBEXresData" xfId="1083" xr:uid="{7273D5A9-48E3-48D9-8FE2-ACDB8D5D95A2}"/>
    <cellStyle name="SAPBEXresDataEmph" xfId="1084" xr:uid="{500EB9D9-34D1-47E8-8FFA-931CB471B75C}"/>
    <cellStyle name="SAPBEXresItem" xfId="1085" xr:uid="{9F3E5474-4B95-4532-A05C-553DD3EF32C5}"/>
    <cellStyle name="SAPBEXresItemX" xfId="1086" xr:uid="{BDE09B4B-DEE2-49A6-93E1-235362124480}"/>
    <cellStyle name="SAPBEXstdData" xfId="1087" xr:uid="{2515981D-A438-4085-A2E3-A326D8DCE534}"/>
    <cellStyle name="SAPBEXstdDataEmph" xfId="1088" xr:uid="{3A813324-6911-4881-BC15-1514DFCEBC85}"/>
    <cellStyle name="SAPBEXstdItem" xfId="1089" xr:uid="{4170075D-68F8-43FF-A744-85A4A7129C3E}"/>
    <cellStyle name="SAPBEXstdItem 2" xfId="1090" xr:uid="{3B34D9B9-DFF3-46F8-887D-1C9A93A5FF9F}"/>
    <cellStyle name="SAPBEXstdItemX" xfId="1091" xr:uid="{A3F20F78-714C-4A92-8458-F3B778E9D4D5}"/>
    <cellStyle name="SAPBEXtitle" xfId="1092" xr:uid="{BA601319-B863-46A0-BB36-FBEC78D6E834}"/>
    <cellStyle name="SAPBEXundefined" xfId="1093" xr:uid="{5EB05816-CBF0-4C5A-886F-A56CE6CD83D4}"/>
    <cellStyle name="SCH1" xfId="1094" xr:uid="{920130B1-5A75-47FD-B1DE-CEB3E973014D}"/>
    <cellStyle name="section head" xfId="1095" xr:uid="{7A524A22-2A22-453C-BE73-718576A658CD}"/>
    <cellStyle name="SHADEDSTORES" xfId="1096" xr:uid="{F529DC2D-060D-4CA7-A9A5-E45D691D1006}"/>
    <cellStyle name="small border line" xfId="1097" xr:uid="{3FE9CFCF-9827-4A02-8CCA-E946FB0B4EFF}"/>
    <cellStyle name="specstores" xfId="1098" xr:uid="{B3DAD760-81B9-4FA7-9D09-5FBCC5765AF9}"/>
    <cellStyle name="specstores 2" xfId="1099" xr:uid="{B41A5B06-8CB1-4222-A61D-4197A9ED86D2}"/>
    <cellStyle name="Standard" xfId="1100" xr:uid="{33F346CC-3040-4E28-976A-F2148291726B}"/>
    <cellStyle name="Style 1" xfId="1101" xr:uid="{77E44197-00D7-4895-BC41-950865CCB618}"/>
    <cellStyle name="Style 1 2" xfId="1102" xr:uid="{4ECE171F-6EED-4E0B-90FF-0A2144537320}"/>
    <cellStyle name="Style 2" xfId="1103" xr:uid="{80077E34-15C0-45C0-847E-B508BDAE2006}"/>
    <cellStyle name="Style 2 2" xfId="1104" xr:uid="{AD95857D-8143-4C7F-B79B-8037BA035582}"/>
    <cellStyle name="style1" xfId="1105" xr:uid="{FC393F8A-54C4-4E7A-A1E5-C57248FFAF82}"/>
    <cellStyle name="style1 2" xfId="1106" xr:uid="{3634219F-943B-49F6-AAC8-86822D448397}"/>
    <cellStyle name="subhead" xfId="1107" xr:uid="{3028D529-535F-4AF8-A526-AE6129ADB3E5}"/>
    <cellStyle name="SubHeading" xfId="1108" xr:uid="{34197907-2B9B-470B-9C27-CDC05665D7B2}"/>
    <cellStyle name="Subtotal" xfId="1109" xr:uid="{9885BB6B-9D73-4B6E-B393-9BF2EB164D9A}"/>
    <cellStyle name="sw" xfId="1110" xr:uid="{886782B3-B2FD-457D-9413-A8C57B904418}"/>
    <cellStyle name="Table Head" xfId="1111" xr:uid="{43837635-EE8F-471A-B01B-BF6D5E235F06}"/>
    <cellStyle name="Table Source" xfId="1112" xr:uid="{C59393CD-5A19-463B-82B7-4F661D813394}"/>
    <cellStyle name="Table Text" xfId="1113" xr:uid="{42CC685F-2050-487A-AEE7-04EAA9597BEF}"/>
    <cellStyle name="Table Title" xfId="1114" xr:uid="{75976303-6575-475D-8C36-E9887E9065A8}"/>
    <cellStyle name="Table Units" xfId="1115" xr:uid="{11F7E43B-BDA8-46F2-B0F7-B8DDD3620F9F}"/>
    <cellStyle name="TB" xfId="1116" xr:uid="{E8260E85-28A9-4AE0-A6E0-9A00FE8CB517}"/>
    <cellStyle name="Text 1" xfId="1117" xr:uid="{D657BBC5-BCBC-4A18-92C6-23DA73B8BBF0}"/>
    <cellStyle name="Text 2" xfId="1118" xr:uid="{5AB8CFA6-9BF0-4149-B243-FAE8DCE73EA0}"/>
    <cellStyle name="Text Head 1" xfId="1119" xr:uid="{3A3C92D2-659B-493C-9997-40FCBCB1EBA0}"/>
    <cellStyle name="Text Head 2" xfId="1120" xr:uid="{2E5FEB58-0775-4ED7-9A56-FFF55B4393C1}"/>
    <cellStyle name="Text Indent 1" xfId="1121" xr:uid="{E0DFA5BA-9346-4A5D-908F-E0E3DC5ADC40}"/>
    <cellStyle name="Text Indent 2" xfId="1122" xr:uid="{38D8FD0B-BC93-42D0-9B5D-60310E5CEFF7}"/>
    <cellStyle name="Text Indent A" xfId="1123" xr:uid="{50C481EF-4D64-41B1-873A-AE763C9B399D}"/>
    <cellStyle name="Text Indent B" xfId="1124" xr:uid="{FBDE2B55-B1B8-4DD2-B3ED-39E2E65646F7}"/>
    <cellStyle name="Text Indent B 2" xfId="1125" xr:uid="{A37D9717-F0D3-4E67-A7FD-3EBD14B21CE3}"/>
    <cellStyle name="Text Indent C" xfId="1126" xr:uid="{06F23EBF-B512-489A-A780-D912701D6E74}"/>
    <cellStyle name="Text Indent C 2" xfId="1127" xr:uid="{3655914A-E7AD-4C2C-B5D5-3163AEBB5294}"/>
    <cellStyle name="þ_x001d_ðK&amp;‚ý»&amp;{ý_x000b__x0008_n_x0008_B _x0007__x0001__x0001_" xfId="1128" xr:uid="{A855379B-5F53-4266-BBB0-A54AC37AE39D}"/>
    <cellStyle name="þ_x001d_ðK&amp;‚ý»&amp;{ý_x000b__x0008_n_x0008_B _x0007__x0001__x0001_ 2" xfId="1129" xr:uid="{A802843C-C662-4587-9777-7800A45FB78C}"/>
    <cellStyle name="Tickmark" xfId="1130" xr:uid="{B2E3696B-7217-43F3-9B72-BCDB21E7BC7E}"/>
    <cellStyle name="Title  -  Column" xfId="1131" xr:uid="{1D67494B-C650-4B49-9DC7-61EBB03415D1}"/>
    <cellStyle name="Title 2" xfId="1132" xr:uid="{2AF2C4BC-7CC2-4414-9FAA-0DCC1D5A7005}"/>
    <cellStyle name="Title 3" xfId="1133" xr:uid="{A5B4EE00-8A8A-4242-880A-188D1959983F}"/>
    <cellStyle name="Title 4" xfId="1134" xr:uid="{E07CBD03-B8CF-47EE-B21E-303D987FE89D}"/>
    <cellStyle name="Title 5" xfId="1135" xr:uid="{71F09ADF-156C-4CCE-A9B4-49347D1A1B97}"/>
    <cellStyle name="Title 6" xfId="1136" xr:uid="{9A646253-58CE-43EF-A9F3-0D9B7BD88D03}"/>
    <cellStyle name="Title 7" xfId="1137" xr:uid="{1A83985F-D0D9-4CEC-8960-828A3A7811BE}"/>
    <cellStyle name="Title 8" xfId="1138" xr:uid="{1E8AC8DE-0899-4AFC-A37D-A16344135E7A}"/>
    <cellStyle name="TOC 1" xfId="1139" xr:uid="{C6AF93C0-0959-4C48-A398-29EB39E663EC}"/>
    <cellStyle name="TOC 2" xfId="1140" xr:uid="{A351F3CC-0332-40D2-8AF5-B4D7731ADC04}"/>
    <cellStyle name="Total 2" xfId="1141" xr:uid="{124E5B2A-0373-401A-9D88-613D449E4DE6}"/>
    <cellStyle name="Total 3" xfId="1142" xr:uid="{FD3B9912-1DFF-4207-B3A0-3FE8377BF150}"/>
    <cellStyle name="Total 4" xfId="1143" xr:uid="{6C1A4B56-E45E-4B6C-B004-392A47D57C21}"/>
    <cellStyle name="Total 5" xfId="1144" xr:uid="{B0DA58FC-FCDB-42FF-9F30-3CAB45098D12}"/>
    <cellStyle name="Total 6" xfId="1145" xr:uid="{DA01C42D-C6DB-4CB2-9CD1-E95D02CE48AE}"/>
    <cellStyle name="Total 7" xfId="1146" xr:uid="{A2FD750B-7F25-485F-8B3B-8A96FE161623}"/>
    <cellStyle name="Total 8" xfId="1147" xr:uid="{0C943F0F-BB8A-4AD9-A550-61FA41C4E5DE}"/>
    <cellStyle name="turns the number of whole workdays between two dateœ" xfId="1148" xr:uid="{BCC0C27E-017B-4D40-97A6-F44ECEB37047}"/>
    <cellStyle name="turns the number of whole workdays between two dateœ 2" xfId="1149" xr:uid="{BB979E18-9F12-4CB0-BBEF-3A37962E3B5B}"/>
    <cellStyle name="Tusental (0)_laroux" xfId="1150" xr:uid="{DFE1FA6D-3D0A-4B2A-9033-15DA3B5CD302}"/>
    <cellStyle name="Tusental_laroux" xfId="1151" xr:uid="{044EFD1F-D6FD-4A2A-9524-90CCF5F4A569}"/>
    <cellStyle name="Valuta (0)" xfId="1152" xr:uid="{8FF71833-19A7-41EC-A052-3F84616B29AE}"/>
    <cellStyle name="Valuta (0) 2" xfId="1153" xr:uid="{5F289E00-EB9C-4D87-A510-DB1A799EA4C8}"/>
    <cellStyle name="Valuta_laroux" xfId="1154" xr:uid="{27AECBC8-29B0-42BB-8DB8-1A36298D7013}"/>
    <cellStyle name="W" xfId="1155" xr:uid="{33E4C820-CFEC-4445-94B2-AEC3F85BEC96}"/>
    <cellStyle name="W 2" xfId="1156" xr:uid="{4EE19945-30B7-48F6-9BD6-D85A9A2F64F4}"/>
    <cellStyle name="Währung [0]_Tabelle1" xfId="1157" xr:uid="{86412228-7A39-463A-AA47-96367E8001AD}"/>
    <cellStyle name="Währung_Tabelle1" xfId="1158" xr:uid="{D2EDE1CB-6901-49F4-AAD9-3DAAF7B00E66}"/>
    <cellStyle name="Warning Text 2" xfId="1159" xr:uid="{0B179589-86FE-4AA7-B798-99B392546702}"/>
    <cellStyle name="Warning Text 3" xfId="1160" xr:uid="{E08F068D-C4B7-4D1B-98E3-973FC18FF29D}"/>
    <cellStyle name="Warning Text 4" xfId="1161" xr:uid="{E9E566A7-4B31-43F7-B635-B378B2A6371F}"/>
    <cellStyle name="Warning Text 5" xfId="1162" xr:uid="{E588D4C8-B5E9-420A-B8F9-6827012A0C81}"/>
    <cellStyle name="Warning Text 6" xfId="1163" xr:uid="{93E6A25D-4BD6-464E-9FAD-04427E0B50F0}"/>
    <cellStyle name="Warning Text 7" xfId="1164" xr:uid="{D77FFBF7-D4DD-4FAE-AD18-55E57958719C}"/>
    <cellStyle name="Warning Text 8" xfId="1165" xr:uid="{182EB11C-ED89-48EE-816D-AB3960F6F6B6}"/>
    <cellStyle name="wrap" xfId="1166" xr:uid="{357A8C2B-68A7-491D-946C-67F5CB1F03A4}"/>
    <cellStyle name="Wไhrung [0]_35ERI8T2gbIEMixb4v26icuOo" xfId="1167" xr:uid="{7D68C60F-57D6-43EF-BEE3-79F4777158E9}"/>
    <cellStyle name="Wไhrung_35ERI8T2gbIEMixb4v26icuOo" xfId="1168" xr:uid="{BF5BF377-BDBC-4430-9B6B-8C57456EAD2F}"/>
    <cellStyle name="ZSAPBEXsubtitle" xfId="1169" xr:uid="{67891027-EC1B-4BB6-A9CC-355897647123}"/>
    <cellStyle name="ｵﾒﾁ｡ﾒﾃ爼ﾗ靉ﾁ篦ｧﾋﾅﾒﾂﾁﾔｵﾔ" xfId="1170" xr:uid="{28C89BA6-95C8-415E-BA0B-852254CCAFD4}"/>
    <cellStyle name="ハイパーリンク" xfId="1171" xr:uid="{37741B8F-EC17-4E9F-A9CF-1BCEFB75C9B0}"/>
    <cellStyle name="เครื่องหมายเปอร์เซ็นต์_~4510722" xfId="1172" xr:uid="{AC45DB51-B31F-43A4-A4F6-3D36500F8288}"/>
    <cellStyle name="เครื่องหมายจุลภาค [0] 2" xfId="1173" xr:uid="{C61A96C5-8E17-479C-B3E3-5D77BDC677BA}"/>
    <cellStyle name="เครื่องหมายจุลภาค [0] 3" xfId="1174" xr:uid="{43899EAC-05B7-4AF0-8280-658D7B10D63C}"/>
    <cellStyle name="เครื่องหมายจุลภาค 10" xfId="1175" xr:uid="{BAACDBF7-52B4-466D-84BE-47D29457CD79}"/>
    <cellStyle name="เครื่องหมายจุลภาค 11" xfId="1176" xr:uid="{C086B202-9CE4-4D5A-A4BD-1A7F2A0EA591}"/>
    <cellStyle name="เครื่องหมายจุลภาค 12" xfId="1177" xr:uid="{E0536231-8BC9-429C-A951-07295C9EFF2B}"/>
    <cellStyle name="เครื่องหมายจุลภาค 13" xfId="1178" xr:uid="{C6ED7117-8CEA-4EBD-A1F1-D5CC5918EC58}"/>
    <cellStyle name="เครื่องหมายจุลภาค 14" xfId="1179" xr:uid="{0F174A39-ED69-405D-833B-E14ACD925AC8}"/>
    <cellStyle name="เครื่องหมายจุลภาค 15" xfId="1180" xr:uid="{B94CE51E-718A-4B7A-B8D5-C68CE79B9346}"/>
    <cellStyle name="เครื่องหมายจุลภาค 15 2" xfId="1181" xr:uid="{60662905-E827-4847-BAF9-18554DB4BA15}"/>
    <cellStyle name="เครื่องหมายจุลภาค 16" xfId="1182" xr:uid="{0643D7AF-D32C-456A-A6EC-65B7D2F4602C}"/>
    <cellStyle name="เครื่องหมายจุลภาค 16 2" xfId="1183" xr:uid="{40A361C7-3765-41A5-8C85-04BEA530700F}"/>
    <cellStyle name="เครื่องหมายจุลภาค 17" xfId="1184" xr:uid="{61BC2808-5C58-4A3C-B40C-0160DBA9E43A}"/>
    <cellStyle name="เครื่องหมายจุลภาค 18" xfId="1185" xr:uid="{0BC6F25B-BABA-4F83-9174-1977BBF8566D}"/>
    <cellStyle name="เครื่องหมายจุลภาค 18 2" xfId="1186" xr:uid="{4F73290B-3C5D-40CD-BB96-4BB357426015}"/>
    <cellStyle name="เครื่องหมายจุลภาค 19" xfId="1187" xr:uid="{F6EBC612-4CD7-41C9-8985-468087F925BA}"/>
    <cellStyle name="เครื่องหมายจุลภาค 19 2" xfId="1188" xr:uid="{736F60E9-A214-4C6E-8CDA-100A8A37DE26}"/>
    <cellStyle name="เครื่องหมายจุลภาค 2" xfId="1189" xr:uid="{FE1CA9BE-24C5-4ACA-AD13-6CB82CB7BA7A}"/>
    <cellStyle name="เครื่องหมายจุลภาค 20" xfId="1190" xr:uid="{ABED4D92-24A9-4692-937D-E80ED5C22B82}"/>
    <cellStyle name="เครื่องหมายจุลภาค 20 2" xfId="1191" xr:uid="{A06FA859-E2E8-42AC-81FF-D5147F53E2CD}"/>
    <cellStyle name="เครื่องหมายจุลภาค 21" xfId="1192" xr:uid="{6C2FAA9C-0E99-4655-A752-A9F3C10299A6}"/>
    <cellStyle name="เครื่องหมายจุลภาค 21 2" xfId="1193" xr:uid="{7F1D077C-E05F-4D08-AF57-65B368E7C044}"/>
    <cellStyle name="เครื่องหมายจุลภาค 3" xfId="1194" xr:uid="{88F6165C-AD93-4DBD-996B-B39F89BBA76F}"/>
    <cellStyle name="เครื่องหมายจุลภาค 4" xfId="1195" xr:uid="{50FFC23A-1086-4D91-82FA-B8FA2524A6FD}"/>
    <cellStyle name="เครื่องหมายจุลภาค 5" xfId="1196" xr:uid="{38CF2C03-E9EE-46CD-A5E3-9F8DC54E00F7}"/>
    <cellStyle name="เครื่องหมายจุลภาค 6" xfId="1197" xr:uid="{EE0C5D6D-0142-4E32-B210-C5CB6165586B}"/>
    <cellStyle name="เครื่องหมายจุลภาค 7" xfId="1198" xr:uid="{F3136932-CCC1-4F25-A5AD-35D854B87EC4}"/>
    <cellStyle name="เครื่องหมายจุลภาค 8" xfId="1199" xr:uid="{D6232F56-8392-449E-A6C2-D7DCD62DAA6A}"/>
    <cellStyle name="เครื่องหมายจุลภาค 9" xfId="1200" xr:uid="{D6617F1F-A6B9-49E4-8E9A-E6467E8FFA3F}"/>
    <cellStyle name="เชื่อมโยงหลายมิติ" xfId="1201" xr:uid="{DAC844DE-0092-4354-8267-13B8575DA1B6}"/>
    <cellStyle name="เชื่อมโยงหลายมิติ 2" xfId="1202" xr:uid="{1018CCF9-1B1E-4F20-BC6D-D9F22906FD62}"/>
    <cellStyle name="เปอร์เซ็นต์ 10" xfId="1203" xr:uid="{FEDED7EB-775D-452E-8287-70D5345D594D}"/>
    <cellStyle name="เปอร์เซ็นต์ 10 2" xfId="1204" xr:uid="{27A966E5-F279-41CA-8D9B-FD5BE6081B76}"/>
    <cellStyle name="เปอร์เซ็นต์ 2" xfId="1205" xr:uid="{D31E3831-EA31-431C-94E1-0A30DEFA0663}"/>
    <cellStyle name="เปอร์เซ็นต์ 3" xfId="1206" xr:uid="{365BD09A-6202-4904-9D8A-79A33C95F01A}"/>
    <cellStyle name="เปอร์เซ็นต์ 4" xfId="1207" xr:uid="{C6C213A6-04C0-40B9-8969-EF17CE35861F}"/>
    <cellStyle name="เปอร์เซ็นต์ 5" xfId="1208" xr:uid="{11C9C1FA-5EF5-47FF-8134-0D0246EF3CAD}"/>
    <cellStyle name="เปอร์เซ็นต์ 5 2" xfId="1209" xr:uid="{6E88993B-E9C2-4A67-BD62-8DAFE96364E7}"/>
    <cellStyle name="เปอร์เซ็นต์ 6" xfId="1210" xr:uid="{D2B7B7C4-67E5-431F-B872-AD30BDA7F1A6}"/>
    <cellStyle name="เปอร์เซ็นต์ 7" xfId="1211" xr:uid="{3694F983-3329-41AE-B09C-7F519711F0DB}"/>
    <cellStyle name="เปอร์เซ็นต์ 8" xfId="1212" xr:uid="{7003FB3B-4A0D-4448-8617-E72788280F02}"/>
    <cellStyle name="เปอร์เซ็นต์ 8 2" xfId="1213" xr:uid="{8FE7F6DE-9F2A-42F3-B952-6D19F7C3D56C}"/>
    <cellStyle name="เปอร์เซ็นต์ 9" xfId="1214" xr:uid="{1F890A11-1AA0-42DD-9D7E-EF877D5DA90C}"/>
    <cellStyle name="เปอร์เซ็นต์ 9 2" xfId="1215" xr:uid="{737C2235-8339-44CA-8B9D-600305A767C2}"/>
    <cellStyle name="ณfน๔_NTCณ๘ป๙ (2)" xfId="1216" xr:uid="{3FCAEDA8-0262-4B45-95CE-C72783A11ACF}"/>
    <cellStyle name="ตามการเชื่อมโยงหลายมิติ" xfId="1217" xr:uid="{323B7E3C-31B5-4E91-B4E5-904CB503656B}"/>
    <cellStyle name="ตามการเชื่อมโยงหลายมิติ 2" xfId="1218" xr:uid="{6D77C5F2-AA38-44C5-A72B-E1D7C1FC69CC}"/>
    <cellStyle name="น้บะภฒ_95" xfId="1219" xr:uid="{6F615449-AEE2-4055-BCC3-23C897348EC0}"/>
    <cellStyle name="ปกติ 10" xfId="1220" xr:uid="{72A5F7C9-4C5D-4926-9434-4E606F1B8569}"/>
    <cellStyle name="ปกติ 11" xfId="1221" xr:uid="{0FF3B893-E20B-4BBF-A6B6-D21C2384F056}"/>
    <cellStyle name="ปกติ 11 2" xfId="1222" xr:uid="{D2E77E77-B7A7-463F-9DA3-BF23748A3A31}"/>
    <cellStyle name="ปกติ 12" xfId="1223" xr:uid="{8724B7A7-DE3E-4754-A2CE-F11DC6C26AFF}"/>
    <cellStyle name="ปกติ 12 2" xfId="1224" xr:uid="{B3383C54-1B68-4E98-A0B8-9532E46E06D0}"/>
    <cellStyle name="ปกติ 13" xfId="1225" xr:uid="{ED0C843E-5CB0-4C4E-A951-A57A76426E14}"/>
    <cellStyle name="ปกติ 13 2" xfId="1226" xr:uid="{96A00602-97DD-4977-8F87-A98236F82AC6}"/>
    <cellStyle name="ปกติ 14" xfId="1227" xr:uid="{80483752-80B9-4AEA-A525-4869F2BC5432}"/>
    <cellStyle name="ปกติ 14 2" xfId="1228" xr:uid="{3A84A5DD-9027-4E8E-BCCE-D631374F3C4F}"/>
    <cellStyle name="ปกติ 15" xfId="1229" xr:uid="{3864D27C-7A52-42DF-86EA-4BF58216D689}"/>
    <cellStyle name="ปกติ 16" xfId="1230" xr:uid="{CECE02E1-7DAA-4F1A-A342-AB7C7688AD21}"/>
    <cellStyle name="ปกติ 16 2" xfId="1231" xr:uid="{995611FB-29A0-4EFE-AB58-E0CEDC4B86CD}"/>
    <cellStyle name="ปกติ 17" xfId="1232" xr:uid="{7706A6E6-5D3A-4BED-8729-6D1E6AF7BFFD}"/>
    <cellStyle name="ปกติ 17 2" xfId="1233" xr:uid="{4A04AF98-15DD-4C9D-BE21-FA1810326EEB}"/>
    <cellStyle name="ปกติ 18" xfId="1234" xr:uid="{88011D34-5111-47FB-AEE6-AEEE63751EB3}"/>
    <cellStyle name="ปกติ 18 2" xfId="1235" xr:uid="{81DD5760-7A08-4A53-BD9A-AC3B5D6FA9F3}"/>
    <cellStyle name="ปกติ 19" xfId="1236" xr:uid="{F287BEA0-CA22-40C9-86D7-04DF6A503C20}"/>
    <cellStyle name="ปกติ 19 2" xfId="1237" xr:uid="{39586054-0E35-43BF-8119-54B9928D5774}"/>
    <cellStyle name="ปกติ 2" xfId="1238" xr:uid="{6161F0F1-3319-4CF1-B792-77A9D44F04B1}"/>
    <cellStyle name="ปกติ 3" xfId="1239" xr:uid="{3D99BBC2-D9C5-4058-BAEF-6B2209424B6D}"/>
    <cellStyle name="ปกติ 4" xfId="1240" xr:uid="{242CFACB-D2C0-48BA-895E-245D9EAFC069}"/>
    <cellStyle name="ปกติ 5" xfId="1241" xr:uid="{CC9CDC7B-6C83-4276-8363-591EC8B21623}"/>
    <cellStyle name="ปกติ 6" xfId="1242" xr:uid="{1559F9AB-2691-40F0-AE7B-2F30ED2C0BCA}"/>
    <cellStyle name="ปกติ 7" xfId="1243" xr:uid="{CDA4CEAA-79AE-4C35-B985-4A35E5B1E89D}"/>
    <cellStyle name="ปกติ 7 2" xfId="1244" xr:uid="{A1766160-9514-4556-A451-F199AAB30AF9}"/>
    <cellStyle name="ปกติ 8" xfId="1245" xr:uid="{C848ED32-FCBD-41C8-BD3F-3306300954A1}"/>
    <cellStyle name="ปกติ 8 2" xfId="1246" xr:uid="{CB9456E0-AC50-4B65-833B-E807AFBFB32B}"/>
    <cellStyle name="ปกติ 9" xfId="1247" xr:uid="{B729F72F-8014-4C04-9B8D-273455E8724E}"/>
    <cellStyle name="ปกติ 9 2" xfId="1248" xr:uid="{73D42CAE-9558-4186-87A4-0DD112FBDA0A}"/>
    <cellStyle name="ปกติ 9 2 2" xfId="1490" xr:uid="{91845E3F-A70E-42ED-954C-4131404339FE}"/>
    <cellStyle name="ปกติ 9 3" xfId="1489" xr:uid="{6ECDC2CE-6EB4-4615-985B-4B93863D7573}"/>
    <cellStyle name="ฤ?ธถ [0]_95" xfId="1249" xr:uid="{FD09D714-6EA1-42C3-9FF0-20BD7354C794}"/>
    <cellStyle name="ฤ?ธถ_95" xfId="1250" xr:uid="{34C32AD4-6B48-43DC-91A1-2DCE2CCAA491}"/>
    <cellStyle name="ฤธถ [0]_0e82ylkxXsZu0YORaMwizTk2E" xfId="1251" xr:uid="{6FE698CE-4230-46EF-9E30-FDE5CFE9A12A}"/>
    <cellStyle name="ฤธถ_0e82ylkxXsZu0YORaMwizTk2E" xfId="1252" xr:uid="{AAC166FC-39A9-4F7C-B900-CD1C0C5D0C85}"/>
    <cellStyle name="ล_x000b_ศญ_ฝลฐๆฟตม๖วฅ" xfId="1253" xr:uid="{A3616420-5B00-4762-8F34-07A082276E67}"/>
    <cellStyle name="ลEญ [0]_laroux" xfId="1254" xr:uid="{9FA84742-33CE-49ED-B8B6-D79E188F2064}"/>
    <cellStyle name="ลEญ_laroux" xfId="1255" xr:uid="{E7409AD5-3030-4A76-A688-C4BB07DB2010}"/>
    <cellStyle name="ลวดลาย" xfId="1256" xr:uid="{729E8174-62F9-4A92-B1D7-9E8A85538D15}"/>
    <cellStyle name="ล๋ศญ [0]_0e82ylkxXsZu0YORaMwizTk2E" xfId="1257" xr:uid="{782D0524-82F3-4139-929C-908B47CE31F3}"/>
    <cellStyle name="ล๋ศญ_0e82ylkxXsZu0YORaMwizTk2E" xfId="1258" xr:uid="{FECBFEE5-9D8E-43D0-A937-86AF453A29DC}"/>
    <cellStyle name="วฅมุ_4ฟ๙ฝวภ๛" xfId="1259" xr:uid="{1277EB9B-512B-4F4F-A3F3-60A91210EDFC}"/>
    <cellStyle name="ơ᪒＀＀＀＀＀＀＀＀＀＀＀＀＀＀＀＀＀＀＀＀＀＀＀＀＀＀＀＀ma_QTR94_95_1ฟ๙ศธบ๑ณปฟช (2)" xfId="1260" xr:uid="{F2B45742-3280-4768-B9D0-EFD89302702F}"/>
    <cellStyle name="…_x000e__x000a_ธ๎_x000c_U_x0001_ฅ_x0005_ด_x000a__x0007__x0001__x0001_" xfId="1261" xr:uid="{C1F3C1D0-9DDA-4129-AB44-8CCB1D072F88}"/>
    <cellStyle name="_x001d_๐7_x000c_๎_x0017__x000d_เU_x0001_า_x0006_|!_x0007__x0001__x0001_" xfId="1262" xr:uid="{6F5874E4-41C6-47E7-970C-B54E0574E8B0}"/>
    <cellStyle name="_x001d_๐7_x000c_๎_x0017__x000d_เU_x0001_า_x0006_!_x0007__x0001__x0001_" xfId="1263" xr:uid="{8AAF4B50-B916-4A68-A5A0-5AA954306E49}"/>
    <cellStyle name="_xddb0_̟ᩒb_xdddc_̟ᩢb_xde1c_̟ᩲbơ᪂bơ᪒＀＀＀＀＀＀＀＀＀＀＀＀＀＀＀＀＀＀＀＀＀＀＀＀＀＀＀＀ma_QTR94_95_1ฟ๙ศธบ๑ณปฟช (2)" xfId="1264" xr:uid="{CF623469-8D5B-42E7-A73C-2AE7539A6050}"/>
    <cellStyle name="똿뗦먛귟 [0.00]_PRODUCT DETAIL Q1" xfId="1265" xr:uid="{BF879F5A-A3F6-4E40-B3D0-8B0211E7E2D8}"/>
    <cellStyle name="똿뗦먛귟_PRODUCT DETAIL Q1" xfId="1266" xr:uid="{1449F3E1-4D7B-4A9D-9118-7EC53CDB8382}"/>
    <cellStyle name="믅됞 [0.00]_PRODUCT DETAIL Q1" xfId="1267" xr:uid="{7916D78C-8FBF-43B8-842B-815ADCDA00EC}"/>
    <cellStyle name="믅됞_PRODUCT DETAIL Q1" xfId="1268" xr:uid="{043045B7-1E58-42F4-BDAF-A3E0EF19D3A8}"/>
    <cellStyle name="백분율_95" xfId="1269" xr:uid="{C4DFE7D9-FD23-481C-8164-67EB809FE6A0}"/>
    <cellStyle name="뷭?_BOOKSHIP" xfId="1270" xr:uid="{742BC21A-4D5C-439C-BEC0-03ED1C6A7C04}"/>
    <cellStyle name="콤마 [0]_1202" xfId="1271" xr:uid="{7A27FE8F-BD08-4BFA-AF77-28E31A554075}"/>
    <cellStyle name="콤마_1202" xfId="1272" xr:uid="{ADCA953E-3716-444B-AB51-11446CF32944}"/>
    <cellStyle name="통화 [0]_1202" xfId="1273" xr:uid="{ADB1E5CC-3DBB-42B0-8854-115326A3124B}"/>
    <cellStyle name="통화_1202" xfId="1274" xr:uid="{FB7161C1-622E-4027-9388-3DB1B0AF21B9}"/>
    <cellStyle name="표준_(정보부문)월별인원계획" xfId="1275" xr:uid="{6F925C61-3AC3-45AF-839D-32342FE40EFF}"/>
    <cellStyle name="一般_~4664860" xfId="1276" xr:uid="{A729CD7D-7F0B-4A8D-9C5A-501F5266BA80}"/>
    <cellStyle name="千位[0]_8月份预估" xfId="1277" xr:uid="{02A30BCF-FCFC-4EEF-816B-031920ABE9B8}"/>
    <cellStyle name="千位_8月份预估" xfId="1278" xr:uid="{DC7035CC-564D-475D-842C-B000A9F89ECB}"/>
    <cellStyle name="千位分隔[0]_08工资" xfId="1279" xr:uid="{3275B676-88E6-4ABD-8A9B-AA5C32F8409C}"/>
    <cellStyle name="千位分隔_08工资" xfId="1280" xr:uid="{45FEE698-3BFF-4A3B-9AD2-D00412D18D64}"/>
    <cellStyle name="千分位[0]_0227" xfId="1281" xr:uid="{06B6F7EF-E736-46DB-B779-2232698085E2}"/>
    <cellStyle name="千分位_0227" xfId="1282" xr:uid="{DA0B8ACF-58F0-4FDD-9815-CAE8B5FA670C}"/>
    <cellStyle name="后继超级链接" xfId="1283" xr:uid="{AF9CB32A-B5EC-4293-B502-621090411526}"/>
    <cellStyle name="常规_02房屋明细" xfId="1284" xr:uid="{851D8C10-F287-45E6-BDA4-DBD8F545822D}"/>
    <cellStyle name="普通_9409GZST" xfId="1285" xr:uid="{AB3D665F-8557-485D-8ABE-37C8FBAEBEED}"/>
    <cellStyle name="未定義" xfId="1286" xr:uid="{2DE7CD7F-43BB-4F04-91AF-A4FA211CFF19}"/>
    <cellStyle name="桁区切り [0.00]_(FASTチャージ) YC5 BOX用データrev.1" xfId="1287" xr:uid="{36FBE23B-27F0-400E-93C6-5E549C9ED453}"/>
    <cellStyle name="桁区切り_(FASTチャージ) YC5 BOX用データrev.1" xfId="1288" xr:uid="{15B794EE-6FAC-487F-BD9E-4BE5C1FEB7DE}"/>
    <cellStyle name="標準_#4年度予算DRAFT" xfId="1289" xr:uid="{99734E04-9967-406C-9EB6-0548D5E086CC}"/>
    <cellStyle name="爼ﾗ靉ﾁ篦ｧﾋﾅﾒﾂﾁﾔｵﾔ" xfId="1290" xr:uid="{B05479A6-2D62-4725-A573-9B56804CC1BC}"/>
    <cellStyle name="百分比_0227" xfId="1291" xr:uid="{1136644C-4E28-41EA-9EA9-184CE0BC9B5C}"/>
    <cellStyle name="罫線（点線）" xfId="1292" xr:uid="{E7120B65-F272-47E5-93CB-BAFBE4AB6128}"/>
    <cellStyle name="表示済みのハイパーリンク" xfId="1293" xr:uid="{C27EAEEC-0CC9-4A49-B3CA-8EE86268974A}"/>
    <cellStyle name="貨幣 [0]_0227" xfId="1294" xr:uid="{A5A7ECE3-97ED-4DAE-AAC4-6C2059AA2FF2}"/>
    <cellStyle name="貨幣[0]_LC (2)" xfId="1295" xr:uid="{B8CEC838-F6B5-4C41-9D69-240FF4F35FA3}"/>
    <cellStyle name="貨幣_0227" xfId="1296" xr:uid="{BA9921F9-489C-49DF-B36D-1A88103C6768}"/>
    <cellStyle name="货币[0]_ INVOICE" xfId="1297" xr:uid="{D585F0D4-F525-4446-97FF-14F476CFBF74}"/>
    <cellStyle name="货币_ INVOICE" xfId="1298" xr:uid="{F70AAF68-3C8F-40F9-ABDE-26DFD679A79D}"/>
    <cellStyle name="超级链接" xfId="1299" xr:uid="{7C3DE0AB-3175-419A-B255-9A1F7F29FFC7}"/>
    <cellStyle name="超連結_FOB-WIP" xfId="1300" xr:uid="{CEA35993-33BB-4C64-AAD3-87A91C6C4D39}"/>
    <cellStyle name="通貨 [0.00]_03.4滞留債権ﾘｽﾄ" xfId="1301" xr:uid="{232FDF44-636E-4DEA-B6F1-2944EC43E35F}"/>
    <cellStyle name="通貨_03.4滞留債権ﾘｽﾄ" xfId="1302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100"/>
  <sheetViews>
    <sheetView tabSelected="1" view="pageBreakPreview" zoomScale="89" zoomScaleNormal="90" zoomScaleSheetLayoutView="89" workbookViewId="0">
      <selection activeCell="N92" sqref="N92"/>
    </sheetView>
  </sheetViews>
  <sheetFormatPr defaultColWidth="9.08984375" defaultRowHeight="14"/>
  <cols>
    <col min="1" max="1" width="39.1796875" customWidth="1"/>
    <col min="2" max="2" width="6.7265625" style="67" bestFit="1" customWidth="1"/>
    <col min="3" max="3" width="1.08984375" style="67" customWidth="1"/>
    <col min="4" max="4" width="13" style="67" customWidth="1"/>
    <col min="5" max="5" width="1.08984375" style="67" customWidth="1"/>
    <col min="6" max="6" width="13" style="67" customWidth="1"/>
    <col min="7" max="7" width="1.08984375" customWidth="1"/>
    <col min="8" max="8" width="13" customWidth="1"/>
    <col min="9" max="9" width="1.08984375" customWidth="1"/>
    <col min="10" max="10" width="13" customWidth="1"/>
  </cols>
  <sheetData>
    <row r="1" spans="1:13" s="102" customFormat="1" ht="20.25" customHeight="1">
      <c r="A1" s="62" t="s">
        <v>0</v>
      </c>
      <c r="B1" s="101"/>
      <c r="C1" s="101"/>
      <c r="D1" s="101"/>
      <c r="E1" s="101"/>
      <c r="F1" s="101"/>
    </row>
    <row r="2" spans="1:13" s="104" customFormat="1" ht="20.25" customHeight="1">
      <c r="A2" s="5" t="s">
        <v>1</v>
      </c>
      <c r="B2" s="103"/>
      <c r="C2" s="103"/>
      <c r="D2" s="103"/>
      <c r="E2" s="103"/>
      <c r="F2" s="103"/>
    </row>
    <row r="3" spans="1:13" ht="20.25" customHeight="1">
      <c r="A3" s="4"/>
    </row>
    <row r="4" spans="1:13" ht="20.25" customHeight="1">
      <c r="A4" s="4"/>
      <c r="C4" s="4"/>
      <c r="D4" s="144" t="s">
        <v>2</v>
      </c>
      <c r="E4" s="144"/>
      <c r="F4" s="144"/>
      <c r="G4" s="19"/>
      <c r="H4" s="144" t="s">
        <v>3</v>
      </c>
      <c r="I4" s="144"/>
      <c r="J4" s="144"/>
    </row>
    <row r="5" spans="1:13" ht="20.25" customHeight="1">
      <c r="A5" s="4"/>
      <c r="C5" s="4"/>
      <c r="D5" s="144" t="s">
        <v>4</v>
      </c>
      <c r="E5" s="144"/>
      <c r="F5" s="144"/>
      <c r="G5" s="4"/>
      <c r="H5" s="144" t="s">
        <v>4</v>
      </c>
      <c r="I5" s="144"/>
      <c r="J5" s="144"/>
    </row>
    <row r="6" spans="1:13" ht="20.25" customHeight="1">
      <c r="A6" s="4"/>
      <c r="B6" s="8"/>
      <c r="C6" s="8"/>
      <c r="D6" s="7" t="s">
        <v>205</v>
      </c>
      <c r="E6" s="65"/>
      <c r="F6" s="7" t="s">
        <v>5</v>
      </c>
      <c r="G6" s="65"/>
      <c r="H6" s="7" t="s">
        <v>205</v>
      </c>
      <c r="I6" s="65"/>
      <c r="J6" s="7" t="s">
        <v>5</v>
      </c>
    </row>
    <row r="7" spans="1:13" ht="20.25" customHeight="1">
      <c r="A7" s="4" t="s">
        <v>6</v>
      </c>
      <c r="B7" s="8" t="s">
        <v>7</v>
      </c>
      <c r="D7" s="7" t="s">
        <v>215</v>
      </c>
      <c r="E7" s="7"/>
      <c r="F7" s="7" t="s">
        <v>190</v>
      </c>
      <c r="G7" s="7"/>
      <c r="H7" s="7" t="s">
        <v>215</v>
      </c>
      <c r="I7" s="7"/>
      <c r="J7" s="7" t="s">
        <v>190</v>
      </c>
    </row>
    <row r="8" spans="1:13" ht="20.25" customHeight="1">
      <c r="A8" s="4"/>
      <c r="B8" s="8"/>
      <c r="D8" s="7" t="s">
        <v>8</v>
      </c>
      <c r="E8" s="7"/>
      <c r="F8" s="7"/>
      <c r="G8" s="7"/>
      <c r="H8" s="7" t="s">
        <v>8</v>
      </c>
      <c r="I8" s="7"/>
      <c r="J8" s="7"/>
    </row>
    <row r="9" spans="1:13" ht="20.25" customHeight="1">
      <c r="B9" s="8"/>
      <c r="C9" s="8"/>
      <c r="D9" s="145" t="s">
        <v>9</v>
      </c>
      <c r="E9" s="145"/>
      <c r="F9" s="145"/>
      <c r="G9" s="145"/>
      <c r="H9" s="145"/>
      <c r="I9" s="145"/>
      <c r="J9" s="145"/>
    </row>
    <row r="10" spans="1:13" ht="20.25" customHeight="1">
      <c r="A10" s="64" t="s">
        <v>10</v>
      </c>
      <c r="B10" s="8"/>
      <c r="C10" s="8"/>
      <c r="D10" s="8"/>
      <c r="E10" s="8"/>
      <c r="F10" s="8"/>
      <c r="H10" s="88"/>
      <c r="I10" s="88"/>
      <c r="J10" s="88"/>
    </row>
    <row r="11" spans="1:13" ht="20.25" customHeight="1">
      <c r="A11" t="s">
        <v>11</v>
      </c>
      <c r="B11" s="8"/>
      <c r="D11" s="115">
        <v>198484</v>
      </c>
      <c r="E11" s="13"/>
      <c r="F11" s="124">
        <v>89278</v>
      </c>
      <c r="G11" s="125"/>
      <c r="H11" s="124">
        <v>156365</v>
      </c>
      <c r="I11" s="124"/>
      <c r="J11" s="124">
        <v>67872</v>
      </c>
    </row>
    <row r="12" spans="1:13" ht="20.25" customHeight="1">
      <c r="A12" s="105" t="s">
        <v>12</v>
      </c>
      <c r="B12" s="8"/>
      <c r="C12" s="8"/>
      <c r="D12" s="115">
        <v>587838</v>
      </c>
      <c r="E12" s="13"/>
      <c r="F12" s="124">
        <v>662579</v>
      </c>
      <c r="G12" s="125"/>
      <c r="H12" s="124">
        <v>587838</v>
      </c>
      <c r="I12" s="124"/>
      <c r="J12" s="124">
        <v>662532</v>
      </c>
    </row>
    <row r="13" spans="1:13" ht="20.25" customHeight="1">
      <c r="A13" t="s">
        <v>216</v>
      </c>
      <c r="B13" s="8">
        <v>2</v>
      </c>
      <c r="D13" s="115">
        <v>97755</v>
      </c>
      <c r="E13" s="13"/>
      <c r="F13" s="124">
        <v>74015</v>
      </c>
      <c r="G13" s="125"/>
      <c r="H13" s="124">
        <v>100514</v>
      </c>
      <c r="I13" s="124"/>
      <c r="J13" s="124">
        <v>71457</v>
      </c>
    </row>
    <row r="14" spans="1:13" ht="20.25" customHeight="1">
      <c r="A14" t="s">
        <v>238</v>
      </c>
      <c r="B14" s="8">
        <v>2</v>
      </c>
      <c r="D14" s="115">
        <v>0</v>
      </c>
      <c r="E14" s="13"/>
      <c r="F14" s="124">
        <v>0</v>
      </c>
      <c r="G14" s="125"/>
      <c r="H14" s="124">
        <v>1000</v>
      </c>
      <c r="I14" s="124"/>
      <c r="J14" s="124">
        <v>0</v>
      </c>
    </row>
    <row r="15" spans="1:13" ht="20.25" customHeight="1">
      <c r="A15" t="s">
        <v>13</v>
      </c>
      <c r="B15" s="8"/>
      <c r="C15" s="8"/>
      <c r="D15" s="115">
        <v>342674</v>
      </c>
      <c r="E15" s="13"/>
      <c r="F15" s="124">
        <v>354475</v>
      </c>
      <c r="G15" s="125"/>
      <c r="H15" s="124">
        <v>309914</v>
      </c>
      <c r="I15" s="124"/>
      <c r="J15" s="124">
        <v>312058</v>
      </c>
    </row>
    <row r="16" spans="1:13" ht="20.25" customHeight="1">
      <c r="A16" t="s">
        <v>14</v>
      </c>
      <c r="B16" s="8"/>
      <c r="C16" s="8"/>
      <c r="D16" s="115">
        <v>72512</v>
      </c>
      <c r="E16" s="13"/>
      <c r="F16" s="124">
        <v>79662</v>
      </c>
      <c r="G16" s="125"/>
      <c r="H16" s="126">
        <v>0</v>
      </c>
      <c r="I16" s="124"/>
      <c r="J16" s="126">
        <v>0</v>
      </c>
      <c r="M16" s="59"/>
    </row>
    <row r="17" spans="1:10" ht="20.25" customHeight="1">
      <c r="A17" t="s">
        <v>15</v>
      </c>
      <c r="B17" s="8">
        <v>8</v>
      </c>
      <c r="D17" s="115">
        <v>1882</v>
      </c>
      <c r="E17" s="13"/>
      <c r="F17" s="124">
        <v>1657</v>
      </c>
      <c r="G17" s="125"/>
      <c r="H17" s="127">
        <v>484</v>
      </c>
      <c r="I17" s="124"/>
      <c r="J17" s="127">
        <v>275</v>
      </c>
    </row>
    <row r="18" spans="1:10" ht="20.25" customHeight="1">
      <c r="A18" s="123" t="s">
        <v>16</v>
      </c>
      <c r="B18" s="8"/>
      <c r="C18" s="8"/>
      <c r="D18" s="115">
        <v>12929</v>
      </c>
      <c r="E18" s="13"/>
      <c r="F18" s="127">
        <v>30572</v>
      </c>
      <c r="G18" s="125"/>
      <c r="H18" s="124">
        <v>12832</v>
      </c>
      <c r="I18" s="124"/>
      <c r="J18" s="127">
        <v>29601</v>
      </c>
    </row>
    <row r="19" spans="1:10" ht="20.25" customHeight="1">
      <c r="A19" s="4" t="s">
        <v>17</v>
      </c>
      <c r="B19" s="8"/>
      <c r="C19" s="8"/>
      <c r="D19" s="36">
        <v>1314074</v>
      </c>
      <c r="E19" s="8"/>
      <c r="F19" s="36">
        <v>1292238</v>
      </c>
      <c r="G19" s="76"/>
      <c r="H19" s="36">
        <v>1168947</v>
      </c>
      <c r="I19" s="76"/>
      <c r="J19" s="36">
        <v>1143795</v>
      </c>
    </row>
    <row r="20" spans="1:10" ht="20.25" customHeight="1">
      <c r="A20" s="4"/>
      <c r="B20" s="8"/>
      <c r="C20" s="8"/>
      <c r="D20" s="90"/>
      <c r="E20" s="8"/>
      <c r="F20" s="90"/>
      <c r="H20" s="80"/>
      <c r="I20" s="80"/>
      <c r="J20" s="80"/>
    </row>
    <row r="21" spans="1:10" ht="20.25" customHeight="1">
      <c r="A21" s="64" t="s">
        <v>18</v>
      </c>
      <c r="B21" s="8"/>
      <c r="C21" s="8"/>
      <c r="D21" s="90"/>
      <c r="E21" s="8"/>
      <c r="F21" s="90"/>
      <c r="H21" s="80"/>
      <c r="I21" s="80"/>
      <c r="J21" s="80"/>
    </row>
    <row r="22" spans="1:10" ht="20.25" customHeight="1">
      <c r="A22" s="123" t="s">
        <v>19</v>
      </c>
      <c r="B22" s="8">
        <v>8</v>
      </c>
      <c r="C22" s="8"/>
      <c r="D22" s="80">
        <v>12234</v>
      </c>
      <c r="E22" s="13"/>
      <c r="F22" s="124">
        <v>4251</v>
      </c>
      <c r="G22" s="125"/>
      <c r="H22" s="124">
        <v>12234</v>
      </c>
      <c r="I22" s="124"/>
      <c r="J22" s="127">
        <v>4251</v>
      </c>
    </row>
    <row r="23" spans="1:10" ht="20.25" customHeight="1">
      <c r="A23" s="123" t="s">
        <v>20</v>
      </c>
      <c r="B23" s="8"/>
      <c r="C23" s="8"/>
      <c r="D23" s="52">
        <v>0</v>
      </c>
      <c r="E23" s="53"/>
      <c r="F23" s="126">
        <v>0</v>
      </c>
      <c r="G23" s="125"/>
      <c r="H23" s="124">
        <v>156921</v>
      </c>
      <c r="I23" s="124"/>
      <c r="J23" s="127">
        <v>156921</v>
      </c>
    </row>
    <row r="24" spans="1:10" ht="20.25" customHeight="1">
      <c r="A24" s="128" t="s">
        <v>21</v>
      </c>
      <c r="B24" s="8"/>
      <c r="C24" s="8"/>
      <c r="D24" s="80">
        <v>192102</v>
      </c>
      <c r="E24" s="13"/>
      <c r="F24" s="124">
        <v>192102</v>
      </c>
      <c r="G24" s="125"/>
      <c r="H24" s="124">
        <v>193061</v>
      </c>
      <c r="I24" s="124"/>
      <c r="J24" s="127">
        <v>193061</v>
      </c>
    </row>
    <row r="25" spans="1:10" ht="20.25" customHeight="1">
      <c r="A25" s="123" t="s">
        <v>22</v>
      </c>
      <c r="B25" s="8">
        <v>3</v>
      </c>
      <c r="C25" s="8"/>
      <c r="D25" s="80">
        <v>5678708</v>
      </c>
      <c r="E25" s="13"/>
      <c r="F25" s="124">
        <v>5516253</v>
      </c>
      <c r="G25" s="125"/>
      <c r="H25" s="124">
        <v>5448414</v>
      </c>
      <c r="I25" s="124"/>
      <c r="J25" s="127">
        <v>5254306</v>
      </c>
    </row>
    <row r="26" spans="1:10" ht="20.25" customHeight="1">
      <c r="A26" s="123" t="s">
        <v>23</v>
      </c>
      <c r="B26" s="8">
        <v>3</v>
      </c>
      <c r="C26" s="8"/>
      <c r="D26" s="80">
        <v>240369</v>
      </c>
      <c r="E26" s="13"/>
      <c r="F26" s="124">
        <v>249979</v>
      </c>
      <c r="G26" s="125"/>
      <c r="H26" s="124">
        <v>240151</v>
      </c>
      <c r="I26" s="124"/>
      <c r="J26" s="127">
        <v>249672</v>
      </c>
    </row>
    <row r="27" spans="1:10" ht="20.25" customHeight="1">
      <c r="A27" s="123" t="s">
        <v>192</v>
      </c>
      <c r="B27" s="8"/>
      <c r="C27" s="8"/>
      <c r="D27" s="80">
        <v>47837</v>
      </c>
      <c r="E27" s="13"/>
      <c r="F27" s="124">
        <v>33831</v>
      </c>
      <c r="G27" s="125"/>
      <c r="H27" s="124">
        <v>47746</v>
      </c>
      <c r="I27" s="124"/>
      <c r="J27" s="127">
        <v>33725</v>
      </c>
    </row>
    <row r="28" spans="1:10" ht="20.25" customHeight="1">
      <c r="A28" s="123" t="s">
        <v>24</v>
      </c>
      <c r="B28" s="8"/>
      <c r="C28" s="8"/>
      <c r="D28" s="80">
        <v>1179</v>
      </c>
      <c r="E28" s="13"/>
      <c r="F28" s="124">
        <v>1654</v>
      </c>
      <c r="G28" s="125"/>
      <c r="H28" s="126">
        <v>0</v>
      </c>
      <c r="I28" s="124"/>
      <c r="J28" s="127">
        <v>0</v>
      </c>
    </row>
    <row r="29" spans="1:10" ht="20.25" customHeight="1">
      <c r="A29" s="123" t="s">
        <v>25</v>
      </c>
      <c r="B29" s="8"/>
      <c r="C29" s="8"/>
      <c r="D29" s="80">
        <v>12520</v>
      </c>
      <c r="E29" s="13"/>
      <c r="F29" s="124">
        <v>24346</v>
      </c>
      <c r="G29" s="125"/>
      <c r="H29" s="124">
        <v>12414</v>
      </c>
      <c r="I29" s="124"/>
      <c r="J29" s="127">
        <v>24049</v>
      </c>
    </row>
    <row r="30" spans="1:10" ht="20.25" customHeight="1">
      <c r="A30" s="4" t="s">
        <v>26</v>
      </c>
      <c r="B30" s="8"/>
      <c r="C30" s="8"/>
      <c r="D30" s="73">
        <v>6184949</v>
      </c>
      <c r="E30" s="8"/>
      <c r="F30" s="73">
        <v>6022416</v>
      </c>
      <c r="H30" s="73">
        <v>6110941</v>
      </c>
      <c r="I30" s="74"/>
      <c r="J30" s="73">
        <v>5915985</v>
      </c>
    </row>
    <row r="31" spans="1:10" ht="20" customHeight="1">
      <c r="A31" s="4"/>
      <c r="B31" s="8"/>
      <c r="C31" s="8"/>
      <c r="D31" s="60"/>
      <c r="E31" s="8"/>
      <c r="F31" s="60"/>
      <c r="H31" s="60"/>
      <c r="I31" s="60"/>
      <c r="J31" s="60"/>
    </row>
    <row r="32" spans="1:10" ht="20.25" customHeight="1" thickBot="1">
      <c r="A32" s="4" t="s">
        <v>27</v>
      </c>
      <c r="B32" s="8"/>
      <c r="C32" s="8"/>
      <c r="D32" s="83">
        <v>7499023</v>
      </c>
      <c r="E32" s="8"/>
      <c r="F32" s="83">
        <v>7314654</v>
      </c>
      <c r="H32" s="83">
        <v>7279888</v>
      </c>
      <c r="I32" s="74"/>
      <c r="J32" s="83">
        <v>7059780</v>
      </c>
    </row>
    <row r="33" spans="1:10" ht="20.25" customHeight="1" thickTop="1"/>
    <row r="34" spans="1:10" s="102" customFormat="1" ht="20.25" customHeight="1">
      <c r="A34" s="62" t="s">
        <v>0</v>
      </c>
      <c r="B34" s="101"/>
      <c r="C34" s="101"/>
      <c r="D34" s="101"/>
      <c r="E34" s="101"/>
      <c r="F34" s="101"/>
    </row>
    <row r="35" spans="1:10" s="104" customFormat="1" ht="20.25" customHeight="1">
      <c r="A35" s="5" t="s">
        <v>1</v>
      </c>
      <c r="B35" s="103"/>
      <c r="C35" s="103"/>
      <c r="D35" s="103"/>
      <c r="E35" s="103"/>
      <c r="F35" s="103"/>
    </row>
    <row r="36" spans="1:10" ht="20.25" customHeight="1">
      <c r="A36" s="4"/>
    </row>
    <row r="37" spans="1:10" ht="20.25" customHeight="1">
      <c r="A37" s="4"/>
      <c r="C37" s="4"/>
      <c r="D37" s="144" t="s">
        <v>2</v>
      </c>
      <c r="E37" s="144"/>
      <c r="F37" s="144"/>
      <c r="G37" s="19"/>
      <c r="H37" s="144" t="s">
        <v>3</v>
      </c>
      <c r="I37" s="144"/>
      <c r="J37" s="144"/>
    </row>
    <row r="38" spans="1:10" ht="20.25" customHeight="1">
      <c r="A38" s="4"/>
      <c r="C38" s="4"/>
      <c r="D38" s="144" t="s">
        <v>4</v>
      </c>
      <c r="E38" s="144"/>
      <c r="F38" s="144"/>
      <c r="G38" s="4"/>
      <c r="H38" s="144" t="s">
        <v>4</v>
      </c>
      <c r="I38" s="144"/>
      <c r="J38" s="144"/>
    </row>
    <row r="39" spans="1:10" ht="20.25" customHeight="1">
      <c r="A39" s="4"/>
      <c r="B39" s="8"/>
      <c r="C39" s="8"/>
      <c r="D39" s="7" t="s">
        <v>205</v>
      </c>
      <c r="E39" s="65"/>
      <c r="F39" s="7" t="s">
        <v>5</v>
      </c>
      <c r="G39" s="65"/>
      <c r="H39" s="7" t="s">
        <v>205</v>
      </c>
      <c r="I39" s="65"/>
      <c r="J39" s="7" t="s">
        <v>5</v>
      </c>
    </row>
    <row r="40" spans="1:10" ht="20.25" customHeight="1">
      <c r="A40" s="4" t="s">
        <v>28</v>
      </c>
      <c r="B40" s="8" t="s">
        <v>7</v>
      </c>
      <c r="D40" s="7" t="s">
        <v>215</v>
      </c>
      <c r="E40" s="7"/>
      <c r="F40" s="7" t="s">
        <v>190</v>
      </c>
      <c r="G40" s="7"/>
      <c r="H40" s="7" t="s">
        <v>215</v>
      </c>
      <c r="I40" s="7"/>
      <c r="J40" s="7" t="s">
        <v>190</v>
      </c>
    </row>
    <row r="41" spans="1:10" ht="20.25" customHeight="1">
      <c r="A41" s="4"/>
      <c r="B41" s="8"/>
      <c r="D41" s="7" t="s">
        <v>8</v>
      </c>
      <c r="E41" s="7"/>
      <c r="F41" s="7"/>
      <c r="G41" s="7"/>
      <c r="H41" s="7" t="s">
        <v>8</v>
      </c>
      <c r="I41" s="7"/>
      <c r="J41" s="7"/>
    </row>
    <row r="42" spans="1:10" ht="20.25" customHeight="1">
      <c r="A42" s="64"/>
      <c r="B42" s="8"/>
      <c r="C42" s="8"/>
      <c r="D42" s="145" t="s">
        <v>9</v>
      </c>
      <c r="E42" s="145"/>
      <c r="F42" s="145"/>
      <c r="G42" s="145"/>
      <c r="H42" s="145"/>
      <c r="I42" s="145"/>
      <c r="J42" s="145"/>
    </row>
    <row r="43" spans="1:10" ht="20.25" customHeight="1">
      <c r="A43" s="64" t="s">
        <v>29</v>
      </c>
      <c r="B43" s="8"/>
      <c r="C43" s="8"/>
      <c r="D43" s="8"/>
      <c r="E43" s="8"/>
      <c r="F43" s="8"/>
      <c r="H43" s="13"/>
      <c r="I43" s="13"/>
      <c r="J43" s="13"/>
    </row>
    <row r="44" spans="1:10" ht="20.25" customHeight="1">
      <c r="A44" s="123" t="s">
        <v>170</v>
      </c>
      <c r="B44" s="8"/>
      <c r="C44" s="8"/>
      <c r="D44" s="80">
        <v>275000</v>
      </c>
      <c r="E44" s="13"/>
      <c r="F44" s="124">
        <v>170000</v>
      </c>
      <c r="G44" s="125"/>
      <c r="H44" s="126">
        <v>250000</v>
      </c>
      <c r="I44" s="124"/>
      <c r="J44" s="127">
        <v>150000</v>
      </c>
    </row>
    <row r="45" spans="1:10" ht="20.25" customHeight="1">
      <c r="A45" s="129" t="s">
        <v>30</v>
      </c>
      <c r="B45" s="8">
        <v>2</v>
      </c>
      <c r="C45" s="8"/>
      <c r="D45" s="80">
        <v>311704</v>
      </c>
      <c r="E45" s="13"/>
      <c r="F45" s="124">
        <v>327541</v>
      </c>
      <c r="G45" s="125"/>
      <c r="H45" s="126">
        <v>494736</v>
      </c>
      <c r="I45" s="124"/>
      <c r="J45" s="127">
        <v>425800</v>
      </c>
    </row>
    <row r="46" spans="1:10" ht="20.25" customHeight="1">
      <c r="A46" s="123" t="s">
        <v>217</v>
      </c>
      <c r="B46" s="8"/>
      <c r="C46" s="8"/>
      <c r="D46" s="80">
        <v>646681</v>
      </c>
      <c r="E46" s="13"/>
      <c r="F46" s="124">
        <v>979537</v>
      </c>
      <c r="G46" s="125"/>
      <c r="H46" s="126">
        <v>637187</v>
      </c>
      <c r="I46" s="124"/>
      <c r="J46" s="127">
        <v>966010</v>
      </c>
    </row>
    <row r="47" spans="1:10" ht="20.25" customHeight="1">
      <c r="A47" s="123" t="s">
        <v>212</v>
      </c>
      <c r="B47"/>
      <c r="C47" s="8"/>
      <c r="D47"/>
      <c r="E47"/>
      <c r="F47" s="130"/>
      <c r="G47" s="130"/>
      <c r="H47" s="130"/>
      <c r="I47" s="130"/>
      <c r="J47" s="130"/>
    </row>
    <row r="48" spans="1:10" ht="20.25" customHeight="1">
      <c r="A48" s="123" t="s">
        <v>213</v>
      </c>
      <c r="B48" s="8">
        <v>4</v>
      </c>
      <c r="C48" s="8"/>
      <c r="D48" s="80">
        <v>55916</v>
      </c>
      <c r="E48" s="13"/>
      <c r="F48" s="127">
        <v>34000</v>
      </c>
      <c r="G48" s="125"/>
      <c r="H48" s="126">
        <v>38250</v>
      </c>
      <c r="I48" s="124"/>
      <c r="J48" s="127">
        <v>34000</v>
      </c>
    </row>
    <row r="49" spans="1:10" ht="20.25" customHeight="1">
      <c r="A49" s="123" t="s">
        <v>171</v>
      </c>
      <c r="B49" s="8"/>
      <c r="C49" s="8"/>
      <c r="D49" s="80">
        <v>91624</v>
      </c>
      <c r="E49" s="13"/>
      <c r="F49" s="124">
        <v>94608</v>
      </c>
      <c r="G49" s="125"/>
      <c r="H49" s="126">
        <v>91498</v>
      </c>
      <c r="I49" s="124"/>
      <c r="J49" s="127">
        <v>94486</v>
      </c>
    </row>
    <row r="50" spans="1:10" ht="20.25" customHeight="1">
      <c r="A50" s="129" t="s">
        <v>31</v>
      </c>
      <c r="B50" s="8"/>
      <c r="C50" s="8"/>
      <c r="D50" s="80">
        <v>36251</v>
      </c>
      <c r="E50" s="13"/>
      <c r="F50" s="124">
        <v>81741</v>
      </c>
      <c r="G50" s="125"/>
      <c r="H50" s="126">
        <v>28733</v>
      </c>
      <c r="I50" s="124"/>
      <c r="J50" s="127">
        <v>67647</v>
      </c>
    </row>
    <row r="51" spans="1:10" ht="20.25" customHeight="1">
      <c r="A51" s="129" t="s">
        <v>218</v>
      </c>
      <c r="B51"/>
      <c r="C51" s="8"/>
      <c r="D51" s="140">
        <v>0</v>
      </c>
      <c r="E51" s="13"/>
      <c r="F51" s="124">
        <v>25775</v>
      </c>
      <c r="G51" s="125"/>
      <c r="H51" s="126">
        <v>0</v>
      </c>
      <c r="I51" s="124"/>
      <c r="J51" s="127">
        <v>25775</v>
      </c>
    </row>
    <row r="52" spans="1:10" ht="20.25" customHeight="1">
      <c r="A52" s="129" t="s">
        <v>211</v>
      </c>
      <c r="B52" s="8">
        <v>8</v>
      </c>
      <c r="C52" s="8"/>
      <c r="D52" s="140">
        <v>0</v>
      </c>
      <c r="E52" s="13"/>
      <c r="F52" s="127">
        <v>860</v>
      </c>
      <c r="G52" s="125"/>
      <c r="H52" s="126">
        <v>0</v>
      </c>
      <c r="I52" s="124"/>
      <c r="J52" s="127">
        <v>860</v>
      </c>
    </row>
    <row r="53" spans="1:10" ht="20.25" customHeight="1">
      <c r="A53" s="4" t="s">
        <v>32</v>
      </c>
      <c r="B53" s="8"/>
      <c r="C53" s="8"/>
      <c r="D53" s="73">
        <v>1417176</v>
      </c>
      <c r="E53" s="90"/>
      <c r="F53" s="73">
        <v>1714062</v>
      </c>
      <c r="G53" s="59"/>
      <c r="H53" s="73">
        <v>1540404</v>
      </c>
      <c r="I53" s="74"/>
      <c r="J53" s="73">
        <v>1764578</v>
      </c>
    </row>
    <row r="54" spans="1:10" ht="20.25" customHeight="1">
      <c r="A54" s="4"/>
      <c r="B54" s="8"/>
      <c r="C54" s="8"/>
      <c r="D54" s="90"/>
      <c r="E54" s="90"/>
      <c r="F54" s="90"/>
      <c r="G54" s="59"/>
      <c r="H54" s="60"/>
      <c r="I54" s="60"/>
      <c r="J54" s="60"/>
    </row>
    <row r="55" spans="1:10" ht="20.25" customHeight="1">
      <c r="A55" s="64" t="s">
        <v>33</v>
      </c>
      <c r="B55" s="8"/>
      <c r="C55" s="8"/>
      <c r="D55" s="90"/>
      <c r="E55" s="90"/>
      <c r="F55" s="90"/>
      <c r="G55" s="59"/>
      <c r="H55" s="60"/>
      <c r="I55" s="60"/>
      <c r="J55" s="60"/>
    </row>
    <row r="56" spans="1:10" ht="20.25" customHeight="1">
      <c r="A56" s="123" t="s">
        <v>34</v>
      </c>
      <c r="B56" s="8">
        <v>4</v>
      </c>
      <c r="C56" s="8"/>
      <c r="D56" s="80">
        <v>1019650</v>
      </c>
      <c r="E56" s="13"/>
      <c r="F56" s="124">
        <v>615223</v>
      </c>
      <c r="G56" s="125"/>
      <c r="H56" s="126">
        <v>1019650</v>
      </c>
      <c r="I56" s="124"/>
      <c r="J56" s="127">
        <v>586000</v>
      </c>
    </row>
    <row r="57" spans="1:10" ht="20.25" customHeight="1">
      <c r="A57" s="123" t="s">
        <v>35</v>
      </c>
      <c r="B57" s="8"/>
      <c r="C57" s="8"/>
      <c r="D57" s="80">
        <v>147360</v>
      </c>
      <c r="E57" s="13"/>
      <c r="F57" s="124">
        <v>155303</v>
      </c>
      <c r="G57" s="125"/>
      <c r="H57" s="126">
        <v>147251</v>
      </c>
      <c r="I57" s="124"/>
      <c r="J57" s="127">
        <v>155099</v>
      </c>
    </row>
    <row r="58" spans="1:10" ht="20.149999999999999" customHeight="1">
      <c r="A58" s="123" t="s">
        <v>36</v>
      </c>
      <c r="B58" s="8"/>
      <c r="C58" s="8"/>
      <c r="D58" s="80">
        <v>27346</v>
      </c>
      <c r="E58" s="13"/>
      <c r="F58" s="124">
        <v>23374</v>
      </c>
      <c r="G58" s="125"/>
      <c r="H58" s="126">
        <v>27347</v>
      </c>
      <c r="I58" s="124"/>
      <c r="J58" s="127">
        <v>23374</v>
      </c>
    </row>
    <row r="59" spans="1:10" ht="20.25" customHeight="1">
      <c r="A59" s="123" t="s">
        <v>37</v>
      </c>
      <c r="B59" s="8"/>
      <c r="C59" s="8"/>
      <c r="D59" s="80">
        <v>267319</v>
      </c>
      <c r="E59" s="13"/>
      <c r="F59" s="124">
        <v>277594</v>
      </c>
      <c r="G59" s="125"/>
      <c r="H59" s="126">
        <v>258057</v>
      </c>
      <c r="I59" s="124"/>
      <c r="J59" s="127">
        <v>268820</v>
      </c>
    </row>
    <row r="60" spans="1:10" ht="20.25" customHeight="1">
      <c r="A60" s="123" t="s">
        <v>38</v>
      </c>
      <c r="B60" s="8"/>
      <c r="C60" s="8"/>
      <c r="D60" s="80">
        <v>453257</v>
      </c>
      <c r="E60" s="13"/>
      <c r="F60" s="124">
        <v>406567</v>
      </c>
      <c r="G60" s="125"/>
      <c r="H60" s="126">
        <v>451315</v>
      </c>
      <c r="I60" s="124"/>
      <c r="J60" s="127">
        <v>404354</v>
      </c>
    </row>
    <row r="61" spans="1:10" ht="20.25" customHeight="1">
      <c r="A61" s="4" t="s">
        <v>39</v>
      </c>
      <c r="B61" s="8"/>
      <c r="C61" s="8"/>
      <c r="D61" s="73">
        <v>1914932</v>
      </c>
      <c r="E61" s="90"/>
      <c r="F61" s="73">
        <v>1478061</v>
      </c>
      <c r="G61" s="59"/>
      <c r="H61" s="73">
        <v>1903620</v>
      </c>
      <c r="I61" s="74"/>
      <c r="J61" s="73">
        <v>1437647</v>
      </c>
    </row>
    <row r="62" spans="1:10" ht="20.25" customHeight="1">
      <c r="A62" s="4"/>
      <c r="B62" s="8"/>
      <c r="C62" s="8"/>
      <c r="D62" s="90"/>
      <c r="E62" s="90"/>
      <c r="F62" s="90"/>
      <c r="G62" s="59"/>
      <c r="H62" s="74"/>
      <c r="I62" s="74"/>
      <c r="J62" s="74"/>
    </row>
    <row r="63" spans="1:10" ht="20.25" customHeight="1">
      <c r="A63" s="4" t="s">
        <v>40</v>
      </c>
      <c r="B63" s="8"/>
      <c r="C63" s="8"/>
      <c r="D63" s="92">
        <v>3332108</v>
      </c>
      <c r="E63" s="90"/>
      <c r="F63" s="92">
        <v>3192123</v>
      </c>
      <c r="G63" s="59"/>
      <c r="H63" s="92">
        <v>3444024</v>
      </c>
      <c r="I63" s="74"/>
      <c r="J63" s="92">
        <v>3202225</v>
      </c>
    </row>
    <row r="64" spans="1:10" ht="20.25" customHeight="1">
      <c r="A64" s="4"/>
      <c r="B64" s="8"/>
      <c r="C64" s="8"/>
      <c r="D64" s="8"/>
      <c r="E64" s="8"/>
      <c r="F64" s="8"/>
      <c r="H64" s="76"/>
      <c r="I64" s="76"/>
      <c r="J64" s="76"/>
    </row>
    <row r="65" spans="1:10" s="102" customFormat="1" ht="20.25" customHeight="1">
      <c r="A65" s="62" t="s">
        <v>0</v>
      </c>
      <c r="B65" s="101"/>
      <c r="C65" s="101"/>
      <c r="D65" s="101"/>
      <c r="E65" s="101"/>
      <c r="F65" s="101"/>
    </row>
    <row r="66" spans="1:10" s="104" customFormat="1" ht="20.25" customHeight="1">
      <c r="A66" s="5" t="s">
        <v>1</v>
      </c>
      <c r="B66" s="103"/>
      <c r="C66" s="103"/>
      <c r="D66" s="103"/>
      <c r="E66" s="103"/>
      <c r="F66" s="103"/>
    </row>
    <row r="67" spans="1:10" ht="20.25" customHeight="1">
      <c r="A67" s="4"/>
    </row>
    <row r="68" spans="1:10" ht="20.25" customHeight="1">
      <c r="A68" s="4"/>
      <c r="C68" s="4"/>
      <c r="D68" s="144" t="s">
        <v>2</v>
      </c>
      <c r="E68" s="144"/>
      <c r="F68" s="144"/>
      <c r="G68" s="19"/>
      <c r="H68" s="144" t="s">
        <v>3</v>
      </c>
      <c r="I68" s="144"/>
      <c r="J68" s="144"/>
    </row>
    <row r="69" spans="1:10" ht="20.25" customHeight="1">
      <c r="A69" s="4"/>
      <c r="C69" s="4"/>
      <c r="D69" s="144" t="s">
        <v>4</v>
      </c>
      <c r="E69" s="144"/>
      <c r="F69" s="144"/>
      <c r="G69" s="4"/>
      <c r="H69" s="144" t="s">
        <v>4</v>
      </c>
      <c r="I69" s="144"/>
      <c r="J69" s="144"/>
    </row>
    <row r="70" spans="1:10" ht="20.25" customHeight="1">
      <c r="A70" s="4"/>
      <c r="D70" s="7" t="s">
        <v>205</v>
      </c>
      <c r="E70" s="65"/>
      <c r="F70" s="7" t="s">
        <v>5</v>
      </c>
      <c r="G70" s="65"/>
      <c r="H70" s="7" t="s">
        <v>205</v>
      </c>
      <c r="I70" s="65"/>
      <c r="J70" s="7" t="s">
        <v>5</v>
      </c>
    </row>
    <row r="71" spans="1:10" ht="20.25" customHeight="1">
      <c r="A71" s="4" t="s">
        <v>28</v>
      </c>
      <c r="B71" s="8"/>
      <c r="D71" s="7" t="s">
        <v>215</v>
      </c>
      <c r="E71" s="7"/>
      <c r="F71" s="7" t="s">
        <v>190</v>
      </c>
      <c r="G71" s="7"/>
      <c r="H71" s="7" t="s">
        <v>215</v>
      </c>
      <c r="I71" s="7"/>
      <c r="J71" s="7" t="s">
        <v>190</v>
      </c>
    </row>
    <row r="72" spans="1:10" ht="20.25" customHeight="1">
      <c r="A72" s="4"/>
      <c r="B72" s="8"/>
      <c r="D72" s="7" t="s">
        <v>8</v>
      </c>
      <c r="E72" s="7"/>
      <c r="F72" s="7"/>
      <c r="G72" s="7"/>
      <c r="H72" s="7" t="s">
        <v>8</v>
      </c>
      <c r="I72" s="7"/>
      <c r="J72" s="7"/>
    </row>
    <row r="73" spans="1:10" ht="20.25" customHeight="1">
      <c r="A73" s="4"/>
      <c r="B73" s="8"/>
      <c r="C73" s="8"/>
      <c r="D73" s="145" t="s">
        <v>9</v>
      </c>
      <c r="E73" s="145"/>
      <c r="F73" s="145"/>
      <c r="G73" s="145"/>
      <c r="H73" s="145"/>
      <c r="I73" s="145"/>
      <c r="J73" s="145"/>
    </row>
    <row r="74" spans="1:10" ht="20.25" customHeight="1">
      <c r="A74" s="64" t="s">
        <v>41</v>
      </c>
      <c r="B74" s="8"/>
      <c r="C74" s="8"/>
      <c r="D74" s="8"/>
      <c r="E74" s="8"/>
      <c r="F74" s="8"/>
      <c r="H74" s="80"/>
      <c r="I74" s="80"/>
      <c r="J74" s="80"/>
    </row>
    <row r="75" spans="1:10" ht="20.25" customHeight="1">
      <c r="A75" t="s">
        <v>42</v>
      </c>
      <c r="B75" s="8"/>
      <c r="C75" s="8"/>
      <c r="D75" s="8"/>
      <c r="E75" s="8"/>
      <c r="F75" s="8"/>
      <c r="H75" s="80"/>
      <c r="I75" s="80"/>
      <c r="J75" s="80"/>
    </row>
    <row r="76" spans="1:10" ht="20.25" customHeight="1">
      <c r="A76" t="s">
        <v>43</v>
      </c>
      <c r="B76" s="8"/>
      <c r="C76" s="8"/>
      <c r="D76" s="80"/>
      <c r="E76" s="13"/>
      <c r="F76" s="80"/>
      <c r="G76" s="13"/>
      <c r="H76" s="119"/>
      <c r="I76" s="80"/>
      <c r="J76" s="89"/>
    </row>
    <row r="77" spans="1:10" ht="20.25" customHeight="1">
      <c r="A77" s="67" t="s">
        <v>193</v>
      </c>
      <c r="B77" s="8"/>
      <c r="C77" s="8"/>
      <c r="D77" s="80"/>
      <c r="E77" s="13"/>
      <c r="F77" s="80"/>
      <c r="G77" s="13"/>
      <c r="H77" s="56"/>
      <c r="I77" s="80"/>
      <c r="J77" s="89"/>
    </row>
    <row r="78" spans="1:10" ht="20.25" customHeight="1" thickBot="1">
      <c r="A78" s="106" t="s">
        <v>194</v>
      </c>
      <c r="B78" s="8"/>
      <c r="C78" s="8"/>
      <c r="D78" s="121">
        <v>201210</v>
      </c>
      <c r="E78" s="13"/>
      <c r="F78" s="131">
        <v>201210</v>
      </c>
      <c r="G78" s="125"/>
      <c r="H78" s="131">
        <v>201210</v>
      </c>
      <c r="I78" s="124">
        <v>201210</v>
      </c>
      <c r="J78" s="132">
        <v>201210</v>
      </c>
    </row>
    <row r="79" spans="1:10" ht="20.25" customHeight="1" thickTop="1">
      <c r="A79" t="s">
        <v>44</v>
      </c>
      <c r="B79" s="8"/>
      <c r="C79" s="8"/>
      <c r="D79" s="80"/>
      <c r="E79" s="13"/>
      <c r="F79" s="124"/>
      <c r="G79" s="125"/>
      <c r="H79" s="126"/>
      <c r="I79" s="124"/>
      <c r="J79" s="127"/>
    </row>
    <row r="80" spans="1:10" ht="20.25" customHeight="1">
      <c r="A80" s="67" t="s">
        <v>195</v>
      </c>
      <c r="B80" s="8"/>
      <c r="C80" s="8"/>
      <c r="D80" s="80"/>
      <c r="E80" s="13"/>
      <c r="F80" s="124"/>
      <c r="G80" s="125"/>
      <c r="H80" s="126"/>
      <c r="I80" s="124"/>
      <c r="J80" s="127"/>
    </row>
    <row r="81" spans="1:10" ht="20.25" customHeight="1">
      <c r="A81" s="106" t="s">
        <v>194</v>
      </c>
      <c r="B81" s="8"/>
      <c r="C81" s="8"/>
      <c r="D81" s="80">
        <v>200961</v>
      </c>
      <c r="E81" s="13"/>
      <c r="F81" s="124">
        <v>200961</v>
      </c>
      <c r="G81" s="125"/>
      <c r="H81" s="126">
        <v>200961</v>
      </c>
      <c r="I81" s="124"/>
      <c r="J81" s="127">
        <v>200961</v>
      </c>
    </row>
    <row r="82" spans="1:10" ht="20.25" customHeight="1">
      <c r="A82" t="s">
        <v>45</v>
      </c>
      <c r="B82" s="8"/>
      <c r="C82" s="8"/>
      <c r="D82" s="80"/>
      <c r="E82" s="13"/>
      <c r="F82" s="124"/>
      <c r="G82" s="125"/>
      <c r="H82" s="126"/>
      <c r="I82" s="124"/>
      <c r="J82" s="127"/>
    </row>
    <row r="83" spans="1:10" ht="20.25" customHeight="1">
      <c r="A83" t="s">
        <v>201</v>
      </c>
      <c r="B83" s="8"/>
      <c r="C83" s="8"/>
      <c r="D83" s="80">
        <v>392838</v>
      </c>
      <c r="E83" s="13"/>
      <c r="F83" s="124">
        <v>392838</v>
      </c>
      <c r="G83" s="125"/>
      <c r="H83" s="126">
        <v>392838</v>
      </c>
      <c r="I83" s="124"/>
      <c r="J83" s="127">
        <v>392838</v>
      </c>
    </row>
    <row r="84" spans="1:10" ht="20.25" customHeight="1">
      <c r="A84" t="s">
        <v>46</v>
      </c>
      <c r="B84" s="8"/>
      <c r="C84" s="8"/>
      <c r="D84" s="80"/>
      <c r="E84" s="13"/>
      <c r="F84" s="124"/>
      <c r="G84" s="125"/>
      <c r="H84" s="126"/>
      <c r="I84" s="124"/>
      <c r="J84" s="127"/>
    </row>
    <row r="85" spans="1:10" ht="20.25" customHeight="1">
      <c r="A85" t="s">
        <v>47</v>
      </c>
      <c r="B85" s="8"/>
      <c r="C85" s="8"/>
      <c r="D85" s="80"/>
      <c r="E85" s="13"/>
      <c r="F85" s="124"/>
      <c r="G85" s="125"/>
      <c r="H85" s="126"/>
      <c r="I85" s="124"/>
      <c r="J85" s="127"/>
    </row>
    <row r="86" spans="1:10" ht="20.25" customHeight="1">
      <c r="A86" t="s">
        <v>48</v>
      </c>
      <c r="B86" s="8"/>
      <c r="C86" s="8"/>
      <c r="D86" s="80">
        <v>25000</v>
      </c>
      <c r="E86" s="13"/>
      <c r="F86" s="124">
        <v>25000</v>
      </c>
      <c r="G86" s="125"/>
      <c r="H86" s="126">
        <v>25000</v>
      </c>
      <c r="I86" s="124"/>
      <c r="J86" s="127">
        <v>25000</v>
      </c>
    </row>
    <row r="87" spans="1:10" ht="20.25" customHeight="1">
      <c r="A87" t="s">
        <v>49</v>
      </c>
      <c r="B87" s="8"/>
      <c r="C87" s="8"/>
      <c r="D87" s="80">
        <v>35000</v>
      </c>
      <c r="E87" s="13"/>
      <c r="F87" s="124">
        <v>35000</v>
      </c>
      <c r="G87" s="125"/>
      <c r="H87" s="126">
        <v>35000</v>
      </c>
      <c r="I87" s="124"/>
      <c r="J87" s="127">
        <v>35000</v>
      </c>
    </row>
    <row r="88" spans="1:10" ht="20.25" customHeight="1">
      <c r="A88" t="s">
        <v>50</v>
      </c>
      <c r="B88" s="8"/>
      <c r="C88" s="8"/>
      <c r="D88" s="80">
        <v>1926856</v>
      </c>
      <c r="E88" s="13"/>
      <c r="F88" s="124">
        <v>1880953</v>
      </c>
      <c r="G88" s="125"/>
      <c r="H88" s="126">
        <v>1605366</v>
      </c>
      <c r="I88" s="124"/>
      <c r="J88" s="127">
        <v>1625549</v>
      </c>
    </row>
    <row r="89" spans="1:10" ht="20.25" customHeight="1">
      <c r="A89" t="s">
        <v>51</v>
      </c>
      <c r="B89" s="8"/>
      <c r="C89" s="8"/>
      <c r="D89" s="122">
        <v>1586231</v>
      </c>
      <c r="E89" s="13"/>
      <c r="F89" s="133">
        <v>1587739</v>
      </c>
      <c r="G89" s="125"/>
      <c r="H89" s="134">
        <v>1576699</v>
      </c>
      <c r="I89" s="124"/>
      <c r="J89" s="135">
        <v>1578207</v>
      </c>
    </row>
    <row r="90" spans="1:10" ht="20.25" customHeight="1">
      <c r="A90" s="4" t="s">
        <v>182</v>
      </c>
      <c r="B90" s="8"/>
      <c r="C90" s="8"/>
      <c r="D90" s="15">
        <v>4166886</v>
      </c>
      <c r="E90" s="76"/>
      <c r="F90" s="15">
        <v>4122491</v>
      </c>
      <c r="H90" s="15">
        <v>3835864</v>
      </c>
      <c r="I90" s="76"/>
      <c r="J90" s="15">
        <v>3857555</v>
      </c>
    </row>
    <row r="91" spans="1:10" ht="20.25" customHeight="1">
      <c r="A91" t="s">
        <v>52</v>
      </c>
      <c r="B91" s="8"/>
      <c r="C91" s="8"/>
      <c r="D91" s="122">
        <v>29</v>
      </c>
      <c r="E91" s="13"/>
      <c r="F91" s="133">
        <v>40</v>
      </c>
      <c r="G91" s="125"/>
      <c r="H91" s="135">
        <v>0</v>
      </c>
      <c r="I91" s="124"/>
      <c r="J91" s="135">
        <v>0</v>
      </c>
    </row>
    <row r="92" spans="1:10" ht="20.25" customHeight="1">
      <c r="A92" s="4" t="s">
        <v>53</v>
      </c>
      <c r="B92" s="8"/>
      <c r="C92" s="8"/>
      <c r="D92" s="54">
        <v>4166915</v>
      </c>
      <c r="E92" s="19"/>
      <c r="F92" s="54">
        <v>4122531</v>
      </c>
      <c r="G92" s="4"/>
      <c r="H92" s="54">
        <v>3835864</v>
      </c>
      <c r="I92" s="76"/>
      <c r="J92" s="54">
        <v>3857555</v>
      </c>
    </row>
    <row r="93" spans="1:10" ht="20" customHeight="1">
      <c r="A93" s="4"/>
      <c r="B93" s="8"/>
      <c r="C93" s="8"/>
      <c r="D93" s="16"/>
      <c r="E93" s="19"/>
      <c r="F93" s="16"/>
      <c r="G93" s="4"/>
      <c r="H93" s="16"/>
      <c r="I93" s="76"/>
      <c r="J93" s="16"/>
    </row>
    <row r="94" spans="1:10" ht="20.25" customHeight="1" thickBot="1">
      <c r="A94" s="4" t="s">
        <v>54</v>
      </c>
      <c r="B94" s="64"/>
      <c r="C94" s="64"/>
      <c r="D94" s="17">
        <v>7499023</v>
      </c>
      <c r="E94" s="76"/>
      <c r="F94" s="17">
        <v>7314654</v>
      </c>
      <c r="H94" s="17">
        <v>7279888</v>
      </c>
      <c r="I94" s="76"/>
      <c r="J94" s="17">
        <v>7059780</v>
      </c>
    </row>
    <row r="95" spans="1:10" ht="20.25" customHeight="1" thickTop="1">
      <c r="A95" s="4"/>
      <c r="B95" s="64"/>
      <c r="C95" s="64"/>
    </row>
    <row r="96" spans="1:10">
      <c r="D96" s="107"/>
      <c r="F96" s="93"/>
      <c r="H96" s="93"/>
      <c r="I96" s="93"/>
      <c r="J96" s="93"/>
    </row>
    <row r="97" spans="4:10">
      <c r="D97" s="108"/>
      <c r="E97" s="108"/>
      <c r="F97" s="108"/>
      <c r="G97" s="108"/>
      <c r="H97" s="108"/>
      <c r="I97" s="108"/>
      <c r="J97" s="108"/>
    </row>
    <row r="98" spans="4:10">
      <c r="J98" t="s">
        <v>239</v>
      </c>
    </row>
    <row r="100" spans="4:10" ht="20.25" customHeight="1"/>
  </sheetData>
  <mergeCells count="15">
    <mergeCell ref="D73:J73"/>
    <mergeCell ref="D38:F38"/>
    <mergeCell ref="H38:J38"/>
    <mergeCell ref="D42:J42"/>
    <mergeCell ref="D68:F68"/>
    <mergeCell ref="H68:J68"/>
    <mergeCell ref="D69:F69"/>
    <mergeCell ref="H69:J69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view="pageBreakPreview" zoomScale="73" zoomScaleNormal="80" zoomScaleSheetLayoutView="100" workbookViewId="0">
      <selection activeCell="M7" sqref="M7"/>
    </sheetView>
  </sheetViews>
  <sheetFormatPr defaultRowHeight="20.25" customHeight="1"/>
  <cols>
    <col min="1" max="1" width="58.36328125" customWidth="1"/>
    <col min="2" max="2" width="9.453125" customWidth="1"/>
    <col min="3" max="3" width="2.26953125" customWidth="1"/>
    <col min="4" max="4" width="11.453125" customWidth="1"/>
    <col min="5" max="5" width="1.54296875" customWidth="1"/>
    <col min="6" max="6" width="11.453125" customWidth="1"/>
    <col min="7" max="7" width="1.54296875" customWidth="1"/>
    <col min="8" max="8" width="11.453125" customWidth="1"/>
    <col min="9" max="9" width="1.54296875" customWidth="1"/>
    <col min="10" max="10" width="11.453125" customWidth="1"/>
  </cols>
  <sheetData>
    <row r="1" spans="1:10" s="1" customFormat="1" ht="20.25" customHeight="1">
      <c r="A1" s="62" t="s">
        <v>0</v>
      </c>
      <c r="B1" s="67"/>
      <c r="C1" s="67"/>
      <c r="D1" s="67"/>
      <c r="E1" s="67"/>
      <c r="F1" s="67"/>
      <c r="I1" s="147"/>
      <c r="J1" s="147"/>
    </row>
    <row r="2" spans="1:10" s="1" customFormat="1" ht="20.25" customHeight="1">
      <c r="A2" s="5" t="s">
        <v>55</v>
      </c>
      <c r="B2" s="67"/>
      <c r="C2" s="67"/>
      <c r="D2" s="67"/>
      <c r="E2" s="67"/>
      <c r="F2" s="67"/>
      <c r="I2" s="147"/>
      <c r="J2" s="147"/>
    </row>
    <row r="3" spans="1:10" s="1" customFormat="1" ht="18" customHeight="1">
      <c r="B3" s="67"/>
      <c r="C3" s="67"/>
      <c r="D3" s="67"/>
      <c r="E3" s="67"/>
      <c r="F3" s="67"/>
    </row>
    <row r="4" spans="1:10" s="1" customFormat="1" ht="18" customHeight="1">
      <c r="A4" s="5"/>
      <c r="B4" s="67"/>
      <c r="C4" s="19"/>
      <c r="D4" s="144" t="s">
        <v>2</v>
      </c>
      <c r="E4" s="144"/>
      <c r="F4" s="144"/>
      <c r="G4" s="19"/>
      <c r="H4" s="144" t="s">
        <v>3</v>
      </c>
      <c r="I4" s="144"/>
      <c r="J4" s="144"/>
    </row>
    <row r="5" spans="1:10" s="1" customFormat="1" ht="18" customHeight="1">
      <c r="A5" s="5"/>
      <c r="B5" s="67"/>
      <c r="C5" s="144" t="s">
        <v>4</v>
      </c>
      <c r="D5" s="144"/>
      <c r="E5" s="144"/>
      <c r="F5" s="144"/>
      <c r="G5" s="144"/>
      <c r="H5" s="144" t="s">
        <v>4</v>
      </c>
      <c r="I5" s="144"/>
      <c r="J5" s="144"/>
    </row>
    <row r="6" spans="1:10" s="1" customFormat="1" ht="18" customHeight="1">
      <c r="A6" s="5"/>
      <c r="B6" s="67"/>
      <c r="C6" s="4"/>
      <c r="D6" s="146" t="s">
        <v>56</v>
      </c>
      <c r="E6" s="146"/>
      <c r="F6" s="146"/>
      <c r="G6" s="19"/>
      <c r="H6" s="146" t="s">
        <v>56</v>
      </c>
      <c r="I6" s="146"/>
      <c r="J6" s="146"/>
    </row>
    <row r="7" spans="1:10" s="1" customFormat="1" ht="18" customHeight="1">
      <c r="A7" s="5"/>
      <c r="B7" s="67"/>
      <c r="C7" s="4"/>
      <c r="D7" s="148" t="s">
        <v>205</v>
      </c>
      <c r="E7" s="146"/>
      <c r="F7" s="146"/>
      <c r="G7" s="19"/>
      <c r="H7" s="148" t="s">
        <v>205</v>
      </c>
      <c r="I7" s="146"/>
      <c r="J7" s="146"/>
    </row>
    <row r="8" spans="1:10" s="1" customFormat="1" ht="18" customHeight="1">
      <c r="A8" s="4"/>
      <c r="B8" s="8"/>
      <c r="C8" s="8"/>
      <c r="D8" s="7" t="s">
        <v>215</v>
      </c>
      <c r="E8" s="7"/>
      <c r="F8" s="7" t="s">
        <v>190</v>
      </c>
      <c r="G8" s="7"/>
      <c r="H8" s="7" t="s">
        <v>215</v>
      </c>
      <c r="I8" s="7"/>
      <c r="J8" s="7" t="s">
        <v>190</v>
      </c>
    </row>
    <row r="9" spans="1:10" s="1" customFormat="1" ht="17.5" customHeight="1">
      <c r="A9" s="63"/>
      <c r="B9" s="8"/>
      <c r="C9" s="8"/>
      <c r="D9" s="145" t="s">
        <v>9</v>
      </c>
      <c r="E9" s="145"/>
      <c r="F9" s="145"/>
      <c r="G9" s="145"/>
      <c r="H9" s="145"/>
      <c r="I9" s="145"/>
      <c r="J9" s="145"/>
    </row>
    <row r="10" spans="1:10" s="1" customFormat="1" ht="18" customHeight="1">
      <c r="A10" s="64" t="s">
        <v>57</v>
      </c>
      <c r="B10" s="8"/>
      <c r="C10" s="8"/>
      <c r="D10" s="8"/>
      <c r="E10" s="8"/>
      <c r="F10" s="8"/>
      <c r="G10"/>
      <c r="H10" s="88"/>
      <c r="I10" s="88"/>
      <c r="J10" s="88"/>
    </row>
    <row r="11" spans="1:10" s="1" customFormat="1" ht="18" customHeight="1">
      <c r="A11" s="1" t="s">
        <v>58</v>
      </c>
      <c r="B11" s="8"/>
      <c r="C11" s="8"/>
      <c r="D11" s="59">
        <v>2041533</v>
      </c>
      <c r="E11" s="90"/>
      <c r="F11" s="59">
        <v>1872879</v>
      </c>
      <c r="G11" s="59"/>
      <c r="H11" s="59">
        <v>2028396</v>
      </c>
      <c r="I11" s="60"/>
      <c r="J11" s="59">
        <v>1872847</v>
      </c>
    </row>
    <row r="12" spans="1:10" s="1" customFormat="1" ht="18" customHeight="1">
      <c r="A12" t="s">
        <v>59</v>
      </c>
      <c r="B12" s="8"/>
      <c r="C12" s="8"/>
      <c r="D12" s="59">
        <v>4</v>
      </c>
      <c r="E12" s="90"/>
      <c r="F12" s="59">
        <v>5</v>
      </c>
      <c r="G12" s="59"/>
      <c r="H12" s="59">
        <v>4</v>
      </c>
      <c r="I12" s="60"/>
      <c r="J12" s="59">
        <v>5</v>
      </c>
    </row>
    <row r="13" spans="1:10" s="1" customFormat="1" ht="18" customHeight="1">
      <c r="A13" t="s">
        <v>60</v>
      </c>
      <c r="B13" s="8"/>
      <c r="C13" s="8"/>
      <c r="D13" s="60">
        <v>155</v>
      </c>
      <c r="E13" s="90"/>
      <c r="F13" s="60">
        <v>7871</v>
      </c>
      <c r="G13" s="59"/>
      <c r="H13" s="59">
        <v>151</v>
      </c>
      <c r="I13" s="60"/>
      <c r="J13" s="59">
        <v>7746</v>
      </c>
    </row>
    <row r="14" spans="1:10" s="1" customFormat="1" ht="18" customHeight="1">
      <c r="A14" s="1" t="s">
        <v>61</v>
      </c>
      <c r="B14" s="8"/>
      <c r="C14" s="8"/>
      <c r="D14" s="94">
        <v>36511</v>
      </c>
      <c r="E14" s="60"/>
      <c r="F14" s="94">
        <v>15745</v>
      </c>
      <c r="G14" s="59"/>
      <c r="H14" s="94">
        <v>36494</v>
      </c>
      <c r="I14" s="60"/>
      <c r="J14" s="94">
        <v>15152</v>
      </c>
    </row>
    <row r="15" spans="1:10" s="1" customFormat="1" ht="18" customHeight="1">
      <c r="A15" s="4" t="s">
        <v>62</v>
      </c>
      <c r="B15" s="8"/>
      <c r="C15" s="8"/>
      <c r="D15" s="92">
        <v>2078203</v>
      </c>
      <c r="E15" s="74"/>
      <c r="F15" s="92">
        <v>1896500</v>
      </c>
      <c r="G15" s="59"/>
      <c r="H15" s="92">
        <v>2065045</v>
      </c>
      <c r="I15" s="74"/>
      <c r="J15" s="92">
        <v>1895750</v>
      </c>
    </row>
    <row r="16" spans="1:10" s="1" customFormat="1" ht="16" customHeight="1">
      <c r="A16" s="4"/>
      <c r="B16" s="8"/>
      <c r="C16" s="8"/>
      <c r="D16" s="90"/>
      <c r="E16" s="90"/>
      <c r="F16" s="90"/>
      <c r="G16" s="59"/>
      <c r="H16" s="60"/>
      <c r="I16" s="60"/>
      <c r="J16" s="60"/>
    </row>
    <row r="17" spans="1:10" s="1" customFormat="1" ht="18" customHeight="1">
      <c r="A17" s="64" t="s">
        <v>63</v>
      </c>
      <c r="B17" s="8"/>
      <c r="C17" s="8"/>
      <c r="D17" s="90"/>
      <c r="E17" s="90"/>
      <c r="F17" s="90"/>
      <c r="G17" s="59"/>
      <c r="H17" s="60"/>
      <c r="I17" s="60"/>
      <c r="J17" s="60"/>
    </row>
    <row r="18" spans="1:10" s="1" customFormat="1" ht="18" customHeight="1">
      <c r="A18" t="s">
        <v>64</v>
      </c>
      <c r="B18" s="8"/>
      <c r="C18" s="8"/>
      <c r="D18" s="59">
        <v>1169751</v>
      </c>
      <c r="E18" s="90"/>
      <c r="F18" s="59">
        <v>1114507</v>
      </c>
      <c r="G18" s="59"/>
      <c r="H18" s="59">
        <v>1211781</v>
      </c>
      <c r="I18" s="60"/>
      <c r="J18" s="59">
        <v>1138564</v>
      </c>
    </row>
    <row r="19" spans="1:10" s="1" customFormat="1" ht="18" customHeight="1">
      <c r="A19" t="s">
        <v>65</v>
      </c>
      <c r="B19" s="67"/>
      <c r="C19" s="67"/>
      <c r="D19" s="59">
        <v>470143</v>
      </c>
      <c r="E19" s="93"/>
      <c r="F19" s="59">
        <v>392148</v>
      </c>
      <c r="G19" s="59"/>
      <c r="H19" s="59">
        <v>469027</v>
      </c>
      <c r="I19" s="60"/>
      <c r="J19" s="59">
        <v>391566</v>
      </c>
    </row>
    <row r="20" spans="1:10" s="1" customFormat="1" ht="18" customHeight="1">
      <c r="A20" t="s">
        <v>66</v>
      </c>
      <c r="B20" s="8"/>
      <c r="C20" s="8"/>
      <c r="D20" s="59">
        <v>265185</v>
      </c>
      <c r="E20" s="90"/>
      <c r="F20" s="59">
        <v>222573</v>
      </c>
      <c r="G20" s="59"/>
      <c r="H20" s="59">
        <v>262133</v>
      </c>
      <c r="I20" s="60"/>
      <c r="J20" s="59">
        <v>219477</v>
      </c>
    </row>
    <row r="21" spans="1:10" s="1" customFormat="1" ht="18" hidden="1" customHeight="1">
      <c r="A21" t="s">
        <v>224</v>
      </c>
      <c r="B21" s="8"/>
      <c r="C21" s="8"/>
      <c r="D21" s="59"/>
      <c r="E21" s="90"/>
      <c r="F21" s="59">
        <v>0</v>
      </c>
      <c r="G21" s="59"/>
      <c r="H21" s="59"/>
      <c r="I21" s="60"/>
      <c r="J21" s="59">
        <v>0</v>
      </c>
    </row>
    <row r="22" spans="1:10" s="1" customFormat="1" ht="18" hidden="1" customHeight="1">
      <c r="A22" t="s">
        <v>67</v>
      </c>
      <c r="B22" s="8"/>
      <c r="C22" s="8"/>
      <c r="D22" s="59"/>
      <c r="E22" s="90"/>
      <c r="F22" s="59">
        <v>0</v>
      </c>
      <c r="G22" s="59"/>
      <c r="H22" s="59"/>
      <c r="I22" s="60"/>
      <c r="J22" s="59">
        <v>0</v>
      </c>
    </row>
    <row r="23" spans="1:10" s="1" customFormat="1" ht="18" customHeight="1">
      <c r="A23" s="4" t="s">
        <v>68</v>
      </c>
      <c r="B23" s="8"/>
      <c r="C23" s="8"/>
      <c r="D23" s="73">
        <v>1905079</v>
      </c>
      <c r="E23" s="74"/>
      <c r="F23" s="73">
        <v>1729228</v>
      </c>
      <c r="G23" s="59"/>
      <c r="H23" s="73">
        <v>1942941</v>
      </c>
      <c r="I23" s="74"/>
      <c r="J23" s="73">
        <v>1749607</v>
      </c>
    </row>
    <row r="24" spans="1:10" s="1" customFormat="1" ht="16.5" customHeight="1">
      <c r="A24" s="4"/>
      <c r="B24" s="8"/>
      <c r="C24" s="8"/>
      <c r="D24" s="74"/>
      <c r="E24" s="74"/>
      <c r="F24" s="74"/>
      <c r="G24" s="59"/>
      <c r="H24" s="74"/>
      <c r="I24" s="74"/>
      <c r="J24" s="74"/>
    </row>
    <row r="25" spans="1:10" s="1" customFormat="1" ht="18" customHeight="1">
      <c r="A25" s="4" t="s">
        <v>69</v>
      </c>
      <c r="B25" s="8"/>
      <c r="C25" s="8"/>
      <c r="D25" s="74">
        <v>173124</v>
      </c>
      <c r="E25" s="74">
        <v>0</v>
      </c>
      <c r="F25" s="74">
        <v>167272</v>
      </c>
      <c r="G25" s="74">
        <v>0</v>
      </c>
      <c r="H25" s="74">
        <v>122104</v>
      </c>
      <c r="I25" s="74"/>
      <c r="J25" s="74">
        <v>146143</v>
      </c>
    </row>
    <row r="26" spans="1:10" s="1" customFormat="1" ht="18" customHeight="1">
      <c r="A26" t="s">
        <v>70</v>
      </c>
      <c r="B26" s="8"/>
      <c r="C26" s="8"/>
      <c r="D26" s="59">
        <v>-10858</v>
      </c>
      <c r="E26" s="74"/>
      <c r="F26" s="59">
        <v>-5054</v>
      </c>
      <c r="G26" s="74"/>
      <c r="H26" s="59">
        <v>-10855</v>
      </c>
      <c r="I26" s="74"/>
      <c r="J26" s="59">
        <v>-5051</v>
      </c>
    </row>
    <row r="27" spans="1:10" s="1" customFormat="1" ht="18" customHeight="1">
      <c r="A27" t="s">
        <v>225</v>
      </c>
      <c r="B27" s="8"/>
      <c r="C27" s="8"/>
      <c r="D27" s="94">
        <v>7</v>
      </c>
      <c r="E27" s="90"/>
      <c r="F27" s="94">
        <v>26</v>
      </c>
      <c r="G27" s="59"/>
      <c r="H27" s="94">
        <v>7</v>
      </c>
      <c r="I27" s="60"/>
      <c r="J27" s="94">
        <v>26</v>
      </c>
    </row>
    <row r="28" spans="1:10" s="1" customFormat="1" ht="18" customHeight="1">
      <c r="A28" s="4" t="s">
        <v>72</v>
      </c>
      <c r="B28" s="8"/>
      <c r="C28" s="8"/>
      <c r="D28" s="74">
        <v>162273</v>
      </c>
      <c r="E28" s="74">
        <v>0</v>
      </c>
      <c r="F28" s="74">
        <v>162244</v>
      </c>
      <c r="G28" s="74">
        <v>0</v>
      </c>
      <c r="H28" s="74">
        <v>111256</v>
      </c>
      <c r="I28" s="74">
        <v>0</v>
      </c>
      <c r="J28" s="74">
        <v>141118</v>
      </c>
    </row>
    <row r="29" spans="1:10" s="1" customFormat="1" ht="18" customHeight="1">
      <c r="A29" s="65" t="s">
        <v>73</v>
      </c>
      <c r="B29" s="8"/>
      <c r="C29" s="8"/>
      <c r="D29" s="94">
        <v>-31038</v>
      </c>
      <c r="E29" s="90"/>
      <c r="F29" s="94">
        <v>-32380</v>
      </c>
      <c r="G29" s="59"/>
      <c r="H29" s="94">
        <v>-20633</v>
      </c>
      <c r="I29" s="60"/>
      <c r="J29" s="94">
        <v>-27576</v>
      </c>
    </row>
    <row r="30" spans="1:10" s="1" customFormat="1" ht="18" customHeight="1">
      <c r="A30" s="66" t="s">
        <v>172</v>
      </c>
      <c r="B30" s="8"/>
      <c r="C30" s="8"/>
      <c r="D30" s="74">
        <v>131235</v>
      </c>
      <c r="E30" s="74"/>
      <c r="F30" s="74">
        <v>129864</v>
      </c>
      <c r="G30" s="59"/>
      <c r="H30" s="74">
        <v>90623</v>
      </c>
      <c r="I30" s="74"/>
      <c r="J30" s="74">
        <v>113542</v>
      </c>
    </row>
    <row r="31" spans="1:10" s="1" customFormat="1" ht="18" customHeight="1">
      <c r="A31" t="s">
        <v>173</v>
      </c>
      <c r="B31" s="8"/>
      <c r="C31" s="8"/>
      <c r="D31" s="94">
        <v>-268</v>
      </c>
      <c r="E31" s="90"/>
      <c r="F31" s="94">
        <v>-623</v>
      </c>
      <c r="G31" s="59"/>
      <c r="H31" s="94">
        <v>0</v>
      </c>
      <c r="I31" s="60"/>
      <c r="J31" s="94">
        <v>0</v>
      </c>
    </row>
    <row r="32" spans="1:10" s="1" customFormat="1" ht="18" customHeight="1" thickBot="1">
      <c r="A32" s="66" t="s">
        <v>174</v>
      </c>
      <c r="B32" s="8"/>
      <c r="C32" s="8"/>
      <c r="D32" s="83">
        <v>130967</v>
      </c>
      <c r="E32" s="74"/>
      <c r="F32" s="83">
        <v>129241</v>
      </c>
      <c r="G32" s="59"/>
      <c r="H32" s="83">
        <v>90623</v>
      </c>
      <c r="I32" s="74"/>
      <c r="J32" s="83">
        <v>113542</v>
      </c>
    </row>
    <row r="33" spans="1:10" s="1" customFormat="1" ht="16" customHeight="1" thickTop="1">
      <c r="A33" s="4"/>
      <c r="B33" s="8"/>
      <c r="C33" s="8"/>
      <c r="D33" s="74"/>
      <c r="E33" s="74"/>
      <c r="F33" s="74"/>
      <c r="G33" s="59"/>
      <c r="H33" s="74"/>
      <c r="I33" s="74"/>
      <c r="J33" s="74"/>
    </row>
    <row r="34" spans="1:10" s="1" customFormat="1" ht="18" customHeight="1">
      <c r="A34" s="4" t="s">
        <v>75</v>
      </c>
      <c r="B34" s="8"/>
      <c r="C34" s="8"/>
      <c r="D34" s="51"/>
      <c r="E34" s="74"/>
      <c r="F34" s="51"/>
      <c r="G34" s="59"/>
      <c r="H34" s="51"/>
      <c r="I34" s="74"/>
      <c r="J34" s="51"/>
    </row>
    <row r="35" spans="1:10" s="1" customFormat="1" ht="18" customHeight="1">
      <c r="A35" s="64" t="s">
        <v>76</v>
      </c>
      <c r="B35" s="8"/>
      <c r="C35" s="8"/>
      <c r="D35" s="90"/>
      <c r="E35" s="90"/>
      <c r="F35" s="90"/>
      <c r="G35" s="59"/>
      <c r="H35" s="74"/>
      <c r="I35" s="74"/>
      <c r="J35" s="74"/>
    </row>
    <row r="36" spans="1:10" s="1" customFormat="1" ht="18" customHeight="1">
      <c r="A36" t="s">
        <v>226</v>
      </c>
      <c r="B36" s="8"/>
      <c r="C36" s="8"/>
      <c r="D36" s="55">
        <v>577</v>
      </c>
      <c r="E36" s="90"/>
      <c r="F36" s="55">
        <v>1257</v>
      </c>
      <c r="G36" s="59"/>
      <c r="H36" s="59">
        <v>577</v>
      </c>
      <c r="I36" s="74"/>
      <c r="J36" s="59">
        <v>1257</v>
      </c>
    </row>
    <row r="37" spans="1:10" s="1" customFormat="1" ht="18" customHeight="1">
      <c r="A37" t="s">
        <v>214</v>
      </c>
      <c r="B37" s="8"/>
      <c r="C37" s="8"/>
      <c r="D37" s="55">
        <v>0</v>
      </c>
      <c r="E37" s="90"/>
      <c r="F37" s="55">
        <v>-364</v>
      </c>
      <c r="G37" s="59">
        <v>0</v>
      </c>
      <c r="H37" s="59">
        <v>0</v>
      </c>
      <c r="I37" s="74"/>
      <c r="J37" s="59">
        <v>0</v>
      </c>
    </row>
    <row r="38" spans="1:10" s="1" customFormat="1" ht="18" customHeight="1">
      <c r="A38" t="s">
        <v>77</v>
      </c>
      <c r="B38" s="8"/>
      <c r="C38" s="8"/>
      <c r="D38" s="55"/>
      <c r="E38" s="90"/>
      <c r="F38" s="55"/>
      <c r="G38" s="59"/>
      <c r="H38" s="55"/>
      <c r="I38" s="74"/>
      <c r="J38" s="55"/>
    </row>
    <row r="39" spans="1:10" s="1" customFormat="1" ht="18" customHeight="1">
      <c r="A39" t="s">
        <v>187</v>
      </c>
      <c r="B39" s="8"/>
      <c r="C39" s="8"/>
      <c r="D39" s="50">
        <v>-115</v>
      </c>
      <c r="E39" s="90"/>
      <c r="F39" s="50">
        <v>-178</v>
      </c>
      <c r="G39" s="59"/>
      <c r="H39" s="50">
        <v>-115</v>
      </c>
      <c r="I39" s="74"/>
      <c r="J39" s="50">
        <v>-251</v>
      </c>
    </row>
    <row r="40" spans="1:10" s="1" customFormat="1" ht="18" customHeight="1">
      <c r="A40" s="4" t="s">
        <v>199</v>
      </c>
      <c r="B40" s="21"/>
      <c r="C40" s="21"/>
      <c r="D40" s="51">
        <v>462</v>
      </c>
      <c r="E40" s="74"/>
      <c r="F40" s="51">
        <v>715</v>
      </c>
      <c r="G40" s="59"/>
      <c r="H40" s="51">
        <v>462</v>
      </c>
      <c r="I40" s="74"/>
      <c r="J40" s="51">
        <v>1006</v>
      </c>
    </row>
    <row r="41" spans="1:10" s="1" customFormat="1" ht="14.5" customHeight="1">
      <c r="A41" s="4"/>
      <c r="B41" s="21"/>
      <c r="C41" s="21"/>
      <c r="D41" s="95"/>
      <c r="E41" s="74"/>
      <c r="F41" s="95"/>
      <c r="G41" s="59"/>
      <c r="H41" s="95"/>
      <c r="I41" s="74"/>
      <c r="J41" s="95"/>
    </row>
    <row r="42" spans="1:10" s="1" customFormat="1" ht="19.5" customHeight="1" thickBot="1">
      <c r="A42" s="4" t="s">
        <v>78</v>
      </c>
      <c r="B42" s="21"/>
      <c r="C42" s="21"/>
      <c r="D42" s="83">
        <v>131429</v>
      </c>
      <c r="E42" s="74"/>
      <c r="F42" s="83">
        <v>129956</v>
      </c>
      <c r="G42" s="59"/>
      <c r="H42" s="83">
        <v>91085</v>
      </c>
      <c r="I42" s="74"/>
      <c r="J42" s="83">
        <v>114548</v>
      </c>
    </row>
    <row r="43" spans="1:10" s="1" customFormat="1" ht="18" customHeight="1" thickTop="1">
      <c r="A43" s="4"/>
      <c r="B43" s="21"/>
      <c r="C43" s="21"/>
      <c r="D43" s="74"/>
      <c r="E43" s="74"/>
      <c r="F43" s="74"/>
      <c r="G43" s="59"/>
      <c r="H43" s="74"/>
      <c r="I43" s="74"/>
      <c r="J43" s="74"/>
    </row>
    <row r="44" spans="1:10" s="1" customFormat="1" ht="18" customHeight="1">
      <c r="A44" s="4" t="s">
        <v>79</v>
      </c>
      <c r="B44" s="21"/>
      <c r="C44" s="21"/>
      <c r="D44" s="74"/>
      <c r="E44" s="74"/>
      <c r="F44" s="74"/>
      <c r="G44" s="59"/>
      <c r="H44" s="74"/>
      <c r="I44" s="74"/>
      <c r="J44" s="74"/>
    </row>
    <row r="45" spans="1:10" s="1" customFormat="1" ht="18" customHeight="1">
      <c r="A45" t="s">
        <v>81</v>
      </c>
      <c r="B45" s="21"/>
      <c r="C45" s="21"/>
      <c r="D45" s="59">
        <v>130964</v>
      </c>
      <c r="E45" s="15"/>
      <c r="F45" s="59">
        <v>129264</v>
      </c>
      <c r="G45" s="12"/>
      <c r="H45" s="59">
        <v>90623</v>
      </c>
      <c r="I45" s="59">
        <v>0</v>
      </c>
      <c r="J45" s="59">
        <v>113542</v>
      </c>
    </row>
    <row r="46" spans="1:10" s="1" customFormat="1" ht="18" customHeight="1">
      <c r="A46" t="s">
        <v>82</v>
      </c>
      <c r="B46" s="21"/>
      <c r="C46" s="21"/>
      <c r="D46" s="89">
        <v>3</v>
      </c>
      <c r="E46" s="15"/>
      <c r="F46" s="89">
        <v>-23</v>
      </c>
      <c r="G46" s="55"/>
      <c r="H46" s="89">
        <v>0</v>
      </c>
      <c r="I46" s="55"/>
      <c r="J46" s="89">
        <v>0</v>
      </c>
    </row>
    <row r="47" spans="1:10" s="1" customFormat="1" ht="18" customHeight="1" thickBot="1">
      <c r="A47" s="4"/>
      <c r="B47" s="21"/>
      <c r="C47" s="21"/>
      <c r="D47" s="96">
        <v>130967</v>
      </c>
      <c r="E47" s="15"/>
      <c r="F47" s="96">
        <v>129241</v>
      </c>
      <c r="G47" s="12"/>
      <c r="H47" s="96">
        <v>90623</v>
      </c>
      <c r="I47" s="51"/>
      <c r="J47" s="96">
        <v>113542</v>
      </c>
    </row>
    <row r="48" spans="1:10" s="1" customFormat="1" ht="14" customHeight="1" thickTop="1">
      <c r="A48" s="4"/>
      <c r="B48" s="21"/>
      <c r="C48" s="21"/>
      <c r="D48" s="15"/>
      <c r="E48" s="15"/>
      <c r="F48" s="15"/>
      <c r="G48" s="12"/>
      <c r="H48" s="15"/>
      <c r="I48" s="51"/>
      <c r="J48" s="15"/>
    </row>
    <row r="49" spans="1:11" s="1" customFormat="1" ht="18" customHeight="1">
      <c r="A49" s="4" t="s">
        <v>80</v>
      </c>
      <c r="B49" s="21"/>
      <c r="C49" s="21"/>
      <c r="D49" s="74"/>
      <c r="E49" s="74"/>
      <c r="F49" s="74"/>
      <c r="G49" s="59"/>
      <c r="H49" s="74"/>
      <c r="I49" s="74"/>
      <c r="J49" s="74"/>
    </row>
    <row r="50" spans="1:11" s="1" customFormat="1" ht="18" customHeight="1">
      <c r="A50" t="s">
        <v>81</v>
      </c>
      <c r="B50" s="21"/>
      <c r="C50" s="21"/>
      <c r="D50" s="59">
        <v>131426</v>
      </c>
      <c r="E50" s="15"/>
      <c r="F50" s="59">
        <v>129979</v>
      </c>
      <c r="G50" s="12"/>
      <c r="H50" s="59">
        <v>91085</v>
      </c>
      <c r="I50" s="51"/>
      <c r="J50" s="59">
        <v>114548</v>
      </c>
    </row>
    <row r="51" spans="1:11" s="1" customFormat="1" ht="18" customHeight="1">
      <c r="A51" t="s">
        <v>82</v>
      </c>
      <c r="B51" s="21"/>
      <c r="C51" s="21"/>
      <c r="D51" s="55">
        <v>3</v>
      </c>
      <c r="E51" s="16"/>
      <c r="F51" s="55">
        <v>-23</v>
      </c>
      <c r="G51" s="97"/>
      <c r="H51" s="55">
        <v>0</v>
      </c>
      <c r="I51" s="98"/>
      <c r="J51" s="55">
        <v>0</v>
      </c>
    </row>
    <row r="52" spans="1:11" s="1" customFormat="1" ht="18" customHeight="1" thickBot="1">
      <c r="A52" s="4"/>
      <c r="B52" s="21"/>
      <c r="C52" s="21"/>
      <c r="D52" s="96">
        <v>131429</v>
      </c>
      <c r="E52" s="15"/>
      <c r="F52" s="96">
        <v>129956</v>
      </c>
      <c r="G52" s="12"/>
      <c r="H52" s="96">
        <v>91085</v>
      </c>
      <c r="I52" s="51"/>
      <c r="J52" s="96">
        <v>114548</v>
      </c>
    </row>
    <row r="53" spans="1:11" s="1" customFormat="1" ht="16" customHeight="1" thickTop="1">
      <c r="A53" s="4"/>
      <c r="B53" s="21"/>
      <c r="C53" s="21"/>
      <c r="D53" s="76"/>
      <c r="E53" s="76"/>
      <c r="F53" s="76"/>
      <c r="G53"/>
      <c r="H53" s="76"/>
      <c r="I53" s="76"/>
      <c r="J53" s="76"/>
    </row>
    <row r="54" spans="1:11" s="1" customFormat="1" ht="18" customHeight="1">
      <c r="A54" s="4" t="s">
        <v>188</v>
      </c>
      <c r="B54" s="8"/>
      <c r="C54" s="21"/>
    </row>
    <row r="55" spans="1:11" s="1" customFormat="1" ht="18" customHeight="1" thickBot="1">
      <c r="A55" t="s">
        <v>175</v>
      </c>
      <c r="B55" s="21"/>
      <c r="C55" s="21"/>
      <c r="D55" s="110">
        <v>0.32651939062651614</v>
      </c>
      <c r="E55" s="111"/>
      <c r="F55" s="110">
        <v>0.32310827252121688</v>
      </c>
      <c r="G55" s="112"/>
      <c r="H55" s="110">
        <v>0.2254746579551703</v>
      </c>
      <c r="I55" s="111"/>
      <c r="J55" s="110">
        <v>0.28249830190510078</v>
      </c>
      <c r="K55" s="116"/>
    </row>
    <row r="56" spans="1:11" s="1" customFormat="1" ht="18" customHeight="1" thickTop="1" thickBot="1">
      <c r="A56" t="s">
        <v>176</v>
      </c>
      <c r="B56" s="21"/>
      <c r="C56" s="21"/>
      <c r="D56" s="110">
        <v>-6.6679770402641313E-4</v>
      </c>
      <c r="E56" s="111"/>
      <c r="F56" s="110">
        <v>-1.550055856747968E-3</v>
      </c>
      <c r="G56" s="112"/>
      <c r="H56" s="110">
        <v>0</v>
      </c>
      <c r="I56" s="111"/>
      <c r="J56" s="110">
        <v>0</v>
      </c>
    </row>
    <row r="57" spans="1:11" s="1" customFormat="1" ht="15.5" customHeight="1" thickTop="1">
      <c r="B57" s="67"/>
      <c r="C57" s="67"/>
      <c r="D57" s="67"/>
      <c r="E57" s="67"/>
      <c r="F57" s="67"/>
      <c r="G57"/>
      <c r="H57"/>
      <c r="I57"/>
      <c r="J57"/>
    </row>
    <row r="58" spans="1:11" s="1" customFormat="1" ht="20.25" customHeight="1">
      <c r="A58" s="62" t="s">
        <v>0</v>
      </c>
      <c r="B58" s="67"/>
      <c r="C58" s="67"/>
      <c r="D58" s="67"/>
      <c r="E58" s="67"/>
      <c r="F58" s="67"/>
      <c r="I58" s="147"/>
      <c r="J58" s="147"/>
    </row>
    <row r="59" spans="1:11" s="1" customFormat="1" ht="20.25" customHeight="1">
      <c r="A59" s="5" t="s">
        <v>55</v>
      </c>
      <c r="B59" s="67"/>
      <c r="C59" s="67"/>
      <c r="D59" s="67"/>
      <c r="E59" s="67"/>
      <c r="F59" s="67"/>
      <c r="I59" s="147"/>
      <c r="J59" s="147"/>
    </row>
    <row r="60" spans="1:11" s="1" customFormat="1" ht="18" customHeight="1">
      <c r="B60" s="67"/>
      <c r="C60" s="67"/>
      <c r="D60" s="67"/>
      <c r="E60" s="67"/>
      <c r="F60" s="67"/>
      <c r="G60"/>
      <c r="H60"/>
      <c r="I60"/>
      <c r="J60"/>
    </row>
    <row r="61" spans="1:11" ht="18" customHeight="1">
      <c r="A61" s="5"/>
      <c r="B61" s="67"/>
      <c r="C61" s="19"/>
      <c r="D61" s="144" t="s">
        <v>2</v>
      </c>
      <c r="E61" s="144"/>
      <c r="F61" s="144"/>
      <c r="G61" s="19"/>
      <c r="H61" s="144" t="s">
        <v>3</v>
      </c>
      <c r="I61" s="144"/>
      <c r="J61" s="144"/>
    </row>
    <row r="62" spans="1:11" ht="18" customHeight="1">
      <c r="A62" s="5"/>
      <c r="B62" s="67"/>
      <c r="C62" s="144" t="s">
        <v>4</v>
      </c>
      <c r="D62" s="144"/>
      <c r="E62" s="144"/>
      <c r="F62" s="144"/>
      <c r="G62" s="144"/>
      <c r="H62" s="144" t="s">
        <v>4</v>
      </c>
      <c r="I62" s="144"/>
      <c r="J62" s="144"/>
    </row>
    <row r="63" spans="1:11" ht="18" customHeight="1">
      <c r="A63" s="5"/>
      <c r="B63" s="67"/>
      <c r="C63" s="4"/>
      <c r="D63" s="146" t="s">
        <v>206</v>
      </c>
      <c r="E63" s="146"/>
      <c r="F63" s="146"/>
      <c r="G63" s="19"/>
      <c r="H63" s="146" t="s">
        <v>206</v>
      </c>
      <c r="I63" s="146"/>
      <c r="J63" s="146"/>
    </row>
    <row r="64" spans="1:11" ht="18" customHeight="1">
      <c r="A64" s="5"/>
      <c r="B64" s="67"/>
      <c r="C64" s="4"/>
      <c r="D64" s="149" t="s">
        <v>205</v>
      </c>
      <c r="E64" s="146"/>
      <c r="F64" s="146"/>
      <c r="G64" s="19"/>
      <c r="H64" s="149" t="s">
        <v>205</v>
      </c>
      <c r="I64" s="146"/>
      <c r="J64" s="146"/>
    </row>
    <row r="65" spans="1:10" ht="18" customHeight="1">
      <c r="A65" s="4"/>
      <c r="B65" s="8" t="s">
        <v>7</v>
      </c>
      <c r="C65" s="8"/>
      <c r="D65" s="7" t="s">
        <v>215</v>
      </c>
      <c r="E65" s="7"/>
      <c r="F65" s="7" t="s">
        <v>190</v>
      </c>
      <c r="G65" s="7"/>
      <c r="H65" s="7" t="s">
        <v>215</v>
      </c>
      <c r="I65" s="7"/>
      <c r="J65" s="7" t="s">
        <v>190</v>
      </c>
    </row>
    <row r="66" spans="1:10" ht="18" customHeight="1">
      <c r="A66" s="63"/>
      <c r="B66" s="8"/>
      <c r="C66" s="8"/>
      <c r="D66" s="145" t="s">
        <v>9</v>
      </c>
      <c r="E66" s="145"/>
      <c r="F66" s="145"/>
      <c r="G66" s="145"/>
      <c r="H66" s="145"/>
      <c r="I66" s="145"/>
      <c r="J66" s="145"/>
    </row>
    <row r="67" spans="1:10" ht="18" customHeight="1">
      <c r="A67" s="64" t="s">
        <v>57</v>
      </c>
      <c r="B67" s="8"/>
      <c r="C67" s="8"/>
      <c r="D67" s="8"/>
      <c r="E67" s="8"/>
      <c r="F67" s="8"/>
      <c r="H67" s="88"/>
      <c r="I67" s="88"/>
      <c r="J67" s="88"/>
    </row>
    <row r="68" spans="1:10" ht="18" customHeight="1">
      <c r="A68" s="1" t="s">
        <v>58</v>
      </c>
      <c r="B68" s="8" t="s">
        <v>200</v>
      </c>
      <c r="C68" s="8"/>
      <c r="D68" s="59">
        <v>6080030</v>
      </c>
      <c r="E68" s="90"/>
      <c r="F68" s="59">
        <v>6221375</v>
      </c>
      <c r="G68" s="59"/>
      <c r="H68" s="59">
        <v>6062929</v>
      </c>
      <c r="I68" s="60"/>
      <c r="J68" s="59">
        <v>6211888</v>
      </c>
    </row>
    <row r="69" spans="1:10" ht="18" customHeight="1">
      <c r="A69" t="s">
        <v>59</v>
      </c>
      <c r="B69" s="8">
        <v>2</v>
      </c>
      <c r="C69" s="8"/>
      <c r="D69" s="59">
        <v>48</v>
      </c>
      <c r="E69" s="90"/>
      <c r="F69" s="59">
        <v>52</v>
      </c>
      <c r="G69" s="59"/>
      <c r="H69" s="59">
        <v>30116</v>
      </c>
      <c r="I69" s="60"/>
      <c r="J69" s="59">
        <v>79586</v>
      </c>
    </row>
    <row r="70" spans="1:10" ht="18" customHeight="1">
      <c r="A70" t="s">
        <v>60</v>
      </c>
      <c r="B70" s="8"/>
      <c r="C70" s="8"/>
      <c r="D70" s="59">
        <v>6542</v>
      </c>
      <c r="E70" s="90"/>
      <c r="F70" s="59">
        <v>6645</v>
      </c>
      <c r="G70" s="59"/>
      <c r="H70" s="59">
        <v>6475</v>
      </c>
      <c r="I70" s="60"/>
      <c r="J70" s="59">
        <v>6242</v>
      </c>
    </row>
    <row r="71" spans="1:10" ht="18" customHeight="1">
      <c r="A71" s="1" t="s">
        <v>61</v>
      </c>
      <c r="B71" s="8">
        <v>2</v>
      </c>
      <c r="C71" s="8"/>
      <c r="D71" s="94">
        <v>81762</v>
      </c>
      <c r="E71" s="60"/>
      <c r="F71" s="94">
        <v>31889</v>
      </c>
      <c r="G71" s="59"/>
      <c r="H71" s="94">
        <v>81669</v>
      </c>
      <c r="I71" s="60"/>
      <c r="J71" s="94">
        <v>31002</v>
      </c>
    </row>
    <row r="72" spans="1:10" ht="18" customHeight="1">
      <c r="A72" s="4" t="s">
        <v>62</v>
      </c>
      <c r="B72" s="8"/>
      <c r="C72" s="8"/>
      <c r="D72" s="92">
        <v>6168382</v>
      </c>
      <c r="E72" s="74"/>
      <c r="F72" s="92">
        <v>6259961</v>
      </c>
      <c r="G72" s="59"/>
      <c r="H72" s="92">
        <v>6181189</v>
      </c>
      <c r="I72" s="74"/>
      <c r="J72" s="92">
        <v>6328718</v>
      </c>
    </row>
    <row r="73" spans="1:10" ht="18" customHeight="1">
      <c r="A73" s="4"/>
      <c r="B73" s="8"/>
      <c r="C73" s="8"/>
      <c r="D73" s="90"/>
      <c r="E73" s="90"/>
      <c r="F73" s="90"/>
      <c r="G73" s="59"/>
      <c r="H73" s="60"/>
      <c r="I73" s="60"/>
      <c r="J73" s="60"/>
    </row>
    <row r="74" spans="1:10" ht="18" customHeight="1">
      <c r="A74" s="64" t="s">
        <v>63</v>
      </c>
      <c r="B74" s="8"/>
      <c r="C74" s="8"/>
      <c r="D74" s="90"/>
      <c r="E74" s="90"/>
      <c r="F74" s="90"/>
      <c r="G74" s="59"/>
      <c r="H74" s="60"/>
      <c r="I74" s="60"/>
      <c r="J74" s="60"/>
    </row>
    <row r="75" spans="1:10" ht="18" customHeight="1">
      <c r="A75" t="s">
        <v>64</v>
      </c>
      <c r="B75" s="8">
        <v>2</v>
      </c>
      <c r="C75" s="8"/>
      <c r="D75" s="59">
        <v>3495876</v>
      </c>
      <c r="E75" s="90"/>
      <c r="F75" s="59">
        <v>3671332</v>
      </c>
      <c r="G75" s="59"/>
      <c r="H75" s="59">
        <v>3614022</v>
      </c>
      <c r="I75" s="60"/>
      <c r="J75" s="59">
        <v>3800383</v>
      </c>
    </row>
    <row r="76" spans="1:10" ht="18" customHeight="1">
      <c r="A76" t="s">
        <v>65</v>
      </c>
      <c r="B76" s="67"/>
      <c r="C76" s="67"/>
      <c r="D76" s="59">
        <v>1315907</v>
      </c>
      <c r="E76" s="93"/>
      <c r="F76" s="59">
        <v>1258246</v>
      </c>
      <c r="G76" s="59"/>
      <c r="H76" s="59">
        <v>1313550</v>
      </c>
      <c r="I76" s="60"/>
      <c r="J76" s="59">
        <v>1255766</v>
      </c>
    </row>
    <row r="77" spans="1:10" ht="18" customHeight="1">
      <c r="A77" t="s">
        <v>66</v>
      </c>
      <c r="B77" s="8"/>
      <c r="C77" s="8"/>
      <c r="D77" s="59">
        <v>742093</v>
      </c>
      <c r="E77" s="90"/>
      <c r="F77" s="59">
        <v>726848</v>
      </c>
      <c r="G77" s="59"/>
      <c r="H77" s="59">
        <v>732625</v>
      </c>
      <c r="I77" s="60"/>
      <c r="J77" s="59">
        <v>716796</v>
      </c>
    </row>
    <row r="78" spans="1:10" ht="18" customHeight="1">
      <c r="A78" t="s">
        <v>224</v>
      </c>
      <c r="B78" s="8">
        <v>3</v>
      </c>
      <c r="C78" s="8"/>
      <c r="D78" s="94">
        <v>18088</v>
      </c>
      <c r="E78" s="90"/>
      <c r="F78" s="94">
        <v>0</v>
      </c>
      <c r="G78" s="59"/>
      <c r="H78" s="94">
        <v>19071</v>
      </c>
      <c r="I78" s="60"/>
      <c r="J78" s="94">
        <v>0</v>
      </c>
    </row>
    <row r="79" spans="1:10" ht="18" customHeight="1">
      <c r="A79" s="4" t="s">
        <v>68</v>
      </c>
      <c r="B79" s="8"/>
      <c r="C79" s="8"/>
      <c r="D79" s="73">
        <v>5571964</v>
      </c>
      <c r="E79" s="74"/>
      <c r="F79" s="73">
        <v>5656426</v>
      </c>
      <c r="G79" s="59"/>
      <c r="H79" s="73">
        <v>5679268</v>
      </c>
      <c r="I79" s="74"/>
      <c r="J79" s="73">
        <v>5772945</v>
      </c>
    </row>
    <row r="80" spans="1:10" ht="18" customHeight="1">
      <c r="A80" s="4"/>
      <c r="B80" s="8"/>
      <c r="C80" s="8"/>
      <c r="D80" s="74"/>
      <c r="E80" s="74"/>
      <c r="F80" s="74"/>
      <c r="G80" s="59"/>
      <c r="H80" s="74"/>
      <c r="I80" s="74"/>
      <c r="J80" s="74"/>
    </row>
    <row r="81" spans="1:10" s="1" customFormat="1" ht="18" customHeight="1">
      <c r="A81" s="4" t="s">
        <v>69</v>
      </c>
      <c r="B81" s="8"/>
      <c r="C81" s="8"/>
      <c r="D81" s="74">
        <v>596418</v>
      </c>
      <c r="E81" s="74">
        <v>0</v>
      </c>
      <c r="F81" s="74">
        <v>603535</v>
      </c>
      <c r="G81" s="74">
        <v>0</v>
      </c>
      <c r="H81" s="74">
        <v>501921</v>
      </c>
      <c r="I81" s="74"/>
      <c r="J81" s="74">
        <v>555773</v>
      </c>
    </row>
    <row r="82" spans="1:10" s="1" customFormat="1" ht="18" customHeight="1">
      <c r="A82" t="s">
        <v>70</v>
      </c>
      <c r="B82" s="8"/>
      <c r="C82" s="8"/>
      <c r="D82" s="59">
        <v>-28801</v>
      </c>
      <c r="E82" s="74"/>
      <c r="F82" s="59">
        <v>-13878</v>
      </c>
      <c r="G82" s="74"/>
      <c r="H82" s="59">
        <v>-28792</v>
      </c>
      <c r="I82" s="74"/>
      <c r="J82" s="59">
        <v>-13866</v>
      </c>
    </row>
    <row r="83" spans="1:10" s="1" customFormat="1" ht="18" customHeight="1">
      <c r="A83" t="s">
        <v>184</v>
      </c>
      <c r="B83" s="8"/>
      <c r="C83" s="8"/>
      <c r="D83" s="74"/>
      <c r="E83" s="74"/>
      <c r="F83" s="74"/>
      <c r="G83" s="74"/>
      <c r="H83" s="74"/>
      <c r="I83" s="74"/>
      <c r="J83" s="74"/>
    </row>
    <row r="84" spans="1:10" s="1" customFormat="1" ht="18" customHeight="1">
      <c r="A84" t="s">
        <v>185</v>
      </c>
      <c r="B84" s="8"/>
      <c r="C84" s="8"/>
      <c r="D84" s="94">
        <v>-249</v>
      </c>
      <c r="E84" s="90"/>
      <c r="F84" s="94">
        <v>29</v>
      </c>
      <c r="G84" s="59"/>
      <c r="H84" s="94">
        <v>-249</v>
      </c>
      <c r="I84" s="60"/>
      <c r="J84" s="94">
        <v>29</v>
      </c>
    </row>
    <row r="85" spans="1:10" ht="18" customHeight="1">
      <c r="A85" s="4" t="s">
        <v>72</v>
      </c>
      <c r="B85" s="8"/>
      <c r="C85" s="8"/>
      <c r="D85" s="74">
        <v>567368</v>
      </c>
      <c r="E85" s="74">
        <v>0</v>
      </c>
      <c r="F85" s="74">
        <v>589686</v>
      </c>
      <c r="G85" s="74">
        <v>0</v>
      </c>
      <c r="H85" s="74">
        <v>472880</v>
      </c>
      <c r="I85" s="74">
        <v>0</v>
      </c>
      <c r="J85" s="74">
        <v>541936</v>
      </c>
    </row>
    <row r="86" spans="1:10" ht="18" customHeight="1">
      <c r="A86" s="65" t="s">
        <v>73</v>
      </c>
      <c r="B86" s="8"/>
      <c r="C86" s="8"/>
      <c r="D86" s="59">
        <v>-109525</v>
      </c>
      <c r="E86" s="90"/>
      <c r="F86" s="59">
        <v>-116311</v>
      </c>
      <c r="G86" s="59"/>
      <c r="H86" s="59">
        <v>-83106</v>
      </c>
      <c r="I86" s="60"/>
      <c r="J86" s="59">
        <v>-89119</v>
      </c>
    </row>
    <row r="87" spans="1:10" ht="18" customHeight="1">
      <c r="A87" s="66" t="s">
        <v>172</v>
      </c>
      <c r="B87" s="8"/>
      <c r="C87" s="8"/>
      <c r="D87" s="84">
        <v>457843</v>
      </c>
      <c r="E87" s="74"/>
      <c r="F87" s="84">
        <v>473375</v>
      </c>
      <c r="G87" s="59"/>
      <c r="H87" s="84">
        <v>389774</v>
      </c>
      <c r="I87" s="74"/>
      <c r="J87" s="84">
        <v>452817</v>
      </c>
    </row>
    <row r="88" spans="1:10" ht="18" customHeight="1">
      <c r="A88" t="s">
        <v>173</v>
      </c>
      <c r="B88" s="8">
        <v>6</v>
      </c>
      <c r="C88" s="8"/>
      <c r="D88" s="94">
        <v>-2308</v>
      </c>
      <c r="E88" s="90"/>
      <c r="F88" s="94">
        <v>-2105</v>
      </c>
      <c r="G88" s="59"/>
      <c r="H88" s="94">
        <v>0</v>
      </c>
      <c r="I88" s="60"/>
      <c r="J88" s="94">
        <v>0</v>
      </c>
    </row>
    <row r="89" spans="1:10" ht="18" customHeight="1" thickBot="1">
      <c r="A89" s="66" t="s">
        <v>174</v>
      </c>
      <c r="B89" s="8"/>
      <c r="C89" s="8"/>
      <c r="D89" s="83">
        <v>455535</v>
      </c>
      <c r="E89" s="74"/>
      <c r="F89" s="83">
        <v>471270</v>
      </c>
      <c r="G89" s="59"/>
      <c r="H89" s="83">
        <v>389774</v>
      </c>
      <c r="I89" s="74"/>
      <c r="J89" s="83">
        <v>452817</v>
      </c>
    </row>
    <row r="90" spans="1:10" s="1" customFormat="1" ht="18" customHeight="1" thickTop="1">
      <c r="A90" s="4"/>
      <c r="B90" s="8"/>
      <c r="C90" s="8"/>
      <c r="D90" s="74"/>
      <c r="E90" s="74"/>
      <c r="F90" s="74"/>
      <c r="G90" s="59"/>
      <c r="H90" s="74"/>
      <c r="I90" s="74"/>
      <c r="J90" s="74"/>
    </row>
    <row r="91" spans="1:10" ht="18" customHeight="1">
      <c r="A91" s="4" t="s">
        <v>75</v>
      </c>
      <c r="B91" s="8"/>
      <c r="C91" s="8"/>
      <c r="D91" s="90"/>
      <c r="E91" s="90"/>
      <c r="F91" s="90"/>
      <c r="G91" s="59"/>
      <c r="H91" s="74"/>
      <c r="I91" s="74"/>
      <c r="J91" s="74"/>
    </row>
    <row r="92" spans="1:10" ht="18" customHeight="1">
      <c r="A92" s="64" t="s">
        <v>186</v>
      </c>
      <c r="B92" s="8"/>
      <c r="C92" s="8"/>
      <c r="D92" s="90"/>
      <c r="E92" s="90"/>
      <c r="F92" s="90"/>
      <c r="G92" s="59"/>
      <c r="H92" s="74"/>
      <c r="I92" s="74"/>
      <c r="J92" s="74"/>
    </row>
    <row r="93" spans="1:10" ht="18" customHeight="1">
      <c r="A93" t="s">
        <v>197</v>
      </c>
      <c r="B93" s="8"/>
      <c r="C93" s="8"/>
      <c r="D93" s="59">
        <v>-1885</v>
      </c>
      <c r="E93" s="91"/>
      <c r="F93" s="59">
        <v>-2010</v>
      </c>
      <c r="G93" s="59"/>
      <c r="H93" s="59">
        <v>-1885</v>
      </c>
      <c r="I93" s="60"/>
      <c r="J93" s="59">
        <v>-2010</v>
      </c>
    </row>
    <row r="94" spans="1:10" ht="18" customHeight="1">
      <c r="A94" t="s">
        <v>227</v>
      </c>
      <c r="B94" s="8"/>
      <c r="C94" s="8"/>
      <c r="D94" s="59">
        <v>395</v>
      </c>
      <c r="E94" s="91"/>
      <c r="F94" s="59">
        <v>-364</v>
      </c>
      <c r="G94" s="59"/>
      <c r="H94" s="59">
        <v>0</v>
      </c>
      <c r="I94" s="60"/>
      <c r="J94" s="59">
        <v>0</v>
      </c>
    </row>
    <row r="95" spans="1:10" ht="18" customHeight="1">
      <c r="A95" t="s">
        <v>77</v>
      </c>
      <c r="B95" s="8"/>
      <c r="C95" s="8"/>
    </row>
    <row r="96" spans="1:10" ht="18" customHeight="1">
      <c r="A96" t="s">
        <v>187</v>
      </c>
      <c r="B96" s="8"/>
      <c r="C96" s="8"/>
      <c r="D96" s="47">
        <v>298</v>
      </c>
      <c r="E96" s="91"/>
      <c r="F96" s="47">
        <v>475</v>
      </c>
      <c r="G96" s="59"/>
      <c r="H96" s="94">
        <v>377</v>
      </c>
      <c r="I96" s="60"/>
      <c r="J96" s="94">
        <v>402</v>
      </c>
    </row>
    <row r="97" spans="1:10" ht="18" customHeight="1">
      <c r="A97" s="4" t="s">
        <v>198</v>
      </c>
      <c r="B97" s="21"/>
      <c r="C97" s="21"/>
      <c r="D97" s="48">
        <v>-1192</v>
      </c>
      <c r="E97" s="74"/>
      <c r="F97" s="48">
        <v>-1899</v>
      </c>
      <c r="G97" s="59"/>
      <c r="H97" s="48">
        <v>-1508</v>
      </c>
      <c r="I97" s="74"/>
      <c r="J97" s="48">
        <v>-1608</v>
      </c>
    </row>
    <row r="98" spans="1:10" ht="18" customHeight="1">
      <c r="A98" s="4"/>
      <c r="B98" s="8"/>
      <c r="C98" s="8"/>
      <c r="D98" s="90"/>
      <c r="E98" s="90"/>
      <c r="F98" s="90"/>
      <c r="G98" s="59"/>
      <c r="H98" s="60"/>
      <c r="I98" s="60"/>
      <c r="J98" s="60"/>
    </row>
    <row r="99" spans="1:10" ht="19.5" customHeight="1" thickBot="1">
      <c r="A99" s="4" t="s">
        <v>78</v>
      </c>
      <c r="B99" s="21"/>
      <c r="C99" s="21"/>
      <c r="D99" s="83">
        <v>454343</v>
      </c>
      <c r="E99" s="74"/>
      <c r="F99" s="83">
        <v>469371</v>
      </c>
      <c r="G99" s="59"/>
      <c r="H99" s="83">
        <v>388266</v>
      </c>
      <c r="I99" s="74"/>
      <c r="J99" s="83">
        <v>451209</v>
      </c>
    </row>
    <row r="100" spans="1:10" ht="13.5" customHeight="1" thickTop="1">
      <c r="A100" s="4"/>
      <c r="B100" s="21"/>
      <c r="C100" s="21"/>
      <c r="D100" s="74"/>
      <c r="E100" s="74"/>
      <c r="F100" s="74"/>
      <c r="G100" s="59"/>
      <c r="H100" s="74"/>
      <c r="I100" s="74"/>
      <c r="J100" s="74"/>
    </row>
    <row r="101" spans="1:10" ht="18" customHeight="1">
      <c r="A101" s="4" t="s">
        <v>79</v>
      </c>
      <c r="B101" s="21"/>
      <c r="C101" s="21"/>
      <c r="D101" s="74"/>
      <c r="E101" s="74"/>
      <c r="F101" s="74"/>
      <c r="G101" s="59"/>
      <c r="H101" s="74"/>
      <c r="I101" s="74"/>
      <c r="J101" s="74"/>
    </row>
    <row r="102" spans="1:10" ht="18" customHeight="1">
      <c r="A102" t="s">
        <v>81</v>
      </c>
      <c r="B102" s="21"/>
      <c r="C102" s="21"/>
      <c r="D102" s="100">
        <v>455544</v>
      </c>
      <c r="E102" s="15"/>
      <c r="F102" s="100">
        <v>471378</v>
      </c>
      <c r="G102" s="12"/>
      <c r="H102" s="100">
        <v>389774</v>
      </c>
      <c r="I102" s="51"/>
      <c r="J102" s="100">
        <v>452817</v>
      </c>
    </row>
    <row r="103" spans="1:10" ht="18" customHeight="1">
      <c r="A103" t="s">
        <v>82</v>
      </c>
      <c r="B103" s="21"/>
      <c r="C103" s="21"/>
      <c r="D103" s="55">
        <v>-9</v>
      </c>
      <c r="E103" s="15"/>
      <c r="F103" s="55">
        <v>-108</v>
      </c>
      <c r="G103" s="55"/>
      <c r="H103" s="55">
        <v>0</v>
      </c>
      <c r="I103" s="55"/>
      <c r="J103" s="55">
        <v>0</v>
      </c>
    </row>
    <row r="104" spans="1:10" ht="18" customHeight="1" thickBot="1">
      <c r="A104" s="4"/>
      <c r="B104" s="21"/>
      <c r="C104" s="21"/>
      <c r="D104" s="96">
        <v>455535</v>
      </c>
      <c r="E104" s="15"/>
      <c r="F104" s="96">
        <v>471270</v>
      </c>
      <c r="G104" s="12"/>
      <c r="H104" s="96">
        <v>389774</v>
      </c>
      <c r="I104" s="51"/>
      <c r="J104" s="96">
        <v>452817</v>
      </c>
    </row>
    <row r="105" spans="1:10" ht="13.5" customHeight="1" thickTop="1">
      <c r="A105" s="4"/>
      <c r="B105" s="8"/>
      <c r="C105" s="8"/>
      <c r="D105" s="90"/>
      <c r="E105" s="90"/>
      <c r="F105" s="90"/>
      <c r="G105" s="59"/>
      <c r="H105" s="60"/>
      <c r="I105" s="60"/>
      <c r="J105" s="60"/>
    </row>
    <row r="106" spans="1:10" ht="18" customHeight="1">
      <c r="A106" s="4" t="s">
        <v>80</v>
      </c>
      <c r="B106" s="21"/>
      <c r="C106" s="21"/>
      <c r="D106" s="74"/>
      <c r="E106" s="74"/>
      <c r="F106" s="74"/>
      <c r="G106" s="59"/>
      <c r="H106" s="74"/>
      <c r="I106" s="74"/>
      <c r="J106" s="74"/>
    </row>
    <row r="107" spans="1:10" ht="18" customHeight="1">
      <c r="A107" t="s">
        <v>81</v>
      </c>
      <c r="B107" s="21"/>
      <c r="C107" s="21"/>
      <c r="D107" s="100">
        <v>454352</v>
      </c>
      <c r="E107" s="15"/>
      <c r="F107" s="100">
        <v>469479</v>
      </c>
      <c r="G107" s="12"/>
      <c r="H107" s="100">
        <v>388266</v>
      </c>
      <c r="I107" s="51"/>
      <c r="J107" s="100">
        <v>451209</v>
      </c>
    </row>
    <row r="108" spans="1:10" ht="18" customHeight="1">
      <c r="A108" t="s">
        <v>82</v>
      </c>
      <c r="B108" s="21"/>
      <c r="C108" s="21"/>
      <c r="D108" s="59">
        <v>-9</v>
      </c>
      <c r="E108" s="16"/>
      <c r="F108" s="59">
        <v>-108</v>
      </c>
      <c r="G108" s="97"/>
      <c r="H108" s="59">
        <v>0</v>
      </c>
      <c r="I108" s="98"/>
      <c r="J108" s="59">
        <v>0</v>
      </c>
    </row>
    <row r="109" spans="1:10" ht="18" customHeight="1" thickBot="1">
      <c r="A109" s="4"/>
      <c r="B109" s="21"/>
      <c r="C109" s="21"/>
      <c r="D109" s="96">
        <v>454343</v>
      </c>
      <c r="E109" s="15"/>
      <c r="F109" s="96">
        <v>469371</v>
      </c>
      <c r="G109" s="12"/>
      <c r="H109" s="96">
        <v>388266</v>
      </c>
      <c r="I109" s="51"/>
      <c r="J109" s="96">
        <v>451209</v>
      </c>
    </row>
    <row r="110" spans="1:10" ht="13.5" customHeight="1" thickTop="1">
      <c r="A110" s="4"/>
      <c r="B110" s="8"/>
      <c r="C110" s="8"/>
      <c r="D110" s="90"/>
      <c r="E110" s="90"/>
      <c r="F110" s="90"/>
      <c r="G110" s="59"/>
      <c r="H110" s="60"/>
      <c r="I110" s="60"/>
      <c r="J110" s="60"/>
    </row>
    <row r="111" spans="1:10" ht="18" customHeight="1">
      <c r="A111" s="4" t="s">
        <v>188</v>
      </c>
      <c r="B111" s="8"/>
      <c r="C111" s="21"/>
      <c r="D111" s="1"/>
      <c r="E111" s="1"/>
      <c r="F111" s="1"/>
      <c r="G111" s="1"/>
      <c r="H111" s="1"/>
      <c r="I111" s="1"/>
      <c r="J111" s="1"/>
    </row>
    <row r="112" spans="1:10" ht="18" customHeight="1" thickBot="1">
      <c r="A112" t="s">
        <v>175</v>
      </c>
      <c r="B112" s="21"/>
      <c r="C112" s="21"/>
      <c r="D112" s="109">
        <v>1.1391367955394218</v>
      </c>
      <c r="E112" s="99"/>
      <c r="F112" s="109">
        <v>1.1777812057593409</v>
      </c>
      <c r="H112" s="109">
        <v>0.96977764287011625</v>
      </c>
      <c r="I112" s="76"/>
      <c r="J112" s="109">
        <v>1.1266318505377924</v>
      </c>
    </row>
    <row r="113" spans="1:10" ht="18" customHeight="1" thickTop="1" thickBot="1">
      <c r="A113" t="s">
        <v>176</v>
      </c>
      <c r="B113" s="21"/>
      <c r="C113" s="21"/>
      <c r="D113" s="109">
        <v>-5.7424220182573189E-3</v>
      </c>
      <c r="E113" s="99"/>
      <c r="F113" s="109">
        <v>-5.2373476379686552E-3</v>
      </c>
      <c r="H113" s="109">
        <v>0</v>
      </c>
      <c r="I113" s="76"/>
      <c r="J113" s="109">
        <v>0</v>
      </c>
    </row>
    <row r="114" spans="1:10" ht="7" customHeight="1" thickTop="1">
      <c r="A114" s="1"/>
      <c r="B114" s="67"/>
      <c r="C114" s="67"/>
      <c r="D114" s="67"/>
      <c r="E114" s="67"/>
      <c r="F114" s="67"/>
    </row>
  </sheetData>
  <mergeCells count="22">
    <mergeCell ref="I1:J1"/>
    <mergeCell ref="I2:J2"/>
    <mergeCell ref="C5:G5"/>
    <mergeCell ref="D9:J9"/>
    <mergeCell ref="D6:F6"/>
    <mergeCell ref="D4:F4"/>
    <mergeCell ref="H5:J5"/>
    <mergeCell ref="H4:J4"/>
    <mergeCell ref="D66:J66"/>
    <mergeCell ref="H6:J6"/>
    <mergeCell ref="I58:J58"/>
    <mergeCell ref="I59:J59"/>
    <mergeCell ref="D61:F61"/>
    <mergeCell ref="H61:J61"/>
    <mergeCell ref="D7:F7"/>
    <mergeCell ref="H7:J7"/>
    <mergeCell ref="D63:F63"/>
    <mergeCell ref="H63:J63"/>
    <mergeCell ref="D64:F64"/>
    <mergeCell ref="H64:J64"/>
    <mergeCell ref="C62:G62"/>
    <mergeCell ref="H62:J62"/>
  </mergeCells>
  <phoneticPr fontId="5" type="noConversion"/>
  <pageMargins left="0.7" right="0.7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>
      <c r="A1" s="23" t="s">
        <v>83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84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144" t="s">
        <v>85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4"/>
      <c r="U4" s="4"/>
    </row>
    <row r="5" spans="1:21" ht="16.5" customHeight="1">
      <c r="A5" s="5"/>
      <c r="B5" s="8"/>
      <c r="C5" s="19"/>
      <c r="D5" s="19"/>
      <c r="E5" s="19"/>
      <c r="F5" s="19"/>
      <c r="G5" s="19"/>
      <c r="H5" s="19"/>
      <c r="I5" s="19"/>
      <c r="J5" s="19"/>
      <c r="K5" s="19"/>
      <c r="L5" s="19"/>
      <c r="M5" s="13" t="s">
        <v>86</v>
      </c>
      <c r="N5" s="19"/>
      <c r="O5" s="19"/>
      <c r="P5" s="19"/>
      <c r="Q5" s="19"/>
      <c r="R5" s="19"/>
      <c r="S5" s="19"/>
      <c r="T5" s="4"/>
      <c r="U5" s="4"/>
    </row>
    <row r="6" spans="1:21" ht="16.5" customHeight="1">
      <c r="A6" s="1"/>
      <c r="B6" s="8"/>
      <c r="C6" s="6"/>
      <c r="D6" s="6"/>
      <c r="E6" s="20"/>
      <c r="F6" s="20"/>
      <c r="G6" s="150" t="s">
        <v>46</v>
      </c>
      <c r="H6" s="150"/>
      <c r="I6" s="150"/>
      <c r="J6" s="150"/>
      <c r="K6" s="150"/>
      <c r="L6" s="6"/>
      <c r="M6" s="43" t="s">
        <v>87</v>
      </c>
      <c r="N6" s="27"/>
      <c r="O6" s="27"/>
      <c r="P6" s="28"/>
      <c r="Q6" s="28"/>
      <c r="R6" s="28"/>
      <c r="S6" s="28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88</v>
      </c>
      <c r="P7" s="6"/>
      <c r="Q7" s="13"/>
      <c r="R7" s="6"/>
      <c r="S7" s="20"/>
    </row>
    <row r="8" spans="1:21" ht="16.5" customHeight="1">
      <c r="A8" s="1"/>
      <c r="B8" s="8"/>
      <c r="C8" s="6" t="s">
        <v>89</v>
      </c>
      <c r="E8" s="13" t="s">
        <v>90</v>
      </c>
      <c r="G8" s="6"/>
      <c r="M8" s="6"/>
      <c r="N8" s="6"/>
      <c r="O8" s="13" t="s">
        <v>91</v>
      </c>
      <c r="P8" s="6"/>
      <c r="Q8" s="6" t="s">
        <v>92</v>
      </c>
      <c r="R8" s="6"/>
      <c r="S8" s="13"/>
    </row>
    <row r="9" spans="1:21" ht="16.5" customHeight="1">
      <c r="A9" s="1"/>
      <c r="B9" s="8"/>
      <c r="C9" s="6" t="s">
        <v>93</v>
      </c>
      <c r="D9" s="6"/>
      <c r="E9" s="13" t="s">
        <v>94</v>
      </c>
      <c r="G9" s="6" t="s">
        <v>95</v>
      </c>
      <c r="I9" s="6" t="s">
        <v>96</v>
      </c>
      <c r="M9" s="29" t="s">
        <v>97</v>
      </c>
      <c r="N9" s="20"/>
      <c r="O9" s="29" t="s">
        <v>98</v>
      </c>
      <c r="P9" s="6"/>
      <c r="Q9" s="6" t="s">
        <v>99</v>
      </c>
      <c r="R9" s="6"/>
      <c r="S9" s="6" t="s">
        <v>100</v>
      </c>
    </row>
    <row r="10" spans="1:21" ht="16.5" customHeight="1">
      <c r="A10" s="1"/>
      <c r="B10" s="8" t="s">
        <v>7</v>
      </c>
      <c r="C10" s="6" t="s">
        <v>101</v>
      </c>
      <c r="D10" s="6"/>
      <c r="E10" s="13" t="s">
        <v>102</v>
      </c>
      <c r="F10" s="25"/>
      <c r="G10" s="6" t="s">
        <v>103</v>
      </c>
      <c r="H10" s="25"/>
      <c r="I10" s="6" t="s">
        <v>103</v>
      </c>
      <c r="K10" s="20" t="s">
        <v>104</v>
      </c>
      <c r="L10" s="20"/>
      <c r="M10" s="7" t="s">
        <v>105</v>
      </c>
      <c r="N10" s="7"/>
      <c r="O10" s="7" t="s">
        <v>106</v>
      </c>
      <c r="Q10" s="6" t="s">
        <v>107</v>
      </c>
      <c r="S10" s="20" t="s">
        <v>108</v>
      </c>
    </row>
    <row r="11" spans="1:21" ht="16.5" customHeight="1">
      <c r="A11" s="1"/>
      <c r="B11" s="8"/>
      <c r="C11" s="145" t="s">
        <v>109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</row>
    <row r="12" spans="1:21" ht="16.5" customHeight="1">
      <c r="A12" s="4" t="s">
        <v>110</v>
      </c>
      <c r="B12" s="8"/>
    </row>
    <row r="13" spans="1:21" ht="16.5" customHeight="1">
      <c r="A13" s="26" t="s">
        <v>111</v>
      </c>
      <c r="B13" s="21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6"/>
      <c r="B14" s="21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6" t="s">
        <v>112</v>
      </c>
      <c r="B15" s="21"/>
      <c r="C15" s="30"/>
      <c r="D15" s="20"/>
      <c r="E15" s="30"/>
      <c r="G15" s="30"/>
      <c r="H15" s="20"/>
      <c r="I15" s="30"/>
      <c r="J15" s="20"/>
      <c r="K15" s="31"/>
      <c r="L15" s="31"/>
      <c r="M15" s="31"/>
      <c r="N15" s="31"/>
      <c r="O15" s="31"/>
      <c r="P15" s="3"/>
      <c r="Q15" s="31"/>
      <c r="R15" s="3"/>
      <c r="S15" s="31"/>
    </row>
    <row r="16" spans="1:21" ht="16.5" customHeight="1">
      <c r="A16" s="22" t="s">
        <v>113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4">
        <v>21430</v>
      </c>
      <c r="L16" s="32"/>
      <c r="M16" s="32">
        <v>0</v>
      </c>
      <c r="N16" s="32"/>
      <c r="O16" s="32">
        <f>C16+E16+G16+I16+K16+M16</f>
        <v>21430</v>
      </c>
      <c r="P16" s="33"/>
      <c r="Q16" s="33">
        <v>1</v>
      </c>
      <c r="R16" s="33"/>
      <c r="S16" s="34">
        <f>O16+Q16</f>
        <v>21431</v>
      </c>
      <c r="T16" s="12"/>
    </row>
    <row r="17" spans="1:20" ht="16.5" customHeight="1">
      <c r="A17" s="22" t="s">
        <v>114</v>
      </c>
      <c r="B17" s="8">
        <v>8</v>
      </c>
      <c r="C17" s="32">
        <v>0</v>
      </c>
      <c r="D17" s="32"/>
      <c r="E17" s="32">
        <v>0</v>
      </c>
      <c r="F17" s="24"/>
      <c r="G17" s="32">
        <v>0</v>
      </c>
      <c r="H17" s="32"/>
      <c r="I17" s="32">
        <v>0</v>
      </c>
      <c r="J17" s="33"/>
      <c r="K17" s="32">
        <v>0</v>
      </c>
      <c r="L17" s="32"/>
      <c r="M17" s="32">
        <v>778827</v>
      </c>
      <c r="N17" s="24"/>
      <c r="O17" s="32">
        <f>C17+E17+G17+I17+K17+M17</f>
        <v>778827</v>
      </c>
      <c r="P17" s="33"/>
      <c r="Q17" s="33">
        <v>0</v>
      </c>
      <c r="R17" s="33"/>
      <c r="S17" s="32">
        <f>O17+Q17</f>
        <v>778827</v>
      </c>
      <c r="T17" s="12"/>
    </row>
    <row r="18" spans="1:20" ht="16.5" customHeight="1">
      <c r="A18" s="26" t="s">
        <v>78</v>
      </c>
      <c r="B18" s="8"/>
      <c r="C18" s="35">
        <f>SUM(C16:C17)</f>
        <v>0</v>
      </c>
      <c r="D18" s="3"/>
      <c r="E18" s="35">
        <f>SUM(E16:E17)</f>
        <v>0</v>
      </c>
      <c r="F18" s="3"/>
      <c r="G18" s="35">
        <f>SUM(G16:G17)</f>
        <v>0</v>
      </c>
      <c r="H18" s="3"/>
      <c r="I18" s="35">
        <f>SUM(I16:I17)</f>
        <v>0</v>
      </c>
      <c r="J18" s="3"/>
      <c r="K18" s="36">
        <f>SUM(K16:K17)</f>
        <v>21430</v>
      </c>
      <c r="L18" s="3"/>
      <c r="M18" s="36">
        <f>SUM(M16:M17)</f>
        <v>778827</v>
      </c>
      <c r="N18" s="3"/>
      <c r="O18" s="36">
        <f>SUM(O16:O17)</f>
        <v>800257</v>
      </c>
      <c r="P18" s="3"/>
      <c r="Q18" s="36">
        <f>SUM(Q16:Q17)</f>
        <v>1</v>
      </c>
      <c r="R18" s="3"/>
      <c r="S18" s="44">
        <f>O18+Q18</f>
        <v>800258</v>
      </c>
    </row>
    <row r="19" spans="1:20" ht="16.5" customHeight="1">
      <c r="A19" s="26"/>
      <c r="B19" s="8"/>
    </row>
    <row r="20" spans="1:20" ht="16.5" customHeight="1" thickBot="1">
      <c r="A20" s="4" t="s">
        <v>115</v>
      </c>
      <c r="B20" s="8"/>
      <c r="C20" s="37">
        <f>C13+C18</f>
        <v>199218</v>
      </c>
      <c r="D20" s="9"/>
      <c r="E20" s="37">
        <f>E13+E18</f>
        <v>353946</v>
      </c>
      <c r="F20" s="9"/>
      <c r="G20" s="37">
        <f>G13+G18</f>
        <v>25000</v>
      </c>
      <c r="H20" s="9"/>
      <c r="I20" s="37">
        <f>I13+I18</f>
        <v>35000</v>
      </c>
      <c r="J20" s="9"/>
      <c r="K20" s="37">
        <f>K13+K18</f>
        <v>494164</v>
      </c>
      <c r="L20" s="9"/>
      <c r="M20" s="37">
        <f>M13+M18</f>
        <v>1222975</v>
      </c>
      <c r="N20" s="9"/>
      <c r="O20" s="37">
        <f>O13+O18</f>
        <v>2330303</v>
      </c>
      <c r="P20" s="9"/>
      <c r="Q20" s="37">
        <f>Q13+Q18</f>
        <v>9</v>
      </c>
      <c r="R20" s="9"/>
      <c r="S20" s="37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>
      <c r="A1" s="23" t="s">
        <v>83</v>
      </c>
      <c r="B1" s="23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84</v>
      </c>
      <c r="B2" s="5"/>
      <c r="C2" s="21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1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144" t="s">
        <v>129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4"/>
      <c r="R4" s="4"/>
    </row>
    <row r="5" spans="1:18" ht="16.5" customHeight="1">
      <c r="A5" s="5"/>
      <c r="B5" s="5"/>
      <c r="C5" s="8"/>
      <c r="D5" s="19"/>
      <c r="E5" s="19"/>
      <c r="F5" s="19"/>
      <c r="G5" s="19"/>
      <c r="H5" s="19"/>
      <c r="I5" s="19"/>
      <c r="J5" s="19"/>
      <c r="K5" s="19"/>
      <c r="L5" s="19"/>
      <c r="M5" s="19"/>
      <c r="N5" s="13" t="s">
        <v>86</v>
      </c>
      <c r="O5" s="19"/>
      <c r="P5" s="19"/>
      <c r="Q5" s="4"/>
      <c r="R5" s="4"/>
    </row>
    <row r="6" spans="1:18" ht="16.5" customHeight="1">
      <c r="A6" s="1"/>
      <c r="B6" s="1"/>
      <c r="C6" s="8"/>
      <c r="D6" s="6"/>
      <c r="E6" s="6"/>
      <c r="F6" s="20"/>
      <c r="G6" s="20"/>
      <c r="H6" s="150" t="s">
        <v>46</v>
      </c>
      <c r="I6" s="150"/>
      <c r="J6" s="150"/>
      <c r="K6" s="150"/>
      <c r="L6" s="150"/>
      <c r="M6" s="6"/>
      <c r="N6" s="43" t="s">
        <v>121</v>
      </c>
      <c r="O6" s="27"/>
      <c r="P6" s="27"/>
      <c r="Q6" s="28"/>
      <c r="R6" s="6"/>
    </row>
    <row r="7" spans="1:18" ht="16.5" customHeight="1">
      <c r="A7" s="1"/>
      <c r="B7" s="1"/>
      <c r="C7" s="8"/>
      <c r="D7" s="6" t="s">
        <v>89</v>
      </c>
      <c r="F7" s="13" t="s">
        <v>90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93</v>
      </c>
      <c r="E8" s="6"/>
      <c r="F8" s="13" t="s">
        <v>94</v>
      </c>
      <c r="H8" s="6" t="s">
        <v>95</v>
      </c>
      <c r="J8" s="6" t="s">
        <v>96</v>
      </c>
      <c r="N8" s="29" t="s">
        <v>97</v>
      </c>
      <c r="O8" s="20"/>
      <c r="P8" s="6" t="s">
        <v>100</v>
      </c>
    </row>
    <row r="9" spans="1:18" ht="16.5" customHeight="1">
      <c r="A9" s="1"/>
      <c r="B9" s="8" t="s">
        <v>7</v>
      </c>
      <c r="C9" s="8"/>
      <c r="D9" s="6" t="s">
        <v>101</v>
      </c>
      <c r="E9" s="6"/>
      <c r="F9" s="13" t="s">
        <v>102</v>
      </c>
      <c r="G9" s="25"/>
      <c r="H9" s="6" t="s">
        <v>103</v>
      </c>
      <c r="I9" s="25"/>
      <c r="J9" s="6" t="s">
        <v>103</v>
      </c>
      <c r="L9" s="20" t="s">
        <v>104</v>
      </c>
      <c r="M9" s="20"/>
      <c r="N9" s="7" t="s">
        <v>105</v>
      </c>
      <c r="O9" s="7"/>
      <c r="P9" s="20" t="s">
        <v>108</v>
      </c>
    </row>
    <row r="10" spans="1:18" ht="16.5" customHeight="1">
      <c r="A10" s="1"/>
      <c r="B10" s="8"/>
      <c r="C10" s="8"/>
      <c r="D10" s="145" t="s">
        <v>109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8" ht="16.5" customHeight="1">
      <c r="A11" s="4" t="s">
        <v>110</v>
      </c>
      <c r="B11" s="4"/>
      <c r="C11" s="8"/>
    </row>
    <row r="12" spans="1:18" ht="16.5" customHeight="1">
      <c r="A12" s="26" t="s">
        <v>111</v>
      </c>
      <c r="B12" s="26"/>
      <c r="C12" s="21"/>
      <c r="D12" s="46">
        <v>199218</v>
      </c>
      <c r="E12" s="46"/>
      <c r="F12" s="46">
        <v>353946</v>
      </c>
      <c r="G12" s="46"/>
      <c r="H12" s="46">
        <v>25000</v>
      </c>
      <c r="I12" s="46"/>
      <c r="J12" s="46">
        <v>35000</v>
      </c>
      <c r="K12" s="46"/>
      <c r="L12" s="46">
        <v>390543</v>
      </c>
      <c r="M12" s="46"/>
      <c r="N12" s="46">
        <v>444148</v>
      </c>
      <c r="O12" s="46"/>
      <c r="P12" s="46">
        <f>D12+F12+H12+J12+L12+N12</f>
        <v>1447855</v>
      </c>
      <c r="Q12" s="11"/>
      <c r="R12" s="11"/>
    </row>
    <row r="13" spans="1:18" ht="16.5" customHeight="1">
      <c r="A13" s="26"/>
      <c r="B13" s="26"/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6" t="s">
        <v>112</v>
      </c>
      <c r="B14" s="26"/>
      <c r="C14" s="21"/>
      <c r="D14" s="30"/>
      <c r="E14" s="20"/>
      <c r="F14" s="30"/>
      <c r="H14" s="30"/>
      <c r="I14" s="20"/>
      <c r="J14" s="30"/>
      <c r="K14" s="20"/>
      <c r="L14" s="31"/>
      <c r="M14" s="31"/>
      <c r="N14" s="31"/>
      <c r="O14" s="31"/>
      <c r="P14" s="31"/>
    </row>
    <row r="15" spans="1:18" s="14" customFormat="1" ht="16.5" customHeight="1">
      <c r="A15" s="22" t="s">
        <v>130</v>
      </c>
      <c r="B15" s="22"/>
      <c r="C15" s="8"/>
      <c r="D15" s="30">
        <v>0</v>
      </c>
      <c r="E15" s="29"/>
      <c r="F15" s="30">
        <v>0</v>
      </c>
      <c r="H15" s="30">
        <v>0</v>
      </c>
      <c r="I15" s="29"/>
      <c r="J15" s="30">
        <v>0</v>
      </c>
      <c r="K15" s="29"/>
      <c r="L15" s="31">
        <v>-7925</v>
      </c>
      <c r="M15" s="31"/>
      <c r="N15" s="31">
        <v>0</v>
      </c>
      <c r="O15" s="31"/>
      <c r="P15" s="31">
        <f>D15+F15+H15+J15+L15+N15</f>
        <v>-7925</v>
      </c>
    </row>
    <row r="16" spans="1:18" s="14" customFormat="1" ht="16.5" customHeight="1">
      <c r="A16" s="22" t="s">
        <v>114</v>
      </c>
      <c r="B16" s="8">
        <v>8</v>
      </c>
      <c r="C16" s="8"/>
      <c r="D16" s="30">
        <v>0</v>
      </c>
      <c r="E16" s="29"/>
      <c r="F16" s="30">
        <v>0</v>
      </c>
      <c r="H16" s="30">
        <v>0</v>
      </c>
      <c r="I16" s="29"/>
      <c r="J16" s="30">
        <v>0</v>
      </c>
      <c r="K16" s="29"/>
      <c r="L16" s="30">
        <v>0</v>
      </c>
      <c r="M16" s="31"/>
      <c r="N16" s="45">
        <v>778742</v>
      </c>
      <c r="O16" s="31"/>
      <c r="P16" s="31">
        <f>D16+F16+H16+J16+L16+N16</f>
        <v>778742</v>
      </c>
    </row>
    <row r="17" spans="1:16" ht="16.5" customHeight="1">
      <c r="A17" s="26" t="s">
        <v>78</v>
      </c>
      <c r="B17" s="26"/>
      <c r="C17" s="21"/>
      <c r="D17" s="38">
        <f>SUM(D15:D16)</f>
        <v>0</v>
      </c>
      <c r="E17" s="20"/>
      <c r="F17" s="39">
        <f>SUM(F15:F16)</f>
        <v>0</v>
      </c>
      <c r="H17" s="39">
        <f>SUM(H15:H16)</f>
        <v>0</v>
      </c>
      <c r="I17" s="20"/>
      <c r="J17" s="39">
        <f>SUM(J15:J16)</f>
        <v>0</v>
      </c>
      <c r="K17" s="20"/>
      <c r="L17" s="39">
        <f>SUM(L15:L16)</f>
        <v>-7925</v>
      </c>
      <c r="M17" s="31"/>
      <c r="N17" s="39">
        <f>SUM(N15:N16)</f>
        <v>778742</v>
      </c>
      <c r="O17" s="31"/>
      <c r="P17" s="39">
        <f>SUM(P15:P16)</f>
        <v>770817</v>
      </c>
    </row>
    <row r="18" spans="1:16" ht="16.5" customHeight="1">
      <c r="A18" s="26"/>
      <c r="B18" s="26"/>
      <c r="C18" s="8"/>
      <c r="D18" s="18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115</v>
      </c>
      <c r="B19" s="4"/>
      <c r="C19" s="8"/>
      <c r="D19" s="37">
        <f>D12+D17</f>
        <v>199218</v>
      </c>
      <c r="E19" s="9"/>
      <c r="F19" s="37">
        <f>F12+F17</f>
        <v>353946</v>
      </c>
      <c r="G19" s="9"/>
      <c r="H19" s="37">
        <f>H12+H17</f>
        <v>25000</v>
      </c>
      <c r="I19" s="9"/>
      <c r="J19" s="37">
        <f>J12+J17</f>
        <v>35000</v>
      </c>
      <c r="K19" s="9"/>
      <c r="L19" s="37">
        <f>L12+L17</f>
        <v>382618</v>
      </c>
      <c r="M19" s="9"/>
      <c r="N19" s="37">
        <f>N12+N17</f>
        <v>1222890</v>
      </c>
      <c r="O19" s="9"/>
      <c r="P19" s="37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view="pageBreakPreview" zoomScale="62" zoomScaleNormal="70" zoomScaleSheetLayoutView="80" zoomScalePageLayoutView="80" workbookViewId="0">
      <selection activeCell="Z9" sqref="Z9"/>
    </sheetView>
  </sheetViews>
  <sheetFormatPr defaultColWidth="9.1796875" defaultRowHeight="18.75" customHeight="1"/>
  <cols>
    <col min="1" max="1" width="52.81640625" style="2" customWidth="1"/>
    <col min="2" max="2" width="7.54296875" style="10" customWidth="1"/>
    <col min="3" max="3" width="11.1796875" style="2" customWidth="1"/>
    <col min="4" max="4" width="0.81640625" style="2" customWidth="1"/>
    <col min="5" max="5" width="12.1796875" style="2" customWidth="1"/>
    <col min="6" max="6" width="0.81640625" style="2" customWidth="1"/>
    <col min="7" max="7" width="8.54296875" style="2" customWidth="1"/>
    <col min="8" max="8" width="0.81640625" style="2" customWidth="1"/>
    <col min="9" max="9" width="9.1796875" style="2" customWidth="1"/>
    <col min="10" max="10" width="0.81640625" style="2" customWidth="1"/>
    <col min="11" max="11" width="13.36328125" style="2" customWidth="1"/>
    <col min="12" max="12" width="0.81640625" style="2" customWidth="1"/>
    <col min="13" max="13" width="11.81640625" style="2" customWidth="1"/>
    <col min="14" max="14" width="0.81640625" style="2" customWidth="1"/>
    <col min="15" max="15" width="10.54296875" style="2" customWidth="1"/>
    <col min="16" max="16" width="0.81640625" style="2" customWidth="1"/>
    <col min="17" max="17" width="11.54296875" style="2" customWidth="1"/>
    <col min="18" max="18" width="0.81640625" style="2" customWidth="1"/>
    <col min="19" max="19" width="12" style="2" customWidth="1"/>
    <col min="20" max="20" width="0.81640625" style="2" customWidth="1"/>
    <col min="21" max="21" width="10.1796875" style="2" customWidth="1"/>
    <col min="22" max="22" width="0.81640625" style="2" customWidth="1"/>
    <col min="23" max="23" width="11.36328125" style="2" customWidth="1"/>
    <col min="24" max="244" width="9.1796875" style="2"/>
    <col min="245" max="245" width="39" style="2" customWidth="1"/>
    <col min="246" max="246" width="5.453125" style="2" bestFit="1" customWidth="1"/>
    <col min="247" max="247" width="12.1796875" style="2" customWidth="1"/>
    <col min="248" max="248" width="1.1796875" style="2" customWidth="1"/>
    <col min="249" max="249" width="12.1796875" style="2" customWidth="1"/>
    <col min="250" max="250" width="1.453125" style="2" customWidth="1"/>
    <col min="251" max="251" width="11.81640625" style="2" customWidth="1"/>
    <col min="252" max="252" width="1.453125" style="2" customWidth="1"/>
    <col min="253" max="253" width="11.81640625" style="2" customWidth="1"/>
    <col min="254" max="254" width="1.453125" style="2" customWidth="1"/>
    <col min="255" max="255" width="12.54296875" style="2" customWidth="1"/>
    <col min="256" max="256" width="1.1796875" style="2" customWidth="1"/>
    <col min="257" max="257" width="12.1796875" style="2" customWidth="1"/>
    <col min="258" max="258" width="1" style="2" customWidth="1"/>
    <col min="259" max="259" width="12.453125" style="2" customWidth="1"/>
    <col min="260" max="260" width="1" style="2" customWidth="1"/>
    <col min="261" max="261" width="12.1796875" style="2" customWidth="1"/>
    <col min="262" max="262" width="0.81640625" style="2" customWidth="1"/>
    <col min="263" max="263" width="12.1796875" style="2" customWidth="1"/>
    <col min="264" max="264" width="1" style="2" customWidth="1"/>
    <col min="265" max="265" width="11.54296875" style="2" customWidth="1"/>
    <col min="266" max="266" width="1.1796875" style="2" customWidth="1"/>
    <col min="267" max="267" width="12" style="2" customWidth="1"/>
    <col min="268" max="268" width="9.81640625" style="2" bestFit="1" customWidth="1"/>
    <col min="269" max="500" width="9.1796875" style="2"/>
    <col min="501" max="501" width="39" style="2" customWidth="1"/>
    <col min="502" max="502" width="5.453125" style="2" bestFit="1" customWidth="1"/>
    <col min="503" max="503" width="12.1796875" style="2" customWidth="1"/>
    <col min="504" max="504" width="1.1796875" style="2" customWidth="1"/>
    <col min="505" max="505" width="12.1796875" style="2" customWidth="1"/>
    <col min="506" max="506" width="1.453125" style="2" customWidth="1"/>
    <col min="507" max="507" width="11.81640625" style="2" customWidth="1"/>
    <col min="508" max="508" width="1.453125" style="2" customWidth="1"/>
    <col min="509" max="509" width="11.81640625" style="2" customWidth="1"/>
    <col min="510" max="510" width="1.453125" style="2" customWidth="1"/>
    <col min="511" max="511" width="12.54296875" style="2" customWidth="1"/>
    <col min="512" max="512" width="1.1796875" style="2" customWidth="1"/>
    <col min="513" max="513" width="12.1796875" style="2" customWidth="1"/>
    <col min="514" max="514" width="1" style="2" customWidth="1"/>
    <col min="515" max="515" width="12.453125" style="2" customWidth="1"/>
    <col min="516" max="516" width="1" style="2" customWidth="1"/>
    <col min="517" max="517" width="12.1796875" style="2" customWidth="1"/>
    <col min="518" max="518" width="0.81640625" style="2" customWidth="1"/>
    <col min="519" max="519" width="12.1796875" style="2" customWidth="1"/>
    <col min="520" max="520" width="1" style="2" customWidth="1"/>
    <col min="521" max="521" width="11.54296875" style="2" customWidth="1"/>
    <col min="522" max="522" width="1.1796875" style="2" customWidth="1"/>
    <col min="523" max="523" width="12" style="2" customWidth="1"/>
    <col min="524" max="524" width="9.81640625" style="2" bestFit="1" customWidth="1"/>
    <col min="525" max="756" width="9.1796875" style="2"/>
    <col min="757" max="757" width="39" style="2" customWidth="1"/>
    <col min="758" max="758" width="5.453125" style="2" bestFit="1" customWidth="1"/>
    <col min="759" max="759" width="12.1796875" style="2" customWidth="1"/>
    <col min="760" max="760" width="1.1796875" style="2" customWidth="1"/>
    <col min="761" max="761" width="12.1796875" style="2" customWidth="1"/>
    <col min="762" max="762" width="1.453125" style="2" customWidth="1"/>
    <col min="763" max="763" width="11.81640625" style="2" customWidth="1"/>
    <col min="764" max="764" width="1.453125" style="2" customWidth="1"/>
    <col min="765" max="765" width="11.81640625" style="2" customWidth="1"/>
    <col min="766" max="766" width="1.453125" style="2" customWidth="1"/>
    <col min="767" max="767" width="12.54296875" style="2" customWidth="1"/>
    <col min="768" max="768" width="1.1796875" style="2" customWidth="1"/>
    <col min="769" max="769" width="12.1796875" style="2" customWidth="1"/>
    <col min="770" max="770" width="1" style="2" customWidth="1"/>
    <col min="771" max="771" width="12.453125" style="2" customWidth="1"/>
    <col min="772" max="772" width="1" style="2" customWidth="1"/>
    <col min="773" max="773" width="12.1796875" style="2" customWidth="1"/>
    <col min="774" max="774" width="0.81640625" style="2" customWidth="1"/>
    <col min="775" max="775" width="12.1796875" style="2" customWidth="1"/>
    <col min="776" max="776" width="1" style="2" customWidth="1"/>
    <col min="777" max="777" width="11.54296875" style="2" customWidth="1"/>
    <col min="778" max="778" width="1.1796875" style="2" customWidth="1"/>
    <col min="779" max="779" width="12" style="2" customWidth="1"/>
    <col min="780" max="780" width="9.81640625" style="2" bestFit="1" customWidth="1"/>
    <col min="781" max="1012" width="9.1796875" style="2"/>
    <col min="1013" max="1013" width="39" style="2" customWidth="1"/>
    <col min="1014" max="1014" width="5.453125" style="2" bestFit="1" customWidth="1"/>
    <col min="1015" max="1015" width="12.1796875" style="2" customWidth="1"/>
    <col min="1016" max="1016" width="1.1796875" style="2" customWidth="1"/>
    <col min="1017" max="1017" width="12.1796875" style="2" customWidth="1"/>
    <col min="1018" max="1018" width="1.453125" style="2" customWidth="1"/>
    <col min="1019" max="1019" width="11.81640625" style="2" customWidth="1"/>
    <col min="1020" max="1020" width="1.453125" style="2" customWidth="1"/>
    <col min="1021" max="1021" width="11.81640625" style="2" customWidth="1"/>
    <col min="1022" max="1022" width="1.453125" style="2" customWidth="1"/>
    <col min="1023" max="1023" width="12.54296875" style="2" customWidth="1"/>
    <col min="1024" max="1024" width="1.1796875" style="2" customWidth="1"/>
    <col min="1025" max="1025" width="12.1796875" style="2" customWidth="1"/>
    <col min="1026" max="1026" width="1" style="2" customWidth="1"/>
    <col min="1027" max="1027" width="12.453125" style="2" customWidth="1"/>
    <col min="1028" max="1028" width="1" style="2" customWidth="1"/>
    <col min="1029" max="1029" width="12.1796875" style="2" customWidth="1"/>
    <col min="1030" max="1030" width="0.81640625" style="2" customWidth="1"/>
    <col min="1031" max="1031" width="12.1796875" style="2" customWidth="1"/>
    <col min="1032" max="1032" width="1" style="2" customWidth="1"/>
    <col min="1033" max="1033" width="11.54296875" style="2" customWidth="1"/>
    <col min="1034" max="1034" width="1.1796875" style="2" customWidth="1"/>
    <col min="1035" max="1035" width="12" style="2" customWidth="1"/>
    <col min="1036" max="1036" width="9.81640625" style="2" bestFit="1" customWidth="1"/>
    <col min="1037" max="1268" width="9.1796875" style="2"/>
    <col min="1269" max="1269" width="39" style="2" customWidth="1"/>
    <col min="1270" max="1270" width="5.453125" style="2" bestFit="1" customWidth="1"/>
    <col min="1271" max="1271" width="12.1796875" style="2" customWidth="1"/>
    <col min="1272" max="1272" width="1.1796875" style="2" customWidth="1"/>
    <col min="1273" max="1273" width="12.1796875" style="2" customWidth="1"/>
    <col min="1274" max="1274" width="1.453125" style="2" customWidth="1"/>
    <col min="1275" max="1275" width="11.81640625" style="2" customWidth="1"/>
    <col min="1276" max="1276" width="1.453125" style="2" customWidth="1"/>
    <col min="1277" max="1277" width="11.81640625" style="2" customWidth="1"/>
    <col min="1278" max="1278" width="1.453125" style="2" customWidth="1"/>
    <col min="1279" max="1279" width="12.54296875" style="2" customWidth="1"/>
    <col min="1280" max="1280" width="1.1796875" style="2" customWidth="1"/>
    <col min="1281" max="1281" width="12.1796875" style="2" customWidth="1"/>
    <col min="1282" max="1282" width="1" style="2" customWidth="1"/>
    <col min="1283" max="1283" width="12.453125" style="2" customWidth="1"/>
    <col min="1284" max="1284" width="1" style="2" customWidth="1"/>
    <col min="1285" max="1285" width="12.1796875" style="2" customWidth="1"/>
    <col min="1286" max="1286" width="0.81640625" style="2" customWidth="1"/>
    <col min="1287" max="1287" width="12.1796875" style="2" customWidth="1"/>
    <col min="1288" max="1288" width="1" style="2" customWidth="1"/>
    <col min="1289" max="1289" width="11.54296875" style="2" customWidth="1"/>
    <col min="1290" max="1290" width="1.1796875" style="2" customWidth="1"/>
    <col min="1291" max="1291" width="12" style="2" customWidth="1"/>
    <col min="1292" max="1292" width="9.81640625" style="2" bestFit="1" customWidth="1"/>
    <col min="1293" max="1524" width="9.1796875" style="2"/>
    <col min="1525" max="1525" width="39" style="2" customWidth="1"/>
    <col min="1526" max="1526" width="5.453125" style="2" bestFit="1" customWidth="1"/>
    <col min="1527" max="1527" width="12.1796875" style="2" customWidth="1"/>
    <col min="1528" max="1528" width="1.1796875" style="2" customWidth="1"/>
    <col min="1529" max="1529" width="12.1796875" style="2" customWidth="1"/>
    <col min="1530" max="1530" width="1.453125" style="2" customWidth="1"/>
    <col min="1531" max="1531" width="11.81640625" style="2" customWidth="1"/>
    <col min="1532" max="1532" width="1.453125" style="2" customWidth="1"/>
    <col min="1533" max="1533" width="11.81640625" style="2" customWidth="1"/>
    <col min="1534" max="1534" width="1.453125" style="2" customWidth="1"/>
    <col min="1535" max="1535" width="12.54296875" style="2" customWidth="1"/>
    <col min="1536" max="1536" width="1.1796875" style="2" customWidth="1"/>
    <col min="1537" max="1537" width="12.1796875" style="2" customWidth="1"/>
    <col min="1538" max="1538" width="1" style="2" customWidth="1"/>
    <col min="1539" max="1539" width="12.453125" style="2" customWidth="1"/>
    <col min="1540" max="1540" width="1" style="2" customWidth="1"/>
    <col min="1541" max="1541" width="12.1796875" style="2" customWidth="1"/>
    <col min="1542" max="1542" width="0.81640625" style="2" customWidth="1"/>
    <col min="1543" max="1543" width="12.1796875" style="2" customWidth="1"/>
    <col min="1544" max="1544" width="1" style="2" customWidth="1"/>
    <col min="1545" max="1545" width="11.54296875" style="2" customWidth="1"/>
    <col min="1546" max="1546" width="1.1796875" style="2" customWidth="1"/>
    <col min="1547" max="1547" width="12" style="2" customWidth="1"/>
    <col min="1548" max="1548" width="9.81640625" style="2" bestFit="1" customWidth="1"/>
    <col min="1549" max="1780" width="9.1796875" style="2"/>
    <col min="1781" max="1781" width="39" style="2" customWidth="1"/>
    <col min="1782" max="1782" width="5.453125" style="2" bestFit="1" customWidth="1"/>
    <col min="1783" max="1783" width="12.1796875" style="2" customWidth="1"/>
    <col min="1784" max="1784" width="1.1796875" style="2" customWidth="1"/>
    <col min="1785" max="1785" width="12.1796875" style="2" customWidth="1"/>
    <col min="1786" max="1786" width="1.453125" style="2" customWidth="1"/>
    <col min="1787" max="1787" width="11.81640625" style="2" customWidth="1"/>
    <col min="1788" max="1788" width="1.453125" style="2" customWidth="1"/>
    <col min="1789" max="1789" width="11.81640625" style="2" customWidth="1"/>
    <col min="1790" max="1790" width="1.453125" style="2" customWidth="1"/>
    <col min="1791" max="1791" width="12.54296875" style="2" customWidth="1"/>
    <col min="1792" max="1792" width="1.1796875" style="2" customWidth="1"/>
    <col min="1793" max="1793" width="12.1796875" style="2" customWidth="1"/>
    <col min="1794" max="1794" width="1" style="2" customWidth="1"/>
    <col min="1795" max="1795" width="12.453125" style="2" customWidth="1"/>
    <col min="1796" max="1796" width="1" style="2" customWidth="1"/>
    <col min="1797" max="1797" width="12.1796875" style="2" customWidth="1"/>
    <col min="1798" max="1798" width="0.81640625" style="2" customWidth="1"/>
    <col min="1799" max="1799" width="12.1796875" style="2" customWidth="1"/>
    <col min="1800" max="1800" width="1" style="2" customWidth="1"/>
    <col min="1801" max="1801" width="11.54296875" style="2" customWidth="1"/>
    <col min="1802" max="1802" width="1.1796875" style="2" customWidth="1"/>
    <col min="1803" max="1803" width="12" style="2" customWidth="1"/>
    <col min="1804" max="1804" width="9.81640625" style="2" bestFit="1" customWidth="1"/>
    <col min="1805" max="2036" width="9.1796875" style="2"/>
    <col min="2037" max="2037" width="39" style="2" customWidth="1"/>
    <col min="2038" max="2038" width="5.453125" style="2" bestFit="1" customWidth="1"/>
    <col min="2039" max="2039" width="12.1796875" style="2" customWidth="1"/>
    <col min="2040" max="2040" width="1.1796875" style="2" customWidth="1"/>
    <col min="2041" max="2041" width="12.1796875" style="2" customWidth="1"/>
    <col min="2042" max="2042" width="1.453125" style="2" customWidth="1"/>
    <col min="2043" max="2043" width="11.81640625" style="2" customWidth="1"/>
    <col min="2044" max="2044" width="1.453125" style="2" customWidth="1"/>
    <col min="2045" max="2045" width="11.81640625" style="2" customWidth="1"/>
    <col min="2046" max="2046" width="1.453125" style="2" customWidth="1"/>
    <col min="2047" max="2047" width="12.54296875" style="2" customWidth="1"/>
    <col min="2048" max="2048" width="1.1796875" style="2" customWidth="1"/>
    <col min="2049" max="2049" width="12.1796875" style="2" customWidth="1"/>
    <col min="2050" max="2050" width="1" style="2" customWidth="1"/>
    <col min="2051" max="2051" width="12.453125" style="2" customWidth="1"/>
    <col min="2052" max="2052" width="1" style="2" customWidth="1"/>
    <col min="2053" max="2053" width="12.1796875" style="2" customWidth="1"/>
    <col min="2054" max="2054" width="0.81640625" style="2" customWidth="1"/>
    <col min="2055" max="2055" width="12.1796875" style="2" customWidth="1"/>
    <col min="2056" max="2056" width="1" style="2" customWidth="1"/>
    <col min="2057" max="2057" width="11.54296875" style="2" customWidth="1"/>
    <col min="2058" max="2058" width="1.1796875" style="2" customWidth="1"/>
    <col min="2059" max="2059" width="12" style="2" customWidth="1"/>
    <col min="2060" max="2060" width="9.81640625" style="2" bestFit="1" customWidth="1"/>
    <col min="2061" max="2292" width="9.1796875" style="2"/>
    <col min="2293" max="2293" width="39" style="2" customWidth="1"/>
    <col min="2294" max="2294" width="5.453125" style="2" bestFit="1" customWidth="1"/>
    <col min="2295" max="2295" width="12.1796875" style="2" customWidth="1"/>
    <col min="2296" max="2296" width="1.1796875" style="2" customWidth="1"/>
    <col min="2297" max="2297" width="12.1796875" style="2" customWidth="1"/>
    <col min="2298" max="2298" width="1.453125" style="2" customWidth="1"/>
    <col min="2299" max="2299" width="11.81640625" style="2" customWidth="1"/>
    <col min="2300" max="2300" width="1.453125" style="2" customWidth="1"/>
    <col min="2301" max="2301" width="11.81640625" style="2" customWidth="1"/>
    <col min="2302" max="2302" width="1.453125" style="2" customWidth="1"/>
    <col min="2303" max="2303" width="12.54296875" style="2" customWidth="1"/>
    <col min="2304" max="2304" width="1.1796875" style="2" customWidth="1"/>
    <col min="2305" max="2305" width="12.1796875" style="2" customWidth="1"/>
    <col min="2306" max="2306" width="1" style="2" customWidth="1"/>
    <col min="2307" max="2307" width="12.453125" style="2" customWidth="1"/>
    <col min="2308" max="2308" width="1" style="2" customWidth="1"/>
    <col min="2309" max="2309" width="12.1796875" style="2" customWidth="1"/>
    <col min="2310" max="2310" width="0.81640625" style="2" customWidth="1"/>
    <col min="2311" max="2311" width="12.1796875" style="2" customWidth="1"/>
    <col min="2312" max="2312" width="1" style="2" customWidth="1"/>
    <col min="2313" max="2313" width="11.54296875" style="2" customWidth="1"/>
    <col min="2314" max="2314" width="1.1796875" style="2" customWidth="1"/>
    <col min="2315" max="2315" width="12" style="2" customWidth="1"/>
    <col min="2316" max="2316" width="9.81640625" style="2" bestFit="1" customWidth="1"/>
    <col min="2317" max="2548" width="9.1796875" style="2"/>
    <col min="2549" max="2549" width="39" style="2" customWidth="1"/>
    <col min="2550" max="2550" width="5.453125" style="2" bestFit="1" customWidth="1"/>
    <col min="2551" max="2551" width="12.1796875" style="2" customWidth="1"/>
    <col min="2552" max="2552" width="1.1796875" style="2" customWidth="1"/>
    <col min="2553" max="2553" width="12.1796875" style="2" customWidth="1"/>
    <col min="2554" max="2554" width="1.453125" style="2" customWidth="1"/>
    <col min="2555" max="2555" width="11.81640625" style="2" customWidth="1"/>
    <col min="2556" max="2556" width="1.453125" style="2" customWidth="1"/>
    <col min="2557" max="2557" width="11.81640625" style="2" customWidth="1"/>
    <col min="2558" max="2558" width="1.453125" style="2" customWidth="1"/>
    <col min="2559" max="2559" width="12.54296875" style="2" customWidth="1"/>
    <col min="2560" max="2560" width="1.1796875" style="2" customWidth="1"/>
    <col min="2561" max="2561" width="12.1796875" style="2" customWidth="1"/>
    <col min="2562" max="2562" width="1" style="2" customWidth="1"/>
    <col min="2563" max="2563" width="12.453125" style="2" customWidth="1"/>
    <col min="2564" max="2564" width="1" style="2" customWidth="1"/>
    <col min="2565" max="2565" width="12.1796875" style="2" customWidth="1"/>
    <col min="2566" max="2566" width="0.81640625" style="2" customWidth="1"/>
    <col min="2567" max="2567" width="12.1796875" style="2" customWidth="1"/>
    <col min="2568" max="2568" width="1" style="2" customWidth="1"/>
    <col min="2569" max="2569" width="11.54296875" style="2" customWidth="1"/>
    <col min="2570" max="2570" width="1.1796875" style="2" customWidth="1"/>
    <col min="2571" max="2571" width="12" style="2" customWidth="1"/>
    <col min="2572" max="2572" width="9.81640625" style="2" bestFit="1" customWidth="1"/>
    <col min="2573" max="2804" width="9.1796875" style="2"/>
    <col min="2805" max="2805" width="39" style="2" customWidth="1"/>
    <col min="2806" max="2806" width="5.453125" style="2" bestFit="1" customWidth="1"/>
    <col min="2807" max="2807" width="12.1796875" style="2" customWidth="1"/>
    <col min="2808" max="2808" width="1.1796875" style="2" customWidth="1"/>
    <col min="2809" max="2809" width="12.1796875" style="2" customWidth="1"/>
    <col min="2810" max="2810" width="1.453125" style="2" customWidth="1"/>
    <col min="2811" max="2811" width="11.81640625" style="2" customWidth="1"/>
    <col min="2812" max="2812" width="1.453125" style="2" customWidth="1"/>
    <col min="2813" max="2813" width="11.81640625" style="2" customWidth="1"/>
    <col min="2814" max="2814" width="1.453125" style="2" customWidth="1"/>
    <col min="2815" max="2815" width="12.54296875" style="2" customWidth="1"/>
    <col min="2816" max="2816" width="1.1796875" style="2" customWidth="1"/>
    <col min="2817" max="2817" width="12.1796875" style="2" customWidth="1"/>
    <col min="2818" max="2818" width="1" style="2" customWidth="1"/>
    <col min="2819" max="2819" width="12.453125" style="2" customWidth="1"/>
    <col min="2820" max="2820" width="1" style="2" customWidth="1"/>
    <col min="2821" max="2821" width="12.1796875" style="2" customWidth="1"/>
    <col min="2822" max="2822" width="0.81640625" style="2" customWidth="1"/>
    <col min="2823" max="2823" width="12.1796875" style="2" customWidth="1"/>
    <col min="2824" max="2824" width="1" style="2" customWidth="1"/>
    <col min="2825" max="2825" width="11.54296875" style="2" customWidth="1"/>
    <col min="2826" max="2826" width="1.1796875" style="2" customWidth="1"/>
    <col min="2827" max="2827" width="12" style="2" customWidth="1"/>
    <col min="2828" max="2828" width="9.81640625" style="2" bestFit="1" customWidth="1"/>
    <col min="2829" max="3060" width="9.1796875" style="2"/>
    <col min="3061" max="3061" width="39" style="2" customWidth="1"/>
    <col min="3062" max="3062" width="5.453125" style="2" bestFit="1" customWidth="1"/>
    <col min="3063" max="3063" width="12.1796875" style="2" customWidth="1"/>
    <col min="3064" max="3064" width="1.1796875" style="2" customWidth="1"/>
    <col min="3065" max="3065" width="12.1796875" style="2" customWidth="1"/>
    <col min="3066" max="3066" width="1.453125" style="2" customWidth="1"/>
    <col min="3067" max="3067" width="11.81640625" style="2" customWidth="1"/>
    <col min="3068" max="3068" width="1.453125" style="2" customWidth="1"/>
    <col min="3069" max="3069" width="11.81640625" style="2" customWidth="1"/>
    <col min="3070" max="3070" width="1.453125" style="2" customWidth="1"/>
    <col min="3071" max="3071" width="12.54296875" style="2" customWidth="1"/>
    <col min="3072" max="3072" width="1.1796875" style="2" customWidth="1"/>
    <col min="3073" max="3073" width="12.1796875" style="2" customWidth="1"/>
    <col min="3074" max="3074" width="1" style="2" customWidth="1"/>
    <col min="3075" max="3075" width="12.453125" style="2" customWidth="1"/>
    <col min="3076" max="3076" width="1" style="2" customWidth="1"/>
    <col min="3077" max="3077" width="12.1796875" style="2" customWidth="1"/>
    <col min="3078" max="3078" width="0.81640625" style="2" customWidth="1"/>
    <col min="3079" max="3079" width="12.1796875" style="2" customWidth="1"/>
    <col min="3080" max="3080" width="1" style="2" customWidth="1"/>
    <col min="3081" max="3081" width="11.54296875" style="2" customWidth="1"/>
    <col min="3082" max="3082" width="1.1796875" style="2" customWidth="1"/>
    <col min="3083" max="3083" width="12" style="2" customWidth="1"/>
    <col min="3084" max="3084" width="9.81640625" style="2" bestFit="1" customWidth="1"/>
    <col min="3085" max="3316" width="9.1796875" style="2"/>
    <col min="3317" max="3317" width="39" style="2" customWidth="1"/>
    <col min="3318" max="3318" width="5.453125" style="2" bestFit="1" customWidth="1"/>
    <col min="3319" max="3319" width="12.1796875" style="2" customWidth="1"/>
    <col min="3320" max="3320" width="1.1796875" style="2" customWidth="1"/>
    <col min="3321" max="3321" width="12.1796875" style="2" customWidth="1"/>
    <col min="3322" max="3322" width="1.453125" style="2" customWidth="1"/>
    <col min="3323" max="3323" width="11.81640625" style="2" customWidth="1"/>
    <col min="3324" max="3324" width="1.453125" style="2" customWidth="1"/>
    <col min="3325" max="3325" width="11.81640625" style="2" customWidth="1"/>
    <col min="3326" max="3326" width="1.453125" style="2" customWidth="1"/>
    <col min="3327" max="3327" width="12.54296875" style="2" customWidth="1"/>
    <col min="3328" max="3328" width="1.1796875" style="2" customWidth="1"/>
    <col min="3329" max="3329" width="12.1796875" style="2" customWidth="1"/>
    <col min="3330" max="3330" width="1" style="2" customWidth="1"/>
    <col min="3331" max="3331" width="12.453125" style="2" customWidth="1"/>
    <col min="3332" max="3332" width="1" style="2" customWidth="1"/>
    <col min="3333" max="3333" width="12.1796875" style="2" customWidth="1"/>
    <col min="3334" max="3334" width="0.81640625" style="2" customWidth="1"/>
    <col min="3335" max="3335" width="12.1796875" style="2" customWidth="1"/>
    <col min="3336" max="3336" width="1" style="2" customWidth="1"/>
    <col min="3337" max="3337" width="11.54296875" style="2" customWidth="1"/>
    <col min="3338" max="3338" width="1.1796875" style="2" customWidth="1"/>
    <col min="3339" max="3339" width="12" style="2" customWidth="1"/>
    <col min="3340" max="3340" width="9.81640625" style="2" bestFit="1" customWidth="1"/>
    <col min="3341" max="3572" width="9.1796875" style="2"/>
    <col min="3573" max="3573" width="39" style="2" customWidth="1"/>
    <col min="3574" max="3574" width="5.453125" style="2" bestFit="1" customWidth="1"/>
    <col min="3575" max="3575" width="12.1796875" style="2" customWidth="1"/>
    <col min="3576" max="3576" width="1.1796875" style="2" customWidth="1"/>
    <col min="3577" max="3577" width="12.1796875" style="2" customWidth="1"/>
    <col min="3578" max="3578" width="1.453125" style="2" customWidth="1"/>
    <col min="3579" max="3579" width="11.81640625" style="2" customWidth="1"/>
    <col min="3580" max="3580" width="1.453125" style="2" customWidth="1"/>
    <col min="3581" max="3581" width="11.81640625" style="2" customWidth="1"/>
    <col min="3582" max="3582" width="1.453125" style="2" customWidth="1"/>
    <col min="3583" max="3583" width="12.54296875" style="2" customWidth="1"/>
    <col min="3584" max="3584" width="1.1796875" style="2" customWidth="1"/>
    <col min="3585" max="3585" width="12.1796875" style="2" customWidth="1"/>
    <col min="3586" max="3586" width="1" style="2" customWidth="1"/>
    <col min="3587" max="3587" width="12.453125" style="2" customWidth="1"/>
    <col min="3588" max="3588" width="1" style="2" customWidth="1"/>
    <col min="3589" max="3589" width="12.1796875" style="2" customWidth="1"/>
    <col min="3590" max="3590" width="0.81640625" style="2" customWidth="1"/>
    <col min="3591" max="3591" width="12.1796875" style="2" customWidth="1"/>
    <col min="3592" max="3592" width="1" style="2" customWidth="1"/>
    <col min="3593" max="3593" width="11.54296875" style="2" customWidth="1"/>
    <col min="3594" max="3594" width="1.1796875" style="2" customWidth="1"/>
    <col min="3595" max="3595" width="12" style="2" customWidth="1"/>
    <col min="3596" max="3596" width="9.81640625" style="2" bestFit="1" customWidth="1"/>
    <col min="3597" max="3828" width="9.1796875" style="2"/>
    <col min="3829" max="3829" width="39" style="2" customWidth="1"/>
    <col min="3830" max="3830" width="5.453125" style="2" bestFit="1" customWidth="1"/>
    <col min="3831" max="3831" width="12.1796875" style="2" customWidth="1"/>
    <col min="3832" max="3832" width="1.1796875" style="2" customWidth="1"/>
    <col min="3833" max="3833" width="12.1796875" style="2" customWidth="1"/>
    <col min="3834" max="3834" width="1.453125" style="2" customWidth="1"/>
    <col min="3835" max="3835" width="11.81640625" style="2" customWidth="1"/>
    <col min="3836" max="3836" width="1.453125" style="2" customWidth="1"/>
    <col min="3837" max="3837" width="11.81640625" style="2" customWidth="1"/>
    <col min="3838" max="3838" width="1.453125" style="2" customWidth="1"/>
    <col min="3839" max="3839" width="12.54296875" style="2" customWidth="1"/>
    <col min="3840" max="3840" width="1.1796875" style="2" customWidth="1"/>
    <col min="3841" max="3841" width="12.1796875" style="2" customWidth="1"/>
    <col min="3842" max="3842" width="1" style="2" customWidth="1"/>
    <col min="3843" max="3843" width="12.453125" style="2" customWidth="1"/>
    <col min="3844" max="3844" width="1" style="2" customWidth="1"/>
    <col min="3845" max="3845" width="12.1796875" style="2" customWidth="1"/>
    <col min="3846" max="3846" width="0.81640625" style="2" customWidth="1"/>
    <col min="3847" max="3847" width="12.1796875" style="2" customWidth="1"/>
    <col min="3848" max="3848" width="1" style="2" customWidth="1"/>
    <col min="3849" max="3849" width="11.54296875" style="2" customWidth="1"/>
    <col min="3850" max="3850" width="1.1796875" style="2" customWidth="1"/>
    <col min="3851" max="3851" width="12" style="2" customWidth="1"/>
    <col min="3852" max="3852" width="9.81640625" style="2" bestFit="1" customWidth="1"/>
    <col min="3853" max="4084" width="9.1796875" style="2"/>
    <col min="4085" max="4085" width="39" style="2" customWidth="1"/>
    <col min="4086" max="4086" width="5.453125" style="2" bestFit="1" customWidth="1"/>
    <col min="4087" max="4087" width="12.1796875" style="2" customWidth="1"/>
    <col min="4088" max="4088" width="1.1796875" style="2" customWidth="1"/>
    <col min="4089" max="4089" width="12.1796875" style="2" customWidth="1"/>
    <col min="4090" max="4090" width="1.453125" style="2" customWidth="1"/>
    <col min="4091" max="4091" width="11.81640625" style="2" customWidth="1"/>
    <col min="4092" max="4092" width="1.453125" style="2" customWidth="1"/>
    <col min="4093" max="4093" width="11.81640625" style="2" customWidth="1"/>
    <col min="4094" max="4094" width="1.453125" style="2" customWidth="1"/>
    <col min="4095" max="4095" width="12.54296875" style="2" customWidth="1"/>
    <col min="4096" max="4096" width="1.1796875" style="2" customWidth="1"/>
    <col min="4097" max="4097" width="12.1796875" style="2" customWidth="1"/>
    <col min="4098" max="4098" width="1" style="2" customWidth="1"/>
    <col min="4099" max="4099" width="12.453125" style="2" customWidth="1"/>
    <col min="4100" max="4100" width="1" style="2" customWidth="1"/>
    <col min="4101" max="4101" width="12.1796875" style="2" customWidth="1"/>
    <col min="4102" max="4102" width="0.81640625" style="2" customWidth="1"/>
    <col min="4103" max="4103" width="12.1796875" style="2" customWidth="1"/>
    <col min="4104" max="4104" width="1" style="2" customWidth="1"/>
    <col min="4105" max="4105" width="11.54296875" style="2" customWidth="1"/>
    <col min="4106" max="4106" width="1.1796875" style="2" customWidth="1"/>
    <col min="4107" max="4107" width="12" style="2" customWidth="1"/>
    <col min="4108" max="4108" width="9.81640625" style="2" bestFit="1" customWidth="1"/>
    <col min="4109" max="4340" width="9.1796875" style="2"/>
    <col min="4341" max="4341" width="39" style="2" customWidth="1"/>
    <col min="4342" max="4342" width="5.453125" style="2" bestFit="1" customWidth="1"/>
    <col min="4343" max="4343" width="12.1796875" style="2" customWidth="1"/>
    <col min="4344" max="4344" width="1.1796875" style="2" customWidth="1"/>
    <col min="4345" max="4345" width="12.1796875" style="2" customWidth="1"/>
    <col min="4346" max="4346" width="1.453125" style="2" customWidth="1"/>
    <col min="4347" max="4347" width="11.81640625" style="2" customWidth="1"/>
    <col min="4348" max="4348" width="1.453125" style="2" customWidth="1"/>
    <col min="4349" max="4349" width="11.81640625" style="2" customWidth="1"/>
    <col min="4350" max="4350" width="1.453125" style="2" customWidth="1"/>
    <col min="4351" max="4351" width="12.54296875" style="2" customWidth="1"/>
    <col min="4352" max="4352" width="1.1796875" style="2" customWidth="1"/>
    <col min="4353" max="4353" width="12.1796875" style="2" customWidth="1"/>
    <col min="4354" max="4354" width="1" style="2" customWidth="1"/>
    <col min="4355" max="4355" width="12.453125" style="2" customWidth="1"/>
    <col min="4356" max="4356" width="1" style="2" customWidth="1"/>
    <col min="4357" max="4357" width="12.1796875" style="2" customWidth="1"/>
    <col min="4358" max="4358" width="0.81640625" style="2" customWidth="1"/>
    <col min="4359" max="4359" width="12.1796875" style="2" customWidth="1"/>
    <col min="4360" max="4360" width="1" style="2" customWidth="1"/>
    <col min="4361" max="4361" width="11.54296875" style="2" customWidth="1"/>
    <col min="4362" max="4362" width="1.1796875" style="2" customWidth="1"/>
    <col min="4363" max="4363" width="12" style="2" customWidth="1"/>
    <col min="4364" max="4364" width="9.81640625" style="2" bestFit="1" customWidth="1"/>
    <col min="4365" max="4596" width="9.1796875" style="2"/>
    <col min="4597" max="4597" width="39" style="2" customWidth="1"/>
    <col min="4598" max="4598" width="5.453125" style="2" bestFit="1" customWidth="1"/>
    <col min="4599" max="4599" width="12.1796875" style="2" customWidth="1"/>
    <col min="4600" max="4600" width="1.1796875" style="2" customWidth="1"/>
    <col min="4601" max="4601" width="12.1796875" style="2" customWidth="1"/>
    <col min="4602" max="4602" width="1.453125" style="2" customWidth="1"/>
    <col min="4603" max="4603" width="11.81640625" style="2" customWidth="1"/>
    <col min="4604" max="4604" width="1.453125" style="2" customWidth="1"/>
    <col min="4605" max="4605" width="11.81640625" style="2" customWidth="1"/>
    <col min="4606" max="4606" width="1.453125" style="2" customWidth="1"/>
    <col min="4607" max="4607" width="12.54296875" style="2" customWidth="1"/>
    <col min="4608" max="4608" width="1.1796875" style="2" customWidth="1"/>
    <col min="4609" max="4609" width="12.1796875" style="2" customWidth="1"/>
    <col min="4610" max="4610" width="1" style="2" customWidth="1"/>
    <col min="4611" max="4611" width="12.453125" style="2" customWidth="1"/>
    <col min="4612" max="4612" width="1" style="2" customWidth="1"/>
    <col min="4613" max="4613" width="12.1796875" style="2" customWidth="1"/>
    <col min="4614" max="4614" width="0.81640625" style="2" customWidth="1"/>
    <col min="4615" max="4615" width="12.1796875" style="2" customWidth="1"/>
    <col min="4616" max="4616" width="1" style="2" customWidth="1"/>
    <col min="4617" max="4617" width="11.54296875" style="2" customWidth="1"/>
    <col min="4618" max="4618" width="1.1796875" style="2" customWidth="1"/>
    <col min="4619" max="4619" width="12" style="2" customWidth="1"/>
    <col min="4620" max="4620" width="9.81640625" style="2" bestFit="1" customWidth="1"/>
    <col min="4621" max="4852" width="9.1796875" style="2"/>
    <col min="4853" max="4853" width="39" style="2" customWidth="1"/>
    <col min="4854" max="4854" width="5.453125" style="2" bestFit="1" customWidth="1"/>
    <col min="4855" max="4855" width="12.1796875" style="2" customWidth="1"/>
    <col min="4856" max="4856" width="1.1796875" style="2" customWidth="1"/>
    <col min="4857" max="4857" width="12.1796875" style="2" customWidth="1"/>
    <col min="4858" max="4858" width="1.453125" style="2" customWidth="1"/>
    <col min="4859" max="4859" width="11.81640625" style="2" customWidth="1"/>
    <col min="4860" max="4860" width="1.453125" style="2" customWidth="1"/>
    <col min="4861" max="4861" width="11.81640625" style="2" customWidth="1"/>
    <col min="4862" max="4862" width="1.453125" style="2" customWidth="1"/>
    <col min="4863" max="4863" width="12.54296875" style="2" customWidth="1"/>
    <col min="4864" max="4864" width="1.1796875" style="2" customWidth="1"/>
    <col min="4865" max="4865" width="12.1796875" style="2" customWidth="1"/>
    <col min="4866" max="4866" width="1" style="2" customWidth="1"/>
    <col min="4867" max="4867" width="12.453125" style="2" customWidth="1"/>
    <col min="4868" max="4868" width="1" style="2" customWidth="1"/>
    <col min="4869" max="4869" width="12.1796875" style="2" customWidth="1"/>
    <col min="4870" max="4870" width="0.81640625" style="2" customWidth="1"/>
    <col min="4871" max="4871" width="12.1796875" style="2" customWidth="1"/>
    <col min="4872" max="4872" width="1" style="2" customWidth="1"/>
    <col min="4873" max="4873" width="11.54296875" style="2" customWidth="1"/>
    <col min="4874" max="4874" width="1.1796875" style="2" customWidth="1"/>
    <col min="4875" max="4875" width="12" style="2" customWidth="1"/>
    <col min="4876" max="4876" width="9.81640625" style="2" bestFit="1" customWidth="1"/>
    <col min="4877" max="5108" width="9.1796875" style="2"/>
    <col min="5109" max="5109" width="39" style="2" customWidth="1"/>
    <col min="5110" max="5110" width="5.453125" style="2" bestFit="1" customWidth="1"/>
    <col min="5111" max="5111" width="12.1796875" style="2" customWidth="1"/>
    <col min="5112" max="5112" width="1.1796875" style="2" customWidth="1"/>
    <col min="5113" max="5113" width="12.1796875" style="2" customWidth="1"/>
    <col min="5114" max="5114" width="1.453125" style="2" customWidth="1"/>
    <col min="5115" max="5115" width="11.81640625" style="2" customWidth="1"/>
    <col min="5116" max="5116" width="1.453125" style="2" customWidth="1"/>
    <col min="5117" max="5117" width="11.81640625" style="2" customWidth="1"/>
    <col min="5118" max="5118" width="1.453125" style="2" customWidth="1"/>
    <col min="5119" max="5119" width="12.54296875" style="2" customWidth="1"/>
    <col min="5120" max="5120" width="1.1796875" style="2" customWidth="1"/>
    <col min="5121" max="5121" width="12.1796875" style="2" customWidth="1"/>
    <col min="5122" max="5122" width="1" style="2" customWidth="1"/>
    <col min="5123" max="5123" width="12.453125" style="2" customWidth="1"/>
    <col min="5124" max="5124" width="1" style="2" customWidth="1"/>
    <col min="5125" max="5125" width="12.1796875" style="2" customWidth="1"/>
    <col min="5126" max="5126" width="0.81640625" style="2" customWidth="1"/>
    <col min="5127" max="5127" width="12.1796875" style="2" customWidth="1"/>
    <col min="5128" max="5128" width="1" style="2" customWidth="1"/>
    <col min="5129" max="5129" width="11.54296875" style="2" customWidth="1"/>
    <col min="5130" max="5130" width="1.1796875" style="2" customWidth="1"/>
    <col min="5131" max="5131" width="12" style="2" customWidth="1"/>
    <col min="5132" max="5132" width="9.81640625" style="2" bestFit="1" customWidth="1"/>
    <col min="5133" max="5364" width="9.1796875" style="2"/>
    <col min="5365" max="5365" width="39" style="2" customWidth="1"/>
    <col min="5366" max="5366" width="5.453125" style="2" bestFit="1" customWidth="1"/>
    <col min="5367" max="5367" width="12.1796875" style="2" customWidth="1"/>
    <col min="5368" max="5368" width="1.1796875" style="2" customWidth="1"/>
    <col min="5369" max="5369" width="12.1796875" style="2" customWidth="1"/>
    <col min="5370" max="5370" width="1.453125" style="2" customWidth="1"/>
    <col min="5371" max="5371" width="11.81640625" style="2" customWidth="1"/>
    <col min="5372" max="5372" width="1.453125" style="2" customWidth="1"/>
    <col min="5373" max="5373" width="11.81640625" style="2" customWidth="1"/>
    <col min="5374" max="5374" width="1.453125" style="2" customWidth="1"/>
    <col min="5375" max="5375" width="12.54296875" style="2" customWidth="1"/>
    <col min="5376" max="5376" width="1.1796875" style="2" customWidth="1"/>
    <col min="5377" max="5377" width="12.1796875" style="2" customWidth="1"/>
    <col min="5378" max="5378" width="1" style="2" customWidth="1"/>
    <col min="5379" max="5379" width="12.453125" style="2" customWidth="1"/>
    <col min="5380" max="5380" width="1" style="2" customWidth="1"/>
    <col min="5381" max="5381" width="12.1796875" style="2" customWidth="1"/>
    <col min="5382" max="5382" width="0.81640625" style="2" customWidth="1"/>
    <col min="5383" max="5383" width="12.1796875" style="2" customWidth="1"/>
    <col min="5384" max="5384" width="1" style="2" customWidth="1"/>
    <col min="5385" max="5385" width="11.54296875" style="2" customWidth="1"/>
    <col min="5386" max="5386" width="1.1796875" style="2" customWidth="1"/>
    <col min="5387" max="5387" width="12" style="2" customWidth="1"/>
    <col min="5388" max="5388" width="9.81640625" style="2" bestFit="1" customWidth="1"/>
    <col min="5389" max="5620" width="9.1796875" style="2"/>
    <col min="5621" max="5621" width="39" style="2" customWidth="1"/>
    <col min="5622" max="5622" width="5.453125" style="2" bestFit="1" customWidth="1"/>
    <col min="5623" max="5623" width="12.1796875" style="2" customWidth="1"/>
    <col min="5624" max="5624" width="1.1796875" style="2" customWidth="1"/>
    <col min="5625" max="5625" width="12.1796875" style="2" customWidth="1"/>
    <col min="5626" max="5626" width="1.453125" style="2" customWidth="1"/>
    <col min="5627" max="5627" width="11.81640625" style="2" customWidth="1"/>
    <col min="5628" max="5628" width="1.453125" style="2" customWidth="1"/>
    <col min="5629" max="5629" width="11.81640625" style="2" customWidth="1"/>
    <col min="5630" max="5630" width="1.453125" style="2" customWidth="1"/>
    <col min="5631" max="5631" width="12.54296875" style="2" customWidth="1"/>
    <col min="5632" max="5632" width="1.1796875" style="2" customWidth="1"/>
    <col min="5633" max="5633" width="12.1796875" style="2" customWidth="1"/>
    <col min="5634" max="5634" width="1" style="2" customWidth="1"/>
    <col min="5635" max="5635" width="12.453125" style="2" customWidth="1"/>
    <col min="5636" max="5636" width="1" style="2" customWidth="1"/>
    <col min="5637" max="5637" width="12.1796875" style="2" customWidth="1"/>
    <col min="5638" max="5638" width="0.81640625" style="2" customWidth="1"/>
    <col min="5639" max="5639" width="12.1796875" style="2" customWidth="1"/>
    <col min="5640" max="5640" width="1" style="2" customWidth="1"/>
    <col min="5641" max="5641" width="11.54296875" style="2" customWidth="1"/>
    <col min="5642" max="5642" width="1.1796875" style="2" customWidth="1"/>
    <col min="5643" max="5643" width="12" style="2" customWidth="1"/>
    <col min="5644" max="5644" width="9.81640625" style="2" bestFit="1" customWidth="1"/>
    <col min="5645" max="5876" width="9.1796875" style="2"/>
    <col min="5877" max="5877" width="39" style="2" customWidth="1"/>
    <col min="5878" max="5878" width="5.453125" style="2" bestFit="1" customWidth="1"/>
    <col min="5879" max="5879" width="12.1796875" style="2" customWidth="1"/>
    <col min="5880" max="5880" width="1.1796875" style="2" customWidth="1"/>
    <col min="5881" max="5881" width="12.1796875" style="2" customWidth="1"/>
    <col min="5882" max="5882" width="1.453125" style="2" customWidth="1"/>
    <col min="5883" max="5883" width="11.81640625" style="2" customWidth="1"/>
    <col min="5884" max="5884" width="1.453125" style="2" customWidth="1"/>
    <col min="5885" max="5885" width="11.81640625" style="2" customWidth="1"/>
    <col min="5886" max="5886" width="1.453125" style="2" customWidth="1"/>
    <col min="5887" max="5887" width="12.54296875" style="2" customWidth="1"/>
    <col min="5888" max="5888" width="1.1796875" style="2" customWidth="1"/>
    <col min="5889" max="5889" width="12.1796875" style="2" customWidth="1"/>
    <col min="5890" max="5890" width="1" style="2" customWidth="1"/>
    <col min="5891" max="5891" width="12.453125" style="2" customWidth="1"/>
    <col min="5892" max="5892" width="1" style="2" customWidth="1"/>
    <col min="5893" max="5893" width="12.1796875" style="2" customWidth="1"/>
    <col min="5894" max="5894" width="0.81640625" style="2" customWidth="1"/>
    <col min="5895" max="5895" width="12.1796875" style="2" customWidth="1"/>
    <col min="5896" max="5896" width="1" style="2" customWidth="1"/>
    <col min="5897" max="5897" width="11.54296875" style="2" customWidth="1"/>
    <col min="5898" max="5898" width="1.1796875" style="2" customWidth="1"/>
    <col min="5899" max="5899" width="12" style="2" customWidth="1"/>
    <col min="5900" max="5900" width="9.81640625" style="2" bestFit="1" customWidth="1"/>
    <col min="5901" max="6132" width="9.1796875" style="2"/>
    <col min="6133" max="6133" width="39" style="2" customWidth="1"/>
    <col min="6134" max="6134" width="5.453125" style="2" bestFit="1" customWidth="1"/>
    <col min="6135" max="6135" width="12.1796875" style="2" customWidth="1"/>
    <col min="6136" max="6136" width="1.1796875" style="2" customWidth="1"/>
    <col min="6137" max="6137" width="12.1796875" style="2" customWidth="1"/>
    <col min="6138" max="6138" width="1.453125" style="2" customWidth="1"/>
    <col min="6139" max="6139" width="11.81640625" style="2" customWidth="1"/>
    <col min="6140" max="6140" width="1.453125" style="2" customWidth="1"/>
    <col min="6141" max="6141" width="11.81640625" style="2" customWidth="1"/>
    <col min="6142" max="6142" width="1.453125" style="2" customWidth="1"/>
    <col min="6143" max="6143" width="12.54296875" style="2" customWidth="1"/>
    <col min="6144" max="6144" width="1.1796875" style="2" customWidth="1"/>
    <col min="6145" max="6145" width="12.1796875" style="2" customWidth="1"/>
    <col min="6146" max="6146" width="1" style="2" customWidth="1"/>
    <col min="6147" max="6147" width="12.453125" style="2" customWidth="1"/>
    <col min="6148" max="6148" width="1" style="2" customWidth="1"/>
    <col min="6149" max="6149" width="12.1796875" style="2" customWidth="1"/>
    <col min="6150" max="6150" width="0.81640625" style="2" customWidth="1"/>
    <col min="6151" max="6151" width="12.1796875" style="2" customWidth="1"/>
    <col min="6152" max="6152" width="1" style="2" customWidth="1"/>
    <col min="6153" max="6153" width="11.54296875" style="2" customWidth="1"/>
    <col min="6154" max="6154" width="1.1796875" style="2" customWidth="1"/>
    <col min="6155" max="6155" width="12" style="2" customWidth="1"/>
    <col min="6156" max="6156" width="9.81640625" style="2" bestFit="1" customWidth="1"/>
    <col min="6157" max="6388" width="9.1796875" style="2"/>
    <col min="6389" max="6389" width="39" style="2" customWidth="1"/>
    <col min="6390" max="6390" width="5.453125" style="2" bestFit="1" customWidth="1"/>
    <col min="6391" max="6391" width="12.1796875" style="2" customWidth="1"/>
    <col min="6392" max="6392" width="1.1796875" style="2" customWidth="1"/>
    <col min="6393" max="6393" width="12.1796875" style="2" customWidth="1"/>
    <col min="6394" max="6394" width="1.453125" style="2" customWidth="1"/>
    <col min="6395" max="6395" width="11.81640625" style="2" customWidth="1"/>
    <col min="6396" max="6396" width="1.453125" style="2" customWidth="1"/>
    <col min="6397" max="6397" width="11.81640625" style="2" customWidth="1"/>
    <col min="6398" max="6398" width="1.453125" style="2" customWidth="1"/>
    <col min="6399" max="6399" width="12.54296875" style="2" customWidth="1"/>
    <col min="6400" max="6400" width="1.1796875" style="2" customWidth="1"/>
    <col min="6401" max="6401" width="12.1796875" style="2" customWidth="1"/>
    <col min="6402" max="6402" width="1" style="2" customWidth="1"/>
    <col min="6403" max="6403" width="12.453125" style="2" customWidth="1"/>
    <col min="6404" max="6404" width="1" style="2" customWidth="1"/>
    <col min="6405" max="6405" width="12.1796875" style="2" customWidth="1"/>
    <col min="6406" max="6406" width="0.81640625" style="2" customWidth="1"/>
    <col min="6407" max="6407" width="12.1796875" style="2" customWidth="1"/>
    <col min="6408" max="6408" width="1" style="2" customWidth="1"/>
    <col min="6409" max="6409" width="11.54296875" style="2" customWidth="1"/>
    <col min="6410" max="6410" width="1.1796875" style="2" customWidth="1"/>
    <col min="6411" max="6411" width="12" style="2" customWidth="1"/>
    <col min="6412" max="6412" width="9.81640625" style="2" bestFit="1" customWidth="1"/>
    <col min="6413" max="6644" width="9.1796875" style="2"/>
    <col min="6645" max="6645" width="39" style="2" customWidth="1"/>
    <col min="6646" max="6646" width="5.453125" style="2" bestFit="1" customWidth="1"/>
    <col min="6647" max="6647" width="12.1796875" style="2" customWidth="1"/>
    <col min="6648" max="6648" width="1.1796875" style="2" customWidth="1"/>
    <col min="6649" max="6649" width="12.1796875" style="2" customWidth="1"/>
    <col min="6650" max="6650" width="1.453125" style="2" customWidth="1"/>
    <col min="6651" max="6651" width="11.81640625" style="2" customWidth="1"/>
    <col min="6652" max="6652" width="1.453125" style="2" customWidth="1"/>
    <col min="6653" max="6653" width="11.81640625" style="2" customWidth="1"/>
    <col min="6654" max="6654" width="1.453125" style="2" customWidth="1"/>
    <col min="6655" max="6655" width="12.54296875" style="2" customWidth="1"/>
    <col min="6656" max="6656" width="1.1796875" style="2" customWidth="1"/>
    <col min="6657" max="6657" width="12.1796875" style="2" customWidth="1"/>
    <col min="6658" max="6658" width="1" style="2" customWidth="1"/>
    <col min="6659" max="6659" width="12.453125" style="2" customWidth="1"/>
    <col min="6660" max="6660" width="1" style="2" customWidth="1"/>
    <col min="6661" max="6661" width="12.1796875" style="2" customWidth="1"/>
    <col min="6662" max="6662" width="0.81640625" style="2" customWidth="1"/>
    <col min="6663" max="6663" width="12.1796875" style="2" customWidth="1"/>
    <col min="6664" max="6664" width="1" style="2" customWidth="1"/>
    <col min="6665" max="6665" width="11.54296875" style="2" customWidth="1"/>
    <col min="6666" max="6666" width="1.1796875" style="2" customWidth="1"/>
    <col min="6667" max="6667" width="12" style="2" customWidth="1"/>
    <col min="6668" max="6668" width="9.81640625" style="2" bestFit="1" customWidth="1"/>
    <col min="6669" max="6900" width="9.1796875" style="2"/>
    <col min="6901" max="6901" width="39" style="2" customWidth="1"/>
    <col min="6902" max="6902" width="5.453125" style="2" bestFit="1" customWidth="1"/>
    <col min="6903" max="6903" width="12.1796875" style="2" customWidth="1"/>
    <col min="6904" max="6904" width="1.1796875" style="2" customWidth="1"/>
    <col min="6905" max="6905" width="12.1796875" style="2" customWidth="1"/>
    <col min="6906" max="6906" width="1.453125" style="2" customWidth="1"/>
    <col min="6907" max="6907" width="11.81640625" style="2" customWidth="1"/>
    <col min="6908" max="6908" width="1.453125" style="2" customWidth="1"/>
    <col min="6909" max="6909" width="11.81640625" style="2" customWidth="1"/>
    <col min="6910" max="6910" width="1.453125" style="2" customWidth="1"/>
    <col min="6911" max="6911" width="12.54296875" style="2" customWidth="1"/>
    <col min="6912" max="6912" width="1.1796875" style="2" customWidth="1"/>
    <col min="6913" max="6913" width="12.1796875" style="2" customWidth="1"/>
    <col min="6914" max="6914" width="1" style="2" customWidth="1"/>
    <col min="6915" max="6915" width="12.453125" style="2" customWidth="1"/>
    <col min="6916" max="6916" width="1" style="2" customWidth="1"/>
    <col min="6917" max="6917" width="12.1796875" style="2" customWidth="1"/>
    <col min="6918" max="6918" width="0.81640625" style="2" customWidth="1"/>
    <col min="6919" max="6919" width="12.1796875" style="2" customWidth="1"/>
    <col min="6920" max="6920" width="1" style="2" customWidth="1"/>
    <col min="6921" max="6921" width="11.54296875" style="2" customWidth="1"/>
    <col min="6922" max="6922" width="1.1796875" style="2" customWidth="1"/>
    <col min="6923" max="6923" width="12" style="2" customWidth="1"/>
    <col min="6924" max="6924" width="9.81640625" style="2" bestFit="1" customWidth="1"/>
    <col min="6925" max="7156" width="9.1796875" style="2"/>
    <col min="7157" max="7157" width="39" style="2" customWidth="1"/>
    <col min="7158" max="7158" width="5.453125" style="2" bestFit="1" customWidth="1"/>
    <col min="7159" max="7159" width="12.1796875" style="2" customWidth="1"/>
    <col min="7160" max="7160" width="1.1796875" style="2" customWidth="1"/>
    <col min="7161" max="7161" width="12.1796875" style="2" customWidth="1"/>
    <col min="7162" max="7162" width="1.453125" style="2" customWidth="1"/>
    <col min="7163" max="7163" width="11.81640625" style="2" customWidth="1"/>
    <col min="7164" max="7164" width="1.453125" style="2" customWidth="1"/>
    <col min="7165" max="7165" width="11.81640625" style="2" customWidth="1"/>
    <col min="7166" max="7166" width="1.453125" style="2" customWidth="1"/>
    <col min="7167" max="7167" width="12.54296875" style="2" customWidth="1"/>
    <col min="7168" max="7168" width="1.1796875" style="2" customWidth="1"/>
    <col min="7169" max="7169" width="12.1796875" style="2" customWidth="1"/>
    <col min="7170" max="7170" width="1" style="2" customWidth="1"/>
    <col min="7171" max="7171" width="12.453125" style="2" customWidth="1"/>
    <col min="7172" max="7172" width="1" style="2" customWidth="1"/>
    <col min="7173" max="7173" width="12.1796875" style="2" customWidth="1"/>
    <col min="7174" max="7174" width="0.81640625" style="2" customWidth="1"/>
    <col min="7175" max="7175" width="12.1796875" style="2" customWidth="1"/>
    <col min="7176" max="7176" width="1" style="2" customWidth="1"/>
    <col min="7177" max="7177" width="11.54296875" style="2" customWidth="1"/>
    <col min="7178" max="7178" width="1.1796875" style="2" customWidth="1"/>
    <col min="7179" max="7179" width="12" style="2" customWidth="1"/>
    <col min="7180" max="7180" width="9.81640625" style="2" bestFit="1" customWidth="1"/>
    <col min="7181" max="7412" width="9.1796875" style="2"/>
    <col min="7413" max="7413" width="39" style="2" customWidth="1"/>
    <col min="7414" max="7414" width="5.453125" style="2" bestFit="1" customWidth="1"/>
    <col min="7415" max="7415" width="12.1796875" style="2" customWidth="1"/>
    <col min="7416" max="7416" width="1.1796875" style="2" customWidth="1"/>
    <col min="7417" max="7417" width="12.1796875" style="2" customWidth="1"/>
    <col min="7418" max="7418" width="1.453125" style="2" customWidth="1"/>
    <col min="7419" max="7419" width="11.81640625" style="2" customWidth="1"/>
    <col min="7420" max="7420" width="1.453125" style="2" customWidth="1"/>
    <col min="7421" max="7421" width="11.81640625" style="2" customWidth="1"/>
    <col min="7422" max="7422" width="1.453125" style="2" customWidth="1"/>
    <col min="7423" max="7423" width="12.54296875" style="2" customWidth="1"/>
    <col min="7424" max="7424" width="1.1796875" style="2" customWidth="1"/>
    <col min="7425" max="7425" width="12.1796875" style="2" customWidth="1"/>
    <col min="7426" max="7426" width="1" style="2" customWidth="1"/>
    <col min="7427" max="7427" width="12.453125" style="2" customWidth="1"/>
    <col min="7428" max="7428" width="1" style="2" customWidth="1"/>
    <col min="7429" max="7429" width="12.1796875" style="2" customWidth="1"/>
    <col min="7430" max="7430" width="0.81640625" style="2" customWidth="1"/>
    <col min="7431" max="7431" width="12.1796875" style="2" customWidth="1"/>
    <col min="7432" max="7432" width="1" style="2" customWidth="1"/>
    <col min="7433" max="7433" width="11.54296875" style="2" customWidth="1"/>
    <col min="7434" max="7434" width="1.1796875" style="2" customWidth="1"/>
    <col min="7435" max="7435" width="12" style="2" customWidth="1"/>
    <col min="7436" max="7436" width="9.81640625" style="2" bestFit="1" customWidth="1"/>
    <col min="7437" max="7668" width="9.1796875" style="2"/>
    <col min="7669" max="7669" width="39" style="2" customWidth="1"/>
    <col min="7670" max="7670" width="5.453125" style="2" bestFit="1" customWidth="1"/>
    <col min="7671" max="7671" width="12.1796875" style="2" customWidth="1"/>
    <col min="7672" max="7672" width="1.1796875" style="2" customWidth="1"/>
    <col min="7673" max="7673" width="12.1796875" style="2" customWidth="1"/>
    <col min="7674" max="7674" width="1.453125" style="2" customWidth="1"/>
    <col min="7675" max="7675" width="11.81640625" style="2" customWidth="1"/>
    <col min="7676" max="7676" width="1.453125" style="2" customWidth="1"/>
    <col min="7677" max="7677" width="11.81640625" style="2" customWidth="1"/>
    <col min="7678" max="7678" width="1.453125" style="2" customWidth="1"/>
    <col min="7679" max="7679" width="12.54296875" style="2" customWidth="1"/>
    <col min="7680" max="7680" width="1.1796875" style="2" customWidth="1"/>
    <col min="7681" max="7681" width="12.1796875" style="2" customWidth="1"/>
    <col min="7682" max="7682" width="1" style="2" customWidth="1"/>
    <col min="7683" max="7683" width="12.453125" style="2" customWidth="1"/>
    <col min="7684" max="7684" width="1" style="2" customWidth="1"/>
    <col min="7685" max="7685" width="12.1796875" style="2" customWidth="1"/>
    <col min="7686" max="7686" width="0.81640625" style="2" customWidth="1"/>
    <col min="7687" max="7687" width="12.1796875" style="2" customWidth="1"/>
    <col min="7688" max="7688" width="1" style="2" customWidth="1"/>
    <col min="7689" max="7689" width="11.54296875" style="2" customWidth="1"/>
    <col min="7690" max="7690" width="1.1796875" style="2" customWidth="1"/>
    <col min="7691" max="7691" width="12" style="2" customWidth="1"/>
    <col min="7692" max="7692" width="9.81640625" style="2" bestFit="1" customWidth="1"/>
    <col min="7693" max="7924" width="9.1796875" style="2"/>
    <col min="7925" max="7925" width="39" style="2" customWidth="1"/>
    <col min="7926" max="7926" width="5.453125" style="2" bestFit="1" customWidth="1"/>
    <col min="7927" max="7927" width="12.1796875" style="2" customWidth="1"/>
    <col min="7928" max="7928" width="1.1796875" style="2" customWidth="1"/>
    <col min="7929" max="7929" width="12.1796875" style="2" customWidth="1"/>
    <col min="7930" max="7930" width="1.453125" style="2" customWidth="1"/>
    <col min="7931" max="7931" width="11.81640625" style="2" customWidth="1"/>
    <col min="7932" max="7932" width="1.453125" style="2" customWidth="1"/>
    <col min="7933" max="7933" width="11.81640625" style="2" customWidth="1"/>
    <col min="7934" max="7934" width="1.453125" style="2" customWidth="1"/>
    <col min="7935" max="7935" width="12.54296875" style="2" customWidth="1"/>
    <col min="7936" max="7936" width="1.1796875" style="2" customWidth="1"/>
    <col min="7937" max="7937" width="12.1796875" style="2" customWidth="1"/>
    <col min="7938" max="7938" width="1" style="2" customWidth="1"/>
    <col min="7939" max="7939" width="12.453125" style="2" customWidth="1"/>
    <col min="7940" max="7940" width="1" style="2" customWidth="1"/>
    <col min="7941" max="7941" width="12.1796875" style="2" customWidth="1"/>
    <col min="7942" max="7942" width="0.81640625" style="2" customWidth="1"/>
    <col min="7943" max="7943" width="12.1796875" style="2" customWidth="1"/>
    <col min="7944" max="7944" width="1" style="2" customWidth="1"/>
    <col min="7945" max="7945" width="11.54296875" style="2" customWidth="1"/>
    <col min="7946" max="7946" width="1.1796875" style="2" customWidth="1"/>
    <col min="7947" max="7947" width="12" style="2" customWidth="1"/>
    <col min="7948" max="7948" width="9.81640625" style="2" bestFit="1" customWidth="1"/>
    <col min="7949" max="8180" width="9.1796875" style="2"/>
    <col min="8181" max="8181" width="39" style="2" customWidth="1"/>
    <col min="8182" max="8182" width="5.453125" style="2" bestFit="1" customWidth="1"/>
    <col min="8183" max="8183" width="12.1796875" style="2" customWidth="1"/>
    <col min="8184" max="8184" width="1.1796875" style="2" customWidth="1"/>
    <col min="8185" max="8185" width="12.1796875" style="2" customWidth="1"/>
    <col min="8186" max="8186" width="1.453125" style="2" customWidth="1"/>
    <col min="8187" max="8187" width="11.81640625" style="2" customWidth="1"/>
    <col min="8188" max="8188" width="1.453125" style="2" customWidth="1"/>
    <col min="8189" max="8189" width="11.81640625" style="2" customWidth="1"/>
    <col min="8190" max="8190" width="1.453125" style="2" customWidth="1"/>
    <col min="8191" max="8191" width="12.54296875" style="2" customWidth="1"/>
    <col min="8192" max="8192" width="1.1796875" style="2" customWidth="1"/>
    <col min="8193" max="8193" width="12.1796875" style="2" customWidth="1"/>
    <col min="8194" max="8194" width="1" style="2" customWidth="1"/>
    <col min="8195" max="8195" width="12.453125" style="2" customWidth="1"/>
    <col min="8196" max="8196" width="1" style="2" customWidth="1"/>
    <col min="8197" max="8197" width="12.1796875" style="2" customWidth="1"/>
    <col min="8198" max="8198" width="0.81640625" style="2" customWidth="1"/>
    <col min="8199" max="8199" width="12.1796875" style="2" customWidth="1"/>
    <col min="8200" max="8200" width="1" style="2" customWidth="1"/>
    <col min="8201" max="8201" width="11.54296875" style="2" customWidth="1"/>
    <col min="8202" max="8202" width="1.1796875" style="2" customWidth="1"/>
    <col min="8203" max="8203" width="12" style="2" customWidth="1"/>
    <col min="8204" max="8204" width="9.81640625" style="2" bestFit="1" customWidth="1"/>
    <col min="8205" max="8436" width="9.1796875" style="2"/>
    <col min="8437" max="8437" width="39" style="2" customWidth="1"/>
    <col min="8438" max="8438" width="5.453125" style="2" bestFit="1" customWidth="1"/>
    <col min="8439" max="8439" width="12.1796875" style="2" customWidth="1"/>
    <col min="8440" max="8440" width="1.1796875" style="2" customWidth="1"/>
    <col min="8441" max="8441" width="12.1796875" style="2" customWidth="1"/>
    <col min="8442" max="8442" width="1.453125" style="2" customWidth="1"/>
    <col min="8443" max="8443" width="11.81640625" style="2" customWidth="1"/>
    <col min="8444" max="8444" width="1.453125" style="2" customWidth="1"/>
    <col min="8445" max="8445" width="11.81640625" style="2" customWidth="1"/>
    <col min="8446" max="8446" width="1.453125" style="2" customWidth="1"/>
    <col min="8447" max="8447" width="12.54296875" style="2" customWidth="1"/>
    <col min="8448" max="8448" width="1.1796875" style="2" customWidth="1"/>
    <col min="8449" max="8449" width="12.1796875" style="2" customWidth="1"/>
    <col min="8450" max="8450" width="1" style="2" customWidth="1"/>
    <col min="8451" max="8451" width="12.453125" style="2" customWidth="1"/>
    <col min="8452" max="8452" width="1" style="2" customWidth="1"/>
    <col min="8453" max="8453" width="12.1796875" style="2" customWidth="1"/>
    <col min="8454" max="8454" width="0.81640625" style="2" customWidth="1"/>
    <col min="8455" max="8455" width="12.1796875" style="2" customWidth="1"/>
    <col min="8456" max="8456" width="1" style="2" customWidth="1"/>
    <col min="8457" max="8457" width="11.54296875" style="2" customWidth="1"/>
    <col min="8458" max="8458" width="1.1796875" style="2" customWidth="1"/>
    <col min="8459" max="8459" width="12" style="2" customWidth="1"/>
    <col min="8460" max="8460" width="9.81640625" style="2" bestFit="1" customWidth="1"/>
    <col min="8461" max="8692" width="9.1796875" style="2"/>
    <col min="8693" max="8693" width="39" style="2" customWidth="1"/>
    <col min="8694" max="8694" width="5.453125" style="2" bestFit="1" customWidth="1"/>
    <col min="8695" max="8695" width="12.1796875" style="2" customWidth="1"/>
    <col min="8696" max="8696" width="1.1796875" style="2" customWidth="1"/>
    <col min="8697" max="8697" width="12.1796875" style="2" customWidth="1"/>
    <col min="8698" max="8698" width="1.453125" style="2" customWidth="1"/>
    <col min="8699" max="8699" width="11.81640625" style="2" customWidth="1"/>
    <col min="8700" max="8700" width="1.453125" style="2" customWidth="1"/>
    <col min="8701" max="8701" width="11.81640625" style="2" customWidth="1"/>
    <col min="8702" max="8702" width="1.453125" style="2" customWidth="1"/>
    <col min="8703" max="8703" width="12.54296875" style="2" customWidth="1"/>
    <col min="8704" max="8704" width="1.1796875" style="2" customWidth="1"/>
    <col min="8705" max="8705" width="12.1796875" style="2" customWidth="1"/>
    <col min="8706" max="8706" width="1" style="2" customWidth="1"/>
    <col min="8707" max="8707" width="12.453125" style="2" customWidth="1"/>
    <col min="8708" max="8708" width="1" style="2" customWidth="1"/>
    <col min="8709" max="8709" width="12.1796875" style="2" customWidth="1"/>
    <col min="8710" max="8710" width="0.81640625" style="2" customWidth="1"/>
    <col min="8711" max="8711" width="12.1796875" style="2" customWidth="1"/>
    <col min="8712" max="8712" width="1" style="2" customWidth="1"/>
    <col min="8713" max="8713" width="11.54296875" style="2" customWidth="1"/>
    <col min="8714" max="8714" width="1.1796875" style="2" customWidth="1"/>
    <col min="8715" max="8715" width="12" style="2" customWidth="1"/>
    <col min="8716" max="8716" width="9.81640625" style="2" bestFit="1" customWidth="1"/>
    <col min="8717" max="8948" width="9.1796875" style="2"/>
    <col min="8949" max="8949" width="39" style="2" customWidth="1"/>
    <col min="8950" max="8950" width="5.453125" style="2" bestFit="1" customWidth="1"/>
    <col min="8951" max="8951" width="12.1796875" style="2" customWidth="1"/>
    <col min="8952" max="8952" width="1.1796875" style="2" customWidth="1"/>
    <col min="8953" max="8953" width="12.1796875" style="2" customWidth="1"/>
    <col min="8954" max="8954" width="1.453125" style="2" customWidth="1"/>
    <col min="8955" max="8955" width="11.81640625" style="2" customWidth="1"/>
    <col min="8956" max="8956" width="1.453125" style="2" customWidth="1"/>
    <col min="8957" max="8957" width="11.81640625" style="2" customWidth="1"/>
    <col min="8958" max="8958" width="1.453125" style="2" customWidth="1"/>
    <col min="8959" max="8959" width="12.54296875" style="2" customWidth="1"/>
    <col min="8960" max="8960" width="1.1796875" style="2" customWidth="1"/>
    <col min="8961" max="8961" width="12.1796875" style="2" customWidth="1"/>
    <col min="8962" max="8962" width="1" style="2" customWidth="1"/>
    <col min="8963" max="8963" width="12.453125" style="2" customWidth="1"/>
    <col min="8964" max="8964" width="1" style="2" customWidth="1"/>
    <col min="8965" max="8965" width="12.1796875" style="2" customWidth="1"/>
    <col min="8966" max="8966" width="0.81640625" style="2" customWidth="1"/>
    <col min="8967" max="8967" width="12.1796875" style="2" customWidth="1"/>
    <col min="8968" max="8968" width="1" style="2" customWidth="1"/>
    <col min="8969" max="8969" width="11.54296875" style="2" customWidth="1"/>
    <col min="8970" max="8970" width="1.1796875" style="2" customWidth="1"/>
    <col min="8971" max="8971" width="12" style="2" customWidth="1"/>
    <col min="8972" max="8972" width="9.81640625" style="2" bestFit="1" customWidth="1"/>
    <col min="8973" max="9204" width="9.1796875" style="2"/>
    <col min="9205" max="9205" width="39" style="2" customWidth="1"/>
    <col min="9206" max="9206" width="5.453125" style="2" bestFit="1" customWidth="1"/>
    <col min="9207" max="9207" width="12.1796875" style="2" customWidth="1"/>
    <col min="9208" max="9208" width="1.1796875" style="2" customWidth="1"/>
    <col min="9209" max="9209" width="12.1796875" style="2" customWidth="1"/>
    <col min="9210" max="9210" width="1.453125" style="2" customWidth="1"/>
    <col min="9211" max="9211" width="11.81640625" style="2" customWidth="1"/>
    <col min="9212" max="9212" width="1.453125" style="2" customWidth="1"/>
    <col min="9213" max="9213" width="11.81640625" style="2" customWidth="1"/>
    <col min="9214" max="9214" width="1.453125" style="2" customWidth="1"/>
    <col min="9215" max="9215" width="12.54296875" style="2" customWidth="1"/>
    <col min="9216" max="9216" width="1.1796875" style="2" customWidth="1"/>
    <col min="9217" max="9217" width="12.1796875" style="2" customWidth="1"/>
    <col min="9218" max="9218" width="1" style="2" customWidth="1"/>
    <col min="9219" max="9219" width="12.453125" style="2" customWidth="1"/>
    <col min="9220" max="9220" width="1" style="2" customWidth="1"/>
    <col min="9221" max="9221" width="12.1796875" style="2" customWidth="1"/>
    <col min="9222" max="9222" width="0.81640625" style="2" customWidth="1"/>
    <col min="9223" max="9223" width="12.1796875" style="2" customWidth="1"/>
    <col min="9224" max="9224" width="1" style="2" customWidth="1"/>
    <col min="9225" max="9225" width="11.54296875" style="2" customWidth="1"/>
    <col min="9226" max="9226" width="1.1796875" style="2" customWidth="1"/>
    <col min="9227" max="9227" width="12" style="2" customWidth="1"/>
    <col min="9228" max="9228" width="9.81640625" style="2" bestFit="1" customWidth="1"/>
    <col min="9229" max="9460" width="9.1796875" style="2"/>
    <col min="9461" max="9461" width="39" style="2" customWidth="1"/>
    <col min="9462" max="9462" width="5.453125" style="2" bestFit="1" customWidth="1"/>
    <col min="9463" max="9463" width="12.1796875" style="2" customWidth="1"/>
    <col min="9464" max="9464" width="1.1796875" style="2" customWidth="1"/>
    <col min="9465" max="9465" width="12.1796875" style="2" customWidth="1"/>
    <col min="9466" max="9466" width="1.453125" style="2" customWidth="1"/>
    <col min="9467" max="9467" width="11.81640625" style="2" customWidth="1"/>
    <col min="9468" max="9468" width="1.453125" style="2" customWidth="1"/>
    <col min="9469" max="9469" width="11.81640625" style="2" customWidth="1"/>
    <col min="9470" max="9470" width="1.453125" style="2" customWidth="1"/>
    <col min="9471" max="9471" width="12.54296875" style="2" customWidth="1"/>
    <col min="9472" max="9472" width="1.1796875" style="2" customWidth="1"/>
    <col min="9473" max="9473" width="12.1796875" style="2" customWidth="1"/>
    <col min="9474" max="9474" width="1" style="2" customWidth="1"/>
    <col min="9475" max="9475" width="12.453125" style="2" customWidth="1"/>
    <col min="9476" max="9476" width="1" style="2" customWidth="1"/>
    <col min="9477" max="9477" width="12.1796875" style="2" customWidth="1"/>
    <col min="9478" max="9478" width="0.81640625" style="2" customWidth="1"/>
    <col min="9479" max="9479" width="12.1796875" style="2" customWidth="1"/>
    <col min="9480" max="9480" width="1" style="2" customWidth="1"/>
    <col min="9481" max="9481" width="11.54296875" style="2" customWidth="1"/>
    <col min="9482" max="9482" width="1.1796875" style="2" customWidth="1"/>
    <col min="9483" max="9483" width="12" style="2" customWidth="1"/>
    <col min="9484" max="9484" width="9.81640625" style="2" bestFit="1" customWidth="1"/>
    <col min="9485" max="9716" width="9.1796875" style="2"/>
    <col min="9717" max="9717" width="39" style="2" customWidth="1"/>
    <col min="9718" max="9718" width="5.453125" style="2" bestFit="1" customWidth="1"/>
    <col min="9719" max="9719" width="12.1796875" style="2" customWidth="1"/>
    <col min="9720" max="9720" width="1.1796875" style="2" customWidth="1"/>
    <col min="9721" max="9721" width="12.1796875" style="2" customWidth="1"/>
    <col min="9722" max="9722" width="1.453125" style="2" customWidth="1"/>
    <col min="9723" max="9723" width="11.81640625" style="2" customWidth="1"/>
    <col min="9724" max="9724" width="1.453125" style="2" customWidth="1"/>
    <col min="9725" max="9725" width="11.81640625" style="2" customWidth="1"/>
    <col min="9726" max="9726" width="1.453125" style="2" customWidth="1"/>
    <col min="9727" max="9727" width="12.54296875" style="2" customWidth="1"/>
    <col min="9728" max="9728" width="1.1796875" style="2" customWidth="1"/>
    <col min="9729" max="9729" width="12.1796875" style="2" customWidth="1"/>
    <col min="9730" max="9730" width="1" style="2" customWidth="1"/>
    <col min="9731" max="9731" width="12.453125" style="2" customWidth="1"/>
    <col min="9732" max="9732" width="1" style="2" customWidth="1"/>
    <col min="9733" max="9733" width="12.1796875" style="2" customWidth="1"/>
    <col min="9734" max="9734" width="0.81640625" style="2" customWidth="1"/>
    <col min="9735" max="9735" width="12.1796875" style="2" customWidth="1"/>
    <col min="9736" max="9736" width="1" style="2" customWidth="1"/>
    <col min="9737" max="9737" width="11.54296875" style="2" customWidth="1"/>
    <col min="9738" max="9738" width="1.1796875" style="2" customWidth="1"/>
    <col min="9739" max="9739" width="12" style="2" customWidth="1"/>
    <col min="9740" max="9740" width="9.81640625" style="2" bestFit="1" customWidth="1"/>
    <col min="9741" max="9972" width="9.1796875" style="2"/>
    <col min="9973" max="9973" width="39" style="2" customWidth="1"/>
    <col min="9974" max="9974" width="5.453125" style="2" bestFit="1" customWidth="1"/>
    <col min="9975" max="9975" width="12.1796875" style="2" customWidth="1"/>
    <col min="9976" max="9976" width="1.1796875" style="2" customWidth="1"/>
    <col min="9977" max="9977" width="12.1796875" style="2" customWidth="1"/>
    <col min="9978" max="9978" width="1.453125" style="2" customWidth="1"/>
    <col min="9979" max="9979" width="11.81640625" style="2" customWidth="1"/>
    <col min="9980" max="9980" width="1.453125" style="2" customWidth="1"/>
    <col min="9981" max="9981" width="11.81640625" style="2" customWidth="1"/>
    <col min="9982" max="9982" width="1.453125" style="2" customWidth="1"/>
    <col min="9983" max="9983" width="12.54296875" style="2" customWidth="1"/>
    <col min="9984" max="9984" width="1.1796875" style="2" customWidth="1"/>
    <col min="9985" max="9985" width="12.1796875" style="2" customWidth="1"/>
    <col min="9986" max="9986" width="1" style="2" customWidth="1"/>
    <col min="9987" max="9987" width="12.453125" style="2" customWidth="1"/>
    <col min="9988" max="9988" width="1" style="2" customWidth="1"/>
    <col min="9989" max="9989" width="12.1796875" style="2" customWidth="1"/>
    <col min="9990" max="9990" width="0.81640625" style="2" customWidth="1"/>
    <col min="9991" max="9991" width="12.1796875" style="2" customWidth="1"/>
    <col min="9992" max="9992" width="1" style="2" customWidth="1"/>
    <col min="9993" max="9993" width="11.54296875" style="2" customWidth="1"/>
    <col min="9994" max="9994" width="1.1796875" style="2" customWidth="1"/>
    <col min="9995" max="9995" width="12" style="2" customWidth="1"/>
    <col min="9996" max="9996" width="9.81640625" style="2" bestFit="1" customWidth="1"/>
    <col min="9997" max="10228" width="9.1796875" style="2"/>
    <col min="10229" max="10229" width="39" style="2" customWidth="1"/>
    <col min="10230" max="10230" width="5.453125" style="2" bestFit="1" customWidth="1"/>
    <col min="10231" max="10231" width="12.1796875" style="2" customWidth="1"/>
    <col min="10232" max="10232" width="1.1796875" style="2" customWidth="1"/>
    <col min="10233" max="10233" width="12.1796875" style="2" customWidth="1"/>
    <col min="10234" max="10234" width="1.453125" style="2" customWidth="1"/>
    <col min="10235" max="10235" width="11.81640625" style="2" customWidth="1"/>
    <col min="10236" max="10236" width="1.453125" style="2" customWidth="1"/>
    <col min="10237" max="10237" width="11.81640625" style="2" customWidth="1"/>
    <col min="10238" max="10238" width="1.453125" style="2" customWidth="1"/>
    <col min="10239" max="10239" width="12.54296875" style="2" customWidth="1"/>
    <col min="10240" max="10240" width="1.1796875" style="2" customWidth="1"/>
    <col min="10241" max="10241" width="12.1796875" style="2" customWidth="1"/>
    <col min="10242" max="10242" width="1" style="2" customWidth="1"/>
    <col min="10243" max="10243" width="12.453125" style="2" customWidth="1"/>
    <col min="10244" max="10244" width="1" style="2" customWidth="1"/>
    <col min="10245" max="10245" width="12.1796875" style="2" customWidth="1"/>
    <col min="10246" max="10246" width="0.81640625" style="2" customWidth="1"/>
    <col min="10247" max="10247" width="12.1796875" style="2" customWidth="1"/>
    <col min="10248" max="10248" width="1" style="2" customWidth="1"/>
    <col min="10249" max="10249" width="11.54296875" style="2" customWidth="1"/>
    <col min="10250" max="10250" width="1.1796875" style="2" customWidth="1"/>
    <col min="10251" max="10251" width="12" style="2" customWidth="1"/>
    <col min="10252" max="10252" width="9.81640625" style="2" bestFit="1" customWidth="1"/>
    <col min="10253" max="10484" width="9.1796875" style="2"/>
    <col min="10485" max="10485" width="39" style="2" customWidth="1"/>
    <col min="10486" max="10486" width="5.453125" style="2" bestFit="1" customWidth="1"/>
    <col min="10487" max="10487" width="12.1796875" style="2" customWidth="1"/>
    <col min="10488" max="10488" width="1.1796875" style="2" customWidth="1"/>
    <col min="10489" max="10489" width="12.1796875" style="2" customWidth="1"/>
    <col min="10490" max="10490" width="1.453125" style="2" customWidth="1"/>
    <col min="10491" max="10491" width="11.81640625" style="2" customWidth="1"/>
    <col min="10492" max="10492" width="1.453125" style="2" customWidth="1"/>
    <col min="10493" max="10493" width="11.81640625" style="2" customWidth="1"/>
    <col min="10494" max="10494" width="1.453125" style="2" customWidth="1"/>
    <col min="10495" max="10495" width="12.54296875" style="2" customWidth="1"/>
    <col min="10496" max="10496" width="1.1796875" style="2" customWidth="1"/>
    <col min="10497" max="10497" width="12.1796875" style="2" customWidth="1"/>
    <col min="10498" max="10498" width="1" style="2" customWidth="1"/>
    <col min="10499" max="10499" width="12.453125" style="2" customWidth="1"/>
    <col min="10500" max="10500" width="1" style="2" customWidth="1"/>
    <col min="10501" max="10501" width="12.1796875" style="2" customWidth="1"/>
    <col min="10502" max="10502" width="0.81640625" style="2" customWidth="1"/>
    <col min="10503" max="10503" width="12.1796875" style="2" customWidth="1"/>
    <col min="10504" max="10504" width="1" style="2" customWidth="1"/>
    <col min="10505" max="10505" width="11.54296875" style="2" customWidth="1"/>
    <col min="10506" max="10506" width="1.1796875" style="2" customWidth="1"/>
    <col min="10507" max="10507" width="12" style="2" customWidth="1"/>
    <col min="10508" max="10508" width="9.81640625" style="2" bestFit="1" customWidth="1"/>
    <col min="10509" max="10740" width="9.1796875" style="2"/>
    <col min="10741" max="10741" width="39" style="2" customWidth="1"/>
    <col min="10742" max="10742" width="5.453125" style="2" bestFit="1" customWidth="1"/>
    <col min="10743" max="10743" width="12.1796875" style="2" customWidth="1"/>
    <col min="10744" max="10744" width="1.1796875" style="2" customWidth="1"/>
    <col min="10745" max="10745" width="12.1796875" style="2" customWidth="1"/>
    <col min="10746" max="10746" width="1.453125" style="2" customWidth="1"/>
    <col min="10747" max="10747" width="11.81640625" style="2" customWidth="1"/>
    <col min="10748" max="10748" width="1.453125" style="2" customWidth="1"/>
    <col min="10749" max="10749" width="11.81640625" style="2" customWidth="1"/>
    <col min="10750" max="10750" width="1.453125" style="2" customWidth="1"/>
    <col min="10751" max="10751" width="12.54296875" style="2" customWidth="1"/>
    <col min="10752" max="10752" width="1.1796875" style="2" customWidth="1"/>
    <col min="10753" max="10753" width="12.1796875" style="2" customWidth="1"/>
    <col min="10754" max="10754" width="1" style="2" customWidth="1"/>
    <col min="10755" max="10755" width="12.453125" style="2" customWidth="1"/>
    <col min="10756" max="10756" width="1" style="2" customWidth="1"/>
    <col min="10757" max="10757" width="12.1796875" style="2" customWidth="1"/>
    <col min="10758" max="10758" width="0.81640625" style="2" customWidth="1"/>
    <col min="10759" max="10759" width="12.1796875" style="2" customWidth="1"/>
    <col min="10760" max="10760" width="1" style="2" customWidth="1"/>
    <col min="10761" max="10761" width="11.54296875" style="2" customWidth="1"/>
    <col min="10762" max="10762" width="1.1796875" style="2" customWidth="1"/>
    <col min="10763" max="10763" width="12" style="2" customWidth="1"/>
    <col min="10764" max="10764" width="9.81640625" style="2" bestFit="1" customWidth="1"/>
    <col min="10765" max="10996" width="9.1796875" style="2"/>
    <col min="10997" max="10997" width="39" style="2" customWidth="1"/>
    <col min="10998" max="10998" width="5.453125" style="2" bestFit="1" customWidth="1"/>
    <col min="10999" max="10999" width="12.1796875" style="2" customWidth="1"/>
    <col min="11000" max="11000" width="1.1796875" style="2" customWidth="1"/>
    <col min="11001" max="11001" width="12.1796875" style="2" customWidth="1"/>
    <col min="11002" max="11002" width="1.453125" style="2" customWidth="1"/>
    <col min="11003" max="11003" width="11.81640625" style="2" customWidth="1"/>
    <col min="11004" max="11004" width="1.453125" style="2" customWidth="1"/>
    <col min="11005" max="11005" width="11.81640625" style="2" customWidth="1"/>
    <col min="11006" max="11006" width="1.453125" style="2" customWidth="1"/>
    <col min="11007" max="11007" width="12.54296875" style="2" customWidth="1"/>
    <col min="11008" max="11008" width="1.1796875" style="2" customWidth="1"/>
    <col min="11009" max="11009" width="12.1796875" style="2" customWidth="1"/>
    <col min="11010" max="11010" width="1" style="2" customWidth="1"/>
    <col min="11011" max="11011" width="12.453125" style="2" customWidth="1"/>
    <col min="11012" max="11012" width="1" style="2" customWidth="1"/>
    <col min="11013" max="11013" width="12.1796875" style="2" customWidth="1"/>
    <col min="11014" max="11014" width="0.81640625" style="2" customWidth="1"/>
    <col min="11015" max="11015" width="12.1796875" style="2" customWidth="1"/>
    <col min="11016" max="11016" width="1" style="2" customWidth="1"/>
    <col min="11017" max="11017" width="11.54296875" style="2" customWidth="1"/>
    <col min="11018" max="11018" width="1.1796875" style="2" customWidth="1"/>
    <col min="11019" max="11019" width="12" style="2" customWidth="1"/>
    <col min="11020" max="11020" width="9.81640625" style="2" bestFit="1" customWidth="1"/>
    <col min="11021" max="11252" width="9.1796875" style="2"/>
    <col min="11253" max="11253" width="39" style="2" customWidth="1"/>
    <col min="11254" max="11254" width="5.453125" style="2" bestFit="1" customWidth="1"/>
    <col min="11255" max="11255" width="12.1796875" style="2" customWidth="1"/>
    <col min="11256" max="11256" width="1.1796875" style="2" customWidth="1"/>
    <col min="11257" max="11257" width="12.1796875" style="2" customWidth="1"/>
    <col min="11258" max="11258" width="1.453125" style="2" customWidth="1"/>
    <col min="11259" max="11259" width="11.81640625" style="2" customWidth="1"/>
    <col min="11260" max="11260" width="1.453125" style="2" customWidth="1"/>
    <col min="11261" max="11261" width="11.81640625" style="2" customWidth="1"/>
    <col min="11262" max="11262" width="1.453125" style="2" customWidth="1"/>
    <col min="11263" max="11263" width="12.54296875" style="2" customWidth="1"/>
    <col min="11264" max="11264" width="1.1796875" style="2" customWidth="1"/>
    <col min="11265" max="11265" width="12.1796875" style="2" customWidth="1"/>
    <col min="11266" max="11266" width="1" style="2" customWidth="1"/>
    <col min="11267" max="11267" width="12.453125" style="2" customWidth="1"/>
    <col min="11268" max="11268" width="1" style="2" customWidth="1"/>
    <col min="11269" max="11269" width="12.1796875" style="2" customWidth="1"/>
    <col min="11270" max="11270" width="0.81640625" style="2" customWidth="1"/>
    <col min="11271" max="11271" width="12.1796875" style="2" customWidth="1"/>
    <col min="11272" max="11272" width="1" style="2" customWidth="1"/>
    <col min="11273" max="11273" width="11.54296875" style="2" customWidth="1"/>
    <col min="11274" max="11274" width="1.1796875" style="2" customWidth="1"/>
    <col min="11275" max="11275" width="12" style="2" customWidth="1"/>
    <col min="11276" max="11276" width="9.81640625" style="2" bestFit="1" customWidth="1"/>
    <col min="11277" max="11508" width="9.1796875" style="2"/>
    <col min="11509" max="11509" width="39" style="2" customWidth="1"/>
    <col min="11510" max="11510" width="5.453125" style="2" bestFit="1" customWidth="1"/>
    <col min="11511" max="11511" width="12.1796875" style="2" customWidth="1"/>
    <col min="11512" max="11512" width="1.1796875" style="2" customWidth="1"/>
    <col min="11513" max="11513" width="12.1796875" style="2" customWidth="1"/>
    <col min="11514" max="11514" width="1.453125" style="2" customWidth="1"/>
    <col min="11515" max="11515" width="11.81640625" style="2" customWidth="1"/>
    <col min="11516" max="11516" width="1.453125" style="2" customWidth="1"/>
    <col min="11517" max="11517" width="11.81640625" style="2" customWidth="1"/>
    <col min="11518" max="11518" width="1.453125" style="2" customWidth="1"/>
    <col min="11519" max="11519" width="12.54296875" style="2" customWidth="1"/>
    <col min="11520" max="11520" width="1.1796875" style="2" customWidth="1"/>
    <col min="11521" max="11521" width="12.1796875" style="2" customWidth="1"/>
    <col min="11522" max="11522" width="1" style="2" customWidth="1"/>
    <col min="11523" max="11523" width="12.453125" style="2" customWidth="1"/>
    <col min="11524" max="11524" width="1" style="2" customWidth="1"/>
    <col min="11525" max="11525" width="12.1796875" style="2" customWidth="1"/>
    <col min="11526" max="11526" width="0.81640625" style="2" customWidth="1"/>
    <col min="11527" max="11527" width="12.1796875" style="2" customWidth="1"/>
    <col min="11528" max="11528" width="1" style="2" customWidth="1"/>
    <col min="11529" max="11529" width="11.54296875" style="2" customWidth="1"/>
    <col min="11530" max="11530" width="1.1796875" style="2" customWidth="1"/>
    <col min="11531" max="11531" width="12" style="2" customWidth="1"/>
    <col min="11532" max="11532" width="9.81640625" style="2" bestFit="1" customWidth="1"/>
    <col min="11533" max="11764" width="9.1796875" style="2"/>
    <col min="11765" max="11765" width="39" style="2" customWidth="1"/>
    <col min="11766" max="11766" width="5.453125" style="2" bestFit="1" customWidth="1"/>
    <col min="11767" max="11767" width="12.1796875" style="2" customWidth="1"/>
    <col min="11768" max="11768" width="1.1796875" style="2" customWidth="1"/>
    <col min="11769" max="11769" width="12.1796875" style="2" customWidth="1"/>
    <col min="11770" max="11770" width="1.453125" style="2" customWidth="1"/>
    <col min="11771" max="11771" width="11.81640625" style="2" customWidth="1"/>
    <col min="11772" max="11772" width="1.453125" style="2" customWidth="1"/>
    <col min="11773" max="11773" width="11.81640625" style="2" customWidth="1"/>
    <col min="11774" max="11774" width="1.453125" style="2" customWidth="1"/>
    <col min="11775" max="11775" width="12.54296875" style="2" customWidth="1"/>
    <col min="11776" max="11776" width="1.1796875" style="2" customWidth="1"/>
    <col min="11777" max="11777" width="12.1796875" style="2" customWidth="1"/>
    <col min="11778" max="11778" width="1" style="2" customWidth="1"/>
    <col min="11779" max="11779" width="12.453125" style="2" customWidth="1"/>
    <col min="11780" max="11780" width="1" style="2" customWidth="1"/>
    <col min="11781" max="11781" width="12.1796875" style="2" customWidth="1"/>
    <col min="11782" max="11782" width="0.81640625" style="2" customWidth="1"/>
    <col min="11783" max="11783" width="12.1796875" style="2" customWidth="1"/>
    <col min="11784" max="11784" width="1" style="2" customWidth="1"/>
    <col min="11785" max="11785" width="11.54296875" style="2" customWidth="1"/>
    <col min="11786" max="11786" width="1.1796875" style="2" customWidth="1"/>
    <col min="11787" max="11787" width="12" style="2" customWidth="1"/>
    <col min="11788" max="11788" width="9.81640625" style="2" bestFit="1" customWidth="1"/>
    <col min="11789" max="12020" width="9.1796875" style="2"/>
    <col min="12021" max="12021" width="39" style="2" customWidth="1"/>
    <col min="12022" max="12022" width="5.453125" style="2" bestFit="1" customWidth="1"/>
    <col min="12023" max="12023" width="12.1796875" style="2" customWidth="1"/>
    <col min="12024" max="12024" width="1.1796875" style="2" customWidth="1"/>
    <col min="12025" max="12025" width="12.1796875" style="2" customWidth="1"/>
    <col min="12026" max="12026" width="1.453125" style="2" customWidth="1"/>
    <col min="12027" max="12027" width="11.81640625" style="2" customWidth="1"/>
    <col min="12028" max="12028" width="1.453125" style="2" customWidth="1"/>
    <col min="12029" max="12029" width="11.81640625" style="2" customWidth="1"/>
    <col min="12030" max="12030" width="1.453125" style="2" customWidth="1"/>
    <col min="12031" max="12031" width="12.54296875" style="2" customWidth="1"/>
    <col min="12032" max="12032" width="1.1796875" style="2" customWidth="1"/>
    <col min="12033" max="12033" width="12.1796875" style="2" customWidth="1"/>
    <col min="12034" max="12034" width="1" style="2" customWidth="1"/>
    <col min="12035" max="12035" width="12.453125" style="2" customWidth="1"/>
    <col min="12036" max="12036" width="1" style="2" customWidth="1"/>
    <col min="12037" max="12037" width="12.1796875" style="2" customWidth="1"/>
    <col min="12038" max="12038" width="0.81640625" style="2" customWidth="1"/>
    <col min="12039" max="12039" width="12.1796875" style="2" customWidth="1"/>
    <col min="12040" max="12040" width="1" style="2" customWidth="1"/>
    <col min="12041" max="12041" width="11.54296875" style="2" customWidth="1"/>
    <col min="12042" max="12042" width="1.1796875" style="2" customWidth="1"/>
    <col min="12043" max="12043" width="12" style="2" customWidth="1"/>
    <col min="12044" max="12044" width="9.81640625" style="2" bestFit="1" customWidth="1"/>
    <col min="12045" max="12276" width="9.1796875" style="2"/>
    <col min="12277" max="12277" width="39" style="2" customWidth="1"/>
    <col min="12278" max="12278" width="5.453125" style="2" bestFit="1" customWidth="1"/>
    <col min="12279" max="12279" width="12.1796875" style="2" customWidth="1"/>
    <col min="12280" max="12280" width="1.1796875" style="2" customWidth="1"/>
    <col min="12281" max="12281" width="12.1796875" style="2" customWidth="1"/>
    <col min="12282" max="12282" width="1.453125" style="2" customWidth="1"/>
    <col min="12283" max="12283" width="11.81640625" style="2" customWidth="1"/>
    <col min="12284" max="12284" width="1.453125" style="2" customWidth="1"/>
    <col min="12285" max="12285" width="11.81640625" style="2" customWidth="1"/>
    <col min="12286" max="12286" width="1.453125" style="2" customWidth="1"/>
    <col min="12287" max="12287" width="12.54296875" style="2" customWidth="1"/>
    <col min="12288" max="12288" width="1.1796875" style="2" customWidth="1"/>
    <col min="12289" max="12289" width="12.1796875" style="2" customWidth="1"/>
    <col min="12290" max="12290" width="1" style="2" customWidth="1"/>
    <col min="12291" max="12291" width="12.453125" style="2" customWidth="1"/>
    <col min="12292" max="12292" width="1" style="2" customWidth="1"/>
    <col min="12293" max="12293" width="12.1796875" style="2" customWidth="1"/>
    <col min="12294" max="12294" width="0.81640625" style="2" customWidth="1"/>
    <col min="12295" max="12295" width="12.1796875" style="2" customWidth="1"/>
    <col min="12296" max="12296" width="1" style="2" customWidth="1"/>
    <col min="12297" max="12297" width="11.54296875" style="2" customWidth="1"/>
    <col min="12298" max="12298" width="1.1796875" style="2" customWidth="1"/>
    <col min="12299" max="12299" width="12" style="2" customWidth="1"/>
    <col min="12300" max="12300" width="9.81640625" style="2" bestFit="1" customWidth="1"/>
    <col min="12301" max="12532" width="9.1796875" style="2"/>
    <col min="12533" max="12533" width="39" style="2" customWidth="1"/>
    <col min="12534" max="12534" width="5.453125" style="2" bestFit="1" customWidth="1"/>
    <col min="12535" max="12535" width="12.1796875" style="2" customWidth="1"/>
    <col min="12536" max="12536" width="1.1796875" style="2" customWidth="1"/>
    <col min="12537" max="12537" width="12.1796875" style="2" customWidth="1"/>
    <col min="12538" max="12538" width="1.453125" style="2" customWidth="1"/>
    <col min="12539" max="12539" width="11.81640625" style="2" customWidth="1"/>
    <col min="12540" max="12540" width="1.453125" style="2" customWidth="1"/>
    <col min="12541" max="12541" width="11.81640625" style="2" customWidth="1"/>
    <col min="12542" max="12542" width="1.453125" style="2" customWidth="1"/>
    <col min="12543" max="12543" width="12.54296875" style="2" customWidth="1"/>
    <col min="12544" max="12544" width="1.1796875" style="2" customWidth="1"/>
    <col min="12545" max="12545" width="12.1796875" style="2" customWidth="1"/>
    <col min="12546" max="12546" width="1" style="2" customWidth="1"/>
    <col min="12547" max="12547" width="12.453125" style="2" customWidth="1"/>
    <col min="12548" max="12548" width="1" style="2" customWidth="1"/>
    <col min="12549" max="12549" width="12.1796875" style="2" customWidth="1"/>
    <col min="12550" max="12550" width="0.81640625" style="2" customWidth="1"/>
    <col min="12551" max="12551" width="12.1796875" style="2" customWidth="1"/>
    <col min="12552" max="12552" width="1" style="2" customWidth="1"/>
    <col min="12553" max="12553" width="11.54296875" style="2" customWidth="1"/>
    <col min="12554" max="12554" width="1.1796875" style="2" customWidth="1"/>
    <col min="12555" max="12555" width="12" style="2" customWidth="1"/>
    <col min="12556" max="12556" width="9.81640625" style="2" bestFit="1" customWidth="1"/>
    <col min="12557" max="12788" width="9.1796875" style="2"/>
    <col min="12789" max="12789" width="39" style="2" customWidth="1"/>
    <col min="12790" max="12790" width="5.453125" style="2" bestFit="1" customWidth="1"/>
    <col min="12791" max="12791" width="12.1796875" style="2" customWidth="1"/>
    <col min="12792" max="12792" width="1.1796875" style="2" customWidth="1"/>
    <col min="12793" max="12793" width="12.1796875" style="2" customWidth="1"/>
    <col min="12794" max="12794" width="1.453125" style="2" customWidth="1"/>
    <col min="12795" max="12795" width="11.81640625" style="2" customWidth="1"/>
    <col min="12796" max="12796" width="1.453125" style="2" customWidth="1"/>
    <col min="12797" max="12797" width="11.81640625" style="2" customWidth="1"/>
    <col min="12798" max="12798" width="1.453125" style="2" customWidth="1"/>
    <col min="12799" max="12799" width="12.54296875" style="2" customWidth="1"/>
    <col min="12800" max="12800" width="1.1796875" style="2" customWidth="1"/>
    <col min="12801" max="12801" width="12.1796875" style="2" customWidth="1"/>
    <col min="12802" max="12802" width="1" style="2" customWidth="1"/>
    <col min="12803" max="12803" width="12.453125" style="2" customWidth="1"/>
    <col min="12804" max="12804" width="1" style="2" customWidth="1"/>
    <col min="12805" max="12805" width="12.1796875" style="2" customWidth="1"/>
    <col min="12806" max="12806" width="0.81640625" style="2" customWidth="1"/>
    <col min="12807" max="12807" width="12.1796875" style="2" customWidth="1"/>
    <col min="12808" max="12808" width="1" style="2" customWidth="1"/>
    <col min="12809" max="12809" width="11.54296875" style="2" customWidth="1"/>
    <col min="12810" max="12810" width="1.1796875" style="2" customWidth="1"/>
    <col min="12811" max="12811" width="12" style="2" customWidth="1"/>
    <col min="12812" max="12812" width="9.81640625" style="2" bestFit="1" customWidth="1"/>
    <col min="12813" max="13044" width="9.1796875" style="2"/>
    <col min="13045" max="13045" width="39" style="2" customWidth="1"/>
    <col min="13046" max="13046" width="5.453125" style="2" bestFit="1" customWidth="1"/>
    <col min="13047" max="13047" width="12.1796875" style="2" customWidth="1"/>
    <col min="13048" max="13048" width="1.1796875" style="2" customWidth="1"/>
    <col min="13049" max="13049" width="12.1796875" style="2" customWidth="1"/>
    <col min="13050" max="13050" width="1.453125" style="2" customWidth="1"/>
    <col min="13051" max="13051" width="11.81640625" style="2" customWidth="1"/>
    <col min="13052" max="13052" width="1.453125" style="2" customWidth="1"/>
    <col min="13053" max="13053" width="11.81640625" style="2" customWidth="1"/>
    <col min="13054" max="13054" width="1.453125" style="2" customWidth="1"/>
    <col min="13055" max="13055" width="12.54296875" style="2" customWidth="1"/>
    <col min="13056" max="13056" width="1.1796875" style="2" customWidth="1"/>
    <col min="13057" max="13057" width="12.1796875" style="2" customWidth="1"/>
    <col min="13058" max="13058" width="1" style="2" customWidth="1"/>
    <col min="13059" max="13059" width="12.453125" style="2" customWidth="1"/>
    <col min="13060" max="13060" width="1" style="2" customWidth="1"/>
    <col min="13061" max="13061" width="12.1796875" style="2" customWidth="1"/>
    <col min="13062" max="13062" width="0.81640625" style="2" customWidth="1"/>
    <col min="13063" max="13063" width="12.1796875" style="2" customWidth="1"/>
    <col min="13064" max="13064" width="1" style="2" customWidth="1"/>
    <col min="13065" max="13065" width="11.54296875" style="2" customWidth="1"/>
    <col min="13066" max="13066" width="1.1796875" style="2" customWidth="1"/>
    <col min="13067" max="13067" width="12" style="2" customWidth="1"/>
    <col min="13068" max="13068" width="9.81640625" style="2" bestFit="1" customWidth="1"/>
    <col min="13069" max="13300" width="9.1796875" style="2"/>
    <col min="13301" max="13301" width="39" style="2" customWidth="1"/>
    <col min="13302" max="13302" width="5.453125" style="2" bestFit="1" customWidth="1"/>
    <col min="13303" max="13303" width="12.1796875" style="2" customWidth="1"/>
    <col min="13304" max="13304" width="1.1796875" style="2" customWidth="1"/>
    <col min="13305" max="13305" width="12.1796875" style="2" customWidth="1"/>
    <col min="13306" max="13306" width="1.453125" style="2" customWidth="1"/>
    <col min="13307" max="13307" width="11.81640625" style="2" customWidth="1"/>
    <col min="13308" max="13308" width="1.453125" style="2" customWidth="1"/>
    <col min="13309" max="13309" width="11.81640625" style="2" customWidth="1"/>
    <col min="13310" max="13310" width="1.453125" style="2" customWidth="1"/>
    <col min="13311" max="13311" width="12.54296875" style="2" customWidth="1"/>
    <col min="13312" max="13312" width="1.1796875" style="2" customWidth="1"/>
    <col min="13313" max="13313" width="12.1796875" style="2" customWidth="1"/>
    <col min="13314" max="13314" width="1" style="2" customWidth="1"/>
    <col min="13315" max="13315" width="12.453125" style="2" customWidth="1"/>
    <col min="13316" max="13316" width="1" style="2" customWidth="1"/>
    <col min="13317" max="13317" width="12.1796875" style="2" customWidth="1"/>
    <col min="13318" max="13318" width="0.81640625" style="2" customWidth="1"/>
    <col min="13319" max="13319" width="12.1796875" style="2" customWidth="1"/>
    <col min="13320" max="13320" width="1" style="2" customWidth="1"/>
    <col min="13321" max="13321" width="11.54296875" style="2" customWidth="1"/>
    <col min="13322" max="13322" width="1.1796875" style="2" customWidth="1"/>
    <col min="13323" max="13323" width="12" style="2" customWidth="1"/>
    <col min="13324" max="13324" width="9.81640625" style="2" bestFit="1" customWidth="1"/>
    <col min="13325" max="13556" width="9.1796875" style="2"/>
    <col min="13557" max="13557" width="39" style="2" customWidth="1"/>
    <col min="13558" max="13558" width="5.453125" style="2" bestFit="1" customWidth="1"/>
    <col min="13559" max="13559" width="12.1796875" style="2" customWidth="1"/>
    <col min="13560" max="13560" width="1.1796875" style="2" customWidth="1"/>
    <col min="13561" max="13561" width="12.1796875" style="2" customWidth="1"/>
    <col min="13562" max="13562" width="1.453125" style="2" customWidth="1"/>
    <col min="13563" max="13563" width="11.81640625" style="2" customWidth="1"/>
    <col min="13564" max="13564" width="1.453125" style="2" customWidth="1"/>
    <col min="13565" max="13565" width="11.81640625" style="2" customWidth="1"/>
    <col min="13566" max="13566" width="1.453125" style="2" customWidth="1"/>
    <col min="13567" max="13567" width="12.54296875" style="2" customWidth="1"/>
    <col min="13568" max="13568" width="1.1796875" style="2" customWidth="1"/>
    <col min="13569" max="13569" width="12.1796875" style="2" customWidth="1"/>
    <col min="13570" max="13570" width="1" style="2" customWidth="1"/>
    <col min="13571" max="13571" width="12.453125" style="2" customWidth="1"/>
    <col min="13572" max="13572" width="1" style="2" customWidth="1"/>
    <col min="13573" max="13573" width="12.1796875" style="2" customWidth="1"/>
    <col min="13574" max="13574" width="0.81640625" style="2" customWidth="1"/>
    <col min="13575" max="13575" width="12.1796875" style="2" customWidth="1"/>
    <col min="13576" max="13576" width="1" style="2" customWidth="1"/>
    <col min="13577" max="13577" width="11.54296875" style="2" customWidth="1"/>
    <col min="13578" max="13578" width="1.1796875" style="2" customWidth="1"/>
    <col min="13579" max="13579" width="12" style="2" customWidth="1"/>
    <col min="13580" max="13580" width="9.81640625" style="2" bestFit="1" customWidth="1"/>
    <col min="13581" max="13812" width="9.1796875" style="2"/>
    <col min="13813" max="13813" width="39" style="2" customWidth="1"/>
    <col min="13814" max="13814" width="5.453125" style="2" bestFit="1" customWidth="1"/>
    <col min="13815" max="13815" width="12.1796875" style="2" customWidth="1"/>
    <col min="13816" max="13816" width="1.1796875" style="2" customWidth="1"/>
    <col min="13817" max="13817" width="12.1796875" style="2" customWidth="1"/>
    <col min="13818" max="13818" width="1.453125" style="2" customWidth="1"/>
    <col min="13819" max="13819" width="11.81640625" style="2" customWidth="1"/>
    <col min="13820" max="13820" width="1.453125" style="2" customWidth="1"/>
    <col min="13821" max="13821" width="11.81640625" style="2" customWidth="1"/>
    <col min="13822" max="13822" width="1.453125" style="2" customWidth="1"/>
    <col min="13823" max="13823" width="12.54296875" style="2" customWidth="1"/>
    <col min="13824" max="13824" width="1.1796875" style="2" customWidth="1"/>
    <col min="13825" max="13825" width="12.1796875" style="2" customWidth="1"/>
    <col min="13826" max="13826" width="1" style="2" customWidth="1"/>
    <col min="13827" max="13827" width="12.453125" style="2" customWidth="1"/>
    <col min="13828" max="13828" width="1" style="2" customWidth="1"/>
    <col min="13829" max="13829" width="12.1796875" style="2" customWidth="1"/>
    <col min="13830" max="13830" width="0.81640625" style="2" customWidth="1"/>
    <col min="13831" max="13831" width="12.1796875" style="2" customWidth="1"/>
    <col min="13832" max="13832" width="1" style="2" customWidth="1"/>
    <col min="13833" max="13833" width="11.54296875" style="2" customWidth="1"/>
    <col min="13834" max="13834" width="1.1796875" style="2" customWidth="1"/>
    <col min="13835" max="13835" width="12" style="2" customWidth="1"/>
    <col min="13836" max="13836" width="9.81640625" style="2" bestFit="1" customWidth="1"/>
    <col min="13837" max="14068" width="9.1796875" style="2"/>
    <col min="14069" max="14069" width="39" style="2" customWidth="1"/>
    <col min="14070" max="14070" width="5.453125" style="2" bestFit="1" customWidth="1"/>
    <col min="14071" max="14071" width="12.1796875" style="2" customWidth="1"/>
    <col min="14072" max="14072" width="1.1796875" style="2" customWidth="1"/>
    <col min="14073" max="14073" width="12.1796875" style="2" customWidth="1"/>
    <col min="14074" max="14074" width="1.453125" style="2" customWidth="1"/>
    <col min="14075" max="14075" width="11.81640625" style="2" customWidth="1"/>
    <col min="14076" max="14076" width="1.453125" style="2" customWidth="1"/>
    <col min="14077" max="14077" width="11.81640625" style="2" customWidth="1"/>
    <col min="14078" max="14078" width="1.453125" style="2" customWidth="1"/>
    <col min="14079" max="14079" width="12.54296875" style="2" customWidth="1"/>
    <col min="14080" max="14080" width="1.1796875" style="2" customWidth="1"/>
    <col min="14081" max="14081" width="12.1796875" style="2" customWidth="1"/>
    <col min="14082" max="14082" width="1" style="2" customWidth="1"/>
    <col min="14083" max="14083" width="12.453125" style="2" customWidth="1"/>
    <col min="14084" max="14084" width="1" style="2" customWidth="1"/>
    <col min="14085" max="14085" width="12.1796875" style="2" customWidth="1"/>
    <col min="14086" max="14086" width="0.81640625" style="2" customWidth="1"/>
    <col min="14087" max="14087" width="12.1796875" style="2" customWidth="1"/>
    <col min="14088" max="14088" width="1" style="2" customWidth="1"/>
    <col min="14089" max="14089" width="11.54296875" style="2" customWidth="1"/>
    <col min="14090" max="14090" width="1.1796875" style="2" customWidth="1"/>
    <col min="14091" max="14091" width="12" style="2" customWidth="1"/>
    <col min="14092" max="14092" width="9.81640625" style="2" bestFit="1" customWidth="1"/>
    <col min="14093" max="14324" width="9.1796875" style="2"/>
    <col min="14325" max="14325" width="39" style="2" customWidth="1"/>
    <col min="14326" max="14326" width="5.453125" style="2" bestFit="1" customWidth="1"/>
    <col min="14327" max="14327" width="12.1796875" style="2" customWidth="1"/>
    <col min="14328" max="14328" width="1.1796875" style="2" customWidth="1"/>
    <col min="14329" max="14329" width="12.1796875" style="2" customWidth="1"/>
    <col min="14330" max="14330" width="1.453125" style="2" customWidth="1"/>
    <col min="14331" max="14331" width="11.81640625" style="2" customWidth="1"/>
    <col min="14332" max="14332" width="1.453125" style="2" customWidth="1"/>
    <col min="14333" max="14333" width="11.81640625" style="2" customWidth="1"/>
    <col min="14334" max="14334" width="1.453125" style="2" customWidth="1"/>
    <col min="14335" max="14335" width="12.54296875" style="2" customWidth="1"/>
    <col min="14336" max="14336" width="1.1796875" style="2" customWidth="1"/>
    <col min="14337" max="14337" width="12.1796875" style="2" customWidth="1"/>
    <col min="14338" max="14338" width="1" style="2" customWidth="1"/>
    <col min="14339" max="14339" width="12.453125" style="2" customWidth="1"/>
    <col min="14340" max="14340" width="1" style="2" customWidth="1"/>
    <col min="14341" max="14341" width="12.1796875" style="2" customWidth="1"/>
    <col min="14342" max="14342" width="0.81640625" style="2" customWidth="1"/>
    <col min="14343" max="14343" width="12.1796875" style="2" customWidth="1"/>
    <col min="14344" max="14344" width="1" style="2" customWidth="1"/>
    <col min="14345" max="14345" width="11.54296875" style="2" customWidth="1"/>
    <col min="14346" max="14346" width="1.1796875" style="2" customWidth="1"/>
    <col min="14347" max="14347" width="12" style="2" customWidth="1"/>
    <col min="14348" max="14348" width="9.81640625" style="2" bestFit="1" customWidth="1"/>
    <col min="14349" max="14580" width="9.1796875" style="2"/>
    <col min="14581" max="14581" width="39" style="2" customWidth="1"/>
    <col min="14582" max="14582" width="5.453125" style="2" bestFit="1" customWidth="1"/>
    <col min="14583" max="14583" width="12.1796875" style="2" customWidth="1"/>
    <col min="14584" max="14584" width="1.1796875" style="2" customWidth="1"/>
    <col min="14585" max="14585" width="12.1796875" style="2" customWidth="1"/>
    <col min="14586" max="14586" width="1.453125" style="2" customWidth="1"/>
    <col min="14587" max="14587" width="11.81640625" style="2" customWidth="1"/>
    <col min="14588" max="14588" width="1.453125" style="2" customWidth="1"/>
    <col min="14589" max="14589" width="11.81640625" style="2" customWidth="1"/>
    <col min="14590" max="14590" width="1.453125" style="2" customWidth="1"/>
    <col min="14591" max="14591" width="12.54296875" style="2" customWidth="1"/>
    <col min="14592" max="14592" width="1.1796875" style="2" customWidth="1"/>
    <col min="14593" max="14593" width="12.1796875" style="2" customWidth="1"/>
    <col min="14594" max="14594" width="1" style="2" customWidth="1"/>
    <col min="14595" max="14595" width="12.453125" style="2" customWidth="1"/>
    <col min="14596" max="14596" width="1" style="2" customWidth="1"/>
    <col min="14597" max="14597" width="12.1796875" style="2" customWidth="1"/>
    <col min="14598" max="14598" width="0.81640625" style="2" customWidth="1"/>
    <col min="14599" max="14599" width="12.1796875" style="2" customWidth="1"/>
    <col min="14600" max="14600" width="1" style="2" customWidth="1"/>
    <col min="14601" max="14601" width="11.54296875" style="2" customWidth="1"/>
    <col min="14602" max="14602" width="1.1796875" style="2" customWidth="1"/>
    <col min="14603" max="14603" width="12" style="2" customWidth="1"/>
    <col min="14604" max="14604" width="9.81640625" style="2" bestFit="1" customWidth="1"/>
    <col min="14605" max="14836" width="9.1796875" style="2"/>
    <col min="14837" max="14837" width="39" style="2" customWidth="1"/>
    <col min="14838" max="14838" width="5.453125" style="2" bestFit="1" customWidth="1"/>
    <col min="14839" max="14839" width="12.1796875" style="2" customWidth="1"/>
    <col min="14840" max="14840" width="1.1796875" style="2" customWidth="1"/>
    <col min="14841" max="14841" width="12.1796875" style="2" customWidth="1"/>
    <col min="14842" max="14842" width="1.453125" style="2" customWidth="1"/>
    <col min="14843" max="14843" width="11.81640625" style="2" customWidth="1"/>
    <col min="14844" max="14844" width="1.453125" style="2" customWidth="1"/>
    <col min="14845" max="14845" width="11.81640625" style="2" customWidth="1"/>
    <col min="14846" max="14846" width="1.453125" style="2" customWidth="1"/>
    <col min="14847" max="14847" width="12.54296875" style="2" customWidth="1"/>
    <col min="14848" max="14848" width="1.1796875" style="2" customWidth="1"/>
    <col min="14849" max="14849" width="12.1796875" style="2" customWidth="1"/>
    <col min="14850" max="14850" width="1" style="2" customWidth="1"/>
    <col min="14851" max="14851" width="12.453125" style="2" customWidth="1"/>
    <col min="14852" max="14852" width="1" style="2" customWidth="1"/>
    <col min="14853" max="14853" width="12.1796875" style="2" customWidth="1"/>
    <col min="14854" max="14854" width="0.81640625" style="2" customWidth="1"/>
    <col min="14855" max="14855" width="12.1796875" style="2" customWidth="1"/>
    <col min="14856" max="14856" width="1" style="2" customWidth="1"/>
    <col min="14857" max="14857" width="11.54296875" style="2" customWidth="1"/>
    <col min="14858" max="14858" width="1.1796875" style="2" customWidth="1"/>
    <col min="14859" max="14859" width="12" style="2" customWidth="1"/>
    <col min="14860" max="14860" width="9.81640625" style="2" bestFit="1" customWidth="1"/>
    <col min="14861" max="15092" width="9.1796875" style="2"/>
    <col min="15093" max="15093" width="39" style="2" customWidth="1"/>
    <col min="15094" max="15094" width="5.453125" style="2" bestFit="1" customWidth="1"/>
    <col min="15095" max="15095" width="12.1796875" style="2" customWidth="1"/>
    <col min="15096" max="15096" width="1.1796875" style="2" customWidth="1"/>
    <col min="15097" max="15097" width="12.1796875" style="2" customWidth="1"/>
    <col min="15098" max="15098" width="1.453125" style="2" customWidth="1"/>
    <col min="15099" max="15099" width="11.81640625" style="2" customWidth="1"/>
    <col min="15100" max="15100" width="1.453125" style="2" customWidth="1"/>
    <col min="15101" max="15101" width="11.81640625" style="2" customWidth="1"/>
    <col min="15102" max="15102" width="1.453125" style="2" customWidth="1"/>
    <col min="15103" max="15103" width="12.54296875" style="2" customWidth="1"/>
    <col min="15104" max="15104" width="1.1796875" style="2" customWidth="1"/>
    <col min="15105" max="15105" width="12.1796875" style="2" customWidth="1"/>
    <col min="15106" max="15106" width="1" style="2" customWidth="1"/>
    <col min="15107" max="15107" width="12.453125" style="2" customWidth="1"/>
    <col min="15108" max="15108" width="1" style="2" customWidth="1"/>
    <col min="15109" max="15109" width="12.1796875" style="2" customWidth="1"/>
    <col min="15110" max="15110" width="0.81640625" style="2" customWidth="1"/>
    <col min="15111" max="15111" width="12.1796875" style="2" customWidth="1"/>
    <col min="15112" max="15112" width="1" style="2" customWidth="1"/>
    <col min="15113" max="15113" width="11.54296875" style="2" customWidth="1"/>
    <col min="15114" max="15114" width="1.1796875" style="2" customWidth="1"/>
    <col min="15115" max="15115" width="12" style="2" customWidth="1"/>
    <col min="15116" max="15116" width="9.81640625" style="2" bestFit="1" customWidth="1"/>
    <col min="15117" max="15348" width="9.1796875" style="2"/>
    <col min="15349" max="15349" width="39" style="2" customWidth="1"/>
    <col min="15350" max="15350" width="5.453125" style="2" bestFit="1" customWidth="1"/>
    <col min="15351" max="15351" width="12.1796875" style="2" customWidth="1"/>
    <col min="15352" max="15352" width="1.1796875" style="2" customWidth="1"/>
    <col min="15353" max="15353" width="12.1796875" style="2" customWidth="1"/>
    <col min="15354" max="15354" width="1.453125" style="2" customWidth="1"/>
    <col min="15355" max="15355" width="11.81640625" style="2" customWidth="1"/>
    <col min="15356" max="15356" width="1.453125" style="2" customWidth="1"/>
    <col min="15357" max="15357" width="11.81640625" style="2" customWidth="1"/>
    <col min="15358" max="15358" width="1.453125" style="2" customWidth="1"/>
    <col min="15359" max="15359" width="12.54296875" style="2" customWidth="1"/>
    <col min="15360" max="15360" width="1.1796875" style="2" customWidth="1"/>
    <col min="15361" max="15361" width="12.1796875" style="2" customWidth="1"/>
    <col min="15362" max="15362" width="1" style="2" customWidth="1"/>
    <col min="15363" max="15363" width="12.453125" style="2" customWidth="1"/>
    <col min="15364" max="15364" width="1" style="2" customWidth="1"/>
    <col min="15365" max="15365" width="12.1796875" style="2" customWidth="1"/>
    <col min="15366" max="15366" width="0.81640625" style="2" customWidth="1"/>
    <col min="15367" max="15367" width="12.1796875" style="2" customWidth="1"/>
    <col min="15368" max="15368" width="1" style="2" customWidth="1"/>
    <col min="15369" max="15369" width="11.54296875" style="2" customWidth="1"/>
    <col min="15370" max="15370" width="1.1796875" style="2" customWidth="1"/>
    <col min="15371" max="15371" width="12" style="2" customWidth="1"/>
    <col min="15372" max="15372" width="9.81640625" style="2" bestFit="1" customWidth="1"/>
    <col min="15373" max="15604" width="9.1796875" style="2"/>
    <col min="15605" max="15605" width="39" style="2" customWidth="1"/>
    <col min="15606" max="15606" width="5.453125" style="2" bestFit="1" customWidth="1"/>
    <col min="15607" max="15607" width="12.1796875" style="2" customWidth="1"/>
    <col min="15608" max="15608" width="1.1796875" style="2" customWidth="1"/>
    <col min="15609" max="15609" width="12.1796875" style="2" customWidth="1"/>
    <col min="15610" max="15610" width="1.453125" style="2" customWidth="1"/>
    <col min="15611" max="15611" width="11.81640625" style="2" customWidth="1"/>
    <col min="15612" max="15612" width="1.453125" style="2" customWidth="1"/>
    <col min="15613" max="15613" width="11.81640625" style="2" customWidth="1"/>
    <col min="15614" max="15614" width="1.453125" style="2" customWidth="1"/>
    <col min="15615" max="15615" width="12.54296875" style="2" customWidth="1"/>
    <col min="15616" max="15616" width="1.1796875" style="2" customWidth="1"/>
    <col min="15617" max="15617" width="12.1796875" style="2" customWidth="1"/>
    <col min="15618" max="15618" width="1" style="2" customWidth="1"/>
    <col min="15619" max="15619" width="12.453125" style="2" customWidth="1"/>
    <col min="15620" max="15620" width="1" style="2" customWidth="1"/>
    <col min="15621" max="15621" width="12.1796875" style="2" customWidth="1"/>
    <col min="15622" max="15622" width="0.81640625" style="2" customWidth="1"/>
    <col min="15623" max="15623" width="12.1796875" style="2" customWidth="1"/>
    <col min="15624" max="15624" width="1" style="2" customWidth="1"/>
    <col min="15625" max="15625" width="11.54296875" style="2" customWidth="1"/>
    <col min="15626" max="15626" width="1.1796875" style="2" customWidth="1"/>
    <col min="15627" max="15627" width="12" style="2" customWidth="1"/>
    <col min="15628" max="15628" width="9.81640625" style="2" bestFit="1" customWidth="1"/>
    <col min="15629" max="15860" width="9.1796875" style="2"/>
    <col min="15861" max="15861" width="39" style="2" customWidth="1"/>
    <col min="15862" max="15862" width="5.453125" style="2" bestFit="1" customWidth="1"/>
    <col min="15863" max="15863" width="12.1796875" style="2" customWidth="1"/>
    <col min="15864" max="15864" width="1.1796875" style="2" customWidth="1"/>
    <col min="15865" max="15865" width="12.1796875" style="2" customWidth="1"/>
    <col min="15866" max="15866" width="1.453125" style="2" customWidth="1"/>
    <col min="15867" max="15867" width="11.81640625" style="2" customWidth="1"/>
    <col min="15868" max="15868" width="1.453125" style="2" customWidth="1"/>
    <col min="15869" max="15869" width="11.81640625" style="2" customWidth="1"/>
    <col min="15870" max="15870" width="1.453125" style="2" customWidth="1"/>
    <col min="15871" max="15871" width="12.54296875" style="2" customWidth="1"/>
    <col min="15872" max="15872" width="1.1796875" style="2" customWidth="1"/>
    <col min="15873" max="15873" width="12.1796875" style="2" customWidth="1"/>
    <col min="15874" max="15874" width="1" style="2" customWidth="1"/>
    <col min="15875" max="15875" width="12.453125" style="2" customWidth="1"/>
    <col min="15876" max="15876" width="1" style="2" customWidth="1"/>
    <col min="15877" max="15877" width="12.1796875" style="2" customWidth="1"/>
    <col min="15878" max="15878" width="0.81640625" style="2" customWidth="1"/>
    <col min="15879" max="15879" width="12.1796875" style="2" customWidth="1"/>
    <col min="15880" max="15880" width="1" style="2" customWidth="1"/>
    <col min="15881" max="15881" width="11.54296875" style="2" customWidth="1"/>
    <col min="15882" max="15882" width="1.1796875" style="2" customWidth="1"/>
    <col min="15883" max="15883" width="12" style="2" customWidth="1"/>
    <col min="15884" max="15884" width="9.81640625" style="2" bestFit="1" customWidth="1"/>
    <col min="15885" max="16116" width="9.1796875" style="2"/>
    <col min="16117" max="16117" width="39" style="2" customWidth="1"/>
    <col min="16118" max="16118" width="5.453125" style="2" bestFit="1" customWidth="1"/>
    <col min="16119" max="16119" width="12.1796875" style="2" customWidth="1"/>
    <col min="16120" max="16120" width="1.1796875" style="2" customWidth="1"/>
    <col min="16121" max="16121" width="12.1796875" style="2" customWidth="1"/>
    <col min="16122" max="16122" width="1.453125" style="2" customWidth="1"/>
    <col min="16123" max="16123" width="11.81640625" style="2" customWidth="1"/>
    <col min="16124" max="16124" width="1.453125" style="2" customWidth="1"/>
    <col min="16125" max="16125" width="11.81640625" style="2" customWidth="1"/>
    <col min="16126" max="16126" width="1.453125" style="2" customWidth="1"/>
    <col min="16127" max="16127" width="12.54296875" style="2" customWidth="1"/>
    <col min="16128" max="16128" width="1.1796875" style="2" customWidth="1"/>
    <col min="16129" max="16129" width="12.1796875" style="2" customWidth="1"/>
    <col min="16130" max="16130" width="1" style="2" customWidth="1"/>
    <col min="16131" max="16131" width="12.453125" style="2" customWidth="1"/>
    <col min="16132" max="16132" width="1" style="2" customWidth="1"/>
    <col min="16133" max="16133" width="12.1796875" style="2" customWidth="1"/>
    <col min="16134" max="16134" width="0.81640625" style="2" customWidth="1"/>
    <col min="16135" max="16135" width="12.1796875" style="2" customWidth="1"/>
    <col min="16136" max="16136" width="1" style="2" customWidth="1"/>
    <col min="16137" max="16137" width="11.54296875" style="2" customWidth="1"/>
    <col min="16138" max="16138" width="1.1796875" style="2" customWidth="1"/>
    <col min="16139" max="16139" width="12" style="2" customWidth="1"/>
    <col min="16140" max="16140" width="9.81640625" style="2" bestFit="1" customWidth="1"/>
    <col min="16141" max="16384" width="9.1796875" style="2"/>
  </cols>
  <sheetData>
    <row r="1" spans="1:23" ht="18" customHeight="1">
      <c r="A1" s="23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" customHeight="1">
      <c r="A2" s="5" t="s">
        <v>84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8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8" customHeight="1">
      <c r="A4" s="5"/>
      <c r="B4" s="8"/>
      <c r="C4" s="144" t="s">
        <v>85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23" ht="18" customHeight="1">
      <c r="A5" s="1"/>
      <c r="B5" s="8"/>
      <c r="C5" s="6"/>
      <c r="D5" s="6"/>
      <c r="E5" s="20"/>
      <c r="F5" s="20"/>
      <c r="G5" s="150" t="s">
        <v>46</v>
      </c>
      <c r="H5" s="150"/>
      <c r="I5" s="150"/>
      <c r="J5" s="150"/>
      <c r="K5" s="150"/>
      <c r="L5" s="6"/>
      <c r="M5" s="151" t="s">
        <v>51</v>
      </c>
      <c r="N5" s="151"/>
      <c r="O5" s="151"/>
      <c r="P5" s="151"/>
      <c r="Q5" s="151"/>
      <c r="R5" s="13"/>
      <c r="S5" s="27"/>
      <c r="T5" s="28"/>
      <c r="U5" s="28"/>
      <c r="V5" s="28"/>
      <c r="W5" s="28"/>
    </row>
    <row r="6" spans="1:23" ht="18" customHeight="1">
      <c r="A6" s="1"/>
      <c r="B6" s="8"/>
      <c r="F6" s="6"/>
      <c r="I6" s="6"/>
      <c r="J6" s="6"/>
      <c r="K6" s="6"/>
      <c r="L6" s="6"/>
      <c r="M6" s="6"/>
      <c r="N6" s="6"/>
      <c r="O6" s="6"/>
      <c r="P6" s="6"/>
      <c r="Q6" s="6" t="s">
        <v>116</v>
      </c>
      <c r="R6" s="6"/>
      <c r="S6" s="13" t="s">
        <v>88</v>
      </c>
      <c r="T6" s="6"/>
      <c r="U6" s="13"/>
      <c r="V6" s="13"/>
      <c r="W6" s="6"/>
    </row>
    <row r="7" spans="1:23" ht="18" customHeight="1">
      <c r="A7" s="1"/>
      <c r="B7" s="8"/>
      <c r="C7" s="13" t="s">
        <v>89</v>
      </c>
      <c r="E7" s="13" t="s">
        <v>45</v>
      </c>
      <c r="G7" s="6"/>
      <c r="M7" s="6"/>
      <c r="N7" s="6"/>
      <c r="O7" s="6"/>
      <c r="P7" s="6"/>
      <c r="Q7" s="6" t="s">
        <v>117</v>
      </c>
      <c r="R7" s="6"/>
      <c r="S7" s="13" t="s">
        <v>91</v>
      </c>
      <c r="T7" s="6"/>
      <c r="U7" s="6" t="s">
        <v>92</v>
      </c>
      <c r="V7" s="6"/>
      <c r="W7" s="6"/>
    </row>
    <row r="8" spans="1:23" ht="18" customHeight="1">
      <c r="A8" s="1"/>
      <c r="B8" s="8"/>
      <c r="C8" s="13" t="s">
        <v>93</v>
      </c>
      <c r="D8" s="6"/>
      <c r="E8" s="13" t="s">
        <v>94</v>
      </c>
      <c r="G8" s="6" t="s">
        <v>95</v>
      </c>
      <c r="I8" s="6" t="s">
        <v>96</v>
      </c>
      <c r="M8" s="29" t="s">
        <v>118</v>
      </c>
      <c r="N8" s="20"/>
      <c r="O8" s="29" t="s">
        <v>97</v>
      </c>
      <c r="P8" s="6"/>
      <c r="Q8" s="29" t="s">
        <v>119</v>
      </c>
      <c r="R8" s="29"/>
      <c r="S8" s="29" t="s">
        <v>98</v>
      </c>
      <c r="T8" s="6"/>
      <c r="U8" s="6" t="s">
        <v>99</v>
      </c>
      <c r="V8" s="6"/>
      <c r="W8" s="6" t="s">
        <v>100</v>
      </c>
    </row>
    <row r="9" spans="1:23" ht="18" customHeight="1">
      <c r="A9" s="1"/>
      <c r="B9" s="8" t="s">
        <v>7</v>
      </c>
      <c r="C9" s="6" t="s">
        <v>101</v>
      </c>
      <c r="D9" s="6"/>
      <c r="E9" s="13" t="s">
        <v>102</v>
      </c>
      <c r="F9" s="25"/>
      <c r="G9" s="6" t="s">
        <v>103</v>
      </c>
      <c r="H9" s="25"/>
      <c r="I9" s="6" t="s">
        <v>103</v>
      </c>
      <c r="K9" s="20" t="s">
        <v>104</v>
      </c>
      <c r="L9" s="20"/>
      <c r="M9" s="7" t="s">
        <v>120</v>
      </c>
      <c r="N9" s="7"/>
      <c r="O9" s="7" t="s">
        <v>120</v>
      </c>
      <c r="Q9" s="7" t="s">
        <v>121</v>
      </c>
      <c r="R9" s="7"/>
      <c r="S9" s="7" t="s">
        <v>122</v>
      </c>
      <c r="U9" s="6" t="s">
        <v>107</v>
      </c>
      <c r="V9" s="6"/>
      <c r="W9" s="20" t="s">
        <v>108</v>
      </c>
    </row>
    <row r="10" spans="1:23" ht="18" customHeight="1">
      <c r="A10" s="1"/>
      <c r="B10" s="8"/>
      <c r="C10" s="145" t="s">
        <v>109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ht="18" customHeight="1">
      <c r="A11" s="4" t="s">
        <v>208</v>
      </c>
      <c r="B11" s="8"/>
    </row>
    <row r="12" spans="1:23" ht="18" customHeight="1">
      <c r="A12" s="26" t="s">
        <v>191</v>
      </c>
      <c r="B12" s="8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1685127</v>
      </c>
      <c r="L12" s="15"/>
      <c r="M12" s="15">
        <v>-5611</v>
      </c>
      <c r="N12" s="15"/>
      <c r="O12" s="15">
        <v>1595479</v>
      </c>
      <c r="P12" s="15"/>
      <c r="Q12" s="15">
        <v>1589868</v>
      </c>
      <c r="R12" s="15"/>
      <c r="S12" s="16">
        <v>3928794</v>
      </c>
      <c r="T12" s="15"/>
      <c r="U12" s="15">
        <v>603</v>
      </c>
      <c r="V12" s="15"/>
      <c r="W12" s="15">
        <v>3929397</v>
      </c>
    </row>
    <row r="13" spans="1:23" ht="18" customHeight="1">
      <c r="A13" s="26"/>
      <c r="B13" s="8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>
      <c r="A14" s="26" t="s">
        <v>123</v>
      </c>
      <c r="B14" s="8"/>
      <c r="C14" s="30"/>
      <c r="D14" s="20"/>
      <c r="E14" s="30"/>
      <c r="G14" s="30"/>
      <c r="H14" s="20"/>
      <c r="I14" s="30"/>
      <c r="J14" s="20"/>
      <c r="K14" s="45"/>
      <c r="L14" s="45"/>
      <c r="M14" s="45"/>
      <c r="N14" s="45"/>
      <c r="O14" s="45"/>
      <c r="P14" s="3"/>
      <c r="Q14" s="45"/>
      <c r="R14" s="45"/>
      <c r="S14" s="45"/>
      <c r="T14" s="3"/>
      <c r="U14" s="45"/>
      <c r="V14" s="31"/>
      <c r="W14" s="3"/>
    </row>
    <row r="15" spans="1:23" ht="18" customHeight="1">
      <c r="A15" s="63" t="s">
        <v>124</v>
      </c>
      <c r="B15" s="8"/>
      <c r="C15" s="30"/>
      <c r="D15" s="20"/>
      <c r="E15" s="30"/>
      <c r="G15" s="30"/>
      <c r="H15" s="20"/>
      <c r="I15" s="30"/>
      <c r="J15" s="20"/>
      <c r="K15" s="45"/>
      <c r="L15" s="45"/>
      <c r="M15" s="45"/>
      <c r="N15" s="45"/>
      <c r="O15" s="45"/>
      <c r="P15" s="3"/>
      <c r="Q15" s="45"/>
      <c r="R15" s="45"/>
      <c r="S15" s="45"/>
      <c r="T15" s="3"/>
      <c r="U15" s="45"/>
      <c r="V15" s="31"/>
      <c r="W15" s="3"/>
    </row>
    <row r="16" spans="1:23" ht="18" customHeight="1">
      <c r="A16" s="22" t="s">
        <v>222</v>
      </c>
      <c r="B16" s="8">
        <v>7</v>
      </c>
      <c r="C16" s="47">
        <v>0</v>
      </c>
      <c r="D16" s="20"/>
      <c r="E16" s="47">
        <v>0</v>
      </c>
      <c r="G16" s="47">
        <v>0</v>
      </c>
      <c r="H16" s="20"/>
      <c r="I16" s="47">
        <v>0</v>
      </c>
      <c r="J16" s="20"/>
      <c r="K16" s="47">
        <v>-417998</v>
      </c>
      <c r="L16" s="31"/>
      <c r="M16" s="47">
        <v>0</v>
      </c>
      <c r="N16" s="31"/>
      <c r="O16" s="47">
        <v>0</v>
      </c>
      <c r="P16" s="3"/>
      <c r="Q16" s="47">
        <v>0</v>
      </c>
      <c r="R16" s="31"/>
      <c r="S16" s="87">
        <v>-417998</v>
      </c>
      <c r="T16" s="3"/>
      <c r="U16" s="47">
        <v>-6</v>
      </c>
      <c r="V16" s="33"/>
      <c r="W16" s="47">
        <v>-418004</v>
      </c>
    </row>
    <row r="17" spans="1:23" ht="18" customHeight="1">
      <c r="A17" s="63" t="s">
        <v>125</v>
      </c>
      <c r="B17" s="8"/>
      <c r="C17" s="48">
        <v>0</v>
      </c>
      <c r="D17" s="15"/>
      <c r="E17" s="48">
        <v>0</v>
      </c>
      <c r="F17" s="15"/>
      <c r="G17" s="48">
        <v>0</v>
      </c>
      <c r="H17" s="15"/>
      <c r="I17" s="48">
        <v>0</v>
      </c>
      <c r="J17" s="15"/>
      <c r="K17" s="48">
        <v>-417998</v>
      </c>
      <c r="L17" s="49"/>
      <c r="M17" s="48">
        <v>0</v>
      </c>
      <c r="N17" s="49"/>
      <c r="O17" s="48">
        <v>0</v>
      </c>
      <c r="P17" s="49"/>
      <c r="Q17" s="48">
        <v>0</v>
      </c>
      <c r="R17" s="49"/>
      <c r="S17" s="48">
        <v>-417998</v>
      </c>
      <c r="T17" s="3"/>
      <c r="U17" s="48">
        <v>-6</v>
      </c>
      <c r="V17" s="3"/>
      <c r="W17" s="48">
        <v>-418004</v>
      </c>
    </row>
    <row r="18" spans="1:23" ht="18" customHeight="1">
      <c r="A18" s="26"/>
      <c r="B18" s="8"/>
      <c r="C18" s="51"/>
      <c r="D18" s="20"/>
      <c r="E18" s="51"/>
      <c r="G18" s="51"/>
      <c r="H18" s="20"/>
      <c r="I18" s="51"/>
      <c r="J18" s="20"/>
      <c r="K18" s="51"/>
      <c r="L18" s="45"/>
      <c r="M18" s="51"/>
      <c r="N18" s="45"/>
      <c r="O18" s="51"/>
      <c r="P18" s="3"/>
      <c r="Q18" s="51"/>
      <c r="R18" s="45"/>
      <c r="S18" s="51"/>
      <c r="T18" s="3"/>
      <c r="U18" s="51"/>
      <c r="V18" s="15"/>
      <c r="W18" s="3"/>
    </row>
    <row r="19" spans="1:23" ht="18" customHeight="1">
      <c r="A19" s="26" t="s">
        <v>126</v>
      </c>
      <c r="B19" s="8"/>
      <c r="C19" s="48">
        <v>0</v>
      </c>
      <c r="D19" s="20"/>
      <c r="E19" s="48">
        <v>0</v>
      </c>
      <c r="G19" s="48">
        <v>0</v>
      </c>
      <c r="H19" s="20"/>
      <c r="I19" s="48">
        <v>0</v>
      </c>
      <c r="J19" s="20"/>
      <c r="K19" s="48">
        <v>-417998</v>
      </c>
      <c r="L19" s="45">
        <v>-123515</v>
      </c>
      <c r="M19" s="48">
        <v>0</v>
      </c>
      <c r="N19" s="45"/>
      <c r="O19" s="48">
        <v>0</v>
      </c>
      <c r="P19" s="3"/>
      <c r="Q19" s="48">
        <v>0</v>
      </c>
      <c r="R19" s="45"/>
      <c r="S19" s="48">
        <v>-417998</v>
      </c>
      <c r="T19" s="3"/>
      <c r="U19" s="48">
        <v>-6</v>
      </c>
      <c r="V19" s="15"/>
      <c r="W19" s="48">
        <v>-418004</v>
      </c>
    </row>
    <row r="20" spans="1:23" ht="18" customHeight="1">
      <c r="A20" s="26"/>
      <c r="B20" s="8"/>
      <c r="C20" s="30"/>
      <c r="D20" s="20"/>
      <c r="E20" s="30"/>
      <c r="G20" s="30"/>
      <c r="H20" s="20"/>
      <c r="I20" s="30"/>
      <c r="J20" s="20"/>
      <c r="K20" s="31"/>
      <c r="L20" s="31"/>
      <c r="M20" s="31"/>
      <c r="N20" s="31"/>
      <c r="O20" s="31"/>
      <c r="P20" s="3"/>
      <c r="Q20" s="31"/>
      <c r="R20" s="31"/>
      <c r="S20" s="31"/>
      <c r="T20" s="3"/>
      <c r="U20" s="31"/>
      <c r="V20" s="31"/>
      <c r="W20" s="3"/>
    </row>
    <row r="21" spans="1:23" ht="18" customHeight="1">
      <c r="A21" s="26" t="s">
        <v>183</v>
      </c>
      <c r="B21" s="8"/>
      <c r="C21" s="30"/>
      <c r="D21" s="20"/>
      <c r="E21" s="30"/>
      <c r="G21" s="30"/>
      <c r="H21" s="20"/>
      <c r="I21" s="30"/>
      <c r="J21" s="20"/>
      <c r="K21" s="31"/>
      <c r="L21" s="31"/>
      <c r="M21" s="31"/>
      <c r="N21" s="31"/>
      <c r="O21" s="31"/>
      <c r="P21" s="3"/>
      <c r="Q21" s="31"/>
      <c r="R21" s="31"/>
      <c r="S21" s="31"/>
      <c r="T21" s="3"/>
      <c r="U21" s="31"/>
      <c r="V21" s="31"/>
      <c r="W21" s="3"/>
    </row>
    <row r="22" spans="1:23" ht="18" customHeight="1">
      <c r="A22" s="22" t="s">
        <v>127</v>
      </c>
      <c r="B22" s="8"/>
      <c r="C22" s="32">
        <v>0</v>
      </c>
      <c r="D22" s="32"/>
      <c r="E22" s="32">
        <v>0</v>
      </c>
      <c r="F22" s="24"/>
      <c r="G22" s="32">
        <v>0</v>
      </c>
      <c r="H22" s="32"/>
      <c r="I22" s="32">
        <v>0</v>
      </c>
      <c r="J22" s="33"/>
      <c r="K22" s="34">
        <v>471378</v>
      </c>
      <c r="L22" s="32"/>
      <c r="M22" s="32">
        <v>0</v>
      </c>
      <c r="N22" s="32"/>
      <c r="O22" s="32">
        <v>0</v>
      </c>
      <c r="P22" s="33"/>
      <c r="Q22" s="32">
        <v>0</v>
      </c>
      <c r="R22" s="32"/>
      <c r="S22" s="32">
        <v>471378</v>
      </c>
      <c r="T22" s="33"/>
      <c r="U22" s="58">
        <v>-108</v>
      </c>
      <c r="V22" s="33"/>
      <c r="W22" s="33">
        <v>471270</v>
      </c>
    </row>
    <row r="23" spans="1:23" ht="18" customHeight="1">
      <c r="A23" s="22" t="s">
        <v>223</v>
      </c>
      <c r="B23" s="8"/>
      <c r="C23" s="32">
        <v>0</v>
      </c>
      <c r="D23" s="32"/>
      <c r="E23" s="32">
        <v>0</v>
      </c>
      <c r="F23" s="24"/>
      <c r="G23" s="32">
        <v>0</v>
      </c>
      <c r="H23" s="32"/>
      <c r="I23" s="32">
        <v>0</v>
      </c>
      <c r="J23" s="33"/>
      <c r="K23" s="32">
        <v>-291</v>
      </c>
      <c r="L23" s="32"/>
      <c r="M23" s="32">
        <v>-1608</v>
      </c>
      <c r="N23" s="24"/>
      <c r="O23" s="32">
        <v>0</v>
      </c>
      <c r="P23" s="33"/>
      <c r="Q23" s="32">
        <v>-1608</v>
      </c>
      <c r="R23" s="32"/>
      <c r="S23" s="32">
        <v>-1899</v>
      </c>
      <c r="T23" s="33"/>
      <c r="U23" s="33">
        <v>0</v>
      </c>
      <c r="V23" s="33"/>
      <c r="W23" s="33">
        <v>-1899</v>
      </c>
    </row>
    <row r="24" spans="1:23" ht="18" customHeight="1">
      <c r="A24" s="26" t="s">
        <v>128</v>
      </c>
      <c r="B24" s="8"/>
      <c r="C24" s="35">
        <v>0</v>
      </c>
      <c r="D24" s="3"/>
      <c r="E24" s="35">
        <v>0</v>
      </c>
      <c r="F24" s="3"/>
      <c r="G24" s="35">
        <v>0</v>
      </c>
      <c r="H24" s="3"/>
      <c r="I24" s="35">
        <v>0</v>
      </c>
      <c r="J24" s="3"/>
      <c r="K24" s="36">
        <v>471087</v>
      </c>
      <c r="L24" s="3"/>
      <c r="M24" s="36">
        <v>-1608</v>
      </c>
      <c r="N24" s="3"/>
      <c r="O24" s="36">
        <v>0</v>
      </c>
      <c r="P24" s="3"/>
      <c r="Q24" s="36">
        <v>-1608</v>
      </c>
      <c r="R24" s="15"/>
      <c r="S24" s="36">
        <v>469479</v>
      </c>
      <c r="T24" s="3"/>
      <c r="U24" s="36">
        <v>-108</v>
      </c>
      <c r="V24" s="15"/>
      <c r="W24" s="44">
        <v>469371</v>
      </c>
    </row>
    <row r="25" spans="1:23" ht="18" customHeight="1">
      <c r="A25" s="26"/>
      <c r="B25" s="8"/>
    </row>
    <row r="26" spans="1:23" ht="18" customHeight="1" thickBot="1">
      <c r="A26" s="26" t="s">
        <v>207</v>
      </c>
      <c r="B26" s="8"/>
      <c r="C26" s="37">
        <v>200961</v>
      </c>
      <c r="D26" s="9"/>
      <c r="E26" s="37">
        <v>392838</v>
      </c>
      <c r="F26" s="9"/>
      <c r="G26" s="37">
        <v>25000</v>
      </c>
      <c r="H26" s="9"/>
      <c r="I26" s="37">
        <v>35000</v>
      </c>
      <c r="J26" s="9"/>
      <c r="K26" s="37">
        <v>1738216</v>
      </c>
      <c r="L26" s="9"/>
      <c r="M26" s="37">
        <v>-7219</v>
      </c>
      <c r="N26" s="9"/>
      <c r="O26" s="37">
        <v>1595479</v>
      </c>
      <c r="P26" s="9"/>
      <c r="Q26" s="37">
        <v>1588260</v>
      </c>
      <c r="R26" s="9"/>
      <c r="S26" s="37">
        <v>3980275</v>
      </c>
      <c r="T26" s="9"/>
      <c r="U26" s="37">
        <v>489</v>
      </c>
      <c r="V26" s="9"/>
      <c r="W26" s="37">
        <v>3980764</v>
      </c>
    </row>
    <row r="27" spans="1:23" ht="18.75" customHeight="1" thickTop="1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7" fitToWidth="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7"/>
  <sheetViews>
    <sheetView view="pageBreakPreview" topLeftCell="A7" zoomScale="80" zoomScaleNormal="70" zoomScaleSheetLayoutView="80" workbookViewId="0">
      <selection activeCell="K24" sqref="K24"/>
    </sheetView>
  </sheetViews>
  <sheetFormatPr defaultColWidth="9.1796875" defaultRowHeight="14"/>
  <cols>
    <col min="1" max="1" width="51.08984375" style="2" customWidth="1"/>
    <col min="2" max="2" width="6.08984375" style="10" customWidth="1"/>
    <col min="3" max="3" width="11.1796875" style="2" customWidth="1"/>
    <col min="4" max="4" width="0.81640625" style="2" customWidth="1"/>
    <col min="5" max="5" width="12.1796875" style="2" customWidth="1"/>
    <col min="6" max="6" width="0.81640625" style="2" customWidth="1"/>
    <col min="7" max="7" width="8.54296875" style="2" customWidth="1"/>
    <col min="8" max="8" width="0.81640625" style="2" customWidth="1"/>
    <col min="9" max="9" width="9.1796875" style="2"/>
    <col min="10" max="10" width="0.81640625" style="2" customWidth="1"/>
    <col min="11" max="11" width="13.36328125" style="2" customWidth="1"/>
    <col min="12" max="12" width="0.81640625" style="2" customWidth="1"/>
    <col min="13" max="13" width="11.81640625" style="2" customWidth="1"/>
    <col min="14" max="14" width="0.81640625" style="2" customWidth="1"/>
    <col min="15" max="15" width="12.36328125" style="2" customWidth="1"/>
    <col min="16" max="16" width="0.81640625" style="2" customWidth="1"/>
    <col min="17" max="17" width="11.54296875" style="2" customWidth="1"/>
    <col min="18" max="18" width="0.81640625" style="2" customWidth="1"/>
    <col min="19" max="19" width="12" style="2" customWidth="1"/>
    <col min="20" max="20" width="0.81640625" style="2" customWidth="1"/>
    <col min="21" max="21" width="10.1796875" style="2" customWidth="1"/>
    <col min="22" max="22" width="0.81640625" style="2" customWidth="1"/>
    <col min="23" max="23" width="13.453125" style="2" customWidth="1"/>
    <col min="24" max="244" width="9.1796875" style="2"/>
    <col min="245" max="245" width="39" style="2" customWidth="1"/>
    <col min="246" max="246" width="5.453125" style="2" bestFit="1" customWidth="1"/>
    <col min="247" max="247" width="12.1796875" style="2" customWidth="1"/>
    <col min="248" max="248" width="1.1796875" style="2" customWidth="1"/>
    <col min="249" max="249" width="12.1796875" style="2" customWidth="1"/>
    <col min="250" max="250" width="1.453125" style="2" customWidth="1"/>
    <col min="251" max="251" width="11.81640625" style="2" customWidth="1"/>
    <col min="252" max="252" width="1.453125" style="2" customWidth="1"/>
    <col min="253" max="253" width="11.81640625" style="2" customWidth="1"/>
    <col min="254" max="254" width="1.453125" style="2" customWidth="1"/>
    <col min="255" max="255" width="12.54296875" style="2" customWidth="1"/>
    <col min="256" max="256" width="1.1796875" style="2" customWidth="1"/>
    <col min="257" max="257" width="12.1796875" style="2" customWidth="1"/>
    <col min="258" max="258" width="1" style="2" customWidth="1"/>
    <col min="259" max="259" width="12.453125" style="2" customWidth="1"/>
    <col min="260" max="260" width="1" style="2" customWidth="1"/>
    <col min="261" max="261" width="12.1796875" style="2" customWidth="1"/>
    <col min="262" max="262" width="0.81640625" style="2" customWidth="1"/>
    <col min="263" max="263" width="12.1796875" style="2" customWidth="1"/>
    <col min="264" max="264" width="1" style="2" customWidth="1"/>
    <col min="265" max="265" width="11.54296875" style="2" customWidth="1"/>
    <col min="266" max="266" width="1.1796875" style="2" customWidth="1"/>
    <col min="267" max="267" width="12" style="2" customWidth="1"/>
    <col min="268" max="268" width="9.81640625" style="2" bestFit="1" customWidth="1"/>
    <col min="269" max="500" width="9.1796875" style="2"/>
    <col min="501" max="501" width="39" style="2" customWidth="1"/>
    <col min="502" max="502" width="5.453125" style="2" bestFit="1" customWidth="1"/>
    <col min="503" max="503" width="12.1796875" style="2" customWidth="1"/>
    <col min="504" max="504" width="1.1796875" style="2" customWidth="1"/>
    <col min="505" max="505" width="12.1796875" style="2" customWidth="1"/>
    <col min="506" max="506" width="1.453125" style="2" customWidth="1"/>
    <col min="507" max="507" width="11.81640625" style="2" customWidth="1"/>
    <col min="508" max="508" width="1.453125" style="2" customWidth="1"/>
    <col min="509" max="509" width="11.81640625" style="2" customWidth="1"/>
    <col min="510" max="510" width="1.453125" style="2" customWidth="1"/>
    <col min="511" max="511" width="12.54296875" style="2" customWidth="1"/>
    <col min="512" max="512" width="1.1796875" style="2" customWidth="1"/>
    <col min="513" max="513" width="12.1796875" style="2" customWidth="1"/>
    <col min="514" max="514" width="1" style="2" customWidth="1"/>
    <col min="515" max="515" width="12.453125" style="2" customWidth="1"/>
    <col min="516" max="516" width="1" style="2" customWidth="1"/>
    <col min="517" max="517" width="12.1796875" style="2" customWidth="1"/>
    <col min="518" max="518" width="0.81640625" style="2" customWidth="1"/>
    <col min="519" max="519" width="12.1796875" style="2" customWidth="1"/>
    <col min="520" max="520" width="1" style="2" customWidth="1"/>
    <col min="521" max="521" width="11.54296875" style="2" customWidth="1"/>
    <col min="522" max="522" width="1.1796875" style="2" customWidth="1"/>
    <col min="523" max="523" width="12" style="2" customWidth="1"/>
    <col min="524" max="524" width="9.81640625" style="2" bestFit="1" customWidth="1"/>
    <col min="525" max="756" width="9.1796875" style="2"/>
    <col min="757" max="757" width="39" style="2" customWidth="1"/>
    <col min="758" max="758" width="5.453125" style="2" bestFit="1" customWidth="1"/>
    <col min="759" max="759" width="12.1796875" style="2" customWidth="1"/>
    <col min="760" max="760" width="1.1796875" style="2" customWidth="1"/>
    <col min="761" max="761" width="12.1796875" style="2" customWidth="1"/>
    <col min="762" max="762" width="1.453125" style="2" customWidth="1"/>
    <col min="763" max="763" width="11.81640625" style="2" customWidth="1"/>
    <col min="764" max="764" width="1.453125" style="2" customWidth="1"/>
    <col min="765" max="765" width="11.81640625" style="2" customWidth="1"/>
    <col min="766" max="766" width="1.453125" style="2" customWidth="1"/>
    <col min="767" max="767" width="12.54296875" style="2" customWidth="1"/>
    <col min="768" max="768" width="1.1796875" style="2" customWidth="1"/>
    <col min="769" max="769" width="12.1796875" style="2" customWidth="1"/>
    <col min="770" max="770" width="1" style="2" customWidth="1"/>
    <col min="771" max="771" width="12.453125" style="2" customWidth="1"/>
    <col min="772" max="772" width="1" style="2" customWidth="1"/>
    <col min="773" max="773" width="12.1796875" style="2" customWidth="1"/>
    <col min="774" max="774" width="0.81640625" style="2" customWidth="1"/>
    <col min="775" max="775" width="12.1796875" style="2" customWidth="1"/>
    <col min="776" max="776" width="1" style="2" customWidth="1"/>
    <col min="777" max="777" width="11.54296875" style="2" customWidth="1"/>
    <col min="778" max="778" width="1.1796875" style="2" customWidth="1"/>
    <col min="779" max="779" width="12" style="2" customWidth="1"/>
    <col min="780" max="780" width="9.81640625" style="2" bestFit="1" customWidth="1"/>
    <col min="781" max="1012" width="9.1796875" style="2"/>
    <col min="1013" max="1013" width="39" style="2" customWidth="1"/>
    <col min="1014" max="1014" width="5.453125" style="2" bestFit="1" customWidth="1"/>
    <col min="1015" max="1015" width="12.1796875" style="2" customWidth="1"/>
    <col min="1016" max="1016" width="1.1796875" style="2" customWidth="1"/>
    <col min="1017" max="1017" width="12.1796875" style="2" customWidth="1"/>
    <col min="1018" max="1018" width="1.453125" style="2" customWidth="1"/>
    <col min="1019" max="1019" width="11.81640625" style="2" customWidth="1"/>
    <col min="1020" max="1020" width="1.453125" style="2" customWidth="1"/>
    <col min="1021" max="1021" width="11.81640625" style="2" customWidth="1"/>
    <col min="1022" max="1022" width="1.453125" style="2" customWidth="1"/>
    <col min="1023" max="1023" width="12.54296875" style="2" customWidth="1"/>
    <col min="1024" max="1024" width="1.1796875" style="2" customWidth="1"/>
    <col min="1025" max="1025" width="12.1796875" style="2" customWidth="1"/>
    <col min="1026" max="1026" width="1" style="2" customWidth="1"/>
    <col min="1027" max="1027" width="12.453125" style="2" customWidth="1"/>
    <col min="1028" max="1028" width="1" style="2" customWidth="1"/>
    <col min="1029" max="1029" width="12.1796875" style="2" customWidth="1"/>
    <col min="1030" max="1030" width="0.81640625" style="2" customWidth="1"/>
    <col min="1031" max="1031" width="12.1796875" style="2" customWidth="1"/>
    <col min="1032" max="1032" width="1" style="2" customWidth="1"/>
    <col min="1033" max="1033" width="11.54296875" style="2" customWidth="1"/>
    <col min="1034" max="1034" width="1.1796875" style="2" customWidth="1"/>
    <col min="1035" max="1035" width="12" style="2" customWidth="1"/>
    <col min="1036" max="1036" width="9.81640625" style="2" bestFit="1" customWidth="1"/>
    <col min="1037" max="1268" width="9.1796875" style="2"/>
    <col min="1269" max="1269" width="39" style="2" customWidth="1"/>
    <col min="1270" max="1270" width="5.453125" style="2" bestFit="1" customWidth="1"/>
    <col min="1271" max="1271" width="12.1796875" style="2" customWidth="1"/>
    <col min="1272" max="1272" width="1.1796875" style="2" customWidth="1"/>
    <col min="1273" max="1273" width="12.1796875" style="2" customWidth="1"/>
    <col min="1274" max="1274" width="1.453125" style="2" customWidth="1"/>
    <col min="1275" max="1275" width="11.81640625" style="2" customWidth="1"/>
    <col min="1276" max="1276" width="1.453125" style="2" customWidth="1"/>
    <col min="1277" max="1277" width="11.81640625" style="2" customWidth="1"/>
    <col min="1278" max="1278" width="1.453125" style="2" customWidth="1"/>
    <col min="1279" max="1279" width="12.54296875" style="2" customWidth="1"/>
    <col min="1280" max="1280" width="1.1796875" style="2" customWidth="1"/>
    <col min="1281" max="1281" width="12.1796875" style="2" customWidth="1"/>
    <col min="1282" max="1282" width="1" style="2" customWidth="1"/>
    <col min="1283" max="1283" width="12.453125" style="2" customWidth="1"/>
    <col min="1284" max="1284" width="1" style="2" customWidth="1"/>
    <col min="1285" max="1285" width="12.1796875" style="2" customWidth="1"/>
    <col min="1286" max="1286" width="0.81640625" style="2" customWidth="1"/>
    <col min="1287" max="1287" width="12.1796875" style="2" customWidth="1"/>
    <col min="1288" max="1288" width="1" style="2" customWidth="1"/>
    <col min="1289" max="1289" width="11.54296875" style="2" customWidth="1"/>
    <col min="1290" max="1290" width="1.1796875" style="2" customWidth="1"/>
    <col min="1291" max="1291" width="12" style="2" customWidth="1"/>
    <col min="1292" max="1292" width="9.81640625" style="2" bestFit="1" customWidth="1"/>
    <col min="1293" max="1524" width="9.1796875" style="2"/>
    <col min="1525" max="1525" width="39" style="2" customWidth="1"/>
    <col min="1526" max="1526" width="5.453125" style="2" bestFit="1" customWidth="1"/>
    <col min="1527" max="1527" width="12.1796875" style="2" customWidth="1"/>
    <col min="1528" max="1528" width="1.1796875" style="2" customWidth="1"/>
    <col min="1529" max="1529" width="12.1796875" style="2" customWidth="1"/>
    <col min="1530" max="1530" width="1.453125" style="2" customWidth="1"/>
    <col min="1531" max="1531" width="11.81640625" style="2" customWidth="1"/>
    <col min="1532" max="1532" width="1.453125" style="2" customWidth="1"/>
    <col min="1533" max="1533" width="11.81640625" style="2" customWidth="1"/>
    <col min="1534" max="1534" width="1.453125" style="2" customWidth="1"/>
    <col min="1535" max="1535" width="12.54296875" style="2" customWidth="1"/>
    <col min="1536" max="1536" width="1.1796875" style="2" customWidth="1"/>
    <col min="1537" max="1537" width="12.1796875" style="2" customWidth="1"/>
    <col min="1538" max="1538" width="1" style="2" customWidth="1"/>
    <col min="1539" max="1539" width="12.453125" style="2" customWidth="1"/>
    <col min="1540" max="1540" width="1" style="2" customWidth="1"/>
    <col min="1541" max="1541" width="12.1796875" style="2" customWidth="1"/>
    <col min="1542" max="1542" width="0.81640625" style="2" customWidth="1"/>
    <col min="1543" max="1543" width="12.1796875" style="2" customWidth="1"/>
    <col min="1544" max="1544" width="1" style="2" customWidth="1"/>
    <col min="1545" max="1545" width="11.54296875" style="2" customWidth="1"/>
    <col min="1546" max="1546" width="1.1796875" style="2" customWidth="1"/>
    <col min="1547" max="1547" width="12" style="2" customWidth="1"/>
    <col min="1548" max="1548" width="9.81640625" style="2" bestFit="1" customWidth="1"/>
    <col min="1549" max="1780" width="9.1796875" style="2"/>
    <col min="1781" max="1781" width="39" style="2" customWidth="1"/>
    <col min="1782" max="1782" width="5.453125" style="2" bestFit="1" customWidth="1"/>
    <col min="1783" max="1783" width="12.1796875" style="2" customWidth="1"/>
    <col min="1784" max="1784" width="1.1796875" style="2" customWidth="1"/>
    <col min="1785" max="1785" width="12.1796875" style="2" customWidth="1"/>
    <col min="1786" max="1786" width="1.453125" style="2" customWidth="1"/>
    <col min="1787" max="1787" width="11.81640625" style="2" customWidth="1"/>
    <col min="1788" max="1788" width="1.453125" style="2" customWidth="1"/>
    <col min="1789" max="1789" width="11.81640625" style="2" customWidth="1"/>
    <col min="1790" max="1790" width="1.453125" style="2" customWidth="1"/>
    <col min="1791" max="1791" width="12.54296875" style="2" customWidth="1"/>
    <col min="1792" max="1792" width="1.1796875" style="2" customWidth="1"/>
    <col min="1793" max="1793" width="12.1796875" style="2" customWidth="1"/>
    <col min="1794" max="1794" width="1" style="2" customWidth="1"/>
    <col min="1795" max="1795" width="12.453125" style="2" customWidth="1"/>
    <col min="1796" max="1796" width="1" style="2" customWidth="1"/>
    <col min="1797" max="1797" width="12.1796875" style="2" customWidth="1"/>
    <col min="1798" max="1798" width="0.81640625" style="2" customWidth="1"/>
    <col min="1799" max="1799" width="12.1796875" style="2" customWidth="1"/>
    <col min="1800" max="1800" width="1" style="2" customWidth="1"/>
    <col min="1801" max="1801" width="11.54296875" style="2" customWidth="1"/>
    <col min="1802" max="1802" width="1.1796875" style="2" customWidth="1"/>
    <col min="1803" max="1803" width="12" style="2" customWidth="1"/>
    <col min="1804" max="1804" width="9.81640625" style="2" bestFit="1" customWidth="1"/>
    <col min="1805" max="2036" width="9.1796875" style="2"/>
    <col min="2037" max="2037" width="39" style="2" customWidth="1"/>
    <col min="2038" max="2038" width="5.453125" style="2" bestFit="1" customWidth="1"/>
    <col min="2039" max="2039" width="12.1796875" style="2" customWidth="1"/>
    <col min="2040" max="2040" width="1.1796875" style="2" customWidth="1"/>
    <col min="2041" max="2041" width="12.1796875" style="2" customWidth="1"/>
    <col min="2042" max="2042" width="1.453125" style="2" customWidth="1"/>
    <col min="2043" max="2043" width="11.81640625" style="2" customWidth="1"/>
    <col min="2044" max="2044" width="1.453125" style="2" customWidth="1"/>
    <col min="2045" max="2045" width="11.81640625" style="2" customWidth="1"/>
    <col min="2046" max="2046" width="1.453125" style="2" customWidth="1"/>
    <col min="2047" max="2047" width="12.54296875" style="2" customWidth="1"/>
    <col min="2048" max="2048" width="1.1796875" style="2" customWidth="1"/>
    <col min="2049" max="2049" width="12.1796875" style="2" customWidth="1"/>
    <col min="2050" max="2050" width="1" style="2" customWidth="1"/>
    <col min="2051" max="2051" width="12.453125" style="2" customWidth="1"/>
    <col min="2052" max="2052" width="1" style="2" customWidth="1"/>
    <col min="2053" max="2053" width="12.1796875" style="2" customWidth="1"/>
    <col min="2054" max="2054" width="0.81640625" style="2" customWidth="1"/>
    <col min="2055" max="2055" width="12.1796875" style="2" customWidth="1"/>
    <col min="2056" max="2056" width="1" style="2" customWidth="1"/>
    <col min="2057" max="2057" width="11.54296875" style="2" customWidth="1"/>
    <col min="2058" max="2058" width="1.1796875" style="2" customWidth="1"/>
    <col min="2059" max="2059" width="12" style="2" customWidth="1"/>
    <col min="2060" max="2060" width="9.81640625" style="2" bestFit="1" customWidth="1"/>
    <col min="2061" max="2292" width="9.1796875" style="2"/>
    <col min="2293" max="2293" width="39" style="2" customWidth="1"/>
    <col min="2294" max="2294" width="5.453125" style="2" bestFit="1" customWidth="1"/>
    <col min="2295" max="2295" width="12.1796875" style="2" customWidth="1"/>
    <col min="2296" max="2296" width="1.1796875" style="2" customWidth="1"/>
    <col min="2297" max="2297" width="12.1796875" style="2" customWidth="1"/>
    <col min="2298" max="2298" width="1.453125" style="2" customWidth="1"/>
    <col min="2299" max="2299" width="11.81640625" style="2" customWidth="1"/>
    <col min="2300" max="2300" width="1.453125" style="2" customWidth="1"/>
    <col min="2301" max="2301" width="11.81640625" style="2" customWidth="1"/>
    <col min="2302" max="2302" width="1.453125" style="2" customWidth="1"/>
    <col min="2303" max="2303" width="12.54296875" style="2" customWidth="1"/>
    <col min="2304" max="2304" width="1.1796875" style="2" customWidth="1"/>
    <col min="2305" max="2305" width="12.1796875" style="2" customWidth="1"/>
    <col min="2306" max="2306" width="1" style="2" customWidth="1"/>
    <col min="2307" max="2307" width="12.453125" style="2" customWidth="1"/>
    <col min="2308" max="2308" width="1" style="2" customWidth="1"/>
    <col min="2309" max="2309" width="12.1796875" style="2" customWidth="1"/>
    <col min="2310" max="2310" width="0.81640625" style="2" customWidth="1"/>
    <col min="2311" max="2311" width="12.1796875" style="2" customWidth="1"/>
    <col min="2312" max="2312" width="1" style="2" customWidth="1"/>
    <col min="2313" max="2313" width="11.54296875" style="2" customWidth="1"/>
    <col min="2314" max="2314" width="1.1796875" style="2" customWidth="1"/>
    <col min="2315" max="2315" width="12" style="2" customWidth="1"/>
    <col min="2316" max="2316" width="9.81640625" style="2" bestFit="1" customWidth="1"/>
    <col min="2317" max="2548" width="9.1796875" style="2"/>
    <col min="2549" max="2549" width="39" style="2" customWidth="1"/>
    <col min="2550" max="2550" width="5.453125" style="2" bestFit="1" customWidth="1"/>
    <col min="2551" max="2551" width="12.1796875" style="2" customWidth="1"/>
    <col min="2552" max="2552" width="1.1796875" style="2" customWidth="1"/>
    <col min="2553" max="2553" width="12.1796875" style="2" customWidth="1"/>
    <col min="2554" max="2554" width="1.453125" style="2" customWidth="1"/>
    <col min="2555" max="2555" width="11.81640625" style="2" customWidth="1"/>
    <col min="2556" max="2556" width="1.453125" style="2" customWidth="1"/>
    <col min="2557" max="2557" width="11.81640625" style="2" customWidth="1"/>
    <col min="2558" max="2558" width="1.453125" style="2" customWidth="1"/>
    <col min="2559" max="2559" width="12.54296875" style="2" customWidth="1"/>
    <col min="2560" max="2560" width="1.1796875" style="2" customWidth="1"/>
    <col min="2561" max="2561" width="12.1796875" style="2" customWidth="1"/>
    <col min="2562" max="2562" width="1" style="2" customWidth="1"/>
    <col min="2563" max="2563" width="12.453125" style="2" customWidth="1"/>
    <col min="2564" max="2564" width="1" style="2" customWidth="1"/>
    <col min="2565" max="2565" width="12.1796875" style="2" customWidth="1"/>
    <col min="2566" max="2566" width="0.81640625" style="2" customWidth="1"/>
    <col min="2567" max="2567" width="12.1796875" style="2" customWidth="1"/>
    <col min="2568" max="2568" width="1" style="2" customWidth="1"/>
    <col min="2569" max="2569" width="11.54296875" style="2" customWidth="1"/>
    <col min="2570" max="2570" width="1.1796875" style="2" customWidth="1"/>
    <col min="2571" max="2571" width="12" style="2" customWidth="1"/>
    <col min="2572" max="2572" width="9.81640625" style="2" bestFit="1" customWidth="1"/>
    <col min="2573" max="2804" width="9.1796875" style="2"/>
    <col min="2805" max="2805" width="39" style="2" customWidth="1"/>
    <col min="2806" max="2806" width="5.453125" style="2" bestFit="1" customWidth="1"/>
    <col min="2807" max="2807" width="12.1796875" style="2" customWidth="1"/>
    <col min="2808" max="2808" width="1.1796875" style="2" customWidth="1"/>
    <col min="2809" max="2809" width="12.1796875" style="2" customWidth="1"/>
    <col min="2810" max="2810" width="1.453125" style="2" customWidth="1"/>
    <col min="2811" max="2811" width="11.81640625" style="2" customWidth="1"/>
    <col min="2812" max="2812" width="1.453125" style="2" customWidth="1"/>
    <col min="2813" max="2813" width="11.81640625" style="2" customWidth="1"/>
    <col min="2814" max="2814" width="1.453125" style="2" customWidth="1"/>
    <col min="2815" max="2815" width="12.54296875" style="2" customWidth="1"/>
    <col min="2816" max="2816" width="1.1796875" style="2" customWidth="1"/>
    <col min="2817" max="2817" width="12.1796875" style="2" customWidth="1"/>
    <col min="2818" max="2818" width="1" style="2" customWidth="1"/>
    <col min="2819" max="2819" width="12.453125" style="2" customWidth="1"/>
    <col min="2820" max="2820" width="1" style="2" customWidth="1"/>
    <col min="2821" max="2821" width="12.1796875" style="2" customWidth="1"/>
    <col min="2822" max="2822" width="0.81640625" style="2" customWidth="1"/>
    <col min="2823" max="2823" width="12.1796875" style="2" customWidth="1"/>
    <col min="2824" max="2824" width="1" style="2" customWidth="1"/>
    <col min="2825" max="2825" width="11.54296875" style="2" customWidth="1"/>
    <col min="2826" max="2826" width="1.1796875" style="2" customWidth="1"/>
    <col min="2827" max="2827" width="12" style="2" customWidth="1"/>
    <col min="2828" max="2828" width="9.81640625" style="2" bestFit="1" customWidth="1"/>
    <col min="2829" max="3060" width="9.1796875" style="2"/>
    <col min="3061" max="3061" width="39" style="2" customWidth="1"/>
    <col min="3062" max="3062" width="5.453125" style="2" bestFit="1" customWidth="1"/>
    <col min="3063" max="3063" width="12.1796875" style="2" customWidth="1"/>
    <col min="3064" max="3064" width="1.1796875" style="2" customWidth="1"/>
    <col min="3065" max="3065" width="12.1796875" style="2" customWidth="1"/>
    <col min="3066" max="3066" width="1.453125" style="2" customWidth="1"/>
    <col min="3067" max="3067" width="11.81640625" style="2" customWidth="1"/>
    <col min="3068" max="3068" width="1.453125" style="2" customWidth="1"/>
    <col min="3069" max="3069" width="11.81640625" style="2" customWidth="1"/>
    <col min="3070" max="3070" width="1.453125" style="2" customWidth="1"/>
    <col min="3071" max="3071" width="12.54296875" style="2" customWidth="1"/>
    <col min="3072" max="3072" width="1.1796875" style="2" customWidth="1"/>
    <col min="3073" max="3073" width="12.1796875" style="2" customWidth="1"/>
    <col min="3074" max="3074" width="1" style="2" customWidth="1"/>
    <col min="3075" max="3075" width="12.453125" style="2" customWidth="1"/>
    <col min="3076" max="3076" width="1" style="2" customWidth="1"/>
    <col min="3077" max="3077" width="12.1796875" style="2" customWidth="1"/>
    <col min="3078" max="3078" width="0.81640625" style="2" customWidth="1"/>
    <col min="3079" max="3079" width="12.1796875" style="2" customWidth="1"/>
    <col min="3080" max="3080" width="1" style="2" customWidth="1"/>
    <col min="3081" max="3081" width="11.54296875" style="2" customWidth="1"/>
    <col min="3082" max="3082" width="1.1796875" style="2" customWidth="1"/>
    <col min="3083" max="3083" width="12" style="2" customWidth="1"/>
    <col min="3084" max="3084" width="9.81640625" style="2" bestFit="1" customWidth="1"/>
    <col min="3085" max="3316" width="9.1796875" style="2"/>
    <col min="3317" max="3317" width="39" style="2" customWidth="1"/>
    <col min="3318" max="3318" width="5.453125" style="2" bestFit="1" customWidth="1"/>
    <col min="3319" max="3319" width="12.1796875" style="2" customWidth="1"/>
    <col min="3320" max="3320" width="1.1796875" style="2" customWidth="1"/>
    <col min="3321" max="3321" width="12.1796875" style="2" customWidth="1"/>
    <col min="3322" max="3322" width="1.453125" style="2" customWidth="1"/>
    <col min="3323" max="3323" width="11.81640625" style="2" customWidth="1"/>
    <col min="3324" max="3324" width="1.453125" style="2" customWidth="1"/>
    <col min="3325" max="3325" width="11.81640625" style="2" customWidth="1"/>
    <col min="3326" max="3326" width="1.453125" style="2" customWidth="1"/>
    <col min="3327" max="3327" width="12.54296875" style="2" customWidth="1"/>
    <col min="3328" max="3328" width="1.1796875" style="2" customWidth="1"/>
    <col min="3329" max="3329" width="12.1796875" style="2" customWidth="1"/>
    <col min="3330" max="3330" width="1" style="2" customWidth="1"/>
    <col min="3331" max="3331" width="12.453125" style="2" customWidth="1"/>
    <col min="3332" max="3332" width="1" style="2" customWidth="1"/>
    <col min="3333" max="3333" width="12.1796875" style="2" customWidth="1"/>
    <col min="3334" max="3334" width="0.81640625" style="2" customWidth="1"/>
    <col min="3335" max="3335" width="12.1796875" style="2" customWidth="1"/>
    <col min="3336" max="3336" width="1" style="2" customWidth="1"/>
    <col min="3337" max="3337" width="11.54296875" style="2" customWidth="1"/>
    <col min="3338" max="3338" width="1.1796875" style="2" customWidth="1"/>
    <col min="3339" max="3339" width="12" style="2" customWidth="1"/>
    <col min="3340" max="3340" width="9.81640625" style="2" bestFit="1" customWidth="1"/>
    <col min="3341" max="3572" width="9.1796875" style="2"/>
    <col min="3573" max="3573" width="39" style="2" customWidth="1"/>
    <col min="3574" max="3574" width="5.453125" style="2" bestFit="1" customWidth="1"/>
    <col min="3575" max="3575" width="12.1796875" style="2" customWidth="1"/>
    <col min="3576" max="3576" width="1.1796875" style="2" customWidth="1"/>
    <col min="3577" max="3577" width="12.1796875" style="2" customWidth="1"/>
    <col min="3578" max="3578" width="1.453125" style="2" customWidth="1"/>
    <col min="3579" max="3579" width="11.81640625" style="2" customWidth="1"/>
    <col min="3580" max="3580" width="1.453125" style="2" customWidth="1"/>
    <col min="3581" max="3581" width="11.81640625" style="2" customWidth="1"/>
    <col min="3582" max="3582" width="1.453125" style="2" customWidth="1"/>
    <col min="3583" max="3583" width="12.54296875" style="2" customWidth="1"/>
    <col min="3584" max="3584" width="1.1796875" style="2" customWidth="1"/>
    <col min="3585" max="3585" width="12.1796875" style="2" customWidth="1"/>
    <col min="3586" max="3586" width="1" style="2" customWidth="1"/>
    <col min="3587" max="3587" width="12.453125" style="2" customWidth="1"/>
    <col min="3588" max="3588" width="1" style="2" customWidth="1"/>
    <col min="3589" max="3589" width="12.1796875" style="2" customWidth="1"/>
    <col min="3590" max="3590" width="0.81640625" style="2" customWidth="1"/>
    <col min="3591" max="3591" width="12.1796875" style="2" customWidth="1"/>
    <col min="3592" max="3592" width="1" style="2" customWidth="1"/>
    <col min="3593" max="3593" width="11.54296875" style="2" customWidth="1"/>
    <col min="3594" max="3594" width="1.1796875" style="2" customWidth="1"/>
    <col min="3595" max="3595" width="12" style="2" customWidth="1"/>
    <col min="3596" max="3596" width="9.81640625" style="2" bestFit="1" customWidth="1"/>
    <col min="3597" max="3828" width="9.1796875" style="2"/>
    <col min="3829" max="3829" width="39" style="2" customWidth="1"/>
    <col min="3830" max="3830" width="5.453125" style="2" bestFit="1" customWidth="1"/>
    <col min="3831" max="3831" width="12.1796875" style="2" customWidth="1"/>
    <col min="3832" max="3832" width="1.1796875" style="2" customWidth="1"/>
    <col min="3833" max="3833" width="12.1796875" style="2" customWidth="1"/>
    <col min="3834" max="3834" width="1.453125" style="2" customWidth="1"/>
    <col min="3835" max="3835" width="11.81640625" style="2" customWidth="1"/>
    <col min="3836" max="3836" width="1.453125" style="2" customWidth="1"/>
    <col min="3837" max="3837" width="11.81640625" style="2" customWidth="1"/>
    <col min="3838" max="3838" width="1.453125" style="2" customWidth="1"/>
    <col min="3839" max="3839" width="12.54296875" style="2" customWidth="1"/>
    <col min="3840" max="3840" width="1.1796875" style="2" customWidth="1"/>
    <col min="3841" max="3841" width="12.1796875" style="2" customWidth="1"/>
    <col min="3842" max="3842" width="1" style="2" customWidth="1"/>
    <col min="3843" max="3843" width="12.453125" style="2" customWidth="1"/>
    <col min="3844" max="3844" width="1" style="2" customWidth="1"/>
    <col min="3845" max="3845" width="12.1796875" style="2" customWidth="1"/>
    <col min="3846" max="3846" width="0.81640625" style="2" customWidth="1"/>
    <col min="3847" max="3847" width="12.1796875" style="2" customWidth="1"/>
    <col min="3848" max="3848" width="1" style="2" customWidth="1"/>
    <col min="3849" max="3849" width="11.54296875" style="2" customWidth="1"/>
    <col min="3850" max="3850" width="1.1796875" style="2" customWidth="1"/>
    <col min="3851" max="3851" width="12" style="2" customWidth="1"/>
    <col min="3852" max="3852" width="9.81640625" style="2" bestFit="1" customWidth="1"/>
    <col min="3853" max="4084" width="9.1796875" style="2"/>
    <col min="4085" max="4085" width="39" style="2" customWidth="1"/>
    <col min="4086" max="4086" width="5.453125" style="2" bestFit="1" customWidth="1"/>
    <col min="4087" max="4087" width="12.1796875" style="2" customWidth="1"/>
    <col min="4088" max="4088" width="1.1796875" style="2" customWidth="1"/>
    <col min="4089" max="4089" width="12.1796875" style="2" customWidth="1"/>
    <col min="4090" max="4090" width="1.453125" style="2" customWidth="1"/>
    <col min="4091" max="4091" width="11.81640625" style="2" customWidth="1"/>
    <col min="4092" max="4092" width="1.453125" style="2" customWidth="1"/>
    <col min="4093" max="4093" width="11.81640625" style="2" customWidth="1"/>
    <col min="4094" max="4094" width="1.453125" style="2" customWidth="1"/>
    <col min="4095" max="4095" width="12.54296875" style="2" customWidth="1"/>
    <col min="4096" max="4096" width="1.1796875" style="2" customWidth="1"/>
    <col min="4097" max="4097" width="12.1796875" style="2" customWidth="1"/>
    <col min="4098" max="4098" width="1" style="2" customWidth="1"/>
    <col min="4099" max="4099" width="12.453125" style="2" customWidth="1"/>
    <col min="4100" max="4100" width="1" style="2" customWidth="1"/>
    <col min="4101" max="4101" width="12.1796875" style="2" customWidth="1"/>
    <col min="4102" max="4102" width="0.81640625" style="2" customWidth="1"/>
    <col min="4103" max="4103" width="12.1796875" style="2" customWidth="1"/>
    <col min="4104" max="4104" width="1" style="2" customWidth="1"/>
    <col min="4105" max="4105" width="11.54296875" style="2" customWidth="1"/>
    <col min="4106" max="4106" width="1.1796875" style="2" customWidth="1"/>
    <col min="4107" max="4107" width="12" style="2" customWidth="1"/>
    <col min="4108" max="4108" width="9.81640625" style="2" bestFit="1" customWidth="1"/>
    <col min="4109" max="4340" width="9.1796875" style="2"/>
    <col min="4341" max="4341" width="39" style="2" customWidth="1"/>
    <col min="4342" max="4342" width="5.453125" style="2" bestFit="1" customWidth="1"/>
    <col min="4343" max="4343" width="12.1796875" style="2" customWidth="1"/>
    <col min="4344" max="4344" width="1.1796875" style="2" customWidth="1"/>
    <col min="4345" max="4345" width="12.1796875" style="2" customWidth="1"/>
    <col min="4346" max="4346" width="1.453125" style="2" customWidth="1"/>
    <col min="4347" max="4347" width="11.81640625" style="2" customWidth="1"/>
    <col min="4348" max="4348" width="1.453125" style="2" customWidth="1"/>
    <col min="4349" max="4349" width="11.81640625" style="2" customWidth="1"/>
    <col min="4350" max="4350" width="1.453125" style="2" customWidth="1"/>
    <col min="4351" max="4351" width="12.54296875" style="2" customWidth="1"/>
    <col min="4352" max="4352" width="1.1796875" style="2" customWidth="1"/>
    <col min="4353" max="4353" width="12.1796875" style="2" customWidth="1"/>
    <col min="4354" max="4354" width="1" style="2" customWidth="1"/>
    <col min="4355" max="4355" width="12.453125" style="2" customWidth="1"/>
    <col min="4356" max="4356" width="1" style="2" customWidth="1"/>
    <col min="4357" max="4357" width="12.1796875" style="2" customWidth="1"/>
    <col min="4358" max="4358" width="0.81640625" style="2" customWidth="1"/>
    <col min="4359" max="4359" width="12.1796875" style="2" customWidth="1"/>
    <col min="4360" max="4360" width="1" style="2" customWidth="1"/>
    <col min="4361" max="4361" width="11.54296875" style="2" customWidth="1"/>
    <col min="4362" max="4362" width="1.1796875" style="2" customWidth="1"/>
    <col min="4363" max="4363" width="12" style="2" customWidth="1"/>
    <col min="4364" max="4364" width="9.81640625" style="2" bestFit="1" customWidth="1"/>
    <col min="4365" max="4596" width="9.1796875" style="2"/>
    <col min="4597" max="4597" width="39" style="2" customWidth="1"/>
    <col min="4598" max="4598" width="5.453125" style="2" bestFit="1" customWidth="1"/>
    <col min="4599" max="4599" width="12.1796875" style="2" customWidth="1"/>
    <col min="4600" max="4600" width="1.1796875" style="2" customWidth="1"/>
    <col min="4601" max="4601" width="12.1796875" style="2" customWidth="1"/>
    <col min="4602" max="4602" width="1.453125" style="2" customWidth="1"/>
    <col min="4603" max="4603" width="11.81640625" style="2" customWidth="1"/>
    <col min="4604" max="4604" width="1.453125" style="2" customWidth="1"/>
    <col min="4605" max="4605" width="11.81640625" style="2" customWidth="1"/>
    <col min="4606" max="4606" width="1.453125" style="2" customWidth="1"/>
    <col min="4607" max="4607" width="12.54296875" style="2" customWidth="1"/>
    <col min="4608" max="4608" width="1.1796875" style="2" customWidth="1"/>
    <col min="4609" max="4609" width="12.1796875" style="2" customWidth="1"/>
    <col min="4610" max="4610" width="1" style="2" customWidth="1"/>
    <col min="4611" max="4611" width="12.453125" style="2" customWidth="1"/>
    <col min="4612" max="4612" width="1" style="2" customWidth="1"/>
    <col min="4613" max="4613" width="12.1796875" style="2" customWidth="1"/>
    <col min="4614" max="4614" width="0.81640625" style="2" customWidth="1"/>
    <col min="4615" max="4615" width="12.1796875" style="2" customWidth="1"/>
    <col min="4616" max="4616" width="1" style="2" customWidth="1"/>
    <col min="4617" max="4617" width="11.54296875" style="2" customWidth="1"/>
    <col min="4618" max="4618" width="1.1796875" style="2" customWidth="1"/>
    <col min="4619" max="4619" width="12" style="2" customWidth="1"/>
    <col min="4620" max="4620" width="9.81640625" style="2" bestFit="1" customWidth="1"/>
    <col min="4621" max="4852" width="9.1796875" style="2"/>
    <col min="4853" max="4853" width="39" style="2" customWidth="1"/>
    <col min="4854" max="4854" width="5.453125" style="2" bestFit="1" customWidth="1"/>
    <col min="4855" max="4855" width="12.1796875" style="2" customWidth="1"/>
    <col min="4856" max="4856" width="1.1796875" style="2" customWidth="1"/>
    <col min="4857" max="4857" width="12.1796875" style="2" customWidth="1"/>
    <col min="4858" max="4858" width="1.453125" style="2" customWidth="1"/>
    <col min="4859" max="4859" width="11.81640625" style="2" customWidth="1"/>
    <col min="4860" max="4860" width="1.453125" style="2" customWidth="1"/>
    <col min="4861" max="4861" width="11.81640625" style="2" customWidth="1"/>
    <col min="4862" max="4862" width="1.453125" style="2" customWidth="1"/>
    <col min="4863" max="4863" width="12.54296875" style="2" customWidth="1"/>
    <col min="4864" max="4864" width="1.1796875" style="2" customWidth="1"/>
    <col min="4865" max="4865" width="12.1796875" style="2" customWidth="1"/>
    <col min="4866" max="4866" width="1" style="2" customWidth="1"/>
    <col min="4867" max="4867" width="12.453125" style="2" customWidth="1"/>
    <col min="4868" max="4868" width="1" style="2" customWidth="1"/>
    <col min="4869" max="4869" width="12.1796875" style="2" customWidth="1"/>
    <col min="4870" max="4870" width="0.81640625" style="2" customWidth="1"/>
    <col min="4871" max="4871" width="12.1796875" style="2" customWidth="1"/>
    <col min="4872" max="4872" width="1" style="2" customWidth="1"/>
    <col min="4873" max="4873" width="11.54296875" style="2" customWidth="1"/>
    <col min="4874" max="4874" width="1.1796875" style="2" customWidth="1"/>
    <col min="4875" max="4875" width="12" style="2" customWidth="1"/>
    <col min="4876" max="4876" width="9.81640625" style="2" bestFit="1" customWidth="1"/>
    <col min="4877" max="5108" width="9.1796875" style="2"/>
    <col min="5109" max="5109" width="39" style="2" customWidth="1"/>
    <col min="5110" max="5110" width="5.453125" style="2" bestFit="1" customWidth="1"/>
    <col min="5111" max="5111" width="12.1796875" style="2" customWidth="1"/>
    <col min="5112" max="5112" width="1.1796875" style="2" customWidth="1"/>
    <col min="5113" max="5113" width="12.1796875" style="2" customWidth="1"/>
    <col min="5114" max="5114" width="1.453125" style="2" customWidth="1"/>
    <col min="5115" max="5115" width="11.81640625" style="2" customWidth="1"/>
    <col min="5116" max="5116" width="1.453125" style="2" customWidth="1"/>
    <col min="5117" max="5117" width="11.81640625" style="2" customWidth="1"/>
    <col min="5118" max="5118" width="1.453125" style="2" customWidth="1"/>
    <col min="5119" max="5119" width="12.54296875" style="2" customWidth="1"/>
    <col min="5120" max="5120" width="1.1796875" style="2" customWidth="1"/>
    <col min="5121" max="5121" width="12.1796875" style="2" customWidth="1"/>
    <col min="5122" max="5122" width="1" style="2" customWidth="1"/>
    <col min="5123" max="5123" width="12.453125" style="2" customWidth="1"/>
    <col min="5124" max="5124" width="1" style="2" customWidth="1"/>
    <col min="5125" max="5125" width="12.1796875" style="2" customWidth="1"/>
    <col min="5126" max="5126" width="0.81640625" style="2" customWidth="1"/>
    <col min="5127" max="5127" width="12.1796875" style="2" customWidth="1"/>
    <col min="5128" max="5128" width="1" style="2" customWidth="1"/>
    <col min="5129" max="5129" width="11.54296875" style="2" customWidth="1"/>
    <col min="5130" max="5130" width="1.1796875" style="2" customWidth="1"/>
    <col min="5131" max="5131" width="12" style="2" customWidth="1"/>
    <col min="5132" max="5132" width="9.81640625" style="2" bestFit="1" customWidth="1"/>
    <col min="5133" max="5364" width="9.1796875" style="2"/>
    <col min="5365" max="5365" width="39" style="2" customWidth="1"/>
    <col min="5366" max="5366" width="5.453125" style="2" bestFit="1" customWidth="1"/>
    <col min="5367" max="5367" width="12.1796875" style="2" customWidth="1"/>
    <col min="5368" max="5368" width="1.1796875" style="2" customWidth="1"/>
    <col min="5369" max="5369" width="12.1796875" style="2" customWidth="1"/>
    <col min="5370" max="5370" width="1.453125" style="2" customWidth="1"/>
    <col min="5371" max="5371" width="11.81640625" style="2" customWidth="1"/>
    <col min="5372" max="5372" width="1.453125" style="2" customWidth="1"/>
    <col min="5373" max="5373" width="11.81640625" style="2" customWidth="1"/>
    <col min="5374" max="5374" width="1.453125" style="2" customWidth="1"/>
    <col min="5375" max="5375" width="12.54296875" style="2" customWidth="1"/>
    <col min="5376" max="5376" width="1.1796875" style="2" customWidth="1"/>
    <col min="5377" max="5377" width="12.1796875" style="2" customWidth="1"/>
    <col min="5378" max="5378" width="1" style="2" customWidth="1"/>
    <col min="5379" max="5379" width="12.453125" style="2" customWidth="1"/>
    <col min="5380" max="5380" width="1" style="2" customWidth="1"/>
    <col min="5381" max="5381" width="12.1796875" style="2" customWidth="1"/>
    <col min="5382" max="5382" width="0.81640625" style="2" customWidth="1"/>
    <col min="5383" max="5383" width="12.1796875" style="2" customWidth="1"/>
    <col min="5384" max="5384" width="1" style="2" customWidth="1"/>
    <col min="5385" max="5385" width="11.54296875" style="2" customWidth="1"/>
    <col min="5386" max="5386" width="1.1796875" style="2" customWidth="1"/>
    <col min="5387" max="5387" width="12" style="2" customWidth="1"/>
    <col min="5388" max="5388" width="9.81640625" style="2" bestFit="1" customWidth="1"/>
    <col min="5389" max="5620" width="9.1796875" style="2"/>
    <col min="5621" max="5621" width="39" style="2" customWidth="1"/>
    <col min="5622" max="5622" width="5.453125" style="2" bestFit="1" customWidth="1"/>
    <col min="5623" max="5623" width="12.1796875" style="2" customWidth="1"/>
    <col min="5624" max="5624" width="1.1796875" style="2" customWidth="1"/>
    <col min="5625" max="5625" width="12.1796875" style="2" customWidth="1"/>
    <col min="5626" max="5626" width="1.453125" style="2" customWidth="1"/>
    <col min="5627" max="5627" width="11.81640625" style="2" customWidth="1"/>
    <col min="5628" max="5628" width="1.453125" style="2" customWidth="1"/>
    <col min="5629" max="5629" width="11.81640625" style="2" customWidth="1"/>
    <col min="5630" max="5630" width="1.453125" style="2" customWidth="1"/>
    <col min="5631" max="5631" width="12.54296875" style="2" customWidth="1"/>
    <col min="5632" max="5632" width="1.1796875" style="2" customWidth="1"/>
    <col min="5633" max="5633" width="12.1796875" style="2" customWidth="1"/>
    <col min="5634" max="5634" width="1" style="2" customWidth="1"/>
    <col min="5635" max="5635" width="12.453125" style="2" customWidth="1"/>
    <col min="5636" max="5636" width="1" style="2" customWidth="1"/>
    <col min="5637" max="5637" width="12.1796875" style="2" customWidth="1"/>
    <col min="5638" max="5638" width="0.81640625" style="2" customWidth="1"/>
    <col min="5639" max="5639" width="12.1796875" style="2" customWidth="1"/>
    <col min="5640" max="5640" width="1" style="2" customWidth="1"/>
    <col min="5641" max="5641" width="11.54296875" style="2" customWidth="1"/>
    <col min="5642" max="5642" width="1.1796875" style="2" customWidth="1"/>
    <col min="5643" max="5643" width="12" style="2" customWidth="1"/>
    <col min="5644" max="5644" width="9.81640625" style="2" bestFit="1" customWidth="1"/>
    <col min="5645" max="5876" width="9.1796875" style="2"/>
    <col min="5877" max="5877" width="39" style="2" customWidth="1"/>
    <col min="5878" max="5878" width="5.453125" style="2" bestFit="1" customWidth="1"/>
    <col min="5879" max="5879" width="12.1796875" style="2" customWidth="1"/>
    <col min="5880" max="5880" width="1.1796875" style="2" customWidth="1"/>
    <col min="5881" max="5881" width="12.1796875" style="2" customWidth="1"/>
    <col min="5882" max="5882" width="1.453125" style="2" customWidth="1"/>
    <col min="5883" max="5883" width="11.81640625" style="2" customWidth="1"/>
    <col min="5884" max="5884" width="1.453125" style="2" customWidth="1"/>
    <col min="5885" max="5885" width="11.81640625" style="2" customWidth="1"/>
    <col min="5886" max="5886" width="1.453125" style="2" customWidth="1"/>
    <col min="5887" max="5887" width="12.54296875" style="2" customWidth="1"/>
    <col min="5888" max="5888" width="1.1796875" style="2" customWidth="1"/>
    <col min="5889" max="5889" width="12.1796875" style="2" customWidth="1"/>
    <col min="5890" max="5890" width="1" style="2" customWidth="1"/>
    <col min="5891" max="5891" width="12.453125" style="2" customWidth="1"/>
    <col min="5892" max="5892" width="1" style="2" customWidth="1"/>
    <col min="5893" max="5893" width="12.1796875" style="2" customWidth="1"/>
    <col min="5894" max="5894" width="0.81640625" style="2" customWidth="1"/>
    <col min="5895" max="5895" width="12.1796875" style="2" customWidth="1"/>
    <col min="5896" max="5896" width="1" style="2" customWidth="1"/>
    <col min="5897" max="5897" width="11.54296875" style="2" customWidth="1"/>
    <col min="5898" max="5898" width="1.1796875" style="2" customWidth="1"/>
    <col min="5899" max="5899" width="12" style="2" customWidth="1"/>
    <col min="5900" max="5900" width="9.81640625" style="2" bestFit="1" customWidth="1"/>
    <col min="5901" max="6132" width="9.1796875" style="2"/>
    <col min="6133" max="6133" width="39" style="2" customWidth="1"/>
    <col min="6134" max="6134" width="5.453125" style="2" bestFit="1" customWidth="1"/>
    <col min="6135" max="6135" width="12.1796875" style="2" customWidth="1"/>
    <col min="6136" max="6136" width="1.1796875" style="2" customWidth="1"/>
    <col min="6137" max="6137" width="12.1796875" style="2" customWidth="1"/>
    <col min="6138" max="6138" width="1.453125" style="2" customWidth="1"/>
    <col min="6139" max="6139" width="11.81640625" style="2" customWidth="1"/>
    <col min="6140" max="6140" width="1.453125" style="2" customWidth="1"/>
    <col min="6141" max="6141" width="11.81640625" style="2" customWidth="1"/>
    <col min="6142" max="6142" width="1.453125" style="2" customWidth="1"/>
    <col min="6143" max="6143" width="12.54296875" style="2" customWidth="1"/>
    <col min="6144" max="6144" width="1.1796875" style="2" customWidth="1"/>
    <col min="6145" max="6145" width="12.1796875" style="2" customWidth="1"/>
    <col min="6146" max="6146" width="1" style="2" customWidth="1"/>
    <col min="6147" max="6147" width="12.453125" style="2" customWidth="1"/>
    <col min="6148" max="6148" width="1" style="2" customWidth="1"/>
    <col min="6149" max="6149" width="12.1796875" style="2" customWidth="1"/>
    <col min="6150" max="6150" width="0.81640625" style="2" customWidth="1"/>
    <col min="6151" max="6151" width="12.1796875" style="2" customWidth="1"/>
    <col min="6152" max="6152" width="1" style="2" customWidth="1"/>
    <col min="6153" max="6153" width="11.54296875" style="2" customWidth="1"/>
    <col min="6154" max="6154" width="1.1796875" style="2" customWidth="1"/>
    <col min="6155" max="6155" width="12" style="2" customWidth="1"/>
    <col min="6156" max="6156" width="9.81640625" style="2" bestFit="1" customWidth="1"/>
    <col min="6157" max="6388" width="9.1796875" style="2"/>
    <col min="6389" max="6389" width="39" style="2" customWidth="1"/>
    <col min="6390" max="6390" width="5.453125" style="2" bestFit="1" customWidth="1"/>
    <col min="6391" max="6391" width="12.1796875" style="2" customWidth="1"/>
    <col min="6392" max="6392" width="1.1796875" style="2" customWidth="1"/>
    <col min="6393" max="6393" width="12.1796875" style="2" customWidth="1"/>
    <col min="6394" max="6394" width="1.453125" style="2" customWidth="1"/>
    <col min="6395" max="6395" width="11.81640625" style="2" customWidth="1"/>
    <col min="6396" max="6396" width="1.453125" style="2" customWidth="1"/>
    <col min="6397" max="6397" width="11.81640625" style="2" customWidth="1"/>
    <col min="6398" max="6398" width="1.453125" style="2" customWidth="1"/>
    <col min="6399" max="6399" width="12.54296875" style="2" customWidth="1"/>
    <col min="6400" max="6400" width="1.1796875" style="2" customWidth="1"/>
    <col min="6401" max="6401" width="12.1796875" style="2" customWidth="1"/>
    <col min="6402" max="6402" width="1" style="2" customWidth="1"/>
    <col min="6403" max="6403" width="12.453125" style="2" customWidth="1"/>
    <col min="6404" max="6404" width="1" style="2" customWidth="1"/>
    <col min="6405" max="6405" width="12.1796875" style="2" customWidth="1"/>
    <col min="6406" max="6406" width="0.81640625" style="2" customWidth="1"/>
    <col min="6407" max="6407" width="12.1796875" style="2" customWidth="1"/>
    <col min="6408" max="6408" width="1" style="2" customWidth="1"/>
    <col min="6409" max="6409" width="11.54296875" style="2" customWidth="1"/>
    <col min="6410" max="6410" width="1.1796875" style="2" customWidth="1"/>
    <col min="6411" max="6411" width="12" style="2" customWidth="1"/>
    <col min="6412" max="6412" width="9.81640625" style="2" bestFit="1" customWidth="1"/>
    <col min="6413" max="6644" width="9.1796875" style="2"/>
    <col min="6645" max="6645" width="39" style="2" customWidth="1"/>
    <col min="6646" max="6646" width="5.453125" style="2" bestFit="1" customWidth="1"/>
    <col min="6647" max="6647" width="12.1796875" style="2" customWidth="1"/>
    <col min="6648" max="6648" width="1.1796875" style="2" customWidth="1"/>
    <col min="6649" max="6649" width="12.1796875" style="2" customWidth="1"/>
    <col min="6650" max="6650" width="1.453125" style="2" customWidth="1"/>
    <col min="6651" max="6651" width="11.81640625" style="2" customWidth="1"/>
    <col min="6652" max="6652" width="1.453125" style="2" customWidth="1"/>
    <col min="6653" max="6653" width="11.81640625" style="2" customWidth="1"/>
    <col min="6654" max="6654" width="1.453125" style="2" customWidth="1"/>
    <col min="6655" max="6655" width="12.54296875" style="2" customWidth="1"/>
    <col min="6656" max="6656" width="1.1796875" style="2" customWidth="1"/>
    <col min="6657" max="6657" width="12.1796875" style="2" customWidth="1"/>
    <col min="6658" max="6658" width="1" style="2" customWidth="1"/>
    <col min="6659" max="6659" width="12.453125" style="2" customWidth="1"/>
    <col min="6660" max="6660" width="1" style="2" customWidth="1"/>
    <col min="6661" max="6661" width="12.1796875" style="2" customWidth="1"/>
    <col min="6662" max="6662" width="0.81640625" style="2" customWidth="1"/>
    <col min="6663" max="6663" width="12.1796875" style="2" customWidth="1"/>
    <col min="6664" max="6664" width="1" style="2" customWidth="1"/>
    <col min="6665" max="6665" width="11.54296875" style="2" customWidth="1"/>
    <col min="6666" max="6666" width="1.1796875" style="2" customWidth="1"/>
    <col min="6667" max="6667" width="12" style="2" customWidth="1"/>
    <col min="6668" max="6668" width="9.81640625" style="2" bestFit="1" customWidth="1"/>
    <col min="6669" max="6900" width="9.1796875" style="2"/>
    <col min="6901" max="6901" width="39" style="2" customWidth="1"/>
    <col min="6902" max="6902" width="5.453125" style="2" bestFit="1" customWidth="1"/>
    <col min="6903" max="6903" width="12.1796875" style="2" customWidth="1"/>
    <col min="6904" max="6904" width="1.1796875" style="2" customWidth="1"/>
    <col min="6905" max="6905" width="12.1796875" style="2" customWidth="1"/>
    <col min="6906" max="6906" width="1.453125" style="2" customWidth="1"/>
    <col min="6907" max="6907" width="11.81640625" style="2" customWidth="1"/>
    <col min="6908" max="6908" width="1.453125" style="2" customWidth="1"/>
    <col min="6909" max="6909" width="11.81640625" style="2" customWidth="1"/>
    <col min="6910" max="6910" width="1.453125" style="2" customWidth="1"/>
    <col min="6911" max="6911" width="12.54296875" style="2" customWidth="1"/>
    <col min="6912" max="6912" width="1.1796875" style="2" customWidth="1"/>
    <col min="6913" max="6913" width="12.1796875" style="2" customWidth="1"/>
    <col min="6914" max="6914" width="1" style="2" customWidth="1"/>
    <col min="6915" max="6915" width="12.453125" style="2" customWidth="1"/>
    <col min="6916" max="6916" width="1" style="2" customWidth="1"/>
    <col min="6917" max="6917" width="12.1796875" style="2" customWidth="1"/>
    <col min="6918" max="6918" width="0.81640625" style="2" customWidth="1"/>
    <col min="6919" max="6919" width="12.1796875" style="2" customWidth="1"/>
    <col min="6920" max="6920" width="1" style="2" customWidth="1"/>
    <col min="6921" max="6921" width="11.54296875" style="2" customWidth="1"/>
    <col min="6922" max="6922" width="1.1796875" style="2" customWidth="1"/>
    <col min="6923" max="6923" width="12" style="2" customWidth="1"/>
    <col min="6924" max="6924" width="9.81640625" style="2" bestFit="1" customWidth="1"/>
    <col min="6925" max="7156" width="9.1796875" style="2"/>
    <col min="7157" max="7157" width="39" style="2" customWidth="1"/>
    <col min="7158" max="7158" width="5.453125" style="2" bestFit="1" customWidth="1"/>
    <col min="7159" max="7159" width="12.1796875" style="2" customWidth="1"/>
    <col min="7160" max="7160" width="1.1796875" style="2" customWidth="1"/>
    <col min="7161" max="7161" width="12.1796875" style="2" customWidth="1"/>
    <col min="7162" max="7162" width="1.453125" style="2" customWidth="1"/>
    <col min="7163" max="7163" width="11.81640625" style="2" customWidth="1"/>
    <col min="7164" max="7164" width="1.453125" style="2" customWidth="1"/>
    <col min="7165" max="7165" width="11.81640625" style="2" customWidth="1"/>
    <col min="7166" max="7166" width="1.453125" style="2" customWidth="1"/>
    <col min="7167" max="7167" width="12.54296875" style="2" customWidth="1"/>
    <col min="7168" max="7168" width="1.1796875" style="2" customWidth="1"/>
    <col min="7169" max="7169" width="12.1796875" style="2" customWidth="1"/>
    <col min="7170" max="7170" width="1" style="2" customWidth="1"/>
    <col min="7171" max="7171" width="12.453125" style="2" customWidth="1"/>
    <col min="7172" max="7172" width="1" style="2" customWidth="1"/>
    <col min="7173" max="7173" width="12.1796875" style="2" customWidth="1"/>
    <col min="7174" max="7174" width="0.81640625" style="2" customWidth="1"/>
    <col min="7175" max="7175" width="12.1796875" style="2" customWidth="1"/>
    <col min="7176" max="7176" width="1" style="2" customWidth="1"/>
    <col min="7177" max="7177" width="11.54296875" style="2" customWidth="1"/>
    <col min="7178" max="7178" width="1.1796875" style="2" customWidth="1"/>
    <col min="7179" max="7179" width="12" style="2" customWidth="1"/>
    <col min="7180" max="7180" width="9.81640625" style="2" bestFit="1" customWidth="1"/>
    <col min="7181" max="7412" width="9.1796875" style="2"/>
    <col min="7413" max="7413" width="39" style="2" customWidth="1"/>
    <col min="7414" max="7414" width="5.453125" style="2" bestFit="1" customWidth="1"/>
    <col min="7415" max="7415" width="12.1796875" style="2" customWidth="1"/>
    <col min="7416" max="7416" width="1.1796875" style="2" customWidth="1"/>
    <col min="7417" max="7417" width="12.1796875" style="2" customWidth="1"/>
    <col min="7418" max="7418" width="1.453125" style="2" customWidth="1"/>
    <col min="7419" max="7419" width="11.81640625" style="2" customWidth="1"/>
    <col min="7420" max="7420" width="1.453125" style="2" customWidth="1"/>
    <col min="7421" max="7421" width="11.81640625" style="2" customWidth="1"/>
    <col min="7422" max="7422" width="1.453125" style="2" customWidth="1"/>
    <col min="7423" max="7423" width="12.54296875" style="2" customWidth="1"/>
    <col min="7424" max="7424" width="1.1796875" style="2" customWidth="1"/>
    <col min="7425" max="7425" width="12.1796875" style="2" customWidth="1"/>
    <col min="7426" max="7426" width="1" style="2" customWidth="1"/>
    <col min="7427" max="7427" width="12.453125" style="2" customWidth="1"/>
    <col min="7428" max="7428" width="1" style="2" customWidth="1"/>
    <col min="7429" max="7429" width="12.1796875" style="2" customWidth="1"/>
    <col min="7430" max="7430" width="0.81640625" style="2" customWidth="1"/>
    <col min="7431" max="7431" width="12.1796875" style="2" customWidth="1"/>
    <col min="7432" max="7432" width="1" style="2" customWidth="1"/>
    <col min="7433" max="7433" width="11.54296875" style="2" customWidth="1"/>
    <col min="7434" max="7434" width="1.1796875" style="2" customWidth="1"/>
    <col min="7435" max="7435" width="12" style="2" customWidth="1"/>
    <col min="7436" max="7436" width="9.81640625" style="2" bestFit="1" customWidth="1"/>
    <col min="7437" max="7668" width="9.1796875" style="2"/>
    <col min="7669" max="7669" width="39" style="2" customWidth="1"/>
    <col min="7670" max="7670" width="5.453125" style="2" bestFit="1" customWidth="1"/>
    <col min="7671" max="7671" width="12.1796875" style="2" customWidth="1"/>
    <col min="7672" max="7672" width="1.1796875" style="2" customWidth="1"/>
    <col min="7673" max="7673" width="12.1796875" style="2" customWidth="1"/>
    <col min="7674" max="7674" width="1.453125" style="2" customWidth="1"/>
    <col min="7675" max="7675" width="11.81640625" style="2" customWidth="1"/>
    <col min="7676" max="7676" width="1.453125" style="2" customWidth="1"/>
    <col min="7677" max="7677" width="11.81640625" style="2" customWidth="1"/>
    <col min="7678" max="7678" width="1.453125" style="2" customWidth="1"/>
    <col min="7679" max="7679" width="12.54296875" style="2" customWidth="1"/>
    <col min="7680" max="7680" width="1.1796875" style="2" customWidth="1"/>
    <col min="7681" max="7681" width="12.1796875" style="2" customWidth="1"/>
    <col min="7682" max="7682" width="1" style="2" customWidth="1"/>
    <col min="7683" max="7683" width="12.453125" style="2" customWidth="1"/>
    <col min="7684" max="7684" width="1" style="2" customWidth="1"/>
    <col min="7685" max="7685" width="12.1796875" style="2" customWidth="1"/>
    <col min="7686" max="7686" width="0.81640625" style="2" customWidth="1"/>
    <col min="7687" max="7687" width="12.1796875" style="2" customWidth="1"/>
    <col min="7688" max="7688" width="1" style="2" customWidth="1"/>
    <col min="7689" max="7689" width="11.54296875" style="2" customWidth="1"/>
    <col min="7690" max="7690" width="1.1796875" style="2" customWidth="1"/>
    <col min="7691" max="7691" width="12" style="2" customWidth="1"/>
    <col min="7692" max="7692" width="9.81640625" style="2" bestFit="1" customWidth="1"/>
    <col min="7693" max="7924" width="9.1796875" style="2"/>
    <col min="7925" max="7925" width="39" style="2" customWidth="1"/>
    <col min="7926" max="7926" width="5.453125" style="2" bestFit="1" customWidth="1"/>
    <col min="7927" max="7927" width="12.1796875" style="2" customWidth="1"/>
    <col min="7928" max="7928" width="1.1796875" style="2" customWidth="1"/>
    <col min="7929" max="7929" width="12.1796875" style="2" customWidth="1"/>
    <col min="7930" max="7930" width="1.453125" style="2" customWidth="1"/>
    <col min="7931" max="7931" width="11.81640625" style="2" customWidth="1"/>
    <col min="7932" max="7932" width="1.453125" style="2" customWidth="1"/>
    <col min="7933" max="7933" width="11.81640625" style="2" customWidth="1"/>
    <col min="7934" max="7934" width="1.453125" style="2" customWidth="1"/>
    <col min="7935" max="7935" width="12.54296875" style="2" customWidth="1"/>
    <col min="7936" max="7936" width="1.1796875" style="2" customWidth="1"/>
    <col min="7937" max="7937" width="12.1796875" style="2" customWidth="1"/>
    <col min="7938" max="7938" width="1" style="2" customWidth="1"/>
    <col min="7939" max="7939" width="12.453125" style="2" customWidth="1"/>
    <col min="7940" max="7940" width="1" style="2" customWidth="1"/>
    <col min="7941" max="7941" width="12.1796875" style="2" customWidth="1"/>
    <col min="7942" max="7942" width="0.81640625" style="2" customWidth="1"/>
    <col min="7943" max="7943" width="12.1796875" style="2" customWidth="1"/>
    <col min="7944" max="7944" width="1" style="2" customWidth="1"/>
    <col min="7945" max="7945" width="11.54296875" style="2" customWidth="1"/>
    <col min="7946" max="7946" width="1.1796875" style="2" customWidth="1"/>
    <col min="7947" max="7947" width="12" style="2" customWidth="1"/>
    <col min="7948" max="7948" width="9.81640625" style="2" bestFit="1" customWidth="1"/>
    <col min="7949" max="8180" width="9.1796875" style="2"/>
    <col min="8181" max="8181" width="39" style="2" customWidth="1"/>
    <col min="8182" max="8182" width="5.453125" style="2" bestFit="1" customWidth="1"/>
    <col min="8183" max="8183" width="12.1796875" style="2" customWidth="1"/>
    <col min="8184" max="8184" width="1.1796875" style="2" customWidth="1"/>
    <col min="8185" max="8185" width="12.1796875" style="2" customWidth="1"/>
    <col min="8186" max="8186" width="1.453125" style="2" customWidth="1"/>
    <col min="8187" max="8187" width="11.81640625" style="2" customWidth="1"/>
    <col min="8188" max="8188" width="1.453125" style="2" customWidth="1"/>
    <col min="8189" max="8189" width="11.81640625" style="2" customWidth="1"/>
    <col min="8190" max="8190" width="1.453125" style="2" customWidth="1"/>
    <col min="8191" max="8191" width="12.54296875" style="2" customWidth="1"/>
    <col min="8192" max="8192" width="1.1796875" style="2" customWidth="1"/>
    <col min="8193" max="8193" width="12.1796875" style="2" customWidth="1"/>
    <col min="8194" max="8194" width="1" style="2" customWidth="1"/>
    <col min="8195" max="8195" width="12.453125" style="2" customWidth="1"/>
    <col min="8196" max="8196" width="1" style="2" customWidth="1"/>
    <col min="8197" max="8197" width="12.1796875" style="2" customWidth="1"/>
    <col min="8198" max="8198" width="0.81640625" style="2" customWidth="1"/>
    <col min="8199" max="8199" width="12.1796875" style="2" customWidth="1"/>
    <col min="8200" max="8200" width="1" style="2" customWidth="1"/>
    <col min="8201" max="8201" width="11.54296875" style="2" customWidth="1"/>
    <col min="8202" max="8202" width="1.1796875" style="2" customWidth="1"/>
    <col min="8203" max="8203" width="12" style="2" customWidth="1"/>
    <col min="8204" max="8204" width="9.81640625" style="2" bestFit="1" customWidth="1"/>
    <col min="8205" max="8436" width="9.1796875" style="2"/>
    <col min="8437" max="8437" width="39" style="2" customWidth="1"/>
    <col min="8438" max="8438" width="5.453125" style="2" bestFit="1" customWidth="1"/>
    <col min="8439" max="8439" width="12.1796875" style="2" customWidth="1"/>
    <col min="8440" max="8440" width="1.1796875" style="2" customWidth="1"/>
    <col min="8441" max="8441" width="12.1796875" style="2" customWidth="1"/>
    <col min="8442" max="8442" width="1.453125" style="2" customWidth="1"/>
    <col min="8443" max="8443" width="11.81640625" style="2" customWidth="1"/>
    <col min="8444" max="8444" width="1.453125" style="2" customWidth="1"/>
    <col min="8445" max="8445" width="11.81640625" style="2" customWidth="1"/>
    <col min="8446" max="8446" width="1.453125" style="2" customWidth="1"/>
    <col min="8447" max="8447" width="12.54296875" style="2" customWidth="1"/>
    <col min="8448" max="8448" width="1.1796875" style="2" customWidth="1"/>
    <col min="8449" max="8449" width="12.1796875" style="2" customWidth="1"/>
    <col min="8450" max="8450" width="1" style="2" customWidth="1"/>
    <col min="8451" max="8451" width="12.453125" style="2" customWidth="1"/>
    <col min="8452" max="8452" width="1" style="2" customWidth="1"/>
    <col min="8453" max="8453" width="12.1796875" style="2" customWidth="1"/>
    <col min="8454" max="8454" width="0.81640625" style="2" customWidth="1"/>
    <col min="8455" max="8455" width="12.1796875" style="2" customWidth="1"/>
    <col min="8456" max="8456" width="1" style="2" customWidth="1"/>
    <col min="8457" max="8457" width="11.54296875" style="2" customWidth="1"/>
    <col min="8458" max="8458" width="1.1796875" style="2" customWidth="1"/>
    <col min="8459" max="8459" width="12" style="2" customWidth="1"/>
    <col min="8460" max="8460" width="9.81640625" style="2" bestFit="1" customWidth="1"/>
    <col min="8461" max="8692" width="9.1796875" style="2"/>
    <col min="8693" max="8693" width="39" style="2" customWidth="1"/>
    <col min="8694" max="8694" width="5.453125" style="2" bestFit="1" customWidth="1"/>
    <col min="8695" max="8695" width="12.1796875" style="2" customWidth="1"/>
    <col min="8696" max="8696" width="1.1796875" style="2" customWidth="1"/>
    <col min="8697" max="8697" width="12.1796875" style="2" customWidth="1"/>
    <col min="8698" max="8698" width="1.453125" style="2" customWidth="1"/>
    <col min="8699" max="8699" width="11.81640625" style="2" customWidth="1"/>
    <col min="8700" max="8700" width="1.453125" style="2" customWidth="1"/>
    <col min="8701" max="8701" width="11.81640625" style="2" customWidth="1"/>
    <col min="8702" max="8702" width="1.453125" style="2" customWidth="1"/>
    <col min="8703" max="8703" width="12.54296875" style="2" customWidth="1"/>
    <col min="8704" max="8704" width="1.1796875" style="2" customWidth="1"/>
    <col min="8705" max="8705" width="12.1796875" style="2" customWidth="1"/>
    <col min="8706" max="8706" width="1" style="2" customWidth="1"/>
    <col min="8707" max="8707" width="12.453125" style="2" customWidth="1"/>
    <col min="8708" max="8708" width="1" style="2" customWidth="1"/>
    <col min="8709" max="8709" width="12.1796875" style="2" customWidth="1"/>
    <col min="8710" max="8710" width="0.81640625" style="2" customWidth="1"/>
    <col min="8711" max="8711" width="12.1796875" style="2" customWidth="1"/>
    <col min="8712" max="8712" width="1" style="2" customWidth="1"/>
    <col min="8713" max="8713" width="11.54296875" style="2" customWidth="1"/>
    <col min="8714" max="8714" width="1.1796875" style="2" customWidth="1"/>
    <col min="8715" max="8715" width="12" style="2" customWidth="1"/>
    <col min="8716" max="8716" width="9.81640625" style="2" bestFit="1" customWidth="1"/>
    <col min="8717" max="8948" width="9.1796875" style="2"/>
    <col min="8949" max="8949" width="39" style="2" customWidth="1"/>
    <col min="8950" max="8950" width="5.453125" style="2" bestFit="1" customWidth="1"/>
    <col min="8951" max="8951" width="12.1796875" style="2" customWidth="1"/>
    <col min="8952" max="8952" width="1.1796875" style="2" customWidth="1"/>
    <col min="8953" max="8953" width="12.1796875" style="2" customWidth="1"/>
    <col min="8954" max="8954" width="1.453125" style="2" customWidth="1"/>
    <col min="8955" max="8955" width="11.81640625" style="2" customWidth="1"/>
    <col min="8956" max="8956" width="1.453125" style="2" customWidth="1"/>
    <col min="8957" max="8957" width="11.81640625" style="2" customWidth="1"/>
    <col min="8958" max="8958" width="1.453125" style="2" customWidth="1"/>
    <col min="8959" max="8959" width="12.54296875" style="2" customWidth="1"/>
    <col min="8960" max="8960" width="1.1796875" style="2" customWidth="1"/>
    <col min="8961" max="8961" width="12.1796875" style="2" customWidth="1"/>
    <col min="8962" max="8962" width="1" style="2" customWidth="1"/>
    <col min="8963" max="8963" width="12.453125" style="2" customWidth="1"/>
    <col min="8964" max="8964" width="1" style="2" customWidth="1"/>
    <col min="8965" max="8965" width="12.1796875" style="2" customWidth="1"/>
    <col min="8966" max="8966" width="0.81640625" style="2" customWidth="1"/>
    <col min="8967" max="8967" width="12.1796875" style="2" customWidth="1"/>
    <col min="8968" max="8968" width="1" style="2" customWidth="1"/>
    <col min="8969" max="8969" width="11.54296875" style="2" customWidth="1"/>
    <col min="8970" max="8970" width="1.1796875" style="2" customWidth="1"/>
    <col min="8971" max="8971" width="12" style="2" customWidth="1"/>
    <col min="8972" max="8972" width="9.81640625" style="2" bestFit="1" customWidth="1"/>
    <col min="8973" max="9204" width="9.1796875" style="2"/>
    <col min="9205" max="9205" width="39" style="2" customWidth="1"/>
    <col min="9206" max="9206" width="5.453125" style="2" bestFit="1" customWidth="1"/>
    <col min="9207" max="9207" width="12.1796875" style="2" customWidth="1"/>
    <col min="9208" max="9208" width="1.1796875" style="2" customWidth="1"/>
    <col min="9209" max="9209" width="12.1796875" style="2" customWidth="1"/>
    <col min="9210" max="9210" width="1.453125" style="2" customWidth="1"/>
    <col min="9211" max="9211" width="11.81640625" style="2" customWidth="1"/>
    <col min="9212" max="9212" width="1.453125" style="2" customWidth="1"/>
    <col min="9213" max="9213" width="11.81640625" style="2" customWidth="1"/>
    <col min="9214" max="9214" width="1.453125" style="2" customWidth="1"/>
    <col min="9215" max="9215" width="12.54296875" style="2" customWidth="1"/>
    <col min="9216" max="9216" width="1.1796875" style="2" customWidth="1"/>
    <col min="9217" max="9217" width="12.1796875" style="2" customWidth="1"/>
    <col min="9218" max="9218" width="1" style="2" customWidth="1"/>
    <col min="9219" max="9219" width="12.453125" style="2" customWidth="1"/>
    <col min="9220" max="9220" width="1" style="2" customWidth="1"/>
    <col min="9221" max="9221" width="12.1796875" style="2" customWidth="1"/>
    <col min="9222" max="9222" width="0.81640625" style="2" customWidth="1"/>
    <col min="9223" max="9223" width="12.1796875" style="2" customWidth="1"/>
    <col min="9224" max="9224" width="1" style="2" customWidth="1"/>
    <col min="9225" max="9225" width="11.54296875" style="2" customWidth="1"/>
    <col min="9226" max="9226" width="1.1796875" style="2" customWidth="1"/>
    <col min="9227" max="9227" width="12" style="2" customWidth="1"/>
    <col min="9228" max="9228" width="9.81640625" style="2" bestFit="1" customWidth="1"/>
    <col min="9229" max="9460" width="9.1796875" style="2"/>
    <col min="9461" max="9461" width="39" style="2" customWidth="1"/>
    <col min="9462" max="9462" width="5.453125" style="2" bestFit="1" customWidth="1"/>
    <col min="9463" max="9463" width="12.1796875" style="2" customWidth="1"/>
    <col min="9464" max="9464" width="1.1796875" style="2" customWidth="1"/>
    <col min="9465" max="9465" width="12.1796875" style="2" customWidth="1"/>
    <col min="9466" max="9466" width="1.453125" style="2" customWidth="1"/>
    <col min="9467" max="9467" width="11.81640625" style="2" customWidth="1"/>
    <col min="9468" max="9468" width="1.453125" style="2" customWidth="1"/>
    <col min="9469" max="9469" width="11.81640625" style="2" customWidth="1"/>
    <col min="9470" max="9470" width="1.453125" style="2" customWidth="1"/>
    <col min="9471" max="9471" width="12.54296875" style="2" customWidth="1"/>
    <col min="9472" max="9472" width="1.1796875" style="2" customWidth="1"/>
    <col min="9473" max="9473" width="12.1796875" style="2" customWidth="1"/>
    <col min="9474" max="9474" width="1" style="2" customWidth="1"/>
    <col min="9475" max="9475" width="12.453125" style="2" customWidth="1"/>
    <col min="9476" max="9476" width="1" style="2" customWidth="1"/>
    <col min="9477" max="9477" width="12.1796875" style="2" customWidth="1"/>
    <col min="9478" max="9478" width="0.81640625" style="2" customWidth="1"/>
    <col min="9479" max="9479" width="12.1796875" style="2" customWidth="1"/>
    <col min="9480" max="9480" width="1" style="2" customWidth="1"/>
    <col min="9481" max="9481" width="11.54296875" style="2" customWidth="1"/>
    <col min="9482" max="9482" width="1.1796875" style="2" customWidth="1"/>
    <col min="9483" max="9483" width="12" style="2" customWidth="1"/>
    <col min="9484" max="9484" width="9.81640625" style="2" bestFit="1" customWidth="1"/>
    <col min="9485" max="9716" width="9.1796875" style="2"/>
    <col min="9717" max="9717" width="39" style="2" customWidth="1"/>
    <col min="9718" max="9718" width="5.453125" style="2" bestFit="1" customWidth="1"/>
    <col min="9719" max="9719" width="12.1796875" style="2" customWidth="1"/>
    <col min="9720" max="9720" width="1.1796875" style="2" customWidth="1"/>
    <col min="9721" max="9721" width="12.1796875" style="2" customWidth="1"/>
    <col min="9722" max="9722" width="1.453125" style="2" customWidth="1"/>
    <col min="9723" max="9723" width="11.81640625" style="2" customWidth="1"/>
    <col min="9724" max="9724" width="1.453125" style="2" customWidth="1"/>
    <col min="9725" max="9725" width="11.81640625" style="2" customWidth="1"/>
    <col min="9726" max="9726" width="1.453125" style="2" customWidth="1"/>
    <col min="9727" max="9727" width="12.54296875" style="2" customWidth="1"/>
    <col min="9728" max="9728" width="1.1796875" style="2" customWidth="1"/>
    <col min="9729" max="9729" width="12.1796875" style="2" customWidth="1"/>
    <col min="9730" max="9730" width="1" style="2" customWidth="1"/>
    <col min="9731" max="9731" width="12.453125" style="2" customWidth="1"/>
    <col min="9732" max="9732" width="1" style="2" customWidth="1"/>
    <col min="9733" max="9733" width="12.1796875" style="2" customWidth="1"/>
    <col min="9734" max="9734" width="0.81640625" style="2" customWidth="1"/>
    <col min="9735" max="9735" width="12.1796875" style="2" customWidth="1"/>
    <col min="9736" max="9736" width="1" style="2" customWidth="1"/>
    <col min="9737" max="9737" width="11.54296875" style="2" customWidth="1"/>
    <col min="9738" max="9738" width="1.1796875" style="2" customWidth="1"/>
    <col min="9739" max="9739" width="12" style="2" customWidth="1"/>
    <col min="9740" max="9740" width="9.81640625" style="2" bestFit="1" customWidth="1"/>
    <col min="9741" max="9972" width="9.1796875" style="2"/>
    <col min="9973" max="9973" width="39" style="2" customWidth="1"/>
    <col min="9974" max="9974" width="5.453125" style="2" bestFit="1" customWidth="1"/>
    <col min="9975" max="9975" width="12.1796875" style="2" customWidth="1"/>
    <col min="9976" max="9976" width="1.1796875" style="2" customWidth="1"/>
    <col min="9977" max="9977" width="12.1796875" style="2" customWidth="1"/>
    <col min="9978" max="9978" width="1.453125" style="2" customWidth="1"/>
    <col min="9979" max="9979" width="11.81640625" style="2" customWidth="1"/>
    <col min="9980" max="9980" width="1.453125" style="2" customWidth="1"/>
    <col min="9981" max="9981" width="11.81640625" style="2" customWidth="1"/>
    <col min="9982" max="9982" width="1.453125" style="2" customWidth="1"/>
    <col min="9983" max="9983" width="12.54296875" style="2" customWidth="1"/>
    <col min="9984" max="9984" width="1.1796875" style="2" customWidth="1"/>
    <col min="9985" max="9985" width="12.1796875" style="2" customWidth="1"/>
    <col min="9986" max="9986" width="1" style="2" customWidth="1"/>
    <col min="9987" max="9987" width="12.453125" style="2" customWidth="1"/>
    <col min="9988" max="9988" width="1" style="2" customWidth="1"/>
    <col min="9989" max="9989" width="12.1796875" style="2" customWidth="1"/>
    <col min="9990" max="9990" width="0.81640625" style="2" customWidth="1"/>
    <col min="9991" max="9991" width="12.1796875" style="2" customWidth="1"/>
    <col min="9992" max="9992" width="1" style="2" customWidth="1"/>
    <col min="9993" max="9993" width="11.54296875" style="2" customWidth="1"/>
    <col min="9994" max="9994" width="1.1796875" style="2" customWidth="1"/>
    <col min="9995" max="9995" width="12" style="2" customWidth="1"/>
    <col min="9996" max="9996" width="9.81640625" style="2" bestFit="1" customWidth="1"/>
    <col min="9997" max="10228" width="9.1796875" style="2"/>
    <col min="10229" max="10229" width="39" style="2" customWidth="1"/>
    <col min="10230" max="10230" width="5.453125" style="2" bestFit="1" customWidth="1"/>
    <col min="10231" max="10231" width="12.1796875" style="2" customWidth="1"/>
    <col min="10232" max="10232" width="1.1796875" style="2" customWidth="1"/>
    <col min="10233" max="10233" width="12.1796875" style="2" customWidth="1"/>
    <col min="10234" max="10234" width="1.453125" style="2" customWidth="1"/>
    <col min="10235" max="10235" width="11.81640625" style="2" customWidth="1"/>
    <col min="10236" max="10236" width="1.453125" style="2" customWidth="1"/>
    <col min="10237" max="10237" width="11.81640625" style="2" customWidth="1"/>
    <col min="10238" max="10238" width="1.453125" style="2" customWidth="1"/>
    <col min="10239" max="10239" width="12.54296875" style="2" customWidth="1"/>
    <col min="10240" max="10240" width="1.1796875" style="2" customWidth="1"/>
    <col min="10241" max="10241" width="12.1796875" style="2" customWidth="1"/>
    <col min="10242" max="10242" width="1" style="2" customWidth="1"/>
    <col min="10243" max="10243" width="12.453125" style="2" customWidth="1"/>
    <col min="10244" max="10244" width="1" style="2" customWidth="1"/>
    <col min="10245" max="10245" width="12.1796875" style="2" customWidth="1"/>
    <col min="10246" max="10246" width="0.81640625" style="2" customWidth="1"/>
    <col min="10247" max="10247" width="12.1796875" style="2" customWidth="1"/>
    <col min="10248" max="10248" width="1" style="2" customWidth="1"/>
    <col min="10249" max="10249" width="11.54296875" style="2" customWidth="1"/>
    <col min="10250" max="10250" width="1.1796875" style="2" customWidth="1"/>
    <col min="10251" max="10251" width="12" style="2" customWidth="1"/>
    <col min="10252" max="10252" width="9.81640625" style="2" bestFit="1" customWidth="1"/>
    <col min="10253" max="10484" width="9.1796875" style="2"/>
    <col min="10485" max="10485" width="39" style="2" customWidth="1"/>
    <col min="10486" max="10486" width="5.453125" style="2" bestFit="1" customWidth="1"/>
    <col min="10487" max="10487" width="12.1796875" style="2" customWidth="1"/>
    <col min="10488" max="10488" width="1.1796875" style="2" customWidth="1"/>
    <col min="10489" max="10489" width="12.1796875" style="2" customWidth="1"/>
    <col min="10490" max="10490" width="1.453125" style="2" customWidth="1"/>
    <col min="10491" max="10491" width="11.81640625" style="2" customWidth="1"/>
    <col min="10492" max="10492" width="1.453125" style="2" customWidth="1"/>
    <col min="10493" max="10493" width="11.81640625" style="2" customWidth="1"/>
    <col min="10494" max="10494" width="1.453125" style="2" customWidth="1"/>
    <col min="10495" max="10495" width="12.54296875" style="2" customWidth="1"/>
    <col min="10496" max="10496" width="1.1796875" style="2" customWidth="1"/>
    <col min="10497" max="10497" width="12.1796875" style="2" customWidth="1"/>
    <col min="10498" max="10498" width="1" style="2" customWidth="1"/>
    <col min="10499" max="10499" width="12.453125" style="2" customWidth="1"/>
    <col min="10500" max="10500" width="1" style="2" customWidth="1"/>
    <col min="10501" max="10501" width="12.1796875" style="2" customWidth="1"/>
    <col min="10502" max="10502" width="0.81640625" style="2" customWidth="1"/>
    <col min="10503" max="10503" width="12.1796875" style="2" customWidth="1"/>
    <col min="10504" max="10504" width="1" style="2" customWidth="1"/>
    <col min="10505" max="10505" width="11.54296875" style="2" customWidth="1"/>
    <col min="10506" max="10506" width="1.1796875" style="2" customWidth="1"/>
    <col min="10507" max="10507" width="12" style="2" customWidth="1"/>
    <col min="10508" max="10508" width="9.81640625" style="2" bestFit="1" customWidth="1"/>
    <col min="10509" max="10740" width="9.1796875" style="2"/>
    <col min="10741" max="10741" width="39" style="2" customWidth="1"/>
    <col min="10742" max="10742" width="5.453125" style="2" bestFit="1" customWidth="1"/>
    <col min="10743" max="10743" width="12.1796875" style="2" customWidth="1"/>
    <col min="10744" max="10744" width="1.1796875" style="2" customWidth="1"/>
    <col min="10745" max="10745" width="12.1796875" style="2" customWidth="1"/>
    <col min="10746" max="10746" width="1.453125" style="2" customWidth="1"/>
    <col min="10747" max="10747" width="11.81640625" style="2" customWidth="1"/>
    <col min="10748" max="10748" width="1.453125" style="2" customWidth="1"/>
    <col min="10749" max="10749" width="11.81640625" style="2" customWidth="1"/>
    <col min="10750" max="10750" width="1.453125" style="2" customWidth="1"/>
    <col min="10751" max="10751" width="12.54296875" style="2" customWidth="1"/>
    <col min="10752" max="10752" width="1.1796875" style="2" customWidth="1"/>
    <col min="10753" max="10753" width="12.1796875" style="2" customWidth="1"/>
    <col min="10754" max="10754" width="1" style="2" customWidth="1"/>
    <col min="10755" max="10755" width="12.453125" style="2" customWidth="1"/>
    <col min="10756" max="10756" width="1" style="2" customWidth="1"/>
    <col min="10757" max="10757" width="12.1796875" style="2" customWidth="1"/>
    <col min="10758" max="10758" width="0.81640625" style="2" customWidth="1"/>
    <col min="10759" max="10759" width="12.1796875" style="2" customWidth="1"/>
    <col min="10760" max="10760" width="1" style="2" customWidth="1"/>
    <col min="10761" max="10761" width="11.54296875" style="2" customWidth="1"/>
    <col min="10762" max="10762" width="1.1796875" style="2" customWidth="1"/>
    <col min="10763" max="10763" width="12" style="2" customWidth="1"/>
    <col min="10764" max="10764" width="9.81640625" style="2" bestFit="1" customWidth="1"/>
    <col min="10765" max="10996" width="9.1796875" style="2"/>
    <col min="10997" max="10997" width="39" style="2" customWidth="1"/>
    <col min="10998" max="10998" width="5.453125" style="2" bestFit="1" customWidth="1"/>
    <col min="10999" max="10999" width="12.1796875" style="2" customWidth="1"/>
    <col min="11000" max="11000" width="1.1796875" style="2" customWidth="1"/>
    <col min="11001" max="11001" width="12.1796875" style="2" customWidth="1"/>
    <col min="11002" max="11002" width="1.453125" style="2" customWidth="1"/>
    <col min="11003" max="11003" width="11.81640625" style="2" customWidth="1"/>
    <col min="11004" max="11004" width="1.453125" style="2" customWidth="1"/>
    <col min="11005" max="11005" width="11.81640625" style="2" customWidth="1"/>
    <col min="11006" max="11006" width="1.453125" style="2" customWidth="1"/>
    <col min="11007" max="11007" width="12.54296875" style="2" customWidth="1"/>
    <col min="11008" max="11008" width="1.1796875" style="2" customWidth="1"/>
    <col min="11009" max="11009" width="12.1796875" style="2" customWidth="1"/>
    <col min="11010" max="11010" width="1" style="2" customWidth="1"/>
    <col min="11011" max="11011" width="12.453125" style="2" customWidth="1"/>
    <col min="11012" max="11012" width="1" style="2" customWidth="1"/>
    <col min="11013" max="11013" width="12.1796875" style="2" customWidth="1"/>
    <col min="11014" max="11014" width="0.81640625" style="2" customWidth="1"/>
    <col min="11015" max="11015" width="12.1796875" style="2" customWidth="1"/>
    <col min="11016" max="11016" width="1" style="2" customWidth="1"/>
    <col min="11017" max="11017" width="11.54296875" style="2" customWidth="1"/>
    <col min="11018" max="11018" width="1.1796875" style="2" customWidth="1"/>
    <col min="11019" max="11019" width="12" style="2" customWidth="1"/>
    <col min="11020" max="11020" width="9.81640625" style="2" bestFit="1" customWidth="1"/>
    <col min="11021" max="11252" width="9.1796875" style="2"/>
    <col min="11253" max="11253" width="39" style="2" customWidth="1"/>
    <col min="11254" max="11254" width="5.453125" style="2" bestFit="1" customWidth="1"/>
    <col min="11255" max="11255" width="12.1796875" style="2" customWidth="1"/>
    <col min="11256" max="11256" width="1.1796875" style="2" customWidth="1"/>
    <col min="11257" max="11257" width="12.1796875" style="2" customWidth="1"/>
    <col min="11258" max="11258" width="1.453125" style="2" customWidth="1"/>
    <col min="11259" max="11259" width="11.81640625" style="2" customWidth="1"/>
    <col min="11260" max="11260" width="1.453125" style="2" customWidth="1"/>
    <col min="11261" max="11261" width="11.81640625" style="2" customWidth="1"/>
    <col min="11262" max="11262" width="1.453125" style="2" customWidth="1"/>
    <col min="11263" max="11263" width="12.54296875" style="2" customWidth="1"/>
    <col min="11264" max="11264" width="1.1796875" style="2" customWidth="1"/>
    <col min="11265" max="11265" width="12.1796875" style="2" customWidth="1"/>
    <col min="11266" max="11266" width="1" style="2" customWidth="1"/>
    <col min="11267" max="11267" width="12.453125" style="2" customWidth="1"/>
    <col min="11268" max="11268" width="1" style="2" customWidth="1"/>
    <col min="11269" max="11269" width="12.1796875" style="2" customWidth="1"/>
    <col min="11270" max="11270" width="0.81640625" style="2" customWidth="1"/>
    <col min="11271" max="11271" width="12.1796875" style="2" customWidth="1"/>
    <col min="11272" max="11272" width="1" style="2" customWidth="1"/>
    <col min="11273" max="11273" width="11.54296875" style="2" customWidth="1"/>
    <col min="11274" max="11274" width="1.1796875" style="2" customWidth="1"/>
    <col min="11275" max="11275" width="12" style="2" customWidth="1"/>
    <col min="11276" max="11276" width="9.81640625" style="2" bestFit="1" customWidth="1"/>
    <col min="11277" max="11508" width="9.1796875" style="2"/>
    <col min="11509" max="11509" width="39" style="2" customWidth="1"/>
    <col min="11510" max="11510" width="5.453125" style="2" bestFit="1" customWidth="1"/>
    <col min="11511" max="11511" width="12.1796875" style="2" customWidth="1"/>
    <col min="11512" max="11512" width="1.1796875" style="2" customWidth="1"/>
    <col min="11513" max="11513" width="12.1796875" style="2" customWidth="1"/>
    <col min="11514" max="11514" width="1.453125" style="2" customWidth="1"/>
    <col min="11515" max="11515" width="11.81640625" style="2" customWidth="1"/>
    <col min="11516" max="11516" width="1.453125" style="2" customWidth="1"/>
    <col min="11517" max="11517" width="11.81640625" style="2" customWidth="1"/>
    <col min="11518" max="11518" width="1.453125" style="2" customWidth="1"/>
    <col min="11519" max="11519" width="12.54296875" style="2" customWidth="1"/>
    <col min="11520" max="11520" width="1.1796875" style="2" customWidth="1"/>
    <col min="11521" max="11521" width="12.1796875" style="2" customWidth="1"/>
    <col min="11522" max="11522" width="1" style="2" customWidth="1"/>
    <col min="11523" max="11523" width="12.453125" style="2" customWidth="1"/>
    <col min="11524" max="11524" width="1" style="2" customWidth="1"/>
    <col min="11525" max="11525" width="12.1796875" style="2" customWidth="1"/>
    <col min="11526" max="11526" width="0.81640625" style="2" customWidth="1"/>
    <col min="11527" max="11527" width="12.1796875" style="2" customWidth="1"/>
    <col min="11528" max="11528" width="1" style="2" customWidth="1"/>
    <col min="11529" max="11529" width="11.54296875" style="2" customWidth="1"/>
    <col min="11530" max="11530" width="1.1796875" style="2" customWidth="1"/>
    <col min="11531" max="11531" width="12" style="2" customWidth="1"/>
    <col min="11532" max="11532" width="9.81640625" style="2" bestFit="1" customWidth="1"/>
    <col min="11533" max="11764" width="9.1796875" style="2"/>
    <col min="11765" max="11765" width="39" style="2" customWidth="1"/>
    <col min="11766" max="11766" width="5.453125" style="2" bestFit="1" customWidth="1"/>
    <col min="11767" max="11767" width="12.1796875" style="2" customWidth="1"/>
    <col min="11768" max="11768" width="1.1796875" style="2" customWidth="1"/>
    <col min="11769" max="11769" width="12.1796875" style="2" customWidth="1"/>
    <col min="11770" max="11770" width="1.453125" style="2" customWidth="1"/>
    <col min="11771" max="11771" width="11.81640625" style="2" customWidth="1"/>
    <col min="11772" max="11772" width="1.453125" style="2" customWidth="1"/>
    <col min="11773" max="11773" width="11.81640625" style="2" customWidth="1"/>
    <col min="11774" max="11774" width="1.453125" style="2" customWidth="1"/>
    <col min="11775" max="11775" width="12.54296875" style="2" customWidth="1"/>
    <col min="11776" max="11776" width="1.1796875" style="2" customWidth="1"/>
    <col min="11777" max="11777" width="12.1796875" style="2" customWidth="1"/>
    <col min="11778" max="11778" width="1" style="2" customWidth="1"/>
    <col min="11779" max="11779" width="12.453125" style="2" customWidth="1"/>
    <col min="11780" max="11780" width="1" style="2" customWidth="1"/>
    <col min="11781" max="11781" width="12.1796875" style="2" customWidth="1"/>
    <col min="11782" max="11782" width="0.81640625" style="2" customWidth="1"/>
    <col min="11783" max="11783" width="12.1796875" style="2" customWidth="1"/>
    <col min="11784" max="11784" width="1" style="2" customWidth="1"/>
    <col min="11785" max="11785" width="11.54296875" style="2" customWidth="1"/>
    <col min="11786" max="11786" width="1.1796875" style="2" customWidth="1"/>
    <col min="11787" max="11787" width="12" style="2" customWidth="1"/>
    <col min="11788" max="11788" width="9.81640625" style="2" bestFit="1" customWidth="1"/>
    <col min="11789" max="12020" width="9.1796875" style="2"/>
    <col min="12021" max="12021" width="39" style="2" customWidth="1"/>
    <col min="12022" max="12022" width="5.453125" style="2" bestFit="1" customWidth="1"/>
    <col min="12023" max="12023" width="12.1796875" style="2" customWidth="1"/>
    <col min="12024" max="12024" width="1.1796875" style="2" customWidth="1"/>
    <col min="12025" max="12025" width="12.1796875" style="2" customWidth="1"/>
    <col min="12026" max="12026" width="1.453125" style="2" customWidth="1"/>
    <col min="12027" max="12027" width="11.81640625" style="2" customWidth="1"/>
    <col min="12028" max="12028" width="1.453125" style="2" customWidth="1"/>
    <col min="12029" max="12029" width="11.81640625" style="2" customWidth="1"/>
    <col min="12030" max="12030" width="1.453125" style="2" customWidth="1"/>
    <col min="12031" max="12031" width="12.54296875" style="2" customWidth="1"/>
    <col min="12032" max="12032" width="1.1796875" style="2" customWidth="1"/>
    <col min="12033" max="12033" width="12.1796875" style="2" customWidth="1"/>
    <col min="12034" max="12034" width="1" style="2" customWidth="1"/>
    <col min="12035" max="12035" width="12.453125" style="2" customWidth="1"/>
    <col min="12036" max="12036" width="1" style="2" customWidth="1"/>
    <col min="12037" max="12037" width="12.1796875" style="2" customWidth="1"/>
    <col min="12038" max="12038" width="0.81640625" style="2" customWidth="1"/>
    <col min="12039" max="12039" width="12.1796875" style="2" customWidth="1"/>
    <col min="12040" max="12040" width="1" style="2" customWidth="1"/>
    <col min="12041" max="12041" width="11.54296875" style="2" customWidth="1"/>
    <col min="12042" max="12042" width="1.1796875" style="2" customWidth="1"/>
    <col min="12043" max="12043" width="12" style="2" customWidth="1"/>
    <col min="12044" max="12044" width="9.81640625" style="2" bestFit="1" customWidth="1"/>
    <col min="12045" max="12276" width="9.1796875" style="2"/>
    <col min="12277" max="12277" width="39" style="2" customWidth="1"/>
    <col min="12278" max="12278" width="5.453125" style="2" bestFit="1" customWidth="1"/>
    <col min="12279" max="12279" width="12.1796875" style="2" customWidth="1"/>
    <col min="12280" max="12280" width="1.1796875" style="2" customWidth="1"/>
    <col min="12281" max="12281" width="12.1796875" style="2" customWidth="1"/>
    <col min="12282" max="12282" width="1.453125" style="2" customWidth="1"/>
    <col min="12283" max="12283" width="11.81640625" style="2" customWidth="1"/>
    <col min="12284" max="12284" width="1.453125" style="2" customWidth="1"/>
    <col min="12285" max="12285" width="11.81640625" style="2" customWidth="1"/>
    <col min="12286" max="12286" width="1.453125" style="2" customWidth="1"/>
    <col min="12287" max="12287" width="12.54296875" style="2" customWidth="1"/>
    <col min="12288" max="12288" width="1.1796875" style="2" customWidth="1"/>
    <col min="12289" max="12289" width="12.1796875" style="2" customWidth="1"/>
    <col min="12290" max="12290" width="1" style="2" customWidth="1"/>
    <col min="12291" max="12291" width="12.453125" style="2" customWidth="1"/>
    <col min="12292" max="12292" width="1" style="2" customWidth="1"/>
    <col min="12293" max="12293" width="12.1796875" style="2" customWidth="1"/>
    <col min="12294" max="12294" width="0.81640625" style="2" customWidth="1"/>
    <col min="12295" max="12295" width="12.1796875" style="2" customWidth="1"/>
    <col min="12296" max="12296" width="1" style="2" customWidth="1"/>
    <col min="12297" max="12297" width="11.54296875" style="2" customWidth="1"/>
    <col min="12298" max="12298" width="1.1796875" style="2" customWidth="1"/>
    <col min="12299" max="12299" width="12" style="2" customWidth="1"/>
    <col min="12300" max="12300" width="9.81640625" style="2" bestFit="1" customWidth="1"/>
    <col min="12301" max="12532" width="9.1796875" style="2"/>
    <col min="12533" max="12533" width="39" style="2" customWidth="1"/>
    <col min="12534" max="12534" width="5.453125" style="2" bestFit="1" customWidth="1"/>
    <col min="12535" max="12535" width="12.1796875" style="2" customWidth="1"/>
    <col min="12536" max="12536" width="1.1796875" style="2" customWidth="1"/>
    <col min="12537" max="12537" width="12.1796875" style="2" customWidth="1"/>
    <col min="12538" max="12538" width="1.453125" style="2" customWidth="1"/>
    <col min="12539" max="12539" width="11.81640625" style="2" customWidth="1"/>
    <col min="12540" max="12540" width="1.453125" style="2" customWidth="1"/>
    <col min="12541" max="12541" width="11.81640625" style="2" customWidth="1"/>
    <col min="12542" max="12542" width="1.453125" style="2" customWidth="1"/>
    <col min="12543" max="12543" width="12.54296875" style="2" customWidth="1"/>
    <col min="12544" max="12544" width="1.1796875" style="2" customWidth="1"/>
    <col min="12545" max="12545" width="12.1796875" style="2" customWidth="1"/>
    <col min="12546" max="12546" width="1" style="2" customWidth="1"/>
    <col min="12547" max="12547" width="12.453125" style="2" customWidth="1"/>
    <col min="12548" max="12548" width="1" style="2" customWidth="1"/>
    <col min="12549" max="12549" width="12.1796875" style="2" customWidth="1"/>
    <col min="12550" max="12550" width="0.81640625" style="2" customWidth="1"/>
    <col min="12551" max="12551" width="12.1796875" style="2" customWidth="1"/>
    <col min="12552" max="12552" width="1" style="2" customWidth="1"/>
    <col min="12553" max="12553" width="11.54296875" style="2" customWidth="1"/>
    <col min="12554" max="12554" width="1.1796875" style="2" customWidth="1"/>
    <col min="12555" max="12555" width="12" style="2" customWidth="1"/>
    <col min="12556" max="12556" width="9.81640625" style="2" bestFit="1" customWidth="1"/>
    <col min="12557" max="12788" width="9.1796875" style="2"/>
    <col min="12789" max="12789" width="39" style="2" customWidth="1"/>
    <col min="12790" max="12790" width="5.453125" style="2" bestFit="1" customWidth="1"/>
    <col min="12791" max="12791" width="12.1796875" style="2" customWidth="1"/>
    <col min="12792" max="12792" width="1.1796875" style="2" customWidth="1"/>
    <col min="12793" max="12793" width="12.1796875" style="2" customWidth="1"/>
    <col min="12794" max="12794" width="1.453125" style="2" customWidth="1"/>
    <col min="12795" max="12795" width="11.81640625" style="2" customWidth="1"/>
    <col min="12796" max="12796" width="1.453125" style="2" customWidth="1"/>
    <col min="12797" max="12797" width="11.81640625" style="2" customWidth="1"/>
    <col min="12798" max="12798" width="1.453125" style="2" customWidth="1"/>
    <col min="12799" max="12799" width="12.54296875" style="2" customWidth="1"/>
    <col min="12800" max="12800" width="1.1796875" style="2" customWidth="1"/>
    <col min="12801" max="12801" width="12.1796875" style="2" customWidth="1"/>
    <col min="12802" max="12802" width="1" style="2" customWidth="1"/>
    <col min="12803" max="12803" width="12.453125" style="2" customWidth="1"/>
    <col min="12804" max="12804" width="1" style="2" customWidth="1"/>
    <col min="12805" max="12805" width="12.1796875" style="2" customWidth="1"/>
    <col min="12806" max="12806" width="0.81640625" style="2" customWidth="1"/>
    <col min="12807" max="12807" width="12.1796875" style="2" customWidth="1"/>
    <col min="12808" max="12808" width="1" style="2" customWidth="1"/>
    <col min="12809" max="12809" width="11.54296875" style="2" customWidth="1"/>
    <col min="12810" max="12810" width="1.1796875" style="2" customWidth="1"/>
    <col min="12811" max="12811" width="12" style="2" customWidth="1"/>
    <col min="12812" max="12812" width="9.81640625" style="2" bestFit="1" customWidth="1"/>
    <col min="12813" max="13044" width="9.1796875" style="2"/>
    <col min="13045" max="13045" width="39" style="2" customWidth="1"/>
    <col min="13046" max="13046" width="5.453125" style="2" bestFit="1" customWidth="1"/>
    <col min="13047" max="13047" width="12.1796875" style="2" customWidth="1"/>
    <col min="13048" max="13048" width="1.1796875" style="2" customWidth="1"/>
    <col min="13049" max="13049" width="12.1796875" style="2" customWidth="1"/>
    <col min="13050" max="13050" width="1.453125" style="2" customWidth="1"/>
    <col min="13051" max="13051" width="11.81640625" style="2" customWidth="1"/>
    <col min="13052" max="13052" width="1.453125" style="2" customWidth="1"/>
    <col min="13053" max="13053" width="11.81640625" style="2" customWidth="1"/>
    <col min="13054" max="13054" width="1.453125" style="2" customWidth="1"/>
    <col min="13055" max="13055" width="12.54296875" style="2" customWidth="1"/>
    <col min="13056" max="13056" width="1.1796875" style="2" customWidth="1"/>
    <col min="13057" max="13057" width="12.1796875" style="2" customWidth="1"/>
    <col min="13058" max="13058" width="1" style="2" customWidth="1"/>
    <col min="13059" max="13059" width="12.453125" style="2" customWidth="1"/>
    <col min="13060" max="13060" width="1" style="2" customWidth="1"/>
    <col min="13061" max="13061" width="12.1796875" style="2" customWidth="1"/>
    <col min="13062" max="13062" width="0.81640625" style="2" customWidth="1"/>
    <col min="13063" max="13063" width="12.1796875" style="2" customWidth="1"/>
    <col min="13064" max="13064" width="1" style="2" customWidth="1"/>
    <col min="13065" max="13065" width="11.54296875" style="2" customWidth="1"/>
    <col min="13066" max="13066" width="1.1796875" style="2" customWidth="1"/>
    <col min="13067" max="13067" width="12" style="2" customWidth="1"/>
    <col min="13068" max="13068" width="9.81640625" style="2" bestFit="1" customWidth="1"/>
    <col min="13069" max="13300" width="9.1796875" style="2"/>
    <col min="13301" max="13301" width="39" style="2" customWidth="1"/>
    <col min="13302" max="13302" width="5.453125" style="2" bestFit="1" customWidth="1"/>
    <col min="13303" max="13303" width="12.1796875" style="2" customWidth="1"/>
    <col min="13304" max="13304" width="1.1796875" style="2" customWidth="1"/>
    <col min="13305" max="13305" width="12.1796875" style="2" customWidth="1"/>
    <col min="13306" max="13306" width="1.453125" style="2" customWidth="1"/>
    <col min="13307" max="13307" width="11.81640625" style="2" customWidth="1"/>
    <col min="13308" max="13308" width="1.453125" style="2" customWidth="1"/>
    <col min="13309" max="13309" width="11.81640625" style="2" customWidth="1"/>
    <col min="13310" max="13310" width="1.453125" style="2" customWidth="1"/>
    <col min="13311" max="13311" width="12.54296875" style="2" customWidth="1"/>
    <col min="13312" max="13312" width="1.1796875" style="2" customWidth="1"/>
    <col min="13313" max="13313" width="12.1796875" style="2" customWidth="1"/>
    <col min="13314" max="13314" width="1" style="2" customWidth="1"/>
    <col min="13315" max="13315" width="12.453125" style="2" customWidth="1"/>
    <col min="13316" max="13316" width="1" style="2" customWidth="1"/>
    <col min="13317" max="13317" width="12.1796875" style="2" customWidth="1"/>
    <col min="13318" max="13318" width="0.81640625" style="2" customWidth="1"/>
    <col min="13319" max="13319" width="12.1796875" style="2" customWidth="1"/>
    <col min="13320" max="13320" width="1" style="2" customWidth="1"/>
    <col min="13321" max="13321" width="11.54296875" style="2" customWidth="1"/>
    <col min="13322" max="13322" width="1.1796875" style="2" customWidth="1"/>
    <col min="13323" max="13323" width="12" style="2" customWidth="1"/>
    <col min="13324" max="13324" width="9.81640625" style="2" bestFit="1" customWidth="1"/>
    <col min="13325" max="13556" width="9.1796875" style="2"/>
    <col min="13557" max="13557" width="39" style="2" customWidth="1"/>
    <col min="13558" max="13558" width="5.453125" style="2" bestFit="1" customWidth="1"/>
    <col min="13559" max="13559" width="12.1796875" style="2" customWidth="1"/>
    <col min="13560" max="13560" width="1.1796875" style="2" customWidth="1"/>
    <col min="13561" max="13561" width="12.1796875" style="2" customWidth="1"/>
    <col min="13562" max="13562" width="1.453125" style="2" customWidth="1"/>
    <col min="13563" max="13563" width="11.81640625" style="2" customWidth="1"/>
    <col min="13564" max="13564" width="1.453125" style="2" customWidth="1"/>
    <col min="13565" max="13565" width="11.81640625" style="2" customWidth="1"/>
    <col min="13566" max="13566" width="1.453125" style="2" customWidth="1"/>
    <col min="13567" max="13567" width="12.54296875" style="2" customWidth="1"/>
    <col min="13568" max="13568" width="1.1796875" style="2" customWidth="1"/>
    <col min="13569" max="13569" width="12.1796875" style="2" customWidth="1"/>
    <col min="13570" max="13570" width="1" style="2" customWidth="1"/>
    <col min="13571" max="13571" width="12.453125" style="2" customWidth="1"/>
    <col min="13572" max="13572" width="1" style="2" customWidth="1"/>
    <col min="13573" max="13573" width="12.1796875" style="2" customWidth="1"/>
    <col min="13574" max="13574" width="0.81640625" style="2" customWidth="1"/>
    <col min="13575" max="13575" width="12.1796875" style="2" customWidth="1"/>
    <col min="13576" max="13576" width="1" style="2" customWidth="1"/>
    <col min="13577" max="13577" width="11.54296875" style="2" customWidth="1"/>
    <col min="13578" max="13578" width="1.1796875" style="2" customWidth="1"/>
    <col min="13579" max="13579" width="12" style="2" customWidth="1"/>
    <col min="13580" max="13580" width="9.81640625" style="2" bestFit="1" customWidth="1"/>
    <col min="13581" max="13812" width="9.1796875" style="2"/>
    <col min="13813" max="13813" width="39" style="2" customWidth="1"/>
    <col min="13814" max="13814" width="5.453125" style="2" bestFit="1" customWidth="1"/>
    <col min="13815" max="13815" width="12.1796875" style="2" customWidth="1"/>
    <col min="13816" max="13816" width="1.1796875" style="2" customWidth="1"/>
    <col min="13817" max="13817" width="12.1796875" style="2" customWidth="1"/>
    <col min="13818" max="13818" width="1.453125" style="2" customWidth="1"/>
    <col min="13819" max="13819" width="11.81640625" style="2" customWidth="1"/>
    <col min="13820" max="13820" width="1.453125" style="2" customWidth="1"/>
    <col min="13821" max="13821" width="11.81640625" style="2" customWidth="1"/>
    <col min="13822" max="13822" width="1.453125" style="2" customWidth="1"/>
    <col min="13823" max="13823" width="12.54296875" style="2" customWidth="1"/>
    <col min="13824" max="13824" width="1.1796875" style="2" customWidth="1"/>
    <col min="13825" max="13825" width="12.1796875" style="2" customWidth="1"/>
    <col min="13826" max="13826" width="1" style="2" customWidth="1"/>
    <col min="13827" max="13827" width="12.453125" style="2" customWidth="1"/>
    <col min="13828" max="13828" width="1" style="2" customWidth="1"/>
    <col min="13829" max="13829" width="12.1796875" style="2" customWidth="1"/>
    <col min="13830" max="13830" width="0.81640625" style="2" customWidth="1"/>
    <col min="13831" max="13831" width="12.1796875" style="2" customWidth="1"/>
    <col min="13832" max="13832" width="1" style="2" customWidth="1"/>
    <col min="13833" max="13833" width="11.54296875" style="2" customWidth="1"/>
    <col min="13834" max="13834" width="1.1796875" style="2" customWidth="1"/>
    <col min="13835" max="13835" width="12" style="2" customWidth="1"/>
    <col min="13836" max="13836" width="9.81640625" style="2" bestFit="1" customWidth="1"/>
    <col min="13837" max="14068" width="9.1796875" style="2"/>
    <col min="14069" max="14069" width="39" style="2" customWidth="1"/>
    <col min="14070" max="14070" width="5.453125" style="2" bestFit="1" customWidth="1"/>
    <col min="14071" max="14071" width="12.1796875" style="2" customWidth="1"/>
    <col min="14072" max="14072" width="1.1796875" style="2" customWidth="1"/>
    <col min="14073" max="14073" width="12.1796875" style="2" customWidth="1"/>
    <col min="14074" max="14074" width="1.453125" style="2" customWidth="1"/>
    <col min="14075" max="14075" width="11.81640625" style="2" customWidth="1"/>
    <col min="14076" max="14076" width="1.453125" style="2" customWidth="1"/>
    <col min="14077" max="14077" width="11.81640625" style="2" customWidth="1"/>
    <col min="14078" max="14078" width="1.453125" style="2" customWidth="1"/>
    <col min="14079" max="14079" width="12.54296875" style="2" customWidth="1"/>
    <col min="14080" max="14080" width="1.1796875" style="2" customWidth="1"/>
    <col min="14081" max="14081" width="12.1796875" style="2" customWidth="1"/>
    <col min="14082" max="14082" width="1" style="2" customWidth="1"/>
    <col min="14083" max="14083" width="12.453125" style="2" customWidth="1"/>
    <col min="14084" max="14084" width="1" style="2" customWidth="1"/>
    <col min="14085" max="14085" width="12.1796875" style="2" customWidth="1"/>
    <col min="14086" max="14086" width="0.81640625" style="2" customWidth="1"/>
    <col min="14087" max="14087" width="12.1796875" style="2" customWidth="1"/>
    <col min="14088" max="14088" width="1" style="2" customWidth="1"/>
    <col min="14089" max="14089" width="11.54296875" style="2" customWidth="1"/>
    <col min="14090" max="14090" width="1.1796875" style="2" customWidth="1"/>
    <col min="14091" max="14091" width="12" style="2" customWidth="1"/>
    <col min="14092" max="14092" width="9.81640625" style="2" bestFit="1" customWidth="1"/>
    <col min="14093" max="14324" width="9.1796875" style="2"/>
    <col min="14325" max="14325" width="39" style="2" customWidth="1"/>
    <col min="14326" max="14326" width="5.453125" style="2" bestFit="1" customWidth="1"/>
    <col min="14327" max="14327" width="12.1796875" style="2" customWidth="1"/>
    <col min="14328" max="14328" width="1.1796875" style="2" customWidth="1"/>
    <col min="14329" max="14329" width="12.1796875" style="2" customWidth="1"/>
    <col min="14330" max="14330" width="1.453125" style="2" customWidth="1"/>
    <col min="14331" max="14331" width="11.81640625" style="2" customWidth="1"/>
    <col min="14332" max="14332" width="1.453125" style="2" customWidth="1"/>
    <col min="14333" max="14333" width="11.81640625" style="2" customWidth="1"/>
    <col min="14334" max="14334" width="1.453125" style="2" customWidth="1"/>
    <col min="14335" max="14335" width="12.54296875" style="2" customWidth="1"/>
    <col min="14336" max="14336" width="1.1796875" style="2" customWidth="1"/>
    <col min="14337" max="14337" width="12.1796875" style="2" customWidth="1"/>
    <col min="14338" max="14338" width="1" style="2" customWidth="1"/>
    <col min="14339" max="14339" width="12.453125" style="2" customWidth="1"/>
    <col min="14340" max="14340" width="1" style="2" customWidth="1"/>
    <col min="14341" max="14341" width="12.1796875" style="2" customWidth="1"/>
    <col min="14342" max="14342" width="0.81640625" style="2" customWidth="1"/>
    <col min="14343" max="14343" width="12.1796875" style="2" customWidth="1"/>
    <col min="14344" max="14344" width="1" style="2" customWidth="1"/>
    <col min="14345" max="14345" width="11.54296875" style="2" customWidth="1"/>
    <col min="14346" max="14346" width="1.1796875" style="2" customWidth="1"/>
    <col min="14347" max="14347" width="12" style="2" customWidth="1"/>
    <col min="14348" max="14348" width="9.81640625" style="2" bestFit="1" customWidth="1"/>
    <col min="14349" max="14580" width="9.1796875" style="2"/>
    <col min="14581" max="14581" width="39" style="2" customWidth="1"/>
    <col min="14582" max="14582" width="5.453125" style="2" bestFit="1" customWidth="1"/>
    <col min="14583" max="14583" width="12.1796875" style="2" customWidth="1"/>
    <col min="14584" max="14584" width="1.1796875" style="2" customWidth="1"/>
    <col min="14585" max="14585" width="12.1796875" style="2" customWidth="1"/>
    <col min="14586" max="14586" width="1.453125" style="2" customWidth="1"/>
    <col min="14587" max="14587" width="11.81640625" style="2" customWidth="1"/>
    <col min="14588" max="14588" width="1.453125" style="2" customWidth="1"/>
    <col min="14589" max="14589" width="11.81640625" style="2" customWidth="1"/>
    <col min="14590" max="14590" width="1.453125" style="2" customWidth="1"/>
    <col min="14591" max="14591" width="12.54296875" style="2" customWidth="1"/>
    <col min="14592" max="14592" width="1.1796875" style="2" customWidth="1"/>
    <col min="14593" max="14593" width="12.1796875" style="2" customWidth="1"/>
    <col min="14594" max="14594" width="1" style="2" customWidth="1"/>
    <col min="14595" max="14595" width="12.453125" style="2" customWidth="1"/>
    <col min="14596" max="14596" width="1" style="2" customWidth="1"/>
    <col min="14597" max="14597" width="12.1796875" style="2" customWidth="1"/>
    <col min="14598" max="14598" width="0.81640625" style="2" customWidth="1"/>
    <col min="14599" max="14599" width="12.1796875" style="2" customWidth="1"/>
    <col min="14600" max="14600" width="1" style="2" customWidth="1"/>
    <col min="14601" max="14601" width="11.54296875" style="2" customWidth="1"/>
    <col min="14602" max="14602" width="1.1796875" style="2" customWidth="1"/>
    <col min="14603" max="14603" width="12" style="2" customWidth="1"/>
    <col min="14604" max="14604" width="9.81640625" style="2" bestFit="1" customWidth="1"/>
    <col min="14605" max="14836" width="9.1796875" style="2"/>
    <col min="14837" max="14837" width="39" style="2" customWidth="1"/>
    <col min="14838" max="14838" width="5.453125" style="2" bestFit="1" customWidth="1"/>
    <col min="14839" max="14839" width="12.1796875" style="2" customWidth="1"/>
    <col min="14840" max="14840" width="1.1796875" style="2" customWidth="1"/>
    <col min="14841" max="14841" width="12.1796875" style="2" customWidth="1"/>
    <col min="14842" max="14842" width="1.453125" style="2" customWidth="1"/>
    <col min="14843" max="14843" width="11.81640625" style="2" customWidth="1"/>
    <col min="14844" max="14844" width="1.453125" style="2" customWidth="1"/>
    <col min="14845" max="14845" width="11.81640625" style="2" customWidth="1"/>
    <col min="14846" max="14846" width="1.453125" style="2" customWidth="1"/>
    <col min="14847" max="14847" width="12.54296875" style="2" customWidth="1"/>
    <col min="14848" max="14848" width="1.1796875" style="2" customWidth="1"/>
    <col min="14849" max="14849" width="12.1796875" style="2" customWidth="1"/>
    <col min="14850" max="14850" width="1" style="2" customWidth="1"/>
    <col min="14851" max="14851" width="12.453125" style="2" customWidth="1"/>
    <col min="14852" max="14852" width="1" style="2" customWidth="1"/>
    <col min="14853" max="14853" width="12.1796875" style="2" customWidth="1"/>
    <col min="14854" max="14854" width="0.81640625" style="2" customWidth="1"/>
    <col min="14855" max="14855" width="12.1796875" style="2" customWidth="1"/>
    <col min="14856" max="14856" width="1" style="2" customWidth="1"/>
    <col min="14857" max="14857" width="11.54296875" style="2" customWidth="1"/>
    <col min="14858" max="14858" width="1.1796875" style="2" customWidth="1"/>
    <col min="14859" max="14859" width="12" style="2" customWidth="1"/>
    <col min="14860" max="14860" width="9.81640625" style="2" bestFit="1" customWidth="1"/>
    <col min="14861" max="15092" width="9.1796875" style="2"/>
    <col min="15093" max="15093" width="39" style="2" customWidth="1"/>
    <col min="15094" max="15094" width="5.453125" style="2" bestFit="1" customWidth="1"/>
    <col min="15095" max="15095" width="12.1796875" style="2" customWidth="1"/>
    <col min="15096" max="15096" width="1.1796875" style="2" customWidth="1"/>
    <col min="15097" max="15097" width="12.1796875" style="2" customWidth="1"/>
    <col min="15098" max="15098" width="1.453125" style="2" customWidth="1"/>
    <col min="15099" max="15099" width="11.81640625" style="2" customWidth="1"/>
    <col min="15100" max="15100" width="1.453125" style="2" customWidth="1"/>
    <col min="15101" max="15101" width="11.81640625" style="2" customWidth="1"/>
    <col min="15102" max="15102" width="1.453125" style="2" customWidth="1"/>
    <col min="15103" max="15103" width="12.54296875" style="2" customWidth="1"/>
    <col min="15104" max="15104" width="1.1796875" style="2" customWidth="1"/>
    <col min="15105" max="15105" width="12.1796875" style="2" customWidth="1"/>
    <col min="15106" max="15106" width="1" style="2" customWidth="1"/>
    <col min="15107" max="15107" width="12.453125" style="2" customWidth="1"/>
    <col min="15108" max="15108" width="1" style="2" customWidth="1"/>
    <col min="15109" max="15109" width="12.1796875" style="2" customWidth="1"/>
    <col min="15110" max="15110" width="0.81640625" style="2" customWidth="1"/>
    <col min="15111" max="15111" width="12.1796875" style="2" customWidth="1"/>
    <col min="15112" max="15112" width="1" style="2" customWidth="1"/>
    <col min="15113" max="15113" width="11.54296875" style="2" customWidth="1"/>
    <col min="15114" max="15114" width="1.1796875" style="2" customWidth="1"/>
    <col min="15115" max="15115" width="12" style="2" customWidth="1"/>
    <col min="15116" max="15116" width="9.81640625" style="2" bestFit="1" customWidth="1"/>
    <col min="15117" max="15348" width="9.1796875" style="2"/>
    <col min="15349" max="15349" width="39" style="2" customWidth="1"/>
    <col min="15350" max="15350" width="5.453125" style="2" bestFit="1" customWidth="1"/>
    <col min="15351" max="15351" width="12.1796875" style="2" customWidth="1"/>
    <col min="15352" max="15352" width="1.1796875" style="2" customWidth="1"/>
    <col min="15353" max="15353" width="12.1796875" style="2" customWidth="1"/>
    <col min="15354" max="15354" width="1.453125" style="2" customWidth="1"/>
    <col min="15355" max="15355" width="11.81640625" style="2" customWidth="1"/>
    <col min="15356" max="15356" width="1.453125" style="2" customWidth="1"/>
    <col min="15357" max="15357" width="11.81640625" style="2" customWidth="1"/>
    <col min="15358" max="15358" width="1.453125" style="2" customWidth="1"/>
    <col min="15359" max="15359" width="12.54296875" style="2" customWidth="1"/>
    <col min="15360" max="15360" width="1.1796875" style="2" customWidth="1"/>
    <col min="15361" max="15361" width="12.1796875" style="2" customWidth="1"/>
    <col min="15362" max="15362" width="1" style="2" customWidth="1"/>
    <col min="15363" max="15363" width="12.453125" style="2" customWidth="1"/>
    <col min="15364" max="15364" width="1" style="2" customWidth="1"/>
    <col min="15365" max="15365" width="12.1796875" style="2" customWidth="1"/>
    <col min="15366" max="15366" width="0.81640625" style="2" customWidth="1"/>
    <col min="15367" max="15367" width="12.1796875" style="2" customWidth="1"/>
    <col min="15368" max="15368" width="1" style="2" customWidth="1"/>
    <col min="15369" max="15369" width="11.54296875" style="2" customWidth="1"/>
    <col min="15370" max="15370" width="1.1796875" style="2" customWidth="1"/>
    <col min="15371" max="15371" width="12" style="2" customWidth="1"/>
    <col min="15372" max="15372" width="9.81640625" style="2" bestFit="1" customWidth="1"/>
    <col min="15373" max="15604" width="9.1796875" style="2"/>
    <col min="15605" max="15605" width="39" style="2" customWidth="1"/>
    <col min="15606" max="15606" width="5.453125" style="2" bestFit="1" customWidth="1"/>
    <col min="15607" max="15607" width="12.1796875" style="2" customWidth="1"/>
    <col min="15608" max="15608" width="1.1796875" style="2" customWidth="1"/>
    <col min="15609" max="15609" width="12.1796875" style="2" customWidth="1"/>
    <col min="15610" max="15610" width="1.453125" style="2" customWidth="1"/>
    <col min="15611" max="15611" width="11.81640625" style="2" customWidth="1"/>
    <col min="15612" max="15612" width="1.453125" style="2" customWidth="1"/>
    <col min="15613" max="15613" width="11.81640625" style="2" customWidth="1"/>
    <col min="15614" max="15614" width="1.453125" style="2" customWidth="1"/>
    <col min="15615" max="15615" width="12.54296875" style="2" customWidth="1"/>
    <col min="15616" max="15616" width="1.1796875" style="2" customWidth="1"/>
    <col min="15617" max="15617" width="12.1796875" style="2" customWidth="1"/>
    <col min="15618" max="15618" width="1" style="2" customWidth="1"/>
    <col min="15619" max="15619" width="12.453125" style="2" customWidth="1"/>
    <col min="15620" max="15620" width="1" style="2" customWidth="1"/>
    <col min="15621" max="15621" width="12.1796875" style="2" customWidth="1"/>
    <col min="15622" max="15622" width="0.81640625" style="2" customWidth="1"/>
    <col min="15623" max="15623" width="12.1796875" style="2" customWidth="1"/>
    <col min="15624" max="15624" width="1" style="2" customWidth="1"/>
    <col min="15625" max="15625" width="11.54296875" style="2" customWidth="1"/>
    <col min="15626" max="15626" width="1.1796875" style="2" customWidth="1"/>
    <col min="15627" max="15627" width="12" style="2" customWidth="1"/>
    <col min="15628" max="15628" width="9.81640625" style="2" bestFit="1" customWidth="1"/>
    <col min="15629" max="15860" width="9.1796875" style="2"/>
    <col min="15861" max="15861" width="39" style="2" customWidth="1"/>
    <col min="15862" max="15862" width="5.453125" style="2" bestFit="1" customWidth="1"/>
    <col min="15863" max="15863" width="12.1796875" style="2" customWidth="1"/>
    <col min="15864" max="15864" width="1.1796875" style="2" customWidth="1"/>
    <col min="15865" max="15865" width="12.1796875" style="2" customWidth="1"/>
    <col min="15866" max="15866" width="1.453125" style="2" customWidth="1"/>
    <col min="15867" max="15867" width="11.81640625" style="2" customWidth="1"/>
    <col min="15868" max="15868" width="1.453125" style="2" customWidth="1"/>
    <col min="15869" max="15869" width="11.81640625" style="2" customWidth="1"/>
    <col min="15870" max="15870" width="1.453125" style="2" customWidth="1"/>
    <col min="15871" max="15871" width="12.54296875" style="2" customWidth="1"/>
    <col min="15872" max="15872" width="1.1796875" style="2" customWidth="1"/>
    <col min="15873" max="15873" width="12.1796875" style="2" customWidth="1"/>
    <col min="15874" max="15874" width="1" style="2" customWidth="1"/>
    <col min="15875" max="15875" width="12.453125" style="2" customWidth="1"/>
    <col min="15876" max="15876" width="1" style="2" customWidth="1"/>
    <col min="15877" max="15877" width="12.1796875" style="2" customWidth="1"/>
    <col min="15878" max="15878" width="0.81640625" style="2" customWidth="1"/>
    <col min="15879" max="15879" width="12.1796875" style="2" customWidth="1"/>
    <col min="15880" max="15880" width="1" style="2" customWidth="1"/>
    <col min="15881" max="15881" width="11.54296875" style="2" customWidth="1"/>
    <col min="15882" max="15882" width="1.1796875" style="2" customWidth="1"/>
    <col min="15883" max="15883" width="12" style="2" customWidth="1"/>
    <col min="15884" max="15884" width="9.81640625" style="2" bestFit="1" customWidth="1"/>
    <col min="15885" max="16116" width="9.1796875" style="2"/>
    <col min="16117" max="16117" width="39" style="2" customWidth="1"/>
    <col min="16118" max="16118" width="5.453125" style="2" bestFit="1" customWidth="1"/>
    <col min="16119" max="16119" width="12.1796875" style="2" customWidth="1"/>
    <col min="16120" max="16120" width="1.1796875" style="2" customWidth="1"/>
    <col min="16121" max="16121" width="12.1796875" style="2" customWidth="1"/>
    <col min="16122" max="16122" width="1.453125" style="2" customWidth="1"/>
    <col min="16123" max="16123" width="11.81640625" style="2" customWidth="1"/>
    <col min="16124" max="16124" width="1.453125" style="2" customWidth="1"/>
    <col min="16125" max="16125" width="11.81640625" style="2" customWidth="1"/>
    <col min="16126" max="16126" width="1.453125" style="2" customWidth="1"/>
    <col min="16127" max="16127" width="12.54296875" style="2" customWidth="1"/>
    <col min="16128" max="16128" width="1.1796875" style="2" customWidth="1"/>
    <col min="16129" max="16129" width="12.1796875" style="2" customWidth="1"/>
    <col min="16130" max="16130" width="1" style="2" customWidth="1"/>
    <col min="16131" max="16131" width="12.453125" style="2" customWidth="1"/>
    <col min="16132" max="16132" width="1" style="2" customWidth="1"/>
    <col min="16133" max="16133" width="12.1796875" style="2" customWidth="1"/>
    <col min="16134" max="16134" width="0.81640625" style="2" customWidth="1"/>
    <col min="16135" max="16135" width="12.1796875" style="2" customWidth="1"/>
    <col min="16136" max="16136" width="1" style="2" customWidth="1"/>
    <col min="16137" max="16137" width="11.54296875" style="2" customWidth="1"/>
    <col min="16138" max="16138" width="1.1796875" style="2" customWidth="1"/>
    <col min="16139" max="16139" width="12" style="2" customWidth="1"/>
    <col min="16140" max="16140" width="9.81640625" style="2" bestFit="1" customWidth="1"/>
    <col min="16141" max="16384" width="9.1796875" style="2"/>
  </cols>
  <sheetData>
    <row r="1" spans="1:23" ht="18" customHeight="1">
      <c r="A1" s="23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" customHeight="1">
      <c r="A2" s="5" t="s">
        <v>84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8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8" customHeight="1">
      <c r="A4" s="5"/>
      <c r="B4" s="8"/>
      <c r="C4" s="144" t="s">
        <v>85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</row>
    <row r="5" spans="1:23" ht="18" customHeight="1">
      <c r="A5" s="1"/>
      <c r="B5" s="8"/>
      <c r="C5" s="6"/>
      <c r="D5" s="6"/>
      <c r="E5" s="20"/>
      <c r="F5" s="20"/>
      <c r="G5" s="150" t="s">
        <v>46</v>
      </c>
      <c r="H5" s="150"/>
      <c r="I5" s="150"/>
      <c r="J5" s="150"/>
      <c r="K5" s="150"/>
      <c r="L5" s="6"/>
      <c r="M5" s="151" t="s">
        <v>51</v>
      </c>
      <c r="N5" s="151"/>
      <c r="O5" s="151"/>
      <c r="P5" s="151"/>
      <c r="Q5" s="151"/>
      <c r="R5" s="13"/>
      <c r="S5" s="27"/>
      <c r="T5" s="28"/>
      <c r="U5" s="28"/>
      <c r="V5" s="28"/>
      <c r="W5" s="28"/>
    </row>
    <row r="6" spans="1:23" ht="18" customHeight="1">
      <c r="A6" s="1"/>
      <c r="B6" s="8"/>
      <c r="F6" s="6"/>
      <c r="I6" s="6"/>
      <c r="J6" s="6"/>
      <c r="K6" s="6"/>
      <c r="L6" s="6"/>
      <c r="M6" s="6"/>
      <c r="N6" s="6"/>
      <c r="O6" s="6"/>
      <c r="P6" s="6"/>
      <c r="Q6" s="6" t="s">
        <v>116</v>
      </c>
      <c r="R6" s="6"/>
      <c r="S6" s="13" t="s">
        <v>88</v>
      </c>
      <c r="T6" s="6"/>
      <c r="U6" s="13"/>
      <c r="V6" s="13"/>
      <c r="W6" s="6"/>
    </row>
    <row r="7" spans="1:23" ht="18" customHeight="1">
      <c r="A7" s="1"/>
      <c r="B7" s="8"/>
      <c r="C7" s="13" t="s">
        <v>89</v>
      </c>
      <c r="E7" s="13" t="s">
        <v>45</v>
      </c>
      <c r="G7" s="6"/>
      <c r="M7" s="6"/>
      <c r="N7" s="6"/>
      <c r="O7" s="6"/>
      <c r="P7" s="6"/>
      <c r="Q7" s="6" t="s">
        <v>117</v>
      </c>
      <c r="R7" s="6"/>
      <c r="S7" s="13" t="s">
        <v>91</v>
      </c>
      <c r="T7" s="6"/>
      <c r="U7" s="6" t="s">
        <v>92</v>
      </c>
      <c r="V7" s="6"/>
      <c r="W7" s="6"/>
    </row>
    <row r="8" spans="1:23" ht="18" customHeight="1">
      <c r="A8" s="1"/>
      <c r="B8" s="8"/>
      <c r="C8" s="13" t="s">
        <v>93</v>
      </c>
      <c r="D8" s="6"/>
      <c r="E8" s="13" t="s">
        <v>94</v>
      </c>
      <c r="G8" s="6" t="s">
        <v>95</v>
      </c>
      <c r="I8" s="6" t="s">
        <v>96</v>
      </c>
      <c r="M8" s="29" t="s">
        <v>118</v>
      </c>
      <c r="N8" s="20"/>
      <c r="O8" s="29" t="s">
        <v>97</v>
      </c>
      <c r="P8" s="6"/>
      <c r="Q8" s="29" t="s">
        <v>119</v>
      </c>
      <c r="R8" s="29"/>
      <c r="S8" s="29" t="s">
        <v>98</v>
      </c>
      <c r="T8" s="6"/>
      <c r="U8" s="6" t="s">
        <v>99</v>
      </c>
      <c r="V8" s="6"/>
      <c r="W8" s="6" t="s">
        <v>100</v>
      </c>
    </row>
    <row r="9" spans="1:23" ht="18" customHeight="1">
      <c r="A9" s="1"/>
      <c r="B9" s="8" t="s">
        <v>7</v>
      </c>
      <c r="C9" s="6" t="s">
        <v>101</v>
      </c>
      <c r="D9" s="6"/>
      <c r="E9" s="13" t="s">
        <v>102</v>
      </c>
      <c r="F9" s="25"/>
      <c r="G9" s="6" t="s">
        <v>103</v>
      </c>
      <c r="H9" s="25"/>
      <c r="I9" s="6" t="s">
        <v>103</v>
      </c>
      <c r="K9" s="20" t="s">
        <v>104</v>
      </c>
      <c r="L9" s="20"/>
      <c r="M9" s="7" t="s">
        <v>120</v>
      </c>
      <c r="N9" s="7"/>
      <c r="O9" s="7" t="s">
        <v>120</v>
      </c>
      <c r="Q9" s="7" t="s">
        <v>121</v>
      </c>
      <c r="R9" s="7"/>
      <c r="S9" s="7" t="s">
        <v>122</v>
      </c>
      <c r="U9" s="6" t="s">
        <v>107</v>
      </c>
      <c r="V9" s="6"/>
      <c r="W9" s="20" t="s">
        <v>108</v>
      </c>
    </row>
    <row r="10" spans="1:23" ht="18" customHeight="1">
      <c r="A10" s="1"/>
      <c r="B10" s="8"/>
      <c r="C10" s="145" t="s">
        <v>109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ht="18" customHeight="1">
      <c r="A11" s="4" t="s">
        <v>219</v>
      </c>
      <c r="B11" s="8"/>
    </row>
    <row r="12" spans="1:23" ht="18" customHeight="1">
      <c r="A12" s="26" t="s">
        <v>220</v>
      </c>
      <c r="B12" s="8"/>
      <c r="C12" s="15">
        <v>200961</v>
      </c>
      <c r="D12" s="15">
        <v>0</v>
      </c>
      <c r="E12" s="15">
        <v>392838</v>
      </c>
      <c r="F12" s="15">
        <v>0</v>
      </c>
      <c r="G12" s="15">
        <v>25000</v>
      </c>
      <c r="H12" s="15">
        <v>0</v>
      </c>
      <c r="I12" s="15">
        <v>35000</v>
      </c>
      <c r="J12" s="15">
        <v>0</v>
      </c>
      <c r="K12" s="15">
        <v>1880953</v>
      </c>
      <c r="L12" s="15">
        <v>0</v>
      </c>
      <c r="M12" s="15">
        <v>-7740</v>
      </c>
      <c r="N12" s="15">
        <v>0</v>
      </c>
      <c r="O12" s="15">
        <v>1595479</v>
      </c>
      <c r="P12" s="15"/>
      <c r="Q12" s="15">
        <v>1587739</v>
      </c>
      <c r="R12" s="15"/>
      <c r="S12" s="16">
        <v>4122491</v>
      </c>
      <c r="T12" s="15"/>
      <c r="U12" s="15">
        <v>40</v>
      </c>
      <c r="V12" s="15"/>
      <c r="W12" s="15">
        <v>4122531</v>
      </c>
    </row>
    <row r="13" spans="1:23" ht="18" customHeight="1">
      <c r="A13" s="26"/>
      <c r="B13" s="8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>
      <c r="A14" s="26" t="s">
        <v>123</v>
      </c>
      <c r="B14" s="8"/>
      <c r="C14" s="30"/>
      <c r="D14" s="20"/>
      <c r="E14" s="30"/>
      <c r="G14" s="30"/>
      <c r="H14" s="20"/>
      <c r="I14" s="30"/>
      <c r="J14" s="20"/>
      <c r="K14" s="45"/>
      <c r="L14" s="45"/>
      <c r="M14" s="45"/>
      <c r="N14" s="45"/>
      <c r="O14" s="45"/>
      <c r="P14" s="3"/>
      <c r="Q14" s="45"/>
      <c r="R14" s="45"/>
      <c r="S14" s="45"/>
      <c r="T14" s="3"/>
      <c r="U14" s="45"/>
      <c r="V14" s="31"/>
      <c r="W14" s="3"/>
    </row>
    <row r="15" spans="1:23" ht="18" customHeight="1">
      <c r="A15" s="63" t="s">
        <v>246</v>
      </c>
      <c r="B15" s="8"/>
      <c r="C15" s="30"/>
      <c r="D15" s="20"/>
      <c r="E15" s="30"/>
      <c r="G15" s="30"/>
      <c r="H15" s="20"/>
      <c r="I15" s="30"/>
      <c r="J15" s="20"/>
      <c r="K15" s="45"/>
      <c r="L15" s="45"/>
      <c r="M15" s="45"/>
      <c r="N15" s="45"/>
      <c r="O15" s="45"/>
      <c r="P15" s="3"/>
      <c r="Q15" s="45"/>
      <c r="R15" s="45"/>
      <c r="S15" s="45"/>
      <c r="T15" s="3"/>
      <c r="U15" s="45"/>
      <c r="V15" s="31"/>
      <c r="W15" s="3"/>
    </row>
    <row r="16" spans="1:23" ht="18" customHeight="1">
      <c r="A16" s="22" t="s">
        <v>222</v>
      </c>
      <c r="B16" s="8">
        <v>7</v>
      </c>
      <c r="C16" s="48">
        <v>0</v>
      </c>
      <c r="D16" s="20"/>
      <c r="E16" s="48">
        <v>0</v>
      </c>
      <c r="F16" s="15"/>
      <c r="G16" s="48">
        <v>0</v>
      </c>
      <c r="H16" s="15"/>
      <c r="I16" s="48">
        <v>0</v>
      </c>
      <c r="J16" s="20"/>
      <c r="K16" s="47">
        <v>-409957</v>
      </c>
      <c r="L16" s="31"/>
      <c r="M16" s="48">
        <v>0</v>
      </c>
      <c r="N16" s="49"/>
      <c r="O16" s="48">
        <v>0</v>
      </c>
      <c r="P16" s="49"/>
      <c r="Q16" s="48">
        <v>0</v>
      </c>
      <c r="R16" s="31"/>
      <c r="S16" s="87">
        <v>-409957</v>
      </c>
      <c r="T16" s="3"/>
      <c r="U16" s="47">
        <v>-2</v>
      </c>
      <c r="V16" s="33"/>
      <c r="W16" s="47">
        <v>-409959</v>
      </c>
    </row>
    <row r="17" spans="1:23" ht="18" customHeight="1">
      <c r="A17" s="63" t="s">
        <v>125</v>
      </c>
      <c r="B17" s="8"/>
      <c r="C17" s="48">
        <v>0</v>
      </c>
      <c r="D17" s="15"/>
      <c r="E17" s="48">
        <v>0</v>
      </c>
      <c r="F17" s="15"/>
      <c r="G17" s="48">
        <v>0</v>
      </c>
      <c r="H17" s="15"/>
      <c r="I17" s="48">
        <v>0</v>
      </c>
      <c r="J17" s="15"/>
      <c r="K17" s="48">
        <v>-409957</v>
      </c>
      <c r="L17" s="49"/>
      <c r="M17" s="48">
        <v>0</v>
      </c>
      <c r="N17" s="49"/>
      <c r="O17" s="48">
        <v>0</v>
      </c>
      <c r="P17" s="49"/>
      <c r="Q17" s="48">
        <v>0</v>
      </c>
      <c r="R17" s="49"/>
      <c r="S17" s="48">
        <v>-409957</v>
      </c>
      <c r="T17" s="3"/>
      <c r="U17" s="48">
        <v>-2</v>
      </c>
      <c r="V17" s="3"/>
      <c r="W17" s="48">
        <v>-409959</v>
      </c>
    </row>
    <row r="18" spans="1:23" ht="18" customHeight="1">
      <c r="A18" s="26"/>
      <c r="B18" s="8"/>
      <c r="C18" s="51"/>
      <c r="D18" s="20"/>
      <c r="E18" s="51"/>
      <c r="G18" s="51"/>
      <c r="H18" s="20"/>
      <c r="I18" s="51"/>
      <c r="J18" s="20"/>
      <c r="K18" s="51"/>
      <c r="L18" s="45"/>
      <c r="M18" s="51"/>
      <c r="N18" s="45"/>
      <c r="O18" s="51"/>
      <c r="P18" s="3"/>
      <c r="Q18" s="51"/>
      <c r="R18" s="45"/>
      <c r="S18" s="51"/>
      <c r="T18" s="3"/>
      <c r="U18" s="51"/>
      <c r="V18" s="15"/>
      <c r="W18" s="3"/>
    </row>
    <row r="19" spans="1:23" ht="18" customHeight="1">
      <c r="A19" s="26" t="s">
        <v>126</v>
      </c>
      <c r="B19" s="8"/>
      <c r="C19" s="48">
        <v>0</v>
      </c>
      <c r="D19" s="20"/>
      <c r="E19" s="48">
        <v>0</v>
      </c>
      <c r="G19" s="48">
        <v>0</v>
      </c>
      <c r="H19" s="20"/>
      <c r="I19" s="48">
        <v>0</v>
      </c>
      <c r="J19" s="20"/>
      <c r="K19" s="48">
        <v>-409957</v>
      </c>
      <c r="L19" s="45">
        <v>-123515</v>
      </c>
      <c r="M19" s="48">
        <v>0</v>
      </c>
      <c r="N19" s="45"/>
      <c r="O19" s="48">
        <v>0</v>
      </c>
      <c r="P19" s="3"/>
      <c r="Q19" s="48">
        <v>0</v>
      </c>
      <c r="R19" s="45"/>
      <c r="S19" s="48">
        <v>-409957</v>
      </c>
      <c r="T19" s="3"/>
      <c r="U19" s="48">
        <v>-2</v>
      </c>
      <c r="V19" s="15"/>
      <c r="W19" s="48">
        <v>-409959</v>
      </c>
    </row>
    <row r="20" spans="1:23" ht="18" customHeight="1">
      <c r="A20" s="26"/>
      <c r="B20" s="8"/>
      <c r="C20" s="30"/>
      <c r="D20" s="20"/>
      <c r="E20" s="30"/>
      <c r="G20" s="30"/>
      <c r="H20" s="20"/>
      <c r="I20" s="30"/>
      <c r="J20" s="20"/>
      <c r="K20" s="31"/>
      <c r="L20" s="31"/>
      <c r="M20" s="31"/>
      <c r="N20" s="31"/>
      <c r="O20" s="31"/>
      <c r="P20" s="3"/>
      <c r="Q20" s="31"/>
      <c r="R20" s="31"/>
      <c r="S20" s="31"/>
      <c r="T20" s="3"/>
      <c r="U20" s="31"/>
      <c r="V20" s="31"/>
      <c r="W20" s="3"/>
    </row>
    <row r="21" spans="1:23" ht="18" customHeight="1">
      <c r="A21" s="26" t="s">
        <v>183</v>
      </c>
      <c r="B21" s="8"/>
      <c r="C21" s="30"/>
      <c r="D21" s="20"/>
      <c r="E21" s="30"/>
      <c r="G21" s="30"/>
      <c r="H21" s="20"/>
      <c r="I21" s="30"/>
      <c r="J21" s="20"/>
      <c r="K21" s="31"/>
      <c r="L21" s="31"/>
      <c r="M21" s="31"/>
      <c r="N21" s="31"/>
      <c r="O21" s="31"/>
      <c r="P21" s="3"/>
      <c r="Q21" s="31"/>
      <c r="R21" s="31"/>
      <c r="S21" s="31"/>
      <c r="T21" s="3"/>
      <c r="U21" s="31"/>
      <c r="V21" s="31"/>
      <c r="W21" s="3"/>
    </row>
    <row r="22" spans="1:23" ht="18" customHeight="1">
      <c r="A22" s="22" t="s">
        <v>127</v>
      </c>
      <c r="B22" s="8"/>
      <c r="C22" s="32">
        <v>0</v>
      </c>
      <c r="D22" s="32"/>
      <c r="E22" s="32">
        <v>0</v>
      </c>
      <c r="F22" s="24"/>
      <c r="G22" s="32">
        <v>0</v>
      </c>
      <c r="H22" s="32"/>
      <c r="I22" s="32">
        <v>0</v>
      </c>
      <c r="J22" s="33"/>
      <c r="K22" s="118">
        <v>455544</v>
      </c>
      <c r="L22" s="32"/>
      <c r="M22" s="32">
        <v>0</v>
      </c>
      <c r="N22" s="32"/>
      <c r="O22" s="32">
        <v>0</v>
      </c>
      <c r="P22" s="24"/>
      <c r="Q22" s="32">
        <v>0</v>
      </c>
      <c r="R22" s="32"/>
      <c r="S22" s="32">
        <v>455544</v>
      </c>
      <c r="T22" s="33"/>
      <c r="U22" s="33">
        <v>-9</v>
      </c>
      <c r="V22" s="33"/>
      <c r="W22" s="33">
        <v>455535</v>
      </c>
    </row>
    <row r="23" spans="1:23" ht="18" customHeight="1">
      <c r="A23" s="22" t="s">
        <v>189</v>
      </c>
      <c r="B23" s="8"/>
      <c r="C23" s="32">
        <v>0</v>
      </c>
      <c r="D23" s="32"/>
      <c r="E23" s="32">
        <v>0</v>
      </c>
      <c r="F23" s="24"/>
      <c r="G23" s="32">
        <v>0</v>
      </c>
      <c r="H23" s="32"/>
      <c r="I23" s="32">
        <v>0</v>
      </c>
      <c r="J23" s="33"/>
      <c r="K23" s="32">
        <v>316</v>
      </c>
      <c r="L23" s="32"/>
      <c r="M23" s="32">
        <v>-1508</v>
      </c>
      <c r="N23" s="24"/>
      <c r="O23" s="32">
        <v>0</v>
      </c>
      <c r="P23" s="33"/>
      <c r="Q23" s="32">
        <v>-1508</v>
      </c>
      <c r="R23" s="32"/>
      <c r="S23" s="32">
        <v>-1192</v>
      </c>
      <c r="T23" s="33"/>
      <c r="U23" s="33">
        <v>0</v>
      </c>
      <c r="V23" s="33"/>
      <c r="W23" s="33">
        <v>-1192</v>
      </c>
    </row>
    <row r="24" spans="1:23" ht="18" customHeight="1">
      <c r="A24" s="26" t="s">
        <v>128</v>
      </c>
      <c r="B24" s="8"/>
      <c r="C24" s="35">
        <v>0</v>
      </c>
      <c r="D24" s="3"/>
      <c r="E24" s="35">
        <v>0</v>
      </c>
      <c r="F24" s="3"/>
      <c r="G24" s="35">
        <v>0</v>
      </c>
      <c r="H24" s="3"/>
      <c r="I24" s="35">
        <v>0</v>
      </c>
      <c r="J24" s="3"/>
      <c r="K24" s="36">
        <v>455860</v>
      </c>
      <c r="L24" s="3"/>
      <c r="M24" s="36">
        <v>-1508</v>
      </c>
      <c r="N24" s="3"/>
      <c r="O24" s="36">
        <v>0</v>
      </c>
      <c r="P24" s="3"/>
      <c r="Q24" s="36">
        <v>-1508</v>
      </c>
      <c r="R24" s="15"/>
      <c r="S24" s="36">
        <v>454352</v>
      </c>
      <c r="T24" s="3"/>
      <c r="U24" s="36">
        <v>-9</v>
      </c>
      <c r="V24" s="15"/>
      <c r="W24" s="44">
        <v>454343</v>
      </c>
    </row>
    <row r="25" spans="1:23" ht="18" customHeight="1">
      <c r="A25" s="26"/>
      <c r="B25" s="8"/>
    </row>
    <row r="26" spans="1:23" ht="18" customHeight="1" thickBot="1">
      <c r="A26" s="4" t="s">
        <v>221</v>
      </c>
      <c r="B26" s="8"/>
      <c r="C26" s="37">
        <v>200961</v>
      </c>
      <c r="D26" s="9"/>
      <c r="E26" s="37">
        <v>392838</v>
      </c>
      <c r="F26" s="9"/>
      <c r="G26" s="37">
        <v>25000</v>
      </c>
      <c r="H26" s="9"/>
      <c r="I26" s="37">
        <v>35000</v>
      </c>
      <c r="J26" s="9"/>
      <c r="K26" s="37">
        <v>1926856</v>
      </c>
      <c r="L26" s="9"/>
      <c r="M26" s="37">
        <v>-9248</v>
      </c>
      <c r="N26" s="9"/>
      <c r="O26" s="37">
        <v>1595479</v>
      </c>
      <c r="P26" s="9"/>
      <c r="Q26" s="37">
        <v>1586231</v>
      </c>
      <c r="R26" s="9"/>
      <c r="S26" s="37">
        <v>4166886</v>
      </c>
      <c r="T26" s="9"/>
      <c r="U26" s="37">
        <v>29</v>
      </c>
      <c r="V26" s="9"/>
      <c r="W26" s="37">
        <v>4166915</v>
      </c>
    </row>
    <row r="27" spans="1:23" ht="18.75" customHeight="1" thickTop="1"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S26"/>
  <sheetViews>
    <sheetView view="pageBreakPreview" topLeftCell="A16" zoomScale="90" zoomScaleNormal="70" zoomScaleSheetLayoutView="90" workbookViewId="0">
      <selection activeCell="I6" sqref="I6"/>
    </sheetView>
  </sheetViews>
  <sheetFormatPr defaultColWidth="9.1796875" defaultRowHeight="18" customHeight="1"/>
  <cols>
    <col min="1" max="1" width="50.26953125" style="2" customWidth="1"/>
    <col min="2" max="2" width="5.1796875" style="2" customWidth="1"/>
    <col min="3" max="3" width="11.1796875" style="2" customWidth="1"/>
    <col min="4" max="4" width="1.1796875" style="2" customWidth="1"/>
    <col min="5" max="5" width="12.81640625" style="2" customWidth="1"/>
    <col min="6" max="6" width="1.1796875" style="2" customWidth="1"/>
    <col min="7" max="7" width="11.54296875" style="2" customWidth="1"/>
    <col min="8" max="8" width="1.1796875" style="2" customWidth="1"/>
    <col min="9" max="9" width="11" style="2" customWidth="1"/>
    <col min="10" max="10" width="1.1796875" style="2" customWidth="1"/>
    <col min="11" max="11" width="13.81640625" style="2" customWidth="1"/>
    <col min="12" max="12" width="1.1796875" style="2" customWidth="1"/>
    <col min="13" max="13" width="11.453125" style="2" customWidth="1"/>
    <col min="14" max="14" width="1.1796875" style="2" customWidth="1"/>
    <col min="15" max="15" width="10.81640625" style="2" customWidth="1"/>
    <col min="16" max="16" width="1.1796875" style="2" customWidth="1"/>
    <col min="17" max="17" width="11.1796875" style="2" customWidth="1"/>
    <col min="18" max="18" width="1.1796875" style="2" customWidth="1"/>
    <col min="19" max="19" width="11.81640625" style="2" customWidth="1"/>
    <col min="20" max="16384" width="9.1796875" style="2"/>
  </cols>
  <sheetData>
    <row r="1" spans="1:19" ht="18" customHeight="1">
      <c r="A1" s="23" t="s">
        <v>0</v>
      </c>
      <c r="B1" s="2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" customHeight="1">
      <c r="A2" s="5" t="s">
        <v>84</v>
      </c>
      <c r="B2" s="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" customHeight="1">
      <c r="A3" s="5"/>
      <c r="B3" s="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" customHeight="1">
      <c r="A4" s="5"/>
      <c r="B4" s="5"/>
      <c r="C4" s="144" t="s">
        <v>129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19" ht="18" customHeight="1">
      <c r="A5" s="1"/>
      <c r="B5" s="1"/>
      <c r="C5" s="6"/>
      <c r="D5" s="6"/>
      <c r="E5" s="20"/>
      <c r="F5" s="20"/>
      <c r="G5" s="150" t="s">
        <v>46</v>
      </c>
      <c r="H5" s="150"/>
      <c r="I5" s="150"/>
      <c r="J5" s="150"/>
      <c r="K5" s="150"/>
      <c r="L5" s="6"/>
      <c r="M5" s="151" t="s">
        <v>51</v>
      </c>
      <c r="N5" s="151"/>
      <c r="O5" s="151"/>
      <c r="P5" s="151"/>
      <c r="Q5" s="151"/>
      <c r="R5" s="27"/>
      <c r="S5" s="27"/>
    </row>
    <row r="6" spans="1:19" ht="18" customHeight="1">
      <c r="A6" s="1"/>
      <c r="B6" s="1"/>
      <c r="C6" s="6" t="s">
        <v>89</v>
      </c>
      <c r="E6" s="13" t="s">
        <v>45</v>
      </c>
      <c r="G6" s="6"/>
      <c r="M6" s="6"/>
      <c r="N6" s="6"/>
      <c r="O6" s="6"/>
      <c r="P6" s="6"/>
      <c r="Q6" s="13" t="s">
        <v>131</v>
      </c>
      <c r="R6" s="6"/>
      <c r="S6" s="13"/>
    </row>
    <row r="7" spans="1:19" ht="18" customHeight="1">
      <c r="A7" s="1"/>
      <c r="B7" s="1"/>
      <c r="C7" s="6" t="s">
        <v>93</v>
      </c>
      <c r="D7" s="6"/>
      <c r="E7" s="13" t="s">
        <v>94</v>
      </c>
      <c r="G7" s="6" t="s">
        <v>95</v>
      </c>
      <c r="I7" s="6" t="s">
        <v>96</v>
      </c>
      <c r="M7" s="29" t="s">
        <v>118</v>
      </c>
      <c r="N7" s="20"/>
      <c r="O7" s="29" t="s">
        <v>97</v>
      </c>
      <c r="P7" s="20"/>
      <c r="Q7" s="29" t="s">
        <v>119</v>
      </c>
      <c r="R7" s="20"/>
      <c r="S7" s="13" t="s">
        <v>100</v>
      </c>
    </row>
    <row r="8" spans="1:19" ht="18" customHeight="1">
      <c r="A8" s="1"/>
      <c r="B8" s="8" t="s">
        <v>7</v>
      </c>
      <c r="C8" s="6" t="s">
        <v>101</v>
      </c>
      <c r="D8" s="6"/>
      <c r="E8" s="13" t="s">
        <v>102</v>
      </c>
      <c r="F8" s="25"/>
      <c r="G8" s="6" t="s">
        <v>103</v>
      </c>
      <c r="H8" s="25"/>
      <c r="I8" s="6" t="s">
        <v>103</v>
      </c>
      <c r="K8" s="20" t="s">
        <v>104</v>
      </c>
      <c r="L8" s="20"/>
      <c r="M8" s="7" t="s">
        <v>120</v>
      </c>
      <c r="N8" s="7"/>
      <c r="O8" s="7" t="s">
        <v>120</v>
      </c>
      <c r="P8" s="7"/>
      <c r="Q8" s="7" t="s">
        <v>121</v>
      </c>
      <c r="R8" s="7"/>
      <c r="S8" s="20" t="s">
        <v>108</v>
      </c>
    </row>
    <row r="9" spans="1:19" ht="18" customHeight="1">
      <c r="A9" s="1"/>
      <c r="B9" s="1"/>
      <c r="C9" s="145" t="s">
        <v>109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1:19" ht="18" customHeight="1">
      <c r="A10" s="4" t="s">
        <v>208</v>
      </c>
      <c r="B10" s="4"/>
    </row>
    <row r="11" spans="1:19" ht="18" customHeight="1">
      <c r="A11" s="26" t="s">
        <v>191</v>
      </c>
      <c r="B11" s="26"/>
      <c r="C11" s="46">
        <v>200961</v>
      </c>
      <c r="E11" s="46">
        <v>392838</v>
      </c>
      <c r="F11" s="46"/>
      <c r="G11" s="46">
        <v>25000</v>
      </c>
      <c r="H11" s="46"/>
      <c r="I11" s="46">
        <v>35000</v>
      </c>
      <c r="J11" s="46"/>
      <c r="K11" s="46">
        <v>1410821</v>
      </c>
      <c r="L11" s="46"/>
      <c r="M11" s="46">
        <v>-5611</v>
      </c>
      <c r="N11" s="46"/>
      <c r="O11" s="46">
        <v>1585948</v>
      </c>
      <c r="P11" s="46"/>
      <c r="Q11" s="46">
        <v>1580337</v>
      </c>
      <c r="R11" s="46"/>
      <c r="S11" s="46">
        <v>3644957</v>
      </c>
    </row>
    <row r="12" spans="1:19" ht="18" customHeight="1">
      <c r="A12" s="26"/>
      <c r="B12" s="26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>
      <c r="A13" s="26" t="s">
        <v>123</v>
      </c>
      <c r="B13" s="26"/>
      <c r="C13" s="30"/>
      <c r="E13" s="30"/>
      <c r="G13" s="30"/>
      <c r="H13" s="20"/>
      <c r="I13" s="30"/>
      <c r="J13" s="20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>
      <c r="A14" s="63" t="s">
        <v>124</v>
      </c>
      <c r="B14" s="26"/>
      <c r="C14" s="30"/>
      <c r="E14" s="30"/>
      <c r="G14" s="30"/>
      <c r="H14" s="20"/>
      <c r="I14" s="30"/>
      <c r="J14" s="20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>
      <c r="A15" s="22" t="s">
        <v>222</v>
      </c>
      <c r="B15" s="8">
        <v>7</v>
      </c>
      <c r="C15" s="47">
        <v>0</v>
      </c>
      <c r="E15" s="47">
        <v>0</v>
      </c>
      <c r="G15" s="47">
        <v>0</v>
      </c>
      <c r="H15" s="20"/>
      <c r="I15" s="47">
        <v>0</v>
      </c>
      <c r="J15" s="20"/>
      <c r="K15" s="47">
        <v>-417998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v>-417998</v>
      </c>
    </row>
    <row r="16" spans="1:19" ht="18" customHeight="1">
      <c r="A16" s="63" t="s">
        <v>125</v>
      </c>
      <c r="B16" s="26"/>
      <c r="C16" s="48">
        <v>0</v>
      </c>
      <c r="E16" s="48">
        <v>0</v>
      </c>
      <c r="G16" s="48">
        <v>0</v>
      </c>
      <c r="H16" s="20"/>
      <c r="I16" s="48">
        <v>0</v>
      </c>
      <c r="J16" s="20"/>
      <c r="K16" s="48">
        <v>-417998</v>
      </c>
      <c r="L16" s="45"/>
      <c r="M16" s="48">
        <v>0</v>
      </c>
      <c r="N16" s="45"/>
      <c r="O16" s="48">
        <v>0</v>
      </c>
      <c r="P16" s="45"/>
      <c r="Q16" s="48">
        <v>0</v>
      </c>
      <c r="R16" s="45"/>
      <c r="S16" s="48">
        <v>-417998</v>
      </c>
    </row>
    <row r="17" spans="1:19" ht="18" customHeight="1">
      <c r="A17" s="26"/>
      <c r="B17" s="26"/>
      <c r="C17" s="30"/>
      <c r="E17" s="30"/>
      <c r="G17" s="30"/>
      <c r="H17" s="20"/>
      <c r="I17" s="30"/>
      <c r="J17" s="20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>
      <c r="A18" s="26" t="s">
        <v>126</v>
      </c>
      <c r="B18" s="26"/>
      <c r="C18" s="48">
        <v>0</v>
      </c>
      <c r="E18" s="48">
        <v>0</v>
      </c>
      <c r="G18" s="48">
        <v>0</v>
      </c>
      <c r="H18" s="20"/>
      <c r="I18" s="48">
        <v>0</v>
      </c>
      <c r="J18" s="20"/>
      <c r="K18" s="48">
        <v>-417998</v>
      </c>
      <c r="L18" s="45"/>
      <c r="M18" s="48">
        <v>0</v>
      </c>
      <c r="N18" s="45"/>
      <c r="O18" s="48">
        <v>0</v>
      </c>
      <c r="P18" s="45"/>
      <c r="Q18" s="48">
        <v>0</v>
      </c>
      <c r="R18" s="45"/>
      <c r="S18" s="48">
        <v>-417998</v>
      </c>
    </row>
    <row r="19" spans="1:19" ht="18" customHeight="1">
      <c r="A19" s="26"/>
      <c r="B19" s="26"/>
      <c r="C19" s="30"/>
      <c r="E19" s="30"/>
      <c r="G19" s="30"/>
      <c r="H19" s="20"/>
      <c r="I19" s="30"/>
      <c r="J19" s="20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>
      <c r="A20" s="26" t="s">
        <v>183</v>
      </c>
      <c r="B20" s="26"/>
      <c r="C20" s="30"/>
      <c r="E20" s="30"/>
      <c r="G20" s="30"/>
      <c r="H20" s="20"/>
      <c r="I20" s="30"/>
      <c r="J20" s="20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>
      <c r="A21" s="22" t="s">
        <v>113</v>
      </c>
      <c r="B21" s="22"/>
      <c r="C21" s="30">
        <v>0</v>
      </c>
      <c r="E21" s="30">
        <v>0</v>
      </c>
      <c r="F21" s="14"/>
      <c r="G21" s="30">
        <v>0</v>
      </c>
      <c r="H21" s="29"/>
      <c r="I21" s="30">
        <v>0</v>
      </c>
      <c r="J21" s="29"/>
      <c r="K21" s="31">
        <v>452817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v>452817</v>
      </c>
    </row>
    <row r="22" spans="1:19" ht="18" customHeight="1">
      <c r="A22" s="22" t="s">
        <v>223</v>
      </c>
      <c r="B22" s="8"/>
      <c r="C22" s="30">
        <v>0</v>
      </c>
      <c r="E22" s="30">
        <v>0</v>
      </c>
      <c r="F22" s="14"/>
      <c r="G22" s="30">
        <v>0</v>
      </c>
      <c r="H22" s="29"/>
      <c r="I22" s="30">
        <v>0</v>
      </c>
      <c r="J22" s="29"/>
      <c r="K22" s="30">
        <v>0</v>
      </c>
      <c r="L22" s="31"/>
      <c r="M22" s="31">
        <v>-1608</v>
      </c>
      <c r="N22" s="31"/>
      <c r="O22" s="31">
        <v>0</v>
      </c>
      <c r="P22" s="31"/>
      <c r="Q22" s="31">
        <v>-1608</v>
      </c>
      <c r="R22" s="31"/>
      <c r="S22" s="31">
        <v>-1608</v>
      </c>
    </row>
    <row r="23" spans="1:19" ht="18" customHeight="1">
      <c r="A23" s="26" t="s">
        <v>128</v>
      </c>
      <c r="B23" s="26"/>
      <c r="C23" s="38">
        <v>0</v>
      </c>
      <c r="E23" s="39">
        <v>0</v>
      </c>
      <c r="G23" s="39">
        <v>0</v>
      </c>
      <c r="H23" s="20"/>
      <c r="I23" s="39">
        <v>0</v>
      </c>
      <c r="J23" s="20"/>
      <c r="K23" s="39">
        <v>452817</v>
      </c>
      <c r="L23" s="31"/>
      <c r="M23" s="39">
        <v>-1608</v>
      </c>
      <c r="N23" s="31"/>
      <c r="O23" s="39">
        <v>0</v>
      </c>
      <c r="P23" s="31"/>
      <c r="Q23" s="39">
        <v>-1608</v>
      </c>
      <c r="R23" s="31"/>
      <c r="S23" s="39">
        <v>451209</v>
      </c>
    </row>
    <row r="24" spans="1:19" ht="18" customHeight="1">
      <c r="A24" s="26"/>
      <c r="B24" s="26"/>
      <c r="C24" s="18"/>
      <c r="E24" s="15"/>
      <c r="F24" s="3"/>
      <c r="G24" s="15"/>
      <c r="H24" s="3"/>
      <c r="I24" s="15"/>
      <c r="J24" s="3"/>
      <c r="K24" s="15"/>
      <c r="L24" s="3"/>
      <c r="M24" s="15"/>
      <c r="N24" s="3"/>
      <c r="O24" s="15"/>
      <c r="P24" s="3"/>
      <c r="Q24" s="15"/>
      <c r="R24" s="3"/>
      <c r="S24" s="15"/>
    </row>
    <row r="25" spans="1:19" ht="18" customHeight="1" thickBot="1">
      <c r="A25" s="4" t="s">
        <v>207</v>
      </c>
      <c r="B25" s="4"/>
      <c r="C25" s="37">
        <v>200961</v>
      </c>
      <c r="E25" s="37">
        <v>392838</v>
      </c>
      <c r="F25" s="9"/>
      <c r="G25" s="37">
        <v>25000</v>
      </c>
      <c r="H25" s="9"/>
      <c r="I25" s="37">
        <v>35000</v>
      </c>
      <c r="J25" s="9"/>
      <c r="K25" s="37">
        <v>1445640</v>
      </c>
      <c r="L25" s="9"/>
      <c r="M25" s="37">
        <v>-7219</v>
      </c>
      <c r="N25" s="9"/>
      <c r="O25" s="37">
        <v>1585948</v>
      </c>
      <c r="P25" s="9"/>
      <c r="Q25" s="37">
        <v>1578729</v>
      </c>
      <c r="R25" s="9"/>
      <c r="S25" s="37">
        <v>3678168</v>
      </c>
    </row>
    <row r="26" spans="1:19" ht="18" customHeight="1" thickTop="1"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view="pageBreakPreview" zoomScale="78" zoomScaleNormal="80" zoomScaleSheetLayoutView="80" zoomScalePageLayoutView="80" workbookViewId="0">
      <selection activeCell="U6" sqref="U6"/>
    </sheetView>
  </sheetViews>
  <sheetFormatPr defaultColWidth="9.1796875" defaultRowHeight="18.75" customHeight="1"/>
  <cols>
    <col min="1" max="1" width="52.1796875" style="2" customWidth="1"/>
    <col min="2" max="2" width="5.1796875" style="2" customWidth="1"/>
    <col min="3" max="3" width="11.1796875" style="2" customWidth="1"/>
    <col min="4" max="4" width="1.1796875" style="2" customWidth="1"/>
    <col min="5" max="5" width="12.81640625" style="2" customWidth="1"/>
    <col min="6" max="6" width="1.1796875" style="2" customWidth="1"/>
    <col min="7" max="7" width="10.54296875" style="2" customWidth="1"/>
    <col min="8" max="8" width="1.1796875" style="2" customWidth="1"/>
    <col min="9" max="9" width="10.54296875" style="2" customWidth="1"/>
    <col min="10" max="10" width="1.1796875" style="2" customWidth="1"/>
    <col min="11" max="11" width="13.81640625" style="2" customWidth="1"/>
    <col min="12" max="12" width="1.1796875" style="2" customWidth="1"/>
    <col min="13" max="13" width="11.453125" style="2" customWidth="1"/>
    <col min="14" max="14" width="1.1796875" style="2" customWidth="1"/>
    <col min="15" max="15" width="10.81640625" style="2" customWidth="1"/>
    <col min="16" max="16" width="1.1796875" style="2" customWidth="1"/>
    <col min="17" max="17" width="11.1796875" style="2" customWidth="1"/>
    <col min="18" max="18" width="1.1796875" style="2" customWidth="1"/>
    <col min="19" max="19" width="11.81640625" style="2" customWidth="1"/>
    <col min="20" max="16384" width="9.1796875" style="2"/>
  </cols>
  <sheetData>
    <row r="1" spans="1:19" ht="18" customHeight="1">
      <c r="A1" s="23" t="s">
        <v>0</v>
      </c>
      <c r="B1" s="23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" customHeight="1">
      <c r="A2" s="5" t="s">
        <v>84</v>
      </c>
      <c r="B2" s="5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" customHeight="1">
      <c r="A3" s="5"/>
      <c r="B3" s="5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" customHeight="1">
      <c r="A4" s="5"/>
      <c r="B4" s="5"/>
      <c r="C4" s="144" t="s">
        <v>129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19" ht="18" customHeight="1">
      <c r="A5" s="1"/>
      <c r="B5" s="1"/>
      <c r="C5" s="6"/>
      <c r="D5" s="6"/>
      <c r="E5" s="20"/>
      <c r="F5" s="20"/>
      <c r="G5" s="150" t="s">
        <v>46</v>
      </c>
      <c r="H5" s="150"/>
      <c r="I5" s="150"/>
      <c r="J5" s="150"/>
      <c r="K5" s="150"/>
      <c r="L5" s="6"/>
      <c r="M5" s="151" t="s">
        <v>51</v>
      </c>
      <c r="N5" s="151"/>
      <c r="O5" s="151"/>
      <c r="P5" s="151"/>
      <c r="Q5" s="151"/>
      <c r="R5" s="27"/>
      <c r="S5" s="27"/>
    </row>
    <row r="6" spans="1:19" ht="18" customHeight="1">
      <c r="A6" s="1"/>
      <c r="B6" s="1"/>
      <c r="C6" s="6" t="s">
        <v>89</v>
      </c>
      <c r="E6" s="13" t="s">
        <v>45</v>
      </c>
      <c r="G6" s="6"/>
      <c r="M6" s="6"/>
      <c r="N6" s="6"/>
      <c r="O6" s="6"/>
      <c r="P6" s="6"/>
      <c r="Q6" s="13" t="s">
        <v>131</v>
      </c>
      <c r="R6" s="6"/>
      <c r="S6" s="13"/>
    </row>
    <row r="7" spans="1:19" ht="18" customHeight="1">
      <c r="A7" s="1"/>
      <c r="B7" s="1"/>
      <c r="C7" s="6" t="s">
        <v>93</v>
      </c>
      <c r="D7" s="6"/>
      <c r="E7" s="13" t="s">
        <v>94</v>
      </c>
      <c r="G7" s="6" t="s">
        <v>95</v>
      </c>
      <c r="I7" s="6" t="s">
        <v>96</v>
      </c>
      <c r="M7" s="29" t="s">
        <v>118</v>
      </c>
      <c r="N7" s="20"/>
      <c r="O7" s="29" t="s">
        <v>97</v>
      </c>
      <c r="P7" s="20"/>
      <c r="Q7" s="29" t="s">
        <v>119</v>
      </c>
      <c r="R7" s="20"/>
      <c r="S7" s="13" t="s">
        <v>100</v>
      </c>
    </row>
    <row r="8" spans="1:19" ht="18" customHeight="1">
      <c r="A8" s="1"/>
      <c r="B8" s="8" t="s">
        <v>7</v>
      </c>
      <c r="C8" s="6" t="s">
        <v>101</v>
      </c>
      <c r="D8" s="6"/>
      <c r="E8" s="13" t="s">
        <v>102</v>
      </c>
      <c r="F8" s="25"/>
      <c r="G8" s="6" t="s">
        <v>103</v>
      </c>
      <c r="H8" s="25"/>
      <c r="I8" s="6" t="s">
        <v>103</v>
      </c>
      <c r="K8" s="20" t="s">
        <v>104</v>
      </c>
      <c r="L8" s="20"/>
      <c r="M8" s="7" t="s">
        <v>120</v>
      </c>
      <c r="N8" s="7"/>
      <c r="O8" s="7" t="s">
        <v>120</v>
      </c>
      <c r="P8" s="7"/>
      <c r="Q8" s="7" t="s">
        <v>121</v>
      </c>
      <c r="R8" s="7"/>
      <c r="S8" s="20" t="s">
        <v>108</v>
      </c>
    </row>
    <row r="9" spans="1:19" ht="18" customHeight="1">
      <c r="A9" s="1"/>
      <c r="B9" s="1"/>
      <c r="C9" s="145" t="s">
        <v>109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1:19" ht="18" customHeight="1">
      <c r="A10" s="4" t="s">
        <v>219</v>
      </c>
      <c r="B10" s="4"/>
    </row>
    <row r="11" spans="1:19" ht="18" customHeight="1">
      <c r="A11" s="26" t="s">
        <v>220</v>
      </c>
      <c r="B11" s="26"/>
      <c r="C11" s="120">
        <v>200961</v>
      </c>
      <c r="D11"/>
      <c r="E11" s="120">
        <v>392838</v>
      </c>
      <c r="F11" s="120">
        <v>0</v>
      </c>
      <c r="G11" s="120">
        <v>25000</v>
      </c>
      <c r="H11" s="120">
        <v>0</v>
      </c>
      <c r="I11" s="120">
        <v>35000</v>
      </c>
      <c r="J11" s="120">
        <v>0</v>
      </c>
      <c r="K11" s="120">
        <v>1625549</v>
      </c>
      <c r="L11" s="120">
        <v>0</v>
      </c>
      <c r="M11" s="120">
        <v>-7740</v>
      </c>
      <c r="N11" s="120">
        <v>0</v>
      </c>
      <c r="O11" s="120">
        <v>1585947</v>
      </c>
      <c r="P11" s="120"/>
      <c r="Q11" s="120">
        <v>1578207</v>
      </c>
      <c r="R11" s="46"/>
      <c r="S11" s="139">
        <v>3857555</v>
      </c>
    </row>
    <row r="12" spans="1:19" ht="18" customHeight="1">
      <c r="A12" s="26"/>
      <c r="B12" s="26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>
      <c r="A13" s="136" t="s">
        <v>123</v>
      </c>
      <c r="B13" s="26"/>
      <c r="C13" s="30"/>
      <c r="E13" s="30"/>
      <c r="G13" s="30"/>
      <c r="H13" s="20"/>
      <c r="I13" s="30"/>
      <c r="J13" s="20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>
      <c r="A14" s="137" t="s">
        <v>124</v>
      </c>
      <c r="B14" s="26"/>
      <c r="C14" s="30"/>
      <c r="E14" s="30"/>
      <c r="G14" s="30"/>
      <c r="H14" s="20"/>
      <c r="I14" s="30"/>
      <c r="J14" s="20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>
      <c r="A15" s="138" t="s">
        <v>222</v>
      </c>
      <c r="B15" s="8">
        <v>7</v>
      </c>
      <c r="C15" s="47">
        <v>0</v>
      </c>
      <c r="E15" s="47">
        <v>0</v>
      </c>
      <c r="G15" s="47">
        <v>0</v>
      </c>
      <c r="H15" s="20"/>
      <c r="I15" s="47">
        <v>0</v>
      </c>
      <c r="J15" s="20"/>
      <c r="K15" s="47">
        <v>-409957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v>-409957</v>
      </c>
    </row>
    <row r="16" spans="1:19" ht="18" customHeight="1">
      <c r="A16" s="137" t="s">
        <v>125</v>
      </c>
      <c r="B16" s="26"/>
      <c r="C16" s="48">
        <v>0</v>
      </c>
      <c r="E16" s="48">
        <v>0</v>
      </c>
      <c r="G16" s="48">
        <v>0</v>
      </c>
      <c r="H16" s="20"/>
      <c r="I16" s="48">
        <v>0</v>
      </c>
      <c r="J16" s="20"/>
      <c r="K16" s="48">
        <v>-409957</v>
      </c>
      <c r="L16" s="45"/>
      <c r="M16" s="48">
        <v>0</v>
      </c>
      <c r="N16" s="45"/>
      <c r="O16" s="48">
        <v>0</v>
      </c>
      <c r="P16" s="45"/>
      <c r="Q16" s="48">
        <v>0</v>
      </c>
      <c r="R16" s="45"/>
      <c r="S16" s="48">
        <v>-409957</v>
      </c>
    </row>
    <row r="17" spans="1:19" ht="18" customHeight="1">
      <c r="A17" s="26"/>
      <c r="B17" s="26"/>
      <c r="C17" s="30"/>
      <c r="E17" s="30"/>
      <c r="G17" s="30"/>
      <c r="H17" s="20"/>
      <c r="I17" s="30"/>
      <c r="J17" s="20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>
      <c r="A18" s="136" t="s">
        <v>126</v>
      </c>
      <c r="B18" s="26"/>
      <c r="C18" s="48">
        <v>0</v>
      </c>
      <c r="E18" s="48">
        <v>0</v>
      </c>
      <c r="G18" s="48">
        <v>0</v>
      </c>
      <c r="H18" s="20"/>
      <c r="I18" s="48">
        <v>0</v>
      </c>
      <c r="J18" s="20"/>
      <c r="K18" s="48">
        <v>-409957</v>
      </c>
      <c r="L18" s="45"/>
      <c r="M18" s="48">
        <v>0</v>
      </c>
      <c r="N18" s="45"/>
      <c r="O18" s="48">
        <v>0</v>
      </c>
      <c r="P18" s="45"/>
      <c r="Q18" s="48">
        <v>0</v>
      </c>
      <c r="R18" s="45"/>
      <c r="S18" s="48">
        <v>-409957</v>
      </c>
    </row>
    <row r="19" spans="1:19" ht="18" customHeight="1">
      <c r="A19" s="26"/>
      <c r="B19" s="26"/>
      <c r="C19" s="30"/>
      <c r="E19" s="30"/>
      <c r="G19" s="30"/>
      <c r="H19" s="20"/>
      <c r="I19" s="30"/>
      <c r="J19" s="20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>
      <c r="A20" s="136" t="s">
        <v>183</v>
      </c>
      <c r="B20" s="26"/>
      <c r="C20" s="30"/>
      <c r="E20" s="30"/>
      <c r="G20" s="30"/>
      <c r="H20" s="20"/>
      <c r="I20" s="30"/>
      <c r="J20" s="20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>
      <c r="A21" s="138" t="s">
        <v>113</v>
      </c>
      <c r="B21" s="22"/>
      <c r="C21" s="30">
        <v>0</v>
      </c>
      <c r="E21" s="30">
        <v>0</v>
      </c>
      <c r="F21" s="14"/>
      <c r="G21" s="30">
        <v>0</v>
      </c>
      <c r="H21" s="29"/>
      <c r="I21" s="30">
        <v>0</v>
      </c>
      <c r="J21" s="29"/>
      <c r="K21" s="31">
        <v>389774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v>389774</v>
      </c>
    </row>
    <row r="22" spans="1:19" ht="18" customHeight="1">
      <c r="A22" s="138" t="s">
        <v>223</v>
      </c>
      <c r="B22" s="8"/>
      <c r="C22" s="30">
        <v>0</v>
      </c>
      <c r="E22" s="30">
        <v>0</v>
      </c>
      <c r="F22" s="14"/>
      <c r="G22" s="30">
        <v>0</v>
      </c>
      <c r="H22" s="29"/>
      <c r="I22" s="30">
        <v>0</v>
      </c>
      <c r="J22" s="29"/>
      <c r="K22" s="30">
        <v>0</v>
      </c>
      <c r="L22" s="31"/>
      <c r="M22" s="31">
        <v>-1508</v>
      </c>
      <c r="N22" s="31"/>
      <c r="O22" s="31">
        <v>0</v>
      </c>
      <c r="P22" s="31"/>
      <c r="Q22" s="31">
        <v>-1508</v>
      </c>
      <c r="R22" s="31"/>
      <c r="S22" s="31">
        <v>-1508</v>
      </c>
    </row>
    <row r="23" spans="1:19" ht="18" customHeight="1">
      <c r="A23" s="136" t="s">
        <v>128</v>
      </c>
      <c r="B23" s="26"/>
      <c r="C23" s="117">
        <v>0</v>
      </c>
      <c r="E23" s="39">
        <v>0</v>
      </c>
      <c r="G23" s="39">
        <v>0</v>
      </c>
      <c r="H23" s="20"/>
      <c r="I23" s="39">
        <v>0</v>
      </c>
      <c r="J23" s="20"/>
      <c r="K23" s="39">
        <v>389774</v>
      </c>
      <c r="L23" s="31"/>
      <c r="M23" s="39">
        <v>-1508</v>
      </c>
      <c r="N23" s="31"/>
      <c r="O23" s="39">
        <v>0</v>
      </c>
      <c r="P23" s="31"/>
      <c r="Q23" s="39">
        <v>-1508</v>
      </c>
      <c r="R23" s="31"/>
      <c r="S23" s="39">
        <v>388266</v>
      </c>
    </row>
    <row r="24" spans="1:19" ht="18" customHeight="1">
      <c r="A24" s="26"/>
      <c r="B24" s="26"/>
      <c r="C24" s="18"/>
      <c r="E24" s="15"/>
      <c r="F24" s="3"/>
      <c r="G24" s="15"/>
      <c r="H24" s="3"/>
      <c r="I24" s="15"/>
      <c r="J24" s="3"/>
      <c r="K24" s="15"/>
      <c r="L24" s="3"/>
      <c r="M24" s="15"/>
      <c r="N24" s="3"/>
      <c r="O24" s="15"/>
      <c r="P24" s="3"/>
      <c r="Q24" s="15"/>
      <c r="R24" s="3"/>
      <c r="S24" s="15"/>
    </row>
    <row r="25" spans="1:19" ht="18" customHeight="1" thickBot="1">
      <c r="A25" s="4" t="s">
        <v>221</v>
      </c>
      <c r="B25" s="4"/>
      <c r="C25" s="37">
        <v>200961</v>
      </c>
      <c r="E25" s="37">
        <v>392838</v>
      </c>
      <c r="F25" s="9"/>
      <c r="G25" s="37">
        <v>25000</v>
      </c>
      <c r="H25" s="9"/>
      <c r="I25" s="37">
        <v>35000</v>
      </c>
      <c r="J25" s="9"/>
      <c r="K25" s="37">
        <v>1605366</v>
      </c>
      <c r="L25" s="9"/>
      <c r="M25" s="37">
        <v>-9248</v>
      </c>
      <c r="N25" s="9"/>
      <c r="O25" s="37">
        <v>1585947</v>
      </c>
      <c r="P25" s="9"/>
      <c r="Q25" s="37">
        <v>1576699</v>
      </c>
      <c r="R25" s="9"/>
      <c r="S25" s="37">
        <v>3835864</v>
      </c>
    </row>
    <row r="26" spans="1:19" ht="18.75" customHeight="1" thickTop="1">
      <c r="K26" s="141"/>
      <c r="L26" s="141"/>
      <c r="M26" s="141"/>
      <c r="N26" s="141"/>
      <c r="O26" s="141"/>
      <c r="P26" s="141"/>
      <c r="Q26" s="141"/>
      <c r="R26" s="141"/>
      <c r="S26" s="141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4"/>
  <sheetViews>
    <sheetView view="pageBreakPreview" topLeftCell="A17" zoomScale="73" zoomScaleNormal="90" zoomScaleSheetLayoutView="73" workbookViewId="0">
      <selection activeCell="E32" sqref="E32"/>
    </sheetView>
  </sheetViews>
  <sheetFormatPr defaultColWidth="3.453125" defaultRowHeight="20.25" customHeight="1"/>
  <cols>
    <col min="1" max="1" width="3.453125" style="1" customWidth="1"/>
    <col min="2" max="2" width="51.7265625" style="1" customWidth="1"/>
    <col min="3" max="3" width="8.1796875" style="1" customWidth="1"/>
    <col min="4" max="4" width="1.1796875" style="1" customWidth="1"/>
    <col min="5" max="5" width="12" style="1" customWidth="1"/>
    <col min="6" max="6" width="1.1796875" style="1" customWidth="1"/>
    <col min="7" max="7" width="11" style="1" customWidth="1"/>
    <col min="8" max="8" width="1.1796875" style="1" customWidth="1"/>
    <col min="9" max="9" width="11.54296875" style="1" customWidth="1"/>
    <col min="10" max="10" width="1.1796875" style="1" customWidth="1"/>
    <col min="11" max="11" width="11" style="1" customWidth="1"/>
    <col min="12" max="228" width="9.1796875" style="1" customWidth="1"/>
    <col min="229" max="16384" width="3.453125" style="1"/>
  </cols>
  <sheetData>
    <row r="1" spans="1:11" ht="18" customHeight="1">
      <c r="A1" s="62" t="s">
        <v>0</v>
      </c>
      <c r="H1" s="25"/>
      <c r="J1" s="147"/>
      <c r="K1" s="147"/>
    </row>
    <row r="2" spans="1:11" ht="18" customHeight="1">
      <c r="A2" s="5" t="s">
        <v>132</v>
      </c>
      <c r="H2" s="25"/>
      <c r="J2" s="147"/>
      <c r="K2" s="147"/>
    </row>
    <row r="3" spans="1:11" ht="18" customHeight="1">
      <c r="A3" s="5"/>
    </row>
    <row r="4" spans="1:11" ht="18" customHeight="1">
      <c r="A4" s="6"/>
      <c r="E4" s="144" t="s">
        <v>133</v>
      </c>
      <c r="F4" s="144"/>
      <c r="G4" s="144"/>
      <c r="H4" s="19"/>
      <c r="I4" s="144" t="s">
        <v>3</v>
      </c>
      <c r="J4" s="144"/>
      <c r="K4" s="144"/>
    </row>
    <row r="5" spans="1:11" ht="18" customHeight="1">
      <c r="A5" s="6"/>
      <c r="E5" s="144" t="s">
        <v>4</v>
      </c>
      <c r="F5" s="144"/>
      <c r="G5" s="144"/>
      <c r="H5" s="19"/>
      <c r="I5" s="144" t="s">
        <v>4</v>
      </c>
      <c r="J5" s="144"/>
      <c r="K5" s="144"/>
    </row>
    <row r="6" spans="1:11" ht="18" customHeight="1">
      <c r="A6" s="5"/>
      <c r="E6" s="146" t="s">
        <v>206</v>
      </c>
      <c r="F6" s="146"/>
      <c r="G6" s="146"/>
      <c r="H6" s="19"/>
      <c r="I6" s="146" t="s">
        <v>206</v>
      </c>
      <c r="J6" s="146"/>
      <c r="K6" s="146"/>
    </row>
    <row r="7" spans="1:11" ht="18" customHeight="1">
      <c r="A7" s="5"/>
      <c r="E7" s="149" t="s">
        <v>205</v>
      </c>
      <c r="F7" s="149"/>
      <c r="G7" s="146"/>
      <c r="H7" s="19"/>
      <c r="I7" s="149" t="s">
        <v>205</v>
      </c>
      <c r="J7" s="149"/>
      <c r="K7" s="146"/>
    </row>
    <row r="8" spans="1:11" ht="18" customHeight="1">
      <c r="E8" s="7" t="s">
        <v>215</v>
      </c>
      <c r="F8" s="7"/>
      <c r="G8" s="7" t="s">
        <v>190</v>
      </c>
      <c r="H8" s="7"/>
      <c r="I8" s="7" t="s">
        <v>215</v>
      </c>
      <c r="J8" s="7"/>
      <c r="K8" s="7" t="s">
        <v>190</v>
      </c>
    </row>
    <row r="9" spans="1:11" ht="18" customHeight="1">
      <c r="E9" s="145" t="s">
        <v>9</v>
      </c>
      <c r="F9" s="145"/>
      <c r="G9" s="145"/>
      <c r="H9" s="145"/>
      <c r="I9" s="145"/>
      <c r="J9" s="145"/>
      <c r="K9" s="145"/>
    </row>
    <row r="10" spans="1:11" ht="18" customHeight="1">
      <c r="A10" s="64" t="s">
        <v>134</v>
      </c>
      <c r="E10" s="25"/>
      <c r="F10" s="25"/>
      <c r="G10" s="25"/>
      <c r="I10" s="25"/>
      <c r="K10" s="25"/>
    </row>
    <row r="11" spans="1:11" ht="18" customHeight="1">
      <c r="A11" t="s">
        <v>74</v>
      </c>
      <c r="E11" s="60">
        <v>455535</v>
      </c>
      <c r="F11" s="59"/>
      <c r="G11" s="60">
        <v>471270</v>
      </c>
      <c r="H11" s="60"/>
      <c r="I11" s="60">
        <v>389774</v>
      </c>
      <c r="J11" s="60"/>
      <c r="K11" s="60">
        <v>452817</v>
      </c>
    </row>
    <row r="12" spans="1:11" ht="18" customHeight="1">
      <c r="A12" s="67" t="s">
        <v>135</v>
      </c>
      <c r="E12" s="68"/>
      <c r="F12" s="69"/>
      <c r="G12" s="68"/>
      <c r="H12" s="70"/>
      <c r="I12" s="60"/>
      <c r="J12" s="60"/>
      <c r="K12" s="60"/>
    </row>
    <row r="13" spans="1:11" ht="18" customHeight="1">
      <c r="A13" t="s">
        <v>73</v>
      </c>
      <c r="E13" s="60">
        <v>110619</v>
      </c>
      <c r="F13" s="60"/>
      <c r="G13" s="60">
        <v>116304</v>
      </c>
      <c r="H13" s="60"/>
      <c r="I13" s="60">
        <v>83106</v>
      </c>
      <c r="J13" s="60"/>
      <c r="K13" s="60">
        <v>89119</v>
      </c>
    </row>
    <row r="14" spans="1:11" ht="18" customHeight="1">
      <c r="A14" s="1" t="s">
        <v>71</v>
      </c>
      <c r="E14" s="60">
        <v>28801</v>
      </c>
      <c r="F14" s="59"/>
      <c r="G14" s="60">
        <v>13878</v>
      </c>
      <c r="H14" s="60"/>
      <c r="I14" s="60">
        <v>28792</v>
      </c>
      <c r="J14" s="60"/>
      <c r="K14" s="60">
        <v>13866</v>
      </c>
    </row>
    <row r="15" spans="1:11" ht="18" customHeight="1">
      <c r="A15" t="s">
        <v>136</v>
      </c>
      <c r="E15" s="60">
        <v>341965</v>
      </c>
      <c r="F15" s="59"/>
      <c r="G15" s="60">
        <v>288167</v>
      </c>
      <c r="H15" s="60"/>
      <c r="I15" s="60">
        <v>308476</v>
      </c>
      <c r="J15" s="60"/>
      <c r="K15" s="60">
        <v>256420</v>
      </c>
    </row>
    <row r="16" spans="1:11" ht="18" customHeight="1">
      <c r="A16" t="s">
        <v>137</v>
      </c>
      <c r="E16" s="114">
        <v>12016</v>
      </c>
      <c r="F16" s="59"/>
      <c r="G16" s="114">
        <v>9142</v>
      </c>
      <c r="H16" s="60"/>
      <c r="I16" s="60">
        <v>12005</v>
      </c>
      <c r="J16" s="60"/>
      <c r="K16" s="60">
        <v>9130</v>
      </c>
    </row>
    <row r="17" spans="1:11" ht="18" customHeight="1">
      <c r="A17" t="s">
        <v>177</v>
      </c>
      <c r="E17" s="68">
        <v>249</v>
      </c>
      <c r="F17" s="69"/>
      <c r="G17" s="68">
        <v>-29</v>
      </c>
      <c r="H17" s="70"/>
      <c r="I17" s="60">
        <v>249</v>
      </c>
      <c r="J17" s="60"/>
      <c r="K17" s="60">
        <v>-29</v>
      </c>
    </row>
    <row r="18" spans="1:11" ht="18" customHeight="1">
      <c r="A18" s="22" t="s">
        <v>229</v>
      </c>
      <c r="E18" s="68">
        <v>18088</v>
      </c>
      <c r="F18" s="59"/>
      <c r="G18" s="68">
        <v>0</v>
      </c>
      <c r="H18" s="60"/>
      <c r="I18" s="59">
        <v>19071</v>
      </c>
      <c r="J18" s="60"/>
      <c r="K18" s="59">
        <v>0</v>
      </c>
    </row>
    <row r="19" spans="1:11" ht="18" customHeight="1">
      <c r="A19" t="s">
        <v>228</v>
      </c>
      <c r="E19" s="68">
        <v>1765</v>
      </c>
      <c r="F19" s="59"/>
      <c r="G19" s="68">
        <v>-7157</v>
      </c>
      <c r="H19" s="60"/>
      <c r="I19" s="59">
        <v>1766</v>
      </c>
      <c r="J19" s="60"/>
      <c r="K19" s="59">
        <v>-7249</v>
      </c>
    </row>
    <row r="20" spans="1:11" ht="18" customHeight="1">
      <c r="A20" t="s">
        <v>209</v>
      </c>
      <c r="E20" s="68">
        <v>5390</v>
      </c>
      <c r="F20" s="59"/>
      <c r="G20" s="68">
        <v>2928</v>
      </c>
      <c r="H20" s="60"/>
      <c r="I20" s="59">
        <v>5390</v>
      </c>
      <c r="J20" s="60"/>
      <c r="K20" s="59">
        <v>2928</v>
      </c>
    </row>
    <row r="21" spans="1:11" ht="18" hidden="1" customHeight="1">
      <c r="A21" t="s">
        <v>179</v>
      </c>
      <c r="E21" s="68"/>
      <c r="F21" s="59"/>
      <c r="G21" s="68"/>
      <c r="H21" s="60"/>
      <c r="I21" s="60"/>
      <c r="J21" s="60"/>
      <c r="K21" s="60"/>
    </row>
    <row r="22" spans="1:11" ht="18" customHeight="1">
      <c r="A22" t="s">
        <v>244</v>
      </c>
      <c r="E22" s="68">
        <v>-2354</v>
      </c>
      <c r="F22" s="59"/>
      <c r="G22" s="68">
        <v>-253</v>
      </c>
      <c r="H22" s="60"/>
      <c r="I22" s="60">
        <v>-2354</v>
      </c>
      <c r="J22" s="60"/>
      <c r="K22" s="60">
        <v>-253</v>
      </c>
    </row>
    <row r="23" spans="1:11" ht="18" customHeight="1">
      <c r="A23" t="s">
        <v>243</v>
      </c>
      <c r="E23" s="68">
        <v>679</v>
      </c>
      <c r="F23" s="59"/>
      <c r="G23" s="68">
        <v>391</v>
      </c>
      <c r="H23" s="60"/>
      <c r="I23" s="60">
        <v>0</v>
      </c>
      <c r="J23" s="60"/>
      <c r="K23" s="60">
        <v>0</v>
      </c>
    </row>
    <row r="24" spans="1:11" ht="18" customHeight="1">
      <c r="A24" t="s">
        <v>138</v>
      </c>
      <c r="E24" s="60">
        <v>915</v>
      </c>
      <c r="F24" s="59"/>
      <c r="G24" s="60">
        <v>3206</v>
      </c>
      <c r="H24" s="60"/>
      <c r="I24" s="60">
        <v>915</v>
      </c>
      <c r="J24" s="60"/>
      <c r="K24" s="60">
        <v>3205</v>
      </c>
    </row>
    <row r="25" spans="1:11" ht="18" customHeight="1">
      <c r="A25" t="s">
        <v>230</v>
      </c>
      <c r="E25" s="45">
        <v>0</v>
      </c>
      <c r="F25" s="59"/>
      <c r="G25" s="45">
        <v>140</v>
      </c>
      <c r="H25" s="60"/>
      <c r="I25" s="60">
        <v>0</v>
      </c>
      <c r="J25" s="60"/>
      <c r="K25" s="60">
        <v>140</v>
      </c>
    </row>
    <row r="26" spans="1:11" ht="18" hidden="1" customHeight="1">
      <c r="A26" s="1" t="s">
        <v>181</v>
      </c>
      <c r="E26" s="45"/>
      <c r="F26" s="59"/>
      <c r="G26" s="45">
        <v>0</v>
      </c>
      <c r="H26" s="60"/>
      <c r="I26" s="45"/>
      <c r="J26" s="60"/>
      <c r="K26" s="45">
        <v>0</v>
      </c>
    </row>
    <row r="27" spans="1:11" ht="18" customHeight="1">
      <c r="A27" t="s">
        <v>231</v>
      </c>
      <c r="E27" s="45">
        <v>-1085</v>
      </c>
      <c r="F27" s="59"/>
      <c r="G27" s="45">
        <v>1977</v>
      </c>
      <c r="H27" s="60"/>
      <c r="I27" s="60">
        <v>-1069</v>
      </c>
      <c r="J27" s="60"/>
      <c r="K27" s="60">
        <v>2000</v>
      </c>
    </row>
    <row r="28" spans="1:11" ht="18" customHeight="1">
      <c r="A28" s="1" t="s">
        <v>38</v>
      </c>
      <c r="E28" s="45">
        <v>49288</v>
      </c>
      <c r="F28" s="59"/>
      <c r="G28" s="45">
        <v>49711</v>
      </c>
      <c r="H28" s="60"/>
      <c r="I28" s="60">
        <v>49164</v>
      </c>
      <c r="J28" s="60"/>
      <c r="K28" s="60">
        <v>49368</v>
      </c>
    </row>
    <row r="29" spans="1:11" ht="18" customHeight="1">
      <c r="A29" s="1" t="s">
        <v>218</v>
      </c>
      <c r="E29" s="45">
        <v>-327</v>
      </c>
      <c r="F29" s="59"/>
      <c r="G29" s="45">
        <v>0</v>
      </c>
      <c r="H29" s="60"/>
      <c r="I29" s="60">
        <v>-327</v>
      </c>
      <c r="J29" s="60"/>
      <c r="K29" s="60">
        <v>0</v>
      </c>
    </row>
    <row r="30" spans="1:11" ht="18" customHeight="1">
      <c r="A30" t="s">
        <v>59</v>
      </c>
      <c r="E30" s="60">
        <v>-48</v>
      </c>
      <c r="F30" s="59"/>
      <c r="G30" s="60">
        <v>-52</v>
      </c>
      <c r="H30" s="60"/>
      <c r="I30" s="60">
        <v>-30116</v>
      </c>
      <c r="J30" s="60"/>
      <c r="K30" s="60">
        <v>-79586</v>
      </c>
    </row>
    <row r="31" spans="1:11" ht="18" customHeight="1">
      <c r="A31" s="1" t="s">
        <v>139</v>
      </c>
      <c r="E31" s="57">
        <v>-358</v>
      </c>
      <c r="F31" s="59"/>
      <c r="G31" s="57">
        <v>-675</v>
      </c>
      <c r="H31" s="60"/>
      <c r="I31" s="71">
        <v>-337</v>
      </c>
      <c r="J31" s="60"/>
      <c r="K31" s="71">
        <v>-443</v>
      </c>
    </row>
    <row r="32" spans="1:11" ht="18" customHeight="1">
      <c r="A32" s="4"/>
      <c r="E32" s="60">
        <v>1021138</v>
      </c>
      <c r="F32" s="60"/>
      <c r="G32" s="60">
        <v>948948</v>
      </c>
      <c r="H32" s="59"/>
      <c r="I32" s="60">
        <v>864505</v>
      </c>
      <c r="J32" s="59"/>
      <c r="K32" s="60">
        <v>791433</v>
      </c>
    </row>
    <row r="33" spans="1:11" ht="18" customHeight="1">
      <c r="A33" s="67" t="s">
        <v>140</v>
      </c>
      <c r="E33" s="60"/>
      <c r="F33" s="60"/>
      <c r="G33" s="60"/>
      <c r="H33" s="59"/>
      <c r="I33" s="60"/>
      <c r="J33" s="59"/>
      <c r="K33" s="60"/>
    </row>
    <row r="34" spans="1:11" ht="18" customHeight="1">
      <c r="A34" s="1" t="s">
        <v>141</v>
      </c>
      <c r="E34" s="59">
        <v>74492</v>
      </c>
      <c r="F34" s="59"/>
      <c r="G34" s="59">
        <v>121367</v>
      </c>
      <c r="H34" s="60"/>
      <c r="I34" s="59">
        <v>74445</v>
      </c>
      <c r="J34" s="60"/>
      <c r="K34" s="59">
        <v>121274</v>
      </c>
    </row>
    <row r="35" spans="1:11" ht="18" customHeight="1">
      <c r="A35" t="s">
        <v>232</v>
      </c>
      <c r="E35" s="59">
        <v>-23740</v>
      </c>
      <c r="F35" s="59"/>
      <c r="G35" s="59">
        <v>-6264</v>
      </c>
      <c r="H35" s="60"/>
      <c r="I35" s="59">
        <v>-29057</v>
      </c>
      <c r="J35" s="60"/>
      <c r="K35" s="59">
        <v>-11761</v>
      </c>
    </row>
    <row r="36" spans="1:11" ht="18" customHeight="1">
      <c r="A36" s="1" t="s">
        <v>13</v>
      </c>
      <c r="E36" s="59">
        <v>6411</v>
      </c>
      <c r="F36" s="59"/>
      <c r="G36" s="59">
        <v>-57798</v>
      </c>
      <c r="H36" s="60"/>
      <c r="I36" s="59">
        <v>-3246</v>
      </c>
      <c r="J36" s="60"/>
      <c r="K36" s="59">
        <v>-58695</v>
      </c>
    </row>
    <row r="37" spans="1:11" ht="18" customHeight="1">
      <c r="A37" t="s">
        <v>14</v>
      </c>
      <c r="E37" s="59">
        <v>14647</v>
      </c>
      <c r="F37" s="59"/>
      <c r="G37" s="59">
        <v>78</v>
      </c>
      <c r="H37" s="60"/>
      <c r="I37" s="45">
        <v>0</v>
      </c>
      <c r="J37" s="60"/>
      <c r="K37" s="45">
        <v>0</v>
      </c>
    </row>
    <row r="38" spans="1:11" ht="18" hidden="1" customHeight="1">
      <c r="A38" t="s">
        <v>169</v>
      </c>
      <c r="E38" s="59">
        <v>0</v>
      </c>
      <c r="F38" s="59"/>
      <c r="G38" s="59"/>
      <c r="H38" s="60"/>
      <c r="I38" s="45"/>
      <c r="J38" s="60"/>
      <c r="K38" s="45">
        <v>0</v>
      </c>
    </row>
    <row r="39" spans="1:11" ht="18" customHeight="1">
      <c r="A39" s="1" t="s">
        <v>16</v>
      </c>
      <c r="E39" s="59">
        <v>17643</v>
      </c>
      <c r="F39" s="59"/>
      <c r="G39" s="59">
        <v>-47</v>
      </c>
      <c r="H39" s="60"/>
      <c r="I39" s="59">
        <v>16769</v>
      </c>
      <c r="J39" s="60"/>
      <c r="K39" s="59">
        <v>-47</v>
      </c>
    </row>
    <row r="40" spans="1:11" ht="18" customHeight="1">
      <c r="A40" s="1" t="s">
        <v>25</v>
      </c>
      <c r="E40" s="59">
        <v>3083</v>
      </c>
      <c r="F40" s="59"/>
      <c r="G40" s="59">
        <v>6550</v>
      </c>
      <c r="H40" s="60"/>
      <c r="I40" s="59">
        <v>2892</v>
      </c>
      <c r="J40" s="60"/>
      <c r="K40" s="59">
        <v>-252</v>
      </c>
    </row>
    <row r="41" spans="1:11" ht="18" customHeight="1">
      <c r="A41" s="1" t="s">
        <v>30</v>
      </c>
      <c r="E41" s="59">
        <v>-15723</v>
      </c>
      <c r="F41" s="59"/>
      <c r="G41" s="59">
        <v>99778</v>
      </c>
      <c r="H41" s="60"/>
      <c r="I41" s="59">
        <v>69050</v>
      </c>
      <c r="J41" s="60"/>
      <c r="K41" s="59">
        <v>138799</v>
      </c>
    </row>
    <row r="42" spans="1:11" ht="18" customHeight="1">
      <c r="A42" t="s">
        <v>233</v>
      </c>
      <c r="E42" s="59">
        <v>-139088</v>
      </c>
      <c r="F42" s="59"/>
      <c r="G42" s="59">
        <v>-66552</v>
      </c>
      <c r="H42" s="60"/>
      <c r="I42" s="59">
        <v>-135156</v>
      </c>
      <c r="J42" s="60"/>
      <c r="K42" s="59">
        <v>-58939</v>
      </c>
    </row>
    <row r="43" spans="1:11" ht="18" customHeight="1">
      <c r="A43" s="1" t="s">
        <v>36</v>
      </c>
      <c r="E43" s="59">
        <v>3972</v>
      </c>
      <c r="F43" s="60"/>
      <c r="G43" s="59">
        <v>2646</v>
      </c>
      <c r="H43" s="60"/>
      <c r="I43" s="59">
        <v>3973</v>
      </c>
      <c r="J43" s="60"/>
      <c r="K43" s="59">
        <v>2646</v>
      </c>
    </row>
    <row r="44" spans="1:11" ht="18" customHeight="1">
      <c r="A44" s="1" t="s">
        <v>234</v>
      </c>
      <c r="E44" s="59">
        <v>-9171</v>
      </c>
      <c r="F44" s="60"/>
      <c r="G44" s="59">
        <v>-1372</v>
      </c>
      <c r="H44" s="60"/>
      <c r="I44" s="59">
        <v>-9171</v>
      </c>
      <c r="J44" s="60"/>
      <c r="K44" s="59">
        <v>-1372</v>
      </c>
    </row>
    <row r="45" spans="1:11" ht="18" customHeight="1">
      <c r="A45" t="s">
        <v>235</v>
      </c>
      <c r="E45" s="59">
        <v>-18480</v>
      </c>
      <c r="F45" s="60"/>
      <c r="G45" s="59">
        <v>0</v>
      </c>
      <c r="H45" s="60"/>
      <c r="I45" s="59">
        <v>-18480</v>
      </c>
      <c r="J45" s="60"/>
      <c r="K45" s="59">
        <v>0</v>
      </c>
    </row>
    <row r="46" spans="1:11" customFormat="1" ht="18" customHeight="1">
      <c r="A46" t="s">
        <v>142</v>
      </c>
      <c r="E46" s="72">
        <v>935184</v>
      </c>
      <c r="F46" s="59"/>
      <c r="G46" s="72">
        <v>1047334</v>
      </c>
      <c r="H46" s="59"/>
      <c r="I46" s="72">
        <v>836524</v>
      </c>
      <c r="J46" s="59"/>
      <c r="K46" s="72">
        <v>923086</v>
      </c>
    </row>
    <row r="47" spans="1:11" ht="18" customHeight="1">
      <c r="A47" s="1" t="s">
        <v>143</v>
      </c>
      <c r="E47" s="59">
        <v>-165612</v>
      </c>
      <c r="F47" s="60"/>
      <c r="G47" s="59">
        <v>-140148</v>
      </c>
      <c r="H47" s="60"/>
      <c r="I47" s="59">
        <v>-132406</v>
      </c>
      <c r="J47" s="60"/>
      <c r="K47" s="59">
        <v>-117658</v>
      </c>
    </row>
    <row r="48" spans="1:11" ht="18" customHeight="1">
      <c r="A48" s="4" t="s">
        <v>144</v>
      </c>
      <c r="E48" s="73">
        <v>769572</v>
      </c>
      <c r="F48" s="74"/>
      <c r="G48" s="73">
        <v>907186</v>
      </c>
      <c r="H48" s="75"/>
      <c r="I48" s="73">
        <v>704118</v>
      </c>
      <c r="J48" s="75"/>
      <c r="K48" s="73">
        <v>805428</v>
      </c>
    </row>
    <row r="49" spans="1:11" ht="18" customHeight="1">
      <c r="A49" s="4"/>
      <c r="E49" s="76"/>
      <c r="F49" s="76"/>
      <c r="G49" s="76"/>
      <c r="H49" s="77"/>
      <c r="I49" s="76"/>
      <c r="J49" s="77"/>
      <c r="K49" s="76"/>
    </row>
    <row r="50" spans="1:11" ht="18" customHeight="1">
      <c r="A50" s="4"/>
      <c r="E50" s="3"/>
      <c r="F50" s="3"/>
      <c r="G50" s="3"/>
      <c r="H50" s="3"/>
      <c r="I50" s="3"/>
      <c r="J50" s="3"/>
      <c r="K50" s="3"/>
    </row>
    <row r="51" spans="1:11" ht="18" customHeight="1">
      <c r="A51" s="62" t="s">
        <v>0</v>
      </c>
      <c r="H51" s="25"/>
      <c r="J51" s="147"/>
      <c r="K51" s="147"/>
    </row>
    <row r="52" spans="1:11" ht="18" customHeight="1">
      <c r="A52" s="5" t="s">
        <v>132</v>
      </c>
      <c r="H52" s="25"/>
      <c r="J52" s="147"/>
      <c r="K52" s="147"/>
    </row>
    <row r="53" spans="1:11" s="79" customFormat="1" ht="18" customHeight="1">
      <c r="A53" s="78"/>
    </row>
    <row r="54" spans="1:11" ht="18" customHeight="1">
      <c r="A54" s="6"/>
      <c r="E54" s="144" t="s">
        <v>133</v>
      </c>
      <c r="F54" s="144"/>
      <c r="G54" s="144"/>
      <c r="H54" s="19"/>
      <c r="I54" s="144" t="s">
        <v>3</v>
      </c>
      <c r="J54" s="144"/>
      <c r="K54" s="144"/>
    </row>
    <row r="55" spans="1:11" ht="18" customHeight="1">
      <c r="A55" s="6"/>
      <c r="E55" s="144" t="s">
        <v>4</v>
      </c>
      <c r="F55" s="144"/>
      <c r="G55" s="144"/>
      <c r="H55" s="19"/>
      <c r="I55" s="144" t="s">
        <v>4</v>
      </c>
      <c r="J55" s="144"/>
      <c r="K55" s="144"/>
    </row>
    <row r="56" spans="1:11" ht="18" customHeight="1">
      <c r="A56" s="6"/>
      <c r="E56" s="146" t="s">
        <v>206</v>
      </c>
      <c r="F56" s="152"/>
      <c r="G56" s="152"/>
      <c r="H56" s="19"/>
      <c r="I56" s="146" t="s">
        <v>206</v>
      </c>
      <c r="J56" s="152"/>
      <c r="K56" s="152"/>
    </row>
    <row r="57" spans="1:11" ht="18" customHeight="1">
      <c r="A57" s="6"/>
      <c r="E57" s="153" t="s">
        <v>205</v>
      </c>
      <c r="F57" s="153"/>
      <c r="G57" s="152"/>
      <c r="H57" s="19"/>
      <c r="I57" s="153" t="s">
        <v>205</v>
      </c>
      <c r="J57" s="153"/>
      <c r="K57" s="152"/>
    </row>
    <row r="58" spans="1:11" ht="18" customHeight="1">
      <c r="C58" s="8" t="s">
        <v>7</v>
      </c>
      <c r="E58" s="7" t="s">
        <v>215</v>
      </c>
      <c r="F58" s="7"/>
      <c r="G58" s="7" t="s">
        <v>190</v>
      </c>
      <c r="H58" s="7"/>
      <c r="I58" s="7" t="s">
        <v>215</v>
      </c>
      <c r="J58" s="7"/>
      <c r="K58" s="7" t="s">
        <v>190</v>
      </c>
    </row>
    <row r="59" spans="1:11" ht="15" customHeight="1">
      <c r="E59" s="145" t="s">
        <v>9</v>
      </c>
      <c r="F59" s="145"/>
      <c r="G59" s="145"/>
      <c r="H59" s="145"/>
      <c r="I59" s="145"/>
      <c r="J59" s="145"/>
      <c r="K59" s="145"/>
    </row>
    <row r="60" spans="1:11" ht="18" customHeight="1">
      <c r="A60" s="64" t="s">
        <v>145</v>
      </c>
      <c r="E60" s="60"/>
      <c r="F60" s="60"/>
      <c r="G60" s="60"/>
      <c r="H60" s="60"/>
      <c r="I60" s="60"/>
      <c r="J60" s="60"/>
      <c r="K60" s="60"/>
    </row>
    <row r="61" spans="1:11" s="61" customFormat="1" ht="18" customHeight="1">
      <c r="A61" t="s">
        <v>236</v>
      </c>
      <c r="E61" s="58">
        <v>-10350</v>
      </c>
      <c r="F61" s="58"/>
      <c r="G61" s="58">
        <v>0</v>
      </c>
      <c r="H61" s="58"/>
      <c r="I61" s="41">
        <v>-10350</v>
      </c>
      <c r="J61" s="58"/>
      <c r="K61" s="41">
        <v>0</v>
      </c>
    </row>
    <row r="62" spans="1:11" ht="18" customHeight="1">
      <c r="A62" t="s">
        <v>146</v>
      </c>
      <c r="E62" s="58">
        <v>4505</v>
      </c>
      <c r="F62" s="59"/>
      <c r="G62" s="58">
        <v>266</v>
      </c>
      <c r="H62" s="60"/>
      <c r="I62" s="41">
        <v>4492</v>
      </c>
      <c r="J62" s="60"/>
      <c r="K62" s="41">
        <v>266</v>
      </c>
    </row>
    <row r="63" spans="1:11" ht="18" customHeight="1">
      <c r="A63" t="s">
        <v>147</v>
      </c>
      <c r="E63" s="58">
        <v>-647387</v>
      </c>
      <c r="F63" s="59"/>
      <c r="G63" s="58">
        <v>-685636</v>
      </c>
      <c r="H63" s="60"/>
      <c r="I63" s="60">
        <v>-645532</v>
      </c>
      <c r="J63" s="60"/>
      <c r="K63" s="60">
        <v>-651618</v>
      </c>
    </row>
    <row r="64" spans="1:11" ht="18" customHeight="1">
      <c r="A64" t="s">
        <v>245</v>
      </c>
      <c r="E64" s="58">
        <v>-3816</v>
      </c>
      <c r="F64" s="59"/>
      <c r="G64" s="58">
        <v>-998</v>
      </c>
      <c r="H64" s="60"/>
      <c r="I64" s="60">
        <v>-3816</v>
      </c>
      <c r="J64" s="60"/>
      <c r="K64" s="60">
        <v>-998</v>
      </c>
    </row>
    <row r="65" spans="1:11" ht="18" customHeight="1">
      <c r="A65" t="s">
        <v>148</v>
      </c>
      <c r="E65" s="58">
        <v>-11168</v>
      </c>
      <c r="F65"/>
      <c r="G65" s="58">
        <v>-6957</v>
      </c>
      <c r="H65" s="80"/>
      <c r="I65" s="41">
        <v>-11168</v>
      </c>
      <c r="J65" s="80"/>
      <c r="K65" s="41">
        <v>-6950</v>
      </c>
    </row>
    <row r="66" spans="1:11" ht="18" customHeight="1">
      <c r="A66" t="s">
        <v>196</v>
      </c>
      <c r="E66" s="58">
        <v>-2150</v>
      </c>
      <c r="F66"/>
      <c r="G66" s="58">
        <v>-13563</v>
      </c>
      <c r="H66" s="80"/>
      <c r="I66" s="41">
        <v>-2150</v>
      </c>
      <c r="J66" s="80"/>
      <c r="K66" s="41">
        <v>-13563</v>
      </c>
    </row>
    <row r="67" spans="1:11" ht="18" customHeight="1">
      <c r="A67" t="s">
        <v>237</v>
      </c>
      <c r="E67" s="58">
        <v>304</v>
      </c>
      <c r="F67"/>
      <c r="G67" s="58">
        <v>210</v>
      </c>
      <c r="H67" s="80"/>
      <c r="I67" s="41">
        <v>0</v>
      </c>
      <c r="J67" s="80"/>
      <c r="K67" s="41">
        <v>0</v>
      </c>
    </row>
    <row r="68" spans="1:11" ht="18" hidden="1" customHeight="1">
      <c r="A68" t="s">
        <v>180</v>
      </c>
      <c r="E68" s="58"/>
      <c r="F68"/>
      <c r="G68" s="58">
        <v>0</v>
      </c>
      <c r="H68" s="80"/>
      <c r="I68" s="41"/>
      <c r="J68" s="80"/>
      <c r="K68" s="41">
        <v>0</v>
      </c>
    </row>
    <row r="69" spans="1:11" ht="18" customHeight="1">
      <c r="A69" t="s">
        <v>149</v>
      </c>
      <c r="E69" s="58">
        <v>0</v>
      </c>
      <c r="F69" s="59"/>
      <c r="G69" s="58">
        <v>0</v>
      </c>
      <c r="H69" s="60"/>
      <c r="I69" s="41">
        <v>-1000</v>
      </c>
      <c r="J69" s="60"/>
      <c r="K69" s="41">
        <v>0</v>
      </c>
    </row>
    <row r="70" spans="1:11" ht="18" customHeight="1">
      <c r="A70" t="s">
        <v>150</v>
      </c>
      <c r="E70" s="58">
        <v>48</v>
      </c>
      <c r="F70" s="59"/>
      <c r="G70" s="58">
        <v>52</v>
      </c>
      <c r="H70" s="60"/>
      <c r="I70" s="60">
        <v>30116</v>
      </c>
      <c r="J70" s="60"/>
      <c r="K70" s="60">
        <v>79586</v>
      </c>
    </row>
    <row r="71" spans="1:11" ht="18" customHeight="1">
      <c r="A71" s="1" t="s">
        <v>151</v>
      </c>
      <c r="E71" s="58">
        <v>358</v>
      </c>
      <c r="F71" s="59"/>
      <c r="G71" s="58">
        <v>675</v>
      </c>
      <c r="H71" s="60"/>
      <c r="I71" s="60">
        <v>337</v>
      </c>
      <c r="J71" s="60"/>
      <c r="K71" s="60">
        <v>443</v>
      </c>
    </row>
    <row r="72" spans="1:11" ht="18" customHeight="1">
      <c r="A72" s="4" t="s">
        <v>152</v>
      </c>
      <c r="E72" s="73">
        <v>-669656</v>
      </c>
      <c r="F72" s="74"/>
      <c r="G72" s="73">
        <v>-705951</v>
      </c>
      <c r="H72" s="73"/>
      <c r="I72" s="73">
        <v>-639071</v>
      </c>
      <c r="J72" s="74"/>
      <c r="K72" s="73">
        <v>-592834</v>
      </c>
    </row>
    <row r="73" spans="1:11" ht="18" customHeight="1">
      <c r="A73" s="81"/>
      <c r="B73" s="79"/>
      <c r="C73" s="79"/>
      <c r="E73" s="82"/>
      <c r="F73" s="82"/>
      <c r="G73" s="82"/>
      <c r="H73" s="82"/>
      <c r="I73" s="82"/>
      <c r="J73" s="82"/>
      <c r="K73" s="82"/>
    </row>
    <row r="74" spans="1:11" s="79" customFormat="1" ht="14.5" customHeight="1">
      <c r="A74" s="64" t="s">
        <v>153</v>
      </c>
      <c r="B74" s="1"/>
      <c r="C74" s="1"/>
      <c r="E74" s="60"/>
      <c r="F74" s="60"/>
      <c r="G74" s="60"/>
      <c r="H74" s="60"/>
      <c r="I74" s="60"/>
      <c r="J74" s="60"/>
      <c r="K74" s="60"/>
    </row>
    <row r="75" spans="1:11" ht="18" customHeight="1">
      <c r="A75" t="s">
        <v>240</v>
      </c>
      <c r="E75" s="11">
        <v>1255000</v>
      </c>
      <c r="F75" s="59"/>
      <c r="G75" s="11">
        <v>513000</v>
      </c>
      <c r="H75" s="60"/>
      <c r="I75" s="60">
        <v>1250000</v>
      </c>
      <c r="J75" s="60"/>
      <c r="K75" s="60">
        <v>510000</v>
      </c>
    </row>
    <row r="76" spans="1:11" ht="18" customHeight="1">
      <c r="A76" t="s">
        <v>154</v>
      </c>
      <c r="E76" s="11">
        <v>-1150000</v>
      </c>
      <c r="F76" s="59"/>
      <c r="G76" s="11">
        <v>-402000</v>
      </c>
      <c r="H76" s="60"/>
      <c r="I76" s="60">
        <v>-1150000</v>
      </c>
      <c r="J76" s="60"/>
      <c r="K76" s="60">
        <v>-400000</v>
      </c>
    </row>
    <row r="77" spans="1:11" ht="18" customHeight="1">
      <c r="A77" t="s">
        <v>155</v>
      </c>
      <c r="E77" s="11">
        <v>440626</v>
      </c>
      <c r="F77" s="59"/>
      <c r="G77" s="11">
        <v>209029</v>
      </c>
      <c r="H77" s="60"/>
      <c r="I77" s="60">
        <v>440000</v>
      </c>
      <c r="J77" s="60"/>
      <c r="K77" s="60">
        <v>200000</v>
      </c>
    </row>
    <row r="78" spans="1:11" ht="18" customHeight="1">
      <c r="A78" t="s">
        <v>156</v>
      </c>
      <c r="E78" s="11">
        <v>-14283</v>
      </c>
      <c r="F78" s="59"/>
      <c r="G78" s="11">
        <v>-4095</v>
      </c>
      <c r="H78" s="60"/>
      <c r="I78" s="40">
        <v>-2100</v>
      </c>
      <c r="J78" s="59"/>
      <c r="K78" s="40">
        <v>0</v>
      </c>
    </row>
    <row r="79" spans="1:11" ht="18" customHeight="1">
      <c r="A79" t="s">
        <v>157</v>
      </c>
      <c r="E79" s="11">
        <v>-75820</v>
      </c>
      <c r="F79" s="59"/>
      <c r="G79" s="11">
        <v>-70064</v>
      </c>
      <c r="H79" s="60"/>
      <c r="I79" s="60">
        <v>-75729</v>
      </c>
      <c r="J79" s="60"/>
      <c r="K79" s="60">
        <v>-69977</v>
      </c>
    </row>
    <row r="80" spans="1:11" ht="18" customHeight="1">
      <c r="A80" t="s">
        <v>158</v>
      </c>
      <c r="C80" s="8">
        <v>7</v>
      </c>
      <c r="E80" s="11">
        <v>-409957</v>
      </c>
      <c r="F80" s="59"/>
      <c r="G80" s="11">
        <v>-417998</v>
      </c>
      <c r="H80" s="60"/>
      <c r="I80" s="60">
        <v>-409957</v>
      </c>
      <c r="J80" s="60"/>
      <c r="K80" s="60">
        <v>-417998</v>
      </c>
    </row>
    <row r="81" spans="1:11" ht="18" customHeight="1">
      <c r="A81" t="s">
        <v>159</v>
      </c>
      <c r="E81" s="11">
        <v>-2</v>
      </c>
      <c r="F81" s="59"/>
      <c r="G81" s="11">
        <v>-6</v>
      </c>
      <c r="H81" s="60"/>
      <c r="I81" s="60">
        <v>0</v>
      </c>
      <c r="J81" s="60"/>
      <c r="K81" s="60">
        <v>0</v>
      </c>
    </row>
    <row r="82" spans="1:11" ht="18" customHeight="1">
      <c r="A82" s="1" t="s">
        <v>160</v>
      </c>
      <c r="E82" s="11">
        <v>-36274</v>
      </c>
      <c r="F82" s="60"/>
      <c r="G82" s="11">
        <v>-19972</v>
      </c>
      <c r="H82" s="60"/>
      <c r="I82" s="60">
        <v>-28768</v>
      </c>
      <c r="J82" s="60"/>
      <c r="K82" s="60">
        <v>-14105</v>
      </c>
    </row>
    <row r="83" spans="1:11" ht="18" customHeight="1">
      <c r="A83" s="4" t="s">
        <v>241</v>
      </c>
      <c r="E83" s="73">
        <v>9290</v>
      </c>
      <c r="F83" s="60"/>
      <c r="G83" s="73">
        <v>-192106</v>
      </c>
      <c r="H83" s="60"/>
      <c r="I83" s="73">
        <v>23446</v>
      </c>
      <c r="J83" s="74"/>
      <c r="K83" s="73">
        <v>-192080</v>
      </c>
    </row>
    <row r="84" spans="1:11" ht="18" customHeight="1">
      <c r="A84" s="81"/>
      <c r="B84" s="79"/>
      <c r="C84" s="79"/>
      <c r="E84" s="82"/>
      <c r="F84" s="60"/>
      <c r="G84" s="82"/>
      <c r="H84" s="60"/>
      <c r="I84" s="82"/>
      <c r="J84" s="82"/>
      <c r="K84" s="82"/>
    </row>
    <row r="85" spans="1:11" s="79" customFormat="1" ht="14">
      <c r="A85" s="4" t="s">
        <v>242</v>
      </c>
      <c r="B85" s="1"/>
      <c r="C85" s="1"/>
      <c r="E85" s="74">
        <v>109206</v>
      </c>
      <c r="F85" s="60"/>
      <c r="G85" s="74">
        <v>9129</v>
      </c>
      <c r="H85" s="60"/>
      <c r="I85" s="74">
        <v>88493</v>
      </c>
      <c r="J85" s="74"/>
      <c r="K85" s="74">
        <v>20514</v>
      </c>
    </row>
    <row r="86" spans="1:11" ht="18" customHeight="1">
      <c r="A86" s="65" t="s">
        <v>161</v>
      </c>
      <c r="E86" s="71">
        <v>89278</v>
      </c>
      <c r="F86" s="60"/>
      <c r="G86" s="71">
        <v>97882</v>
      </c>
      <c r="H86" s="60"/>
      <c r="I86" s="71">
        <v>67872</v>
      </c>
      <c r="J86" s="59"/>
      <c r="K86" s="71">
        <v>64254</v>
      </c>
    </row>
    <row r="87" spans="1:11" ht="18" customHeight="1" thickBot="1">
      <c r="A87" s="66" t="s">
        <v>210</v>
      </c>
      <c r="E87" s="83">
        <v>198484</v>
      </c>
      <c r="F87" s="74"/>
      <c r="G87" s="83">
        <v>107011</v>
      </c>
      <c r="H87" s="74"/>
      <c r="I87" s="83">
        <v>156365</v>
      </c>
      <c r="J87" s="74"/>
      <c r="K87" s="83">
        <v>84768</v>
      </c>
    </row>
    <row r="88" spans="1:11" ht="18" customHeight="1" thickTop="1">
      <c r="A88" s="81"/>
      <c r="B88" s="79"/>
      <c r="C88" s="79"/>
      <c r="E88" s="82"/>
      <c r="F88" s="82"/>
      <c r="G88" s="82"/>
      <c r="H88" s="82"/>
      <c r="I88" s="82"/>
      <c r="J88" s="82"/>
      <c r="K88" s="82"/>
    </row>
    <row r="89" spans="1:11" s="79" customFormat="1" ht="12.5" customHeight="1">
      <c r="A89" s="64" t="s">
        <v>162</v>
      </c>
      <c r="B89" s="1"/>
      <c r="C89" s="1"/>
      <c r="E89" s="74"/>
      <c r="F89" s="74"/>
      <c r="G89" s="74"/>
      <c r="H89" s="74"/>
      <c r="I89" s="74"/>
      <c r="J89" s="74"/>
      <c r="K89" s="74"/>
    </row>
    <row r="90" spans="1:11" ht="18" customHeight="1">
      <c r="A90" s="81"/>
      <c r="B90" s="79"/>
      <c r="C90" s="79"/>
      <c r="E90" s="82"/>
      <c r="F90" s="82"/>
      <c r="G90" s="82"/>
      <c r="H90" s="82"/>
      <c r="I90" s="82"/>
      <c r="J90" s="82"/>
      <c r="K90" s="82"/>
    </row>
    <row r="91" spans="1:11" s="79" customFormat="1" ht="18" customHeight="1">
      <c r="A91" t="s">
        <v>163</v>
      </c>
      <c r="B91" s="1"/>
      <c r="C91" s="1"/>
      <c r="E91" s="60"/>
      <c r="F91" s="59"/>
      <c r="G91" s="60"/>
      <c r="H91" s="60"/>
      <c r="I91" s="60"/>
      <c r="J91" s="60"/>
      <c r="K91" s="60"/>
    </row>
    <row r="92" spans="1:11" ht="18" customHeight="1">
      <c r="A92" t="s">
        <v>164</v>
      </c>
      <c r="E92" s="40"/>
      <c r="F92" s="59"/>
      <c r="G92" s="40"/>
      <c r="H92" s="60"/>
      <c r="I92" s="60"/>
      <c r="J92" s="60"/>
      <c r="K92" s="60"/>
    </row>
    <row r="93" spans="1:11" ht="18" customHeight="1">
      <c r="A93" t="s">
        <v>165</v>
      </c>
      <c r="C93" s="8">
        <v>3</v>
      </c>
      <c r="E93" s="60">
        <v>452053</v>
      </c>
      <c r="F93" s="59"/>
      <c r="G93" s="60">
        <v>701022</v>
      </c>
      <c r="H93" s="60"/>
      <c r="I93" s="60">
        <v>450296</v>
      </c>
      <c r="J93" s="60"/>
      <c r="K93" s="60">
        <v>666794</v>
      </c>
    </row>
    <row r="94" spans="1:11" ht="18" customHeight="1">
      <c r="A94" t="s">
        <v>166</v>
      </c>
      <c r="E94" s="60">
        <v>11317</v>
      </c>
      <c r="F94" s="59"/>
      <c r="G94" s="60">
        <v>6973</v>
      </c>
      <c r="H94" s="60"/>
      <c r="I94" s="60">
        <v>11317</v>
      </c>
      <c r="J94" s="60"/>
      <c r="K94" s="60">
        <v>6966</v>
      </c>
    </row>
    <row r="95" spans="1:11" ht="18" customHeight="1">
      <c r="A95" t="s">
        <v>178</v>
      </c>
      <c r="E95" s="40">
        <v>0</v>
      </c>
      <c r="F95" s="59"/>
      <c r="G95" s="40">
        <v>-302</v>
      </c>
      <c r="H95" s="60"/>
      <c r="I95" s="40">
        <v>0</v>
      </c>
      <c r="J95" s="60"/>
      <c r="K95" s="40">
        <v>-302</v>
      </c>
    </row>
    <row r="96" spans="1:11" ht="17.5" customHeight="1">
      <c r="A96" t="s">
        <v>203</v>
      </c>
      <c r="E96" s="40"/>
      <c r="F96" s="59"/>
      <c r="G96" s="40"/>
      <c r="H96" s="60"/>
      <c r="I96" s="40"/>
      <c r="J96" s="60"/>
      <c r="K96" s="40"/>
    </row>
    <row r="97" spans="1:14" ht="18" customHeight="1">
      <c r="A97" t="s">
        <v>204</v>
      </c>
      <c r="B97"/>
      <c r="E97" s="40">
        <v>195334</v>
      </c>
      <c r="F97" s="59"/>
      <c r="G97" s="40">
        <v>-15084</v>
      </c>
      <c r="H97" s="60"/>
      <c r="I97" s="40">
        <v>195236</v>
      </c>
      <c r="J97" s="60"/>
      <c r="K97" s="40">
        <v>-14874</v>
      </c>
    </row>
    <row r="98" spans="1:14" ht="18" customHeight="1">
      <c r="A98" t="s">
        <v>202</v>
      </c>
      <c r="B98"/>
      <c r="C98"/>
      <c r="E98" s="60">
        <v>-149</v>
      </c>
      <c r="F98" s="59"/>
      <c r="G98" s="60">
        <v>-16</v>
      </c>
      <c r="H98" s="60"/>
      <c r="I98" s="60">
        <v>-149</v>
      </c>
      <c r="J98" s="60"/>
      <c r="K98" s="60">
        <v>-16</v>
      </c>
    </row>
    <row r="99" spans="1:14" ht="18" customHeight="1">
      <c r="A99" s="4" t="s">
        <v>167</v>
      </c>
      <c r="B99" s="4"/>
      <c r="C99" s="4"/>
      <c r="D99"/>
      <c r="E99" s="84"/>
      <c r="F99" s="75"/>
      <c r="G99" s="84"/>
      <c r="H99" s="74"/>
      <c r="I99" s="84"/>
      <c r="J99" s="74"/>
      <c r="K99" s="84"/>
    </row>
    <row r="100" spans="1:14" ht="18" customHeight="1" thickBot="1">
      <c r="A100" s="4" t="s">
        <v>168</v>
      </c>
      <c r="D100" s="4"/>
      <c r="E100" s="42">
        <v>658555</v>
      </c>
      <c r="F100" s="75"/>
      <c r="G100" s="42">
        <v>692593</v>
      </c>
      <c r="H100" s="74"/>
      <c r="I100" s="42">
        <v>656700</v>
      </c>
      <c r="J100" s="74"/>
      <c r="K100" s="42">
        <v>658568</v>
      </c>
    </row>
    <row r="101" spans="1:14" ht="18" customHeight="1" thickTop="1">
      <c r="E101" s="85"/>
      <c r="F101" s="85"/>
      <c r="G101" s="85"/>
      <c r="H101" s="85"/>
      <c r="I101" s="86"/>
      <c r="J101" s="85"/>
      <c r="K101" s="86"/>
    </row>
    <row r="102" spans="1:14" ht="19.399999999999999" customHeight="1">
      <c r="C102" s="142"/>
      <c r="D102" s="142"/>
      <c r="E102" s="143">
        <v>0</v>
      </c>
      <c r="F102" s="142"/>
      <c r="G102" s="143">
        <v>0</v>
      </c>
      <c r="H102" s="142"/>
      <c r="I102" s="143">
        <v>0</v>
      </c>
      <c r="J102" s="142"/>
      <c r="K102" s="143">
        <v>0</v>
      </c>
      <c r="L102" s="142"/>
      <c r="M102" s="142"/>
      <c r="N102" s="142"/>
    </row>
    <row r="103" spans="1:14" ht="20.25" customHeight="1">
      <c r="C103" s="142"/>
      <c r="D103" s="142"/>
      <c r="E103" s="143"/>
      <c r="F103" s="143"/>
      <c r="G103" s="143">
        <v>107011</v>
      </c>
      <c r="H103" s="143"/>
      <c r="I103" s="143"/>
      <c r="J103" s="143"/>
      <c r="K103" s="143">
        <v>84768</v>
      </c>
      <c r="L103" s="142"/>
      <c r="M103" s="142"/>
      <c r="N103" s="142"/>
    </row>
    <row r="104" spans="1:14" ht="20.25" customHeight="1">
      <c r="C104" s="142"/>
      <c r="D104" s="142"/>
      <c r="E104" s="143"/>
      <c r="F104" s="143"/>
      <c r="G104" s="143"/>
      <c r="H104" s="143"/>
      <c r="I104" s="143"/>
      <c r="J104" s="143"/>
      <c r="K104" s="143"/>
      <c r="L104" s="142"/>
      <c r="M104" s="142"/>
      <c r="N104" s="142"/>
    </row>
  </sheetData>
  <mergeCells count="22">
    <mergeCell ref="E6:G6"/>
    <mergeCell ref="I6:K6"/>
    <mergeCell ref="J1:K1"/>
    <mergeCell ref="J2:K2"/>
    <mergeCell ref="E4:G4"/>
    <mergeCell ref="I4:K4"/>
    <mergeCell ref="E5:G5"/>
    <mergeCell ref="I5:K5"/>
    <mergeCell ref="J51:K51"/>
    <mergeCell ref="J52:K52"/>
    <mergeCell ref="E9:K9"/>
    <mergeCell ref="E7:G7"/>
    <mergeCell ref="I7:K7"/>
    <mergeCell ref="E59:K59"/>
    <mergeCell ref="E54:G54"/>
    <mergeCell ref="I54:K54"/>
    <mergeCell ref="E55:G55"/>
    <mergeCell ref="I55:K55"/>
    <mergeCell ref="E56:G56"/>
    <mergeCell ref="I56:K56"/>
    <mergeCell ref="E57:G57"/>
    <mergeCell ref="I57:K57"/>
  </mergeCells>
  <phoneticPr fontId="5" type="noConversion"/>
  <pageMargins left="0.7" right="0.7" top="0.48" bottom="0.5" header="0.5" footer="0.5"/>
  <pageSetup paperSize="9" scale="78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59C243-7500-4B34-A74C-2DB150924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PL5-6</vt:lpstr>
      <vt:lpstr>SH-x</vt:lpstr>
      <vt:lpstr>SH-xx</vt:lpstr>
      <vt:lpstr>SH-7 </vt:lpstr>
      <vt:lpstr>SH-8 </vt:lpstr>
      <vt:lpstr>SH-9 </vt:lpstr>
      <vt:lpstr>SH-10 </vt:lpstr>
      <vt:lpstr>Cash flows11-12</vt:lpstr>
      <vt:lpstr>'BS 2-4'!Print_Area</vt:lpstr>
      <vt:lpstr>'Cash flows11-12'!Print_Area</vt:lpstr>
      <vt:lpstr>'PL5-6'!Print_Area</vt:lpstr>
      <vt:lpstr>'SH-10 '!Print_Area</vt:lpstr>
      <vt:lpstr>'SH-7 '!Print_Area</vt:lpstr>
      <vt:lpstr>'SH-8 '!Print_Area</vt:lpstr>
      <vt:lpstr>'SH-9 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Wararat, Khunchon</cp:lastModifiedBy>
  <cp:revision/>
  <cp:lastPrinted>2025-11-13T01:45:07Z</cp:lastPrinted>
  <dcterms:created xsi:type="dcterms:W3CDTF">2004-12-16T09:04:00Z</dcterms:created>
  <dcterms:modified xsi:type="dcterms:W3CDTF">2025-11-13T02:53:57Z</dcterms:modified>
  <cp:category/>
  <cp:contentStatus/>
</cp:coreProperties>
</file>