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Land and Houses\2025\Qtr3'2025\"/>
    </mc:Choice>
  </mc:AlternateContent>
  <xr:revisionPtr revIDLastSave="0" documentId="13_ncr:1_{5ACC1629-6A4C-4CEC-86BF-5492B40437D2}" xr6:coauthVersionLast="47" xr6:coauthVersionMax="47" xr10:uidLastSave="{00000000-0000-0000-0000-000000000000}"/>
  <bookViews>
    <workbookView xWindow="-120" yWindow="-120" windowWidth="29040" windowHeight="15720" tabRatio="800" firstSheet="1" activeTab="5" xr2:uid="{00000000-000D-0000-FFFF-FFFF00000000}"/>
  </bookViews>
  <sheets>
    <sheet name="000000" sheetId="2" state="veryHidden" r:id="rId1"/>
    <sheet name="BS" sheetId="3" r:id="rId2"/>
    <sheet name="PL" sheetId="23" r:id="rId3"/>
    <sheet name="conso" sheetId="24" r:id="rId4"/>
    <sheet name="company only" sheetId="25" r:id="rId5"/>
    <sheet name="cash flow" sheetId="26" r:id="rId6"/>
    <sheet name="000" sheetId="4" state="veryHidden" r:id="rId7"/>
  </sheets>
  <externalReferences>
    <externalReference r:id="rId8"/>
  </externalReferences>
  <definedNames>
    <definedName name="_xlnm._FilterDatabase" localSheetId="5" hidden="1">'cash flow'!$H$65:$H$65</definedName>
    <definedName name="_xlnm.Print_Area" localSheetId="1">BS!$A$1:$J$129</definedName>
    <definedName name="_xlnm.Print_Area" localSheetId="5">'cash flow'!$A$1:$J$109</definedName>
    <definedName name="_xlnm.Print_Area" localSheetId="4">'company only'!$A$1:$Z$36</definedName>
    <definedName name="_xlnm.Print_Area" localSheetId="3">conso!$A$1:$AB$42</definedName>
    <definedName name="_xlnm.Print_Area" localSheetId="2">PL!$A$1:$J$201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31" i="24" l="1"/>
  <c r="AB31" i="24" s="1"/>
  <c r="V31" i="24"/>
  <c r="H176" i="23"/>
  <c r="D176" i="23"/>
  <c r="D93" i="26"/>
  <c r="H93" i="26"/>
  <c r="X30" i="25"/>
  <c r="X29" i="25"/>
  <c r="J37" i="24"/>
  <c r="H37" i="24"/>
  <c r="F37" i="24"/>
  <c r="D37" i="24"/>
  <c r="F32" i="25"/>
  <c r="J32" i="25"/>
  <c r="H32" i="25"/>
  <c r="F33" i="25"/>
  <c r="H33" i="25"/>
  <c r="J33" i="25"/>
  <c r="L33" i="25"/>
  <c r="X14" i="24"/>
  <c r="Z32" i="25"/>
  <c r="X32" i="25"/>
  <c r="N32" i="25"/>
  <c r="AB37" i="24"/>
  <c r="Z37" i="24"/>
  <c r="X37" i="24"/>
  <c r="V37" i="24"/>
  <c r="L37" i="24"/>
  <c r="X35" i="24"/>
  <c r="AB35" i="24" s="1"/>
  <c r="J90" i="26"/>
  <c r="J78" i="26"/>
  <c r="F90" i="26"/>
  <c r="F78" i="26"/>
  <c r="J176" i="23"/>
  <c r="J168" i="23"/>
  <c r="F174" i="23"/>
  <c r="F172" i="23"/>
  <c r="F166" i="23"/>
  <c r="F168" i="23" s="1"/>
  <c r="J132" i="23"/>
  <c r="J122" i="23"/>
  <c r="F132" i="23"/>
  <c r="F122" i="23"/>
  <c r="J76" i="23"/>
  <c r="J68" i="23"/>
  <c r="F76" i="23"/>
  <c r="F68" i="23"/>
  <c r="J29" i="23"/>
  <c r="J19" i="23"/>
  <c r="F29" i="23"/>
  <c r="F19" i="23"/>
  <c r="H90" i="26"/>
  <c r="D90" i="26"/>
  <c r="H78" i="26"/>
  <c r="D78" i="26"/>
  <c r="L32" i="25"/>
  <c r="H31" i="25"/>
  <c r="Z30" i="25"/>
  <c r="Z29" i="25"/>
  <c r="X28" i="25"/>
  <c r="Z28" i="25" s="1"/>
  <c r="V26" i="25"/>
  <c r="V31" i="25" s="1"/>
  <c r="L26" i="25"/>
  <c r="L31" i="25" s="1"/>
  <c r="J26" i="25"/>
  <c r="J31" i="25" s="1"/>
  <c r="H26" i="25"/>
  <c r="F26" i="25"/>
  <c r="F31" i="25" s="1"/>
  <c r="T25" i="25"/>
  <c r="R25" i="25"/>
  <c r="R26" i="25" s="1"/>
  <c r="R31" i="25" s="1"/>
  <c r="P25" i="25"/>
  <c r="P26" i="25" s="1"/>
  <c r="P31" i="25" s="1"/>
  <c r="X24" i="25"/>
  <c r="X23" i="25"/>
  <c r="T21" i="25"/>
  <c r="R21" i="25"/>
  <c r="L21" i="25"/>
  <c r="H21" i="25"/>
  <c r="Z20" i="25"/>
  <c r="X20" i="25"/>
  <c r="Z19" i="25"/>
  <c r="X19" i="25"/>
  <c r="X18" i="25"/>
  <c r="V16" i="25"/>
  <c r="V21" i="25" s="1"/>
  <c r="T16" i="25"/>
  <c r="R16" i="25"/>
  <c r="P16" i="25"/>
  <c r="P21" i="25" s="1"/>
  <c r="N16" i="25"/>
  <c r="N21" i="25" s="1"/>
  <c r="L16" i="25"/>
  <c r="J16" i="25"/>
  <c r="J21" i="25" s="1"/>
  <c r="H16" i="25"/>
  <c r="F16" i="25"/>
  <c r="F21" i="25" s="1"/>
  <c r="X15" i="25"/>
  <c r="Z15" i="25" s="1"/>
  <c r="Z14" i="25"/>
  <c r="X14" i="25"/>
  <c r="X13" i="25"/>
  <c r="Z13" i="25" s="1"/>
  <c r="J38" i="24"/>
  <c r="T36" i="24"/>
  <c r="J36" i="24"/>
  <c r="D36" i="24"/>
  <c r="D38" i="24" s="1"/>
  <c r="V35" i="24"/>
  <c r="V34" i="24"/>
  <c r="X34" i="24" s="1"/>
  <c r="AB34" i="24" s="1"/>
  <c r="V32" i="24"/>
  <c r="X32" i="24" s="1"/>
  <c r="AB32" i="24" s="1"/>
  <c r="T29" i="24"/>
  <c r="J29" i="24"/>
  <c r="H29" i="24"/>
  <c r="H36" i="24" s="1"/>
  <c r="H38" i="24" s="1"/>
  <c r="F29" i="24"/>
  <c r="F36" i="24" s="1"/>
  <c r="F38" i="24" s="1"/>
  <c r="D29" i="24"/>
  <c r="P28" i="24"/>
  <c r="P29" i="24" s="1"/>
  <c r="P36" i="24" s="1"/>
  <c r="N28" i="24"/>
  <c r="N29" i="24" s="1"/>
  <c r="N36" i="24" s="1"/>
  <c r="Z27" i="24"/>
  <c r="Z29" i="24" s="1"/>
  <c r="Z36" i="24" s="1"/>
  <c r="Z38" i="24" s="1"/>
  <c r="V27" i="24"/>
  <c r="V26" i="24"/>
  <c r="X26" i="24" s="1"/>
  <c r="AB26" i="24" s="1"/>
  <c r="R24" i="24"/>
  <c r="H24" i="24"/>
  <c r="D24" i="24"/>
  <c r="V23" i="24"/>
  <c r="X23" i="24" s="1"/>
  <c r="AB23" i="24" s="1"/>
  <c r="X22" i="24"/>
  <c r="AB22" i="24" s="1"/>
  <c r="V22" i="24"/>
  <c r="X20" i="24"/>
  <c r="AB20" i="24" s="1"/>
  <c r="V20" i="24"/>
  <c r="V19" i="24"/>
  <c r="X19" i="24" s="1"/>
  <c r="AB19" i="24" s="1"/>
  <c r="Z17" i="24"/>
  <c r="Z24" i="24" s="1"/>
  <c r="T17" i="24"/>
  <c r="T24" i="24" s="1"/>
  <c r="R17" i="24"/>
  <c r="P17" i="24"/>
  <c r="P24" i="24" s="1"/>
  <c r="N17" i="24"/>
  <c r="N24" i="24" s="1"/>
  <c r="L17" i="24"/>
  <c r="L24" i="24" s="1"/>
  <c r="J17" i="24"/>
  <c r="J24" i="24" s="1"/>
  <c r="H17" i="24"/>
  <c r="F17" i="24"/>
  <c r="F24" i="24" s="1"/>
  <c r="D17" i="24"/>
  <c r="V16" i="24"/>
  <c r="X16" i="24" s="1"/>
  <c r="AB16" i="24" s="1"/>
  <c r="V15" i="24"/>
  <c r="AB14" i="24"/>
  <c r="V14" i="24"/>
  <c r="H168" i="23"/>
  <c r="D168" i="23"/>
  <c r="R28" i="24"/>
  <c r="R29" i="24" s="1"/>
  <c r="R36" i="24" s="1"/>
  <c r="H132" i="23"/>
  <c r="D132" i="23"/>
  <c r="H122" i="23"/>
  <c r="D122" i="23"/>
  <c r="H76" i="23"/>
  <c r="D76" i="23"/>
  <c r="H68" i="23"/>
  <c r="D68" i="23"/>
  <c r="H29" i="23"/>
  <c r="D29" i="23"/>
  <c r="H19" i="23"/>
  <c r="D19" i="23"/>
  <c r="F176" i="23" l="1"/>
  <c r="F177" i="23" s="1"/>
  <c r="D169" i="23"/>
  <c r="F30" i="23"/>
  <c r="F34" i="23" s="1"/>
  <c r="F36" i="23" s="1"/>
  <c r="F39" i="23" s="1"/>
  <c r="F41" i="23" s="1"/>
  <c r="F59" i="23" s="1"/>
  <c r="X16" i="25"/>
  <c r="Z16" i="25"/>
  <c r="X21" i="25"/>
  <c r="V17" i="24"/>
  <c r="V24" i="24" s="1"/>
  <c r="J133" i="23"/>
  <c r="J137" i="23" s="1"/>
  <c r="J139" i="23" s="1"/>
  <c r="J142" i="23" s="1"/>
  <c r="J159" i="23" s="1"/>
  <c r="F77" i="23"/>
  <c r="D77" i="23"/>
  <c r="H77" i="23"/>
  <c r="J77" i="23"/>
  <c r="F133" i="23"/>
  <c r="F137" i="23" s="1"/>
  <c r="F139" i="23" s="1"/>
  <c r="F142" i="23" s="1"/>
  <c r="F144" i="23" s="1"/>
  <c r="F159" i="23" s="1"/>
  <c r="J177" i="23"/>
  <c r="X25" i="25"/>
  <c r="X26" i="25" s="1"/>
  <c r="X31" i="25" s="1"/>
  <c r="X33" i="25" s="1"/>
  <c r="H30" i="23"/>
  <c r="H34" i="23" s="1"/>
  <c r="H36" i="23" s="1"/>
  <c r="H39" i="23" s="1"/>
  <c r="H59" i="23" s="1"/>
  <c r="D177" i="23"/>
  <c r="J30" i="23"/>
  <c r="J34" i="23" s="1"/>
  <c r="J36" i="23" s="1"/>
  <c r="J39" i="23" s="1"/>
  <c r="J59" i="23" s="1"/>
  <c r="H177" i="23"/>
  <c r="F169" i="23"/>
  <c r="D133" i="23"/>
  <c r="D137" i="23" s="1"/>
  <c r="D139" i="23" s="1"/>
  <c r="D142" i="23" s="1"/>
  <c r="H133" i="23"/>
  <c r="H137" i="23" s="1"/>
  <c r="H139" i="23" s="1"/>
  <c r="H142" i="23" s="1"/>
  <c r="F69" i="23"/>
  <c r="D30" i="23"/>
  <c r="D34" i="23" s="1"/>
  <c r="D36" i="23" s="1"/>
  <c r="D39" i="23" s="1"/>
  <c r="D41" i="23" s="1"/>
  <c r="D59" i="23" s="1"/>
  <c r="Z23" i="25"/>
  <c r="V28" i="24"/>
  <c r="X28" i="24" s="1"/>
  <c r="AB28" i="24" s="1"/>
  <c r="D69" i="23"/>
  <c r="T26" i="25"/>
  <c r="T31" i="25" s="1"/>
  <c r="Z18" i="25"/>
  <c r="Z21" i="25" s="1"/>
  <c r="X15" i="24"/>
  <c r="F79" i="23" l="1"/>
  <c r="F82" i="23" s="1"/>
  <c r="F84" i="23" s="1"/>
  <c r="F9" i="26"/>
  <c r="F33" i="26" s="1"/>
  <c r="F48" i="26" s="1"/>
  <c r="F50" i="26" s="1"/>
  <c r="F92" i="26" s="1"/>
  <c r="F94" i="26" s="1"/>
  <c r="D79" i="23"/>
  <c r="D82" i="23" s="1"/>
  <c r="D84" i="23" s="1"/>
  <c r="D85" i="23" s="1"/>
  <c r="J9" i="26"/>
  <c r="J33" i="26" s="1"/>
  <c r="J48" i="26" s="1"/>
  <c r="J50" i="26" s="1"/>
  <c r="J92" i="26" s="1"/>
  <c r="J94" i="26" s="1"/>
  <c r="J179" i="23"/>
  <c r="J182" i="23" s="1"/>
  <c r="F145" i="23"/>
  <c r="D42" i="23"/>
  <c r="H79" i="23"/>
  <c r="H82" i="23" s="1"/>
  <c r="H85" i="23" s="1"/>
  <c r="Z25" i="25"/>
  <c r="F179" i="23"/>
  <c r="F182" i="23" s="1"/>
  <c r="F184" i="23" s="1"/>
  <c r="J79" i="23"/>
  <c r="J82" i="23" s="1"/>
  <c r="J85" i="23" s="1"/>
  <c r="D9" i="26"/>
  <c r="H9" i="26"/>
  <c r="H33" i="26" s="1"/>
  <c r="H48" i="26" s="1"/>
  <c r="H50" i="26" s="1"/>
  <c r="H92" i="26" s="1"/>
  <c r="H94" i="26" s="1"/>
  <c r="H95" i="26" s="1"/>
  <c r="F42" i="23"/>
  <c r="AB15" i="24"/>
  <c r="X17" i="24"/>
  <c r="H159" i="23"/>
  <c r="H179" i="23" s="1"/>
  <c r="N24" i="25"/>
  <c r="D144" i="23"/>
  <c r="D159" i="23" s="1"/>
  <c r="D179" i="23" s="1"/>
  <c r="D145" i="23"/>
  <c r="L27" i="24"/>
  <c r="F85" i="23"/>
  <c r="V29" i="24"/>
  <c r="V36" i="24" s="1"/>
  <c r="V38" i="24" s="1"/>
  <c r="J185" i="23" l="1"/>
  <c r="D33" i="26"/>
  <c r="D48" i="26" s="1"/>
  <c r="D50" i="26" s="1"/>
  <c r="D92" i="26" s="1"/>
  <c r="D94" i="26" s="1"/>
  <c r="D95" i="26" s="1"/>
  <c r="Z24" i="25"/>
  <c r="Z26" i="25" s="1"/>
  <c r="Z31" i="25" s="1"/>
  <c r="N26" i="25"/>
  <c r="N31" i="25" s="1"/>
  <c r="N33" i="25" s="1"/>
  <c r="L29" i="24"/>
  <c r="L36" i="24" s="1"/>
  <c r="L38" i="24" s="1"/>
  <c r="X27" i="24"/>
  <c r="D182" i="23"/>
  <c r="D184" i="23" s="1"/>
  <c r="D185" i="23" s="1"/>
  <c r="X24" i="24"/>
  <c r="AB17" i="24"/>
  <c r="AB24" i="24" s="1"/>
  <c r="H182" i="23"/>
  <c r="H185" i="23" s="1"/>
  <c r="F185" i="23"/>
  <c r="AB27" i="24" l="1"/>
  <c r="X29" i="24"/>
  <c r="AB29" i="24" l="1"/>
  <c r="AB36" i="24" s="1"/>
  <c r="X36" i="24"/>
  <c r="J77" i="3" l="1"/>
  <c r="H77" i="3"/>
  <c r="D77" i="3"/>
  <c r="F77" i="3"/>
  <c r="J65" i="3" l="1"/>
  <c r="J78" i="3" s="1"/>
  <c r="H65" i="3"/>
  <c r="H78" i="3" s="1"/>
  <c r="F65" i="3"/>
  <c r="F78" i="3" s="1"/>
  <c r="D65" i="3"/>
  <c r="D78" i="3" s="1"/>
  <c r="J107" i="3" l="1"/>
  <c r="J109" i="3" s="1"/>
  <c r="F107" i="3"/>
  <c r="F109" i="3" s="1"/>
  <c r="H107" i="3"/>
  <c r="Z33" i="25" s="1"/>
  <c r="D107" i="3"/>
  <c r="X38" i="24" s="1"/>
  <c r="F25" i="3"/>
  <c r="F37" i="3" s="1"/>
  <c r="J37" i="3"/>
  <c r="J21" i="3"/>
  <c r="J23" i="3" s="1"/>
  <c r="J38" i="3" s="1"/>
  <c r="F21" i="3"/>
  <c r="F23" i="3" s="1"/>
  <c r="H37" i="3"/>
  <c r="D37" i="3"/>
  <c r="H21" i="3"/>
  <c r="H23" i="3" s="1"/>
  <c r="H38" i="3" s="1"/>
  <c r="D21" i="3"/>
  <c r="D23" i="3" s="1"/>
  <c r="D38" i="3" s="1"/>
  <c r="H109" i="3" l="1"/>
  <c r="H110" i="3" s="1"/>
  <c r="H111" i="3" s="1"/>
  <c r="D109" i="3"/>
  <c r="AB38" i="24" s="1"/>
  <c r="J110" i="3"/>
  <c r="J111" i="3" s="1"/>
  <c r="F110" i="3"/>
  <c r="F38" i="3"/>
  <c r="D110" i="3" l="1"/>
  <c r="D111" i="3" s="1"/>
  <c r="F111" i="3"/>
</calcChain>
</file>

<file path=xl/sharedStrings.xml><?xml version="1.0" encoding="utf-8"?>
<sst xmlns="http://schemas.openxmlformats.org/spreadsheetml/2006/main" count="525" uniqueCount="284">
  <si>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</si>
  <si>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</si>
  <si>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</si>
  <si>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</si>
  <si>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</si>
  <si>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</si>
  <si>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</si>
  <si>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</si>
  <si>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</si>
  <si>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</si>
  <si>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</si>
  <si>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</si>
  <si>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รายได้</t>
  </si>
  <si>
    <t>รวมรายได้</t>
  </si>
  <si>
    <t>ค่าใช้จ่าย</t>
  </si>
  <si>
    <t>รวมค่าใช้จ่าย</t>
  </si>
  <si>
    <t>งบกระแสเงินสด</t>
  </si>
  <si>
    <t>งบกระแสเงินสด (ต่อ)</t>
  </si>
  <si>
    <t>สินทรัพย์ไม่หมุนเวียน</t>
  </si>
  <si>
    <t>รวมสินทรัพย์ไม่หมุนเวียน</t>
  </si>
  <si>
    <t>หนี้สินไม่หมุนเวียน</t>
  </si>
  <si>
    <t>รวมหนี้สินไม่หมุนเวียน</t>
  </si>
  <si>
    <t>ส่วนเกิน</t>
  </si>
  <si>
    <t>กำไรสะสม</t>
  </si>
  <si>
    <t>มูลค่าหุ้นสามัญ</t>
  </si>
  <si>
    <t>ยังไม่ได้จัดสรร</t>
  </si>
  <si>
    <t>บริษัท แลนด์แอนด์เฮ้าส์ จำกัด (มหาชน) และบริษัทย่อย</t>
  </si>
  <si>
    <t xml:space="preserve"> </t>
  </si>
  <si>
    <t>จากการแปลงค่า</t>
  </si>
  <si>
    <t>กำไรต่อหุ้น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</si>
  <si>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</si>
  <si>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</si>
  <si>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</si>
  <si>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</si>
  <si>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</si>
  <si>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</si>
  <si>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</si>
  <si>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</si>
  <si>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</si>
  <si>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</si>
  <si>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หุ้นกู้ - สุทธิจากส่วนที่ถึงกำหนดชำระภายในหนึ่งปี</t>
  </si>
  <si>
    <t>หนี้สินไม่หมุนเวียนอื่น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</si>
  <si>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</si>
  <si>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</si>
  <si>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</si>
  <si>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 xml:space="preserve">   จัดสรรแล้ว - สำรองตามกฎหมาย</t>
  </si>
  <si>
    <t xml:space="preserve">   ยังไม่ได้จัดสรร </t>
  </si>
  <si>
    <t>รายได้อื่น</t>
  </si>
  <si>
    <t xml:space="preserve">   ค่าบริการสาธารณูปโภค</t>
  </si>
  <si>
    <t xml:space="preserve">กำไรต่อหุ้นขั้นพื้นฐาน </t>
  </si>
  <si>
    <t xml:space="preserve">   ค่าเสื่อมราคาและค่าตัดจำหน่าย</t>
  </si>
  <si>
    <t xml:space="preserve">   ส่วนแบ่งกำไรจากเงินลงทุนในบริษัทร่วม</t>
  </si>
  <si>
    <t>สินทรัพย์ดำเนินงานลดลง (เพิ่มขึ้น)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</si>
  <si>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</si>
  <si>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</si>
  <si>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</si>
  <si>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</si>
  <si>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</si>
  <si>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</si>
  <si>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>รายการที่ไม่ใช่เงินสด</t>
  </si>
  <si>
    <t>หนี้สินและส่วนของผู้ถือหุ้น</t>
  </si>
  <si>
    <t>ส่วนเกินมูลค่าหุ้นสามัญ</t>
  </si>
  <si>
    <t>ค่าใช้จ่ายในการขาย</t>
  </si>
  <si>
    <t>ค่าใช้จ่ายในการบริหาร</t>
  </si>
  <si>
    <t>รวมส่วนของ</t>
  </si>
  <si>
    <t>เงินปันผลรับจากบริษัทอื่น</t>
  </si>
  <si>
    <t>จ่ายดอกเบี้ย</t>
  </si>
  <si>
    <t>จ่ายภาษีเงินได้</t>
  </si>
  <si>
    <t xml:space="preserve">   ดอกเบี้ยจ่ายส่วนที่บันทึกเป็นต้นทุนโครงการ</t>
  </si>
  <si>
    <t>สินทรัพย์</t>
  </si>
  <si>
    <t>ภาษีธุรกิจเฉพาะและค่าธรรมเนียมการโอน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</si>
  <si>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</si>
  <si>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</si>
  <si>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ส่วนที่เป็นของผู้มีส่วนได้เสียที่ไม่มีอำนาจควบคุมของบริษัทย่อย</t>
  </si>
  <si>
    <t>สินค้าคงเหลือ</t>
  </si>
  <si>
    <t>เงินมัดจำที่ดินและอื่น ๆ</t>
  </si>
  <si>
    <t xml:space="preserve">เงินลงทุนในบริษัทย่อย </t>
  </si>
  <si>
    <t>เงินลงทุนในบริษัทร่วม</t>
  </si>
  <si>
    <t>ที่ดินรอการพัฒนา</t>
  </si>
  <si>
    <t xml:space="preserve">ที่ดิน อาคารและอุปกรณ์ </t>
  </si>
  <si>
    <t>เงินรับล่วงหน้าจากลูกค้า</t>
  </si>
  <si>
    <t>เงินประกันงานก่อสร้าง</t>
  </si>
  <si>
    <t>องค์ประกอบอื่นของส่วนของผู้ถือหุ้น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</si>
  <si>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</si>
  <si>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</si>
  <si>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</si>
  <si>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ส่วนที่เป็นของผู้ถือหุ้นของบริษัทฯ</t>
  </si>
  <si>
    <t>กำไรขาดทุนเบ็ดเสร็จอื่น</t>
  </si>
  <si>
    <t>ส่วนของผู้มี</t>
  </si>
  <si>
    <t>รวมองค์ประกอบอื่น</t>
  </si>
  <si>
    <t>ส่วนได้เสียที่ไม่มี</t>
  </si>
  <si>
    <t>จัดสรรแล้ว -</t>
  </si>
  <si>
    <t>งบการเงินที่เป็น</t>
  </si>
  <si>
    <t>ของส่วนของ</t>
  </si>
  <si>
    <t>ผู้ถือหุ้น</t>
  </si>
  <si>
    <t>อำนาจควบคุม</t>
  </si>
  <si>
    <t>สำรองตามกฎหมาย</t>
  </si>
  <si>
    <t>เงินตราต่างประเทศ</t>
  </si>
  <si>
    <t>ของบริษัทฯ</t>
  </si>
  <si>
    <t>ของบริษัทย่อย</t>
  </si>
  <si>
    <t>เบ็ดเสร็จอื่น</t>
  </si>
  <si>
    <t>ส่วนของผู้ถือหุ้นของบริษัทฯ</t>
  </si>
  <si>
    <t>อสังหาริมทรัพย์เพื่อการลงทุน</t>
  </si>
  <si>
    <t>สินทรัพย์ไม่มีตัวตนอื่น</t>
  </si>
  <si>
    <t>ส่วนเกินทุนอื่น</t>
  </si>
  <si>
    <t>กำไรก่อนค่าใช้จ่ายภาษีเงินได้</t>
  </si>
  <si>
    <t>กำไรส่วนที่เป็นของผู้ถือหุ้นของบริษัทฯ</t>
  </si>
  <si>
    <t xml:space="preserve">   เงินประกันงานก่อสร้าง</t>
  </si>
  <si>
    <t xml:space="preserve">   ประมาณการเงินสมทบกองทุนนิติบุคคลหมู่บ้าน</t>
  </si>
  <si>
    <t xml:space="preserve">   ประมาณการค่าซ่อมแซมสาธารณูปโภค</t>
  </si>
  <si>
    <t>เงินสดรับจากดอกเบี้ย</t>
  </si>
  <si>
    <t>สินทรัพย์ภาษีเงินได้รอการตัดบัญชี</t>
  </si>
  <si>
    <t>ผลต่าง</t>
  </si>
  <si>
    <t xml:space="preserve">   - สุทธิจากภาษีเงินได้</t>
  </si>
  <si>
    <t xml:space="preserve">      หุ้นสามัญ 12,031,105,828 หุ้น มูลค่าหุ้นละ 1 บาท</t>
  </si>
  <si>
    <t xml:space="preserve">   เป็นเงินสดรับ (จ่าย) จากกิจกรรมดำเนินงาน</t>
  </si>
  <si>
    <t>รายการปรับกระทบยอดกำไรก่อนค่าใช้จ่ายภาษีเงินได้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</si>
  <si>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</si>
  <si>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</si>
  <si>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>หนี้สินภาษีเงินได้รอการตัดบัญชี</t>
  </si>
  <si>
    <t xml:space="preserve">   ภายในหนึ่งปี</t>
  </si>
  <si>
    <t>รายการที่จะถูกบันทึกในส่วนของกำไรหรือขาดทุนในภายหลัง</t>
  </si>
  <si>
    <t>(หน่วย: พันบาท)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</si>
  <si>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</si>
  <si>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</si>
  <si>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</si>
  <si>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</si>
  <si>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</si>
  <si>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</si>
  <si>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</si>
  <si>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พันบาท ยกเว้นกำไรต่อหุ้นแสดงเป็นบาท)</t>
  </si>
  <si>
    <t>ส่วนแบ่ง</t>
  </si>
  <si>
    <t>กำไรขาดทุน</t>
  </si>
  <si>
    <t>เงินฝากธนาคารที่มีภาระค้ำประกัน</t>
  </si>
  <si>
    <t xml:space="preserve">      หุ้นสามัญ 11,949,713,176 หุ้น มูลค่าหุ้นละ 1 บาท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</si>
  <si>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</si>
  <si>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</si>
  <si>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จากบริษัทร่วม</t>
  </si>
  <si>
    <t>จากบริษัทย่อย</t>
  </si>
  <si>
    <t>ต้นทุนในการได้มาซึ่งสัญญาที่ทำกับลูกค้า</t>
  </si>
  <si>
    <t>เงินฝากธนาคารที่มีภาระค้ำประกันเพิ่มขึ้น</t>
  </si>
  <si>
    <t>เงินจ่ายล่วงหน้าค่างานก่อสร้าง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</si>
  <si>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</si>
  <si>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</si>
  <si>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</si>
  <si>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</si>
  <si>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รายได้จากการขายอสังหาริมทรัพย์</t>
  </si>
  <si>
    <t>รายได้จากกิจการโรงแรม</t>
  </si>
  <si>
    <t>รายได้ค่าเช่า</t>
  </si>
  <si>
    <t xml:space="preserve">   ค่าบริหารจัดการโครงการ</t>
  </si>
  <si>
    <t>ต้นทุนขายอสังหาริมทรัพย์</t>
  </si>
  <si>
    <t>ต้นทุนของกิจการโรงแรม</t>
  </si>
  <si>
    <t>ต้นทุนการให้เช่า</t>
  </si>
  <si>
    <t>ต้นทุนค่าบริหารจัดการโครงการ</t>
  </si>
  <si>
    <t>รายได้ดอกเบี้ย</t>
  </si>
  <si>
    <t>รายได้เงินปันผล</t>
  </si>
  <si>
    <t>เงินให้กู้ยืมระยะยาวแก่กิจการที่เกี่ยวข้องกัน</t>
  </si>
  <si>
    <t>รายการที่จะไม่ถูกบันทึกในส่วนของกำไรหรือขาดทุนในภายหลัง</t>
  </si>
  <si>
    <t xml:space="preserve">ส่วนแบ่งกำไรขาดทุนเบ็ดเสร็จอื่นจากเงินลงทุนในบริษัทร่วม </t>
  </si>
  <si>
    <t xml:space="preserve">   รายได้ดอกเบี้ย</t>
  </si>
  <si>
    <t xml:space="preserve">   รายได้เงินปันผล</t>
  </si>
  <si>
    <t xml:space="preserve">   ค่าใช้จ่ายดอกเบี้ย</t>
  </si>
  <si>
    <t>ส่วนแบ่งกำไรขาดทุนเบ็ดเสร็จอื่นจากเงินลงทุนในบริษัทย่อย</t>
  </si>
  <si>
    <t>ส่วนของเงินกู้ยืมระยะยาวที่ถึงกำหนดชำระภายในหนึ่งปี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</si>
  <si>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</si>
  <si>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 - สุทธิจากส่วนที่ถึงกำหนดชำระ</t>
  </si>
  <si>
    <t>กำไรจากการดำเนินงาน</t>
  </si>
  <si>
    <t>ซื้ออสังหาริมทรัพย์เพื่อการลงทุน</t>
  </si>
  <si>
    <t>ชำระคืนเงินกู้ยืมระยะยาวจากสถาบันการเงิน</t>
  </si>
  <si>
    <t xml:space="preserve">      ด้วยมูลค่ายุติธรรมผ่านกำไรขาดทุนเบ็ดเสร็จอื่น - สุทธิจากภาษีเงินได้</t>
  </si>
  <si>
    <t>หนี้สินทางการเงินหมุนเวียนอื่น</t>
  </si>
  <si>
    <t xml:space="preserve">   ที่ถึงกำหนดชำระภายในหนึ่งปี</t>
  </si>
  <si>
    <t>เงินให้กู้ยืมแก่กิจการที่เกี่ยวข้องกันลดลง (เพิ่มขึ้น)</t>
  </si>
  <si>
    <t>ชำระคืนเงินต้นของหนี้สินตามสัญญาเช่า</t>
  </si>
  <si>
    <t>ซื้อที่ดิน อาคารและอุปกรณ์ และสินทรัพย์ไม่มีตัวตน</t>
  </si>
  <si>
    <t>ซื้อสินทรัพย์สิทธิการใช้</t>
  </si>
  <si>
    <t>เงินลงทุน</t>
  </si>
  <si>
    <t>ส่วนแบ่งกำไรจากเงินลงทุนในบริษัทร่วม</t>
  </si>
  <si>
    <t xml:space="preserve">   ประมาณการหนี้สินจากคดีความ</t>
  </si>
  <si>
    <t>หนี้สินทางการเงินไม่หมุนเวียนอื่น</t>
  </si>
  <si>
    <t xml:space="preserve">   ดอกเบี้ยจ่ายส่วนที่บันทึกเป็นต้นทุนของสินทรัพย์สิทธิการใช้</t>
  </si>
  <si>
    <t>เงินลงทุนในตราสารทุนที่ถูกตัดรายการ</t>
  </si>
  <si>
    <t xml:space="preserve">  ออกจากบัญชีในระหว่างงวดของบริษัทร่วม</t>
  </si>
  <si>
    <t>ขาดทุน</t>
  </si>
  <si>
    <t>เงินกู้ยืมระยะยาว - สุทธิจากส่วนที่ถึงกำหนดชำระ</t>
  </si>
  <si>
    <t xml:space="preserve">   ที่ดินรอการพัฒนา</t>
  </si>
  <si>
    <t xml:space="preserve">   สินทรัพย์สิทธิการใช้ได้มาภายใต้สัญญาเช่าฉบับใหม่</t>
  </si>
  <si>
    <t>ส่วนแบ่งกำไรจากเงินลงทุนในบริษัทย่อย</t>
  </si>
  <si>
    <t xml:space="preserve">   ส่วนแบ่งกำไรจากเงินลงทุนในบริษัทย่อย</t>
  </si>
  <si>
    <t>2567</t>
  </si>
  <si>
    <t>ยอดคงเหลือ ณ วันที่ 1 มกราคม 2567</t>
  </si>
  <si>
    <t>เงินเบิกเกินบัญชีและเงินกู้ยืมระยะสั้นจากสถาบันการเงิน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</si>
  <si>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</si>
  <si>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</si>
  <si>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</si>
  <si>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</si>
  <si>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กำไรจากการยกเลิกสัญญาเช่า</t>
  </si>
  <si>
    <t>เงินปันผลรับจากบริษัทร่วม</t>
  </si>
  <si>
    <t>สินทรัพย์ทางการเงินหมุนเวียนอื่น</t>
  </si>
  <si>
    <t xml:space="preserve">   สินทรัพย์สิทธิการใช้ลดลงจากการยกเลิกสัญญาเช่า</t>
  </si>
  <si>
    <t xml:space="preserve">   กำไรจากการขายเงินลงทุนในบริษัทร่วม</t>
  </si>
  <si>
    <t>เงินสดรับจากการขายเงินลงทุนในบริษัทร่วม</t>
  </si>
  <si>
    <t>2568</t>
  </si>
  <si>
    <t>ยอดคงเหลือ ณ วันที่ 1 มกราคม 2568</t>
  </si>
  <si>
    <t>31 ธันวาคม 2567</t>
  </si>
  <si>
    <t>สินทรัพย์ที่ถือไว้เพื่อขาย</t>
  </si>
  <si>
    <t>ภาษีเงินได้นิติบุคคลค้างจ่าย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</si>
  <si>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</si>
  <si>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</si>
  <si>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</si>
  <si>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ประมาณการหนี้สินหมุนเวียนอื่น</t>
  </si>
  <si>
    <t>ชำระคืนหุ้นกู้</t>
  </si>
  <si>
    <t xml:space="preserve">   การลดลงของเงินลงทุนในตราสารทุนที่กำหนดให้วัดมูลค่า</t>
  </si>
  <si>
    <t>หมายเหตุประกอบงบการเงินรวมระหว่างกาลแบบย่อเป็นส่วนหนึ่งของงบการเงินนี้</t>
  </si>
  <si>
    <t>เงินกู้ยืมระยะยาวจากกิจการที่เกี่ยวข้องกัน</t>
  </si>
  <si>
    <t>หมายเหตุประกอบงบการเงินระหว่างกาลแบบย่อเป็นส่วนหนึ่งของงบการเงินนี้</t>
  </si>
  <si>
    <t xml:space="preserve">รายการที่จะถูกบันทึกในส่วนของกำไรหรือขาดทุนในภายหลัง </t>
  </si>
  <si>
    <t>ส่วนแบ่งกำไรขาดทุนเบ็ดเสร็จอื่นจากเงินลงทุนในบริษัทร่วม</t>
  </si>
  <si>
    <t>ส่วนเกินทุน</t>
  </si>
  <si>
    <t>จากส่วนเกิน</t>
  </si>
  <si>
    <t>เงินปันผลจ่าย (หมายเหตุ 20)</t>
  </si>
  <si>
    <t>บริษัทย่อยจ่ายเงินปันผลให้ผู้มีส่วนได้เสีย</t>
  </si>
  <si>
    <t>ภาษีเงินได้จากเงินปันผลที่ไม่ได้จ่าย</t>
  </si>
  <si>
    <t>กำไรจากการดำเนินงานก่อนการเปลี่ยนแปลงในสินทรัพย์และหนี้สินดำเนินงาน</t>
  </si>
  <si>
    <t xml:space="preserve">   ประมาณการหนี้สินระยะสั้น</t>
  </si>
  <si>
    <t>เงินสดรับจากการขายที่ดิน อาคารและอุปกรณ์</t>
  </si>
  <si>
    <t>เงินสดสุทธิจาก (ใช้ไปใน) กิจกรรมลงทุน</t>
  </si>
  <si>
    <t>เงินสดรับจากการเบิกเงินกู้ยืมระยะยาวจากสถาบันการเงิน</t>
  </si>
  <si>
    <t>เงินสดรับจากการออกหุ้นกู้</t>
  </si>
  <si>
    <t>บริษัทย่อยจ่ายเงินปันผลให้ผู้มีส่วนได้เสียที่ไม่มีอำนาจควบคุม</t>
  </si>
  <si>
    <t>เงินปันผลจ่าย</t>
  </si>
  <si>
    <t>ผลต่างของอัตราแลกเปลี่ยนจากการแปลงค่างบการเงินที่เป็นเงินตราต่างประเทศ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</si>
  <si>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สุทธิ</t>
  </si>
  <si>
    <t>เงินสดรับจากการลดทุนของบริษัทอื่น</t>
  </si>
  <si>
    <t xml:space="preserve">   กำไรจากตราสารอนุพันธ์</t>
  </si>
  <si>
    <t>ขาดทุนจากอัตราแลกเปลี่ยน</t>
  </si>
  <si>
    <t>รวมหนี้สินหมุนเวียน</t>
  </si>
  <si>
    <t>รายได้ (ค่าใช้จ่าย) ภาษีเงินได้</t>
  </si>
  <si>
    <t>กำไร (ขาดทุน) จากการดำเนินงาน</t>
  </si>
  <si>
    <t>ขาดทุนจากเงินลงทุนในตราสารทุนที่กำหนดให้วัดมูลค่า</t>
  </si>
  <si>
    <t xml:space="preserve">   ด้วยมูลค่ายุติธรรมผ่านกำไรขาดทุนเบ็ดเสร็จอื่น - สุทธิจากภาษีเงินได้</t>
  </si>
  <si>
    <t>จากการ</t>
  </si>
  <si>
    <t>ที่ออกและ</t>
  </si>
  <si>
    <t>วัดมูลค่า</t>
  </si>
  <si>
    <t>มูลค่าหุ้น</t>
  </si>
  <si>
    <t>ชำระแล้ว</t>
  </si>
  <si>
    <t>ของบริษัทร่วม</t>
  </si>
  <si>
    <t xml:space="preserve">  ที่ไม่มีอำนาจควบคุม </t>
  </si>
  <si>
    <t>ยอดคงเหลือ ณ วันที่ 30 กันยายน 2567</t>
  </si>
  <si>
    <t>จากการวัด</t>
  </si>
  <si>
    <t>มูลค่า</t>
  </si>
  <si>
    <t xml:space="preserve">กำไรสำหรับงวด 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</si>
  <si>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</si>
  <si>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</si>
  <si>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   ประมาณการค่าซ่อมแซมบ้านหลังการขาย</t>
  </si>
  <si>
    <t>ณ วันที่ 30 กันยายน 2568</t>
  </si>
  <si>
    <t>30 กันยายน 2568</t>
  </si>
  <si>
    <t>สำหรับงวดสามเดือนสิ้นสุดวันที่ 30 กันยายน 2568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</si>
  <si>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</si>
  <si>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</si>
  <si>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 xml:space="preserve">   กำไรจากการขายทรัพย์สินให้แก่ทรัสต์เพื่อการลงทุนในอสังหาริมทรัพย์</t>
  </si>
  <si>
    <t xml:space="preserve">   กำไรจากการขายอสังหาริมทรัพย์เพื่อการลงทุน</t>
  </si>
  <si>
    <t xml:space="preserve">   สินค้าคงเหลือและที่ดินรอการพัฒนาลดลงจากการโอนเป็นต้นทุนขาย</t>
  </si>
  <si>
    <t xml:space="preserve">   ประมาณการหนี้สินอื่น</t>
  </si>
  <si>
    <t xml:space="preserve">   ประมาณการหนี้สินไม่หมุนเวียนสำหรับผลประโยชน์พนักงาน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</si>
  <si>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</si>
  <si>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</si>
  <si>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 xml:space="preserve">   จ่ายผลประโยชน์พนักงาน</t>
  </si>
  <si>
    <t>เงินปันผลรับจากบริษัทย่อย</t>
  </si>
  <si>
    <t>เงินสดรับจากการขายทรัพย์สินให้แก่ทรัสต์เพื่อการลงทุนในอสังหาริมทรัพย์</t>
  </si>
  <si>
    <t>เงินสดรับจากการขายอสังหาริมทรัพย์เพื่อการลงทุน</t>
  </si>
  <si>
    <t>เงินกู้ยืมจากกิจการที่เกี่ยวข้องกันลดลง</t>
  </si>
  <si>
    <t xml:space="preserve">   เจ้าหนี้ค่าซื้ออาคารและอุปกรณ์ สินทรัพย์ไม่มีตัวตนและสินทรัพย์สิทธิการใช้เพิ่มขึ้น (ลดลง)</t>
  </si>
  <si>
    <t xml:space="preserve">   การโอนที่ดิน อาคารและอุปกรณ์เป็นสินค้าคงเหลือ (มูลค่าตามบัญชี)</t>
  </si>
  <si>
    <t xml:space="preserve">   สินทรัพย์สิทธิการใช้เพิ่มขึ้นจากการเปลี่ยนแปลงสัญญาเช่า</t>
  </si>
  <si>
    <t xml:space="preserve">   ขาดทุนจากการขายและตัดจำหน่ายที่ดิน อาคารและอุปกรณ์ และสินทรัพย์ไม่มีตัวตน</t>
  </si>
  <si>
    <t xml:space="preserve">   ขาดทุนจากการลดลงของมูลค่าของโครงการ</t>
  </si>
  <si>
    <t xml:space="preserve">   ขาดทุนจากอัตราแลกเปลี่ยนที่ยังไม่เกิดขึ้น</t>
  </si>
  <si>
    <t xml:space="preserve">   กำไรจากการปรับมูลค่ายุติธรรมของตราสารอนุพันธ์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</si>
  <si>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</si>
  <si>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</si>
  <si>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</si>
  <si>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เงินสดสุทธิจาก (ใช้ไปใน) กิจกรรมจัดหาเงิน</t>
  </si>
  <si>
    <t xml:space="preserve">   สินทรัพย์ทางการเงินหมุนเวียนอื่น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</si>
</sst>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#,##0.0_);\(#,##0.0\)"/>
    <numFmt numFmtId="169" formatCode="_(* #,##0.00_);_(* \(#,##0.00\);_(* &quot;-&quot;_);_(@_)"/>
    <numFmt numFmtId="170" formatCode="_-* #,##0_-;\-* #,##0_-;_-* &quot;-&quot;_-;_-@_-"/>
    <numFmt numFmtId="171" formatCode="#,##0.00;[Red]\(#,##0.00\)"/>
    <numFmt numFmtId="172" formatCode="d\ ดดด\ bb"/>
    <numFmt numFmtId="173" formatCode="&quot;วันที่&quot;\ ว\ ดดดด\ ปปปป"/>
    <numFmt numFmtId="174" formatCode="ว\ ดดด\ ปป"/>
    <numFmt numFmtId="175" formatCode="dd/mm/bb"/>
    <numFmt numFmtId="176" formatCode="_-* #,##0.00_-;[Red]\(\ #,##0.00_-\);_-* &quot;-&quot;_-;_-@_-"/>
    <numFmt numFmtId="177" formatCode="ดดด\-bb"/>
    <numFmt numFmtId="178" formatCode="ดดด\-bbbb"/>
    <numFmt numFmtId="179" formatCode="ดดดด\-bbbb"/>
    <numFmt numFmtId="180" formatCode="#,##0.00,,_)_);[Red]\(\ #,##0.00,,\ \);[Green]_-* &quot;-&quot;??_-;_-@_-"/>
    <numFmt numFmtId="181" formatCode="\ #,##0.00,_)_);[Red]\(\ #,##0.00,\ \);[Green]_-* &quot;-&quot;??_-;_-@_-"/>
    <numFmt numFmtId="182" formatCode="#,##0.00_ ;[Red]\-#,##0.00\ "/>
    <numFmt numFmtId="183" formatCode="_(* #,##0_)_);[Red]_(* \(\ #,##0\ \);_(* &quot;-&quot;??_);_(@_)"/>
    <numFmt numFmtId="184" formatCode="_(* #,##0.00,,_)_);[Red]_(* \(\ #,##0.00,,\ \);_(* &quot;-&quot;??_);_(@_)"/>
    <numFmt numFmtId="185" formatCode="_(* #,##0.00,_)_);[Red]_(* \(\ #,##0.00,\ \);_(* &quot;-&quot;??_);_(@_)"/>
    <numFmt numFmtId="186" formatCode="#,##0.0_);[Red]\(#,##0.0\)"/>
    <numFmt numFmtId="187" formatCode="_(* #,##0_);[Red]_(* \(#,##0\);_(* &quot;-&quot;_);_(@_)"/>
    <numFmt numFmtId="188" formatCode=";;;"/>
    <numFmt numFmtId="189" formatCode="#,##0_);[Red]\(#,##0\);"/>
    <numFmt numFmtId="190" formatCode="_(&quot;฿&quot;* #,##0_);_(&quot;฿&quot;* \(#,##0\);_(&quot;฿&quot;* &quot;-&quot;_);_(@_)"/>
    <numFmt numFmtId="191" formatCode="_(&quot;฿&quot;* #,##0.00_);_(&quot;฿&quot;* \(#,##0.00\);_(&quot;฿&quot;* &quot;-&quot;??_);_(@_)"/>
    <numFmt numFmtId="192" formatCode="mm/dd/yy"/>
    <numFmt numFmtId="193" formatCode="_-[$€-2]* #,##0.00_-;\-[$€-2]* #,##0.00_-;_-[$€-2]* &quot;-&quot;??_-"/>
    <numFmt numFmtId="194" formatCode="_(* #,##0_);_(* \(#,##0\);_(* &quot;-&quot;??_);_(@_)"/>
  </numFmts>
  <fonts count="108">
    <font>
      <sz val="10"/>
      <name val="ApFont"/>
      <charset val="22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sz val="12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EYInterstate"/>
      <family val="2"/>
    </font>
    <font>
      <sz val="14"/>
      <name val="Cordia New"/>
      <family val="2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0"/>
      <name val="Comic Sans MS"/>
      <family val="4"/>
    </font>
    <font>
      <sz val="10"/>
      <name val="Tms Rmn"/>
    </font>
    <font>
      <sz val="9"/>
      <name val="Arial"/>
      <family val="2"/>
      <charset val="222"/>
    </font>
    <font>
      <b/>
      <sz val="7"/>
      <name val="Helv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9"/>
      <name val="Tms Rmn"/>
    </font>
    <font>
      <sz val="12"/>
      <name val="新細明體"/>
      <charset val="136"/>
    </font>
    <font>
      <sz val="10"/>
      <name val="MS Sans Serif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2"/>
      <name val="Tms Rmn"/>
    </font>
    <font>
      <sz val="10"/>
      <name val="Courier"/>
      <family val="3"/>
    </font>
    <font>
      <sz val="10"/>
      <name val="Helv"/>
      <charset val="222"/>
    </font>
    <font>
      <sz val="10"/>
      <name val="MS Serif"/>
      <family val="1"/>
    </font>
    <font>
      <sz val="10"/>
      <color indexed="16"/>
      <name val="MS Serif"/>
      <family val="1"/>
    </font>
    <font>
      <b/>
      <sz val="12"/>
      <name val="Arial"/>
      <family val="2"/>
    </font>
    <font>
      <sz val="12"/>
      <name val="Times New Roman"/>
      <family val="1"/>
    </font>
    <font>
      <sz val="8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sz val="11"/>
      <name val="Univers (WN)"/>
    </font>
    <font>
      <sz val="12"/>
      <name val="AngsanaUPC"/>
      <family val="1"/>
      <charset val="222"/>
    </font>
    <font>
      <sz val="12"/>
      <name val="นูลมรผ"/>
      <charset val="222"/>
    </font>
    <font>
      <b/>
      <sz val="18"/>
      <color theme="3"/>
      <name val="Cambria"/>
      <family val="2"/>
      <scheme val="major"/>
    </font>
    <font>
      <b/>
      <sz val="11"/>
      <color theme="3"/>
      <name val="Arial"/>
      <family val="2"/>
    </font>
    <font>
      <sz val="10"/>
      <color rgb="FF006100"/>
      <name val="Arial"/>
      <family val="2"/>
    </font>
    <font>
      <sz val="10"/>
      <color rgb="FF9C0006"/>
      <name val="Arial"/>
      <family val="2"/>
    </font>
    <font>
      <sz val="10"/>
      <color rgb="FF9C6500"/>
      <name val="Arial"/>
      <family val="2"/>
    </font>
    <font>
      <sz val="10"/>
      <color rgb="FF3F3F76"/>
      <name val="Arial"/>
      <family val="2"/>
    </font>
    <font>
      <b/>
      <sz val="10"/>
      <color rgb="FF3F3F3F"/>
      <name val="Arial"/>
      <family val="2"/>
    </font>
    <font>
      <b/>
      <sz val="10"/>
      <color rgb="FFFA7D00"/>
      <name val="Arial"/>
      <family val="2"/>
    </font>
    <font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i/>
      <sz val="10"/>
      <color rgb="FF7F7F7F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sz val="11"/>
      <color rgb="FF9C6500"/>
      <name val="Calibri"/>
      <family val="2"/>
      <scheme val="minor"/>
    </font>
    <font>
      <sz val="14"/>
      <name val="AngsanaUPC"/>
      <family val="1"/>
    </font>
    <font>
      <sz val="14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theme="0"/>
      <name val="Angsana New"/>
      <family val="1"/>
    </font>
    <font>
      <sz val="16"/>
      <name val="ApFont"/>
      <charset val="22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335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12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39" fontId="68" fillId="0" borderId="0"/>
    <xf numFmtId="43" fontId="4" fillId="0" borderId="0" applyFont="0" applyFill="0" applyBorder="0" applyAlignment="0" applyProtection="0"/>
    <xf numFmtId="0" fontId="4" fillId="0" borderId="0"/>
    <xf numFmtId="0" fontId="67" fillId="0" borderId="0" applyFill="0" applyBorder="0" applyAlignment="0"/>
    <xf numFmtId="9" fontId="3" fillId="0" borderId="0"/>
    <xf numFmtId="39" fontId="68" fillId="0" borderId="0"/>
    <xf numFmtId="39" fontId="54" fillId="0" borderId="0"/>
    <xf numFmtId="0" fontId="66" fillId="0" borderId="0" applyNumberFormat="0" applyFill="0" applyBorder="0" applyAlignment="0" applyProtection="0"/>
    <xf numFmtId="186" fontId="55" fillId="0" borderId="0" applyFill="0" applyBorder="0" applyAlignment="0" applyProtection="0"/>
    <xf numFmtId="40" fontId="55" fillId="0" borderId="0" applyFill="0" applyBorder="0" applyAlignment="0" applyProtection="0"/>
    <xf numFmtId="187" fontId="30" fillId="35" borderId="0" applyFill="0" applyBorder="0" applyAlignment="0">
      <alignment vertical="top"/>
    </xf>
    <xf numFmtId="173" fontId="30" fillId="0" borderId="0" applyFill="0" applyBorder="0" applyAlignment="0" applyProtection="0"/>
    <xf numFmtId="43" fontId="4" fillId="0" borderId="0" applyFont="0" applyFill="0" applyBorder="0" applyAlignment="0" applyProtection="0"/>
    <xf numFmtId="180" fontId="56" fillId="0" borderId="0" applyFill="0" applyBorder="0"/>
    <xf numFmtId="181" fontId="56" fillId="0" borderId="0" applyFill="0" applyBorder="0"/>
    <xf numFmtId="0" fontId="69" fillId="0" borderId="0" applyNumberFormat="0" applyAlignment="0">
      <alignment horizontal="left"/>
    </xf>
    <xf numFmtId="0" fontId="31" fillId="0" borderId="0">
      <alignment horizontal="left"/>
    </xf>
    <xf numFmtId="0" fontId="32" fillId="0" borderId="0"/>
    <xf numFmtId="0" fontId="33" fillId="0" borderId="0">
      <alignment horizontal="left"/>
    </xf>
    <xf numFmtId="172" fontId="30" fillId="35" borderId="7" applyFill="0" applyBorder="0" applyAlignment="0">
      <alignment horizontal="right"/>
    </xf>
    <xf numFmtId="189" fontId="57" fillId="36" borderId="0">
      <protection hidden="1"/>
    </xf>
    <xf numFmtId="175" fontId="58" fillId="0" borderId="0" applyFill="0">
      <alignment horizontal="center"/>
    </xf>
    <xf numFmtId="14" fontId="58" fillId="0" borderId="0" applyFill="0" applyBorder="0">
      <alignment horizontal="center"/>
    </xf>
    <xf numFmtId="175" fontId="58" fillId="0" borderId="0" applyFill="0">
      <alignment horizontal="center"/>
    </xf>
    <xf numFmtId="0" fontId="34" fillId="0" borderId="0" applyNumberFormat="0" applyFill="0" applyBorder="0" applyAlignment="0" applyProtection="0"/>
    <xf numFmtId="0" fontId="70" fillId="0" borderId="0" applyNumberFormat="0" applyAlignment="0">
      <alignment horizontal="left"/>
    </xf>
    <xf numFmtId="193" fontId="29" fillId="0" borderId="0" applyFont="0" applyFill="0" applyBorder="0" applyAlignment="0" applyProtection="0"/>
    <xf numFmtId="0" fontId="35" fillId="0" borderId="0">
      <alignment horizontal="left"/>
    </xf>
    <xf numFmtId="0" fontId="36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37" fillId="0" borderId="0">
      <alignment horizontal="left"/>
    </xf>
    <xf numFmtId="0" fontId="59" fillId="0" borderId="1" applyFont="0" applyFill="0" applyBorder="0">
      <alignment horizontal="center" vertical="justify" wrapText="1"/>
    </xf>
    <xf numFmtId="0" fontId="59" fillId="0" borderId="1" applyFont="0" applyFill="0" applyBorder="0">
      <alignment horizontal="centerContinuous" vertical="justify" wrapText="1"/>
    </xf>
    <xf numFmtId="0" fontId="56" fillId="0" borderId="0" applyFill="0" applyBorder="0"/>
    <xf numFmtId="0" fontId="29" fillId="0" borderId="0" applyFont="0" applyFill="0" applyBorder="0"/>
    <xf numFmtId="0" fontId="29" fillId="0" borderId="0" applyFont="0" applyFill="0" applyBorder="0"/>
    <xf numFmtId="0" fontId="29" fillId="0" borderId="0" applyFont="0" applyFill="0" applyBorder="0">
      <alignment vertical="justify" wrapText="1"/>
    </xf>
    <xf numFmtId="0" fontId="38" fillId="0" borderId="0">
      <alignment horizontal="left"/>
    </xf>
    <xf numFmtId="0" fontId="38" fillId="0" borderId="0">
      <alignment horizontal="left"/>
    </xf>
    <xf numFmtId="0" fontId="38" fillId="0" borderId="0">
      <alignment horizontal="left"/>
    </xf>
    <xf numFmtId="0" fontId="71" fillId="0" borderId="18" applyNumberFormat="0" applyAlignment="0" applyProtection="0">
      <alignment horizontal="left" vertical="center"/>
    </xf>
    <xf numFmtId="0" fontId="71" fillId="0" borderId="6">
      <alignment horizontal="left" vertical="center"/>
    </xf>
    <xf numFmtId="0" fontId="39" fillId="0" borderId="19">
      <alignment horizontal="left" vertical="top"/>
    </xf>
    <xf numFmtId="0" fontId="40" fillId="0" borderId="0">
      <alignment horizontal="left"/>
    </xf>
    <xf numFmtId="0" fontId="39" fillId="0" borderId="19">
      <alignment horizontal="left" vertical="top"/>
    </xf>
    <xf numFmtId="0" fontId="41" fillId="0" borderId="19">
      <alignment horizontal="left" vertical="top"/>
    </xf>
    <xf numFmtId="0" fontId="42" fillId="0" borderId="0">
      <alignment horizontal="left"/>
    </xf>
    <xf numFmtId="0" fontId="43" fillId="0" borderId="19">
      <alignment horizontal="left" vertical="top"/>
    </xf>
    <xf numFmtId="0" fontId="44" fillId="0" borderId="0">
      <alignment horizontal="left"/>
    </xf>
    <xf numFmtId="0" fontId="44" fillId="0" borderId="0">
      <alignment horizontal="left"/>
    </xf>
    <xf numFmtId="188" fontId="55" fillId="0" borderId="0" applyFill="0" applyBorder="0" applyAlignment="0" applyProtection="0"/>
    <xf numFmtId="17" fontId="60" fillId="0" borderId="0" applyFill="0" applyBorder="0">
      <alignment horizontal="center"/>
    </xf>
    <xf numFmtId="179" fontId="29" fillId="0" borderId="0" applyFill="0" applyBorder="0">
      <alignment horizontal="center"/>
    </xf>
    <xf numFmtId="177" fontId="29" fillId="0" borderId="0" applyFont="0" applyFill="0" applyBorder="0"/>
    <xf numFmtId="178" fontId="29" fillId="0" borderId="0" applyFont="0" applyFill="0" applyBorder="0"/>
    <xf numFmtId="0" fontId="65" fillId="0" borderId="0" applyNumberFormat="0" applyFill="0" applyBorder="0" applyAlignment="0" applyProtection="0"/>
    <xf numFmtId="0" fontId="4" fillId="0" borderId="0"/>
    <xf numFmtId="182" fontId="56" fillId="0" borderId="0" applyFont="0" applyFill="0" applyBorder="0"/>
    <xf numFmtId="183" fontId="29" fillId="0" borderId="0" applyFont="0" applyFill="0" applyBorder="0"/>
    <xf numFmtId="0" fontId="4" fillId="0" borderId="0"/>
    <xf numFmtId="0" fontId="4" fillId="0" borderId="0"/>
    <xf numFmtId="0" fontId="4" fillId="0" borderId="0"/>
    <xf numFmtId="0" fontId="4" fillId="0" borderId="0"/>
    <xf numFmtId="184" fontId="29" fillId="0" borderId="0" applyFont="0" applyFill="0" applyBorder="0"/>
    <xf numFmtId="185" fontId="29" fillId="0" borderId="0"/>
    <xf numFmtId="176" fontId="29" fillId="0" borderId="0" applyFont="0" applyFill="0" applyBorder="0">
      <alignment vertical="justify" wrapText="1"/>
    </xf>
    <xf numFmtId="0" fontId="45" fillId="0" borderId="0"/>
    <xf numFmtId="0" fontId="46" fillId="0" borderId="0">
      <alignment horizontal="left"/>
    </xf>
    <xf numFmtId="9" fontId="4" fillId="0" borderId="0" applyFont="0" applyFill="0" applyBorder="0" applyAlignment="0" applyProtection="0"/>
    <xf numFmtId="174" fontId="30" fillId="35" borderId="0" applyFill="0" applyBorder="0" applyAlignment="0" applyProtection="0">
      <protection locked="0"/>
    </xf>
    <xf numFmtId="5" fontId="30" fillId="35" borderId="0" applyFill="0" applyBorder="0" applyAlignment="0" applyProtection="0">
      <alignment vertical="top"/>
    </xf>
    <xf numFmtId="171" fontId="30" fillId="0" borderId="0" applyFill="0" applyBorder="0" applyAlignment="0" applyProtection="0"/>
    <xf numFmtId="37" fontId="72" fillId="0" borderId="0"/>
    <xf numFmtId="192" fontId="73" fillId="0" borderId="0" applyNumberFormat="0" applyFill="0" applyBorder="0" applyAlignment="0" applyProtection="0">
      <alignment horizontal="left"/>
    </xf>
    <xf numFmtId="0" fontId="36" fillId="0" borderId="20">
      <alignment vertical="center"/>
    </xf>
    <xf numFmtId="0" fontId="74" fillId="37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74" fillId="37" borderId="0" applyNumberFormat="0" applyBorder="0" applyAlignment="0" applyProtection="0"/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74" fillId="37" borderId="0" applyNumberFormat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0" fontId="7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74" fillId="39" borderId="0" applyNumberFormat="0" applyBorder="0" applyAlignment="0" applyProtection="0"/>
    <xf numFmtId="3" fontId="74" fillId="39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74" fillId="40" borderId="0" applyNumberFormat="0" applyBorder="0" applyAlignment="0" applyProtection="0"/>
    <xf numFmtId="3" fontId="74" fillId="40" borderId="0" applyNumberFormat="0" applyBorder="0" applyAlignment="0" applyProtection="0"/>
    <xf numFmtId="0" fontId="4" fillId="0" borderId="0" applyFont="0" applyFill="0" applyBorder="0" applyAlignment="0" applyProtection="0"/>
    <xf numFmtId="3" fontId="4" fillId="2" borderId="0" applyFont="0" applyBorder="0" applyAlignment="0" applyProtection="0"/>
    <xf numFmtId="0" fontId="4" fillId="40" borderId="0" applyNumberFormat="0" applyFont="0" applyBorder="0" applyAlignment="0" applyProtection="0"/>
    <xf numFmtId="4" fontId="4" fillId="2" borderId="0" applyFont="0" applyBorder="0" applyAlignment="0" applyProtection="0"/>
    <xf numFmtId="0" fontId="63" fillId="0" borderId="0"/>
    <xf numFmtId="0" fontId="4" fillId="0" borderId="0"/>
    <xf numFmtId="43" fontId="3" fillId="0" borderId="0" applyFont="0" applyFill="0" applyBorder="0" applyAlignment="0" applyProtection="0"/>
    <xf numFmtId="40" fontId="75" fillId="0" borderId="0" applyBorder="0">
      <alignment horizontal="right"/>
    </xf>
    <xf numFmtId="0" fontId="47" fillId="0" borderId="0">
      <alignment horizontal="left"/>
    </xf>
    <xf numFmtId="0" fontId="37" fillId="0" borderId="0">
      <alignment horizontal="left"/>
    </xf>
    <xf numFmtId="0" fontId="42" fillId="0" borderId="0"/>
    <xf numFmtId="0" fontId="40" fillId="0" borderId="0"/>
    <xf numFmtId="0" fontId="37" fillId="0" borderId="0"/>
    <xf numFmtId="0" fontId="61" fillId="0" borderId="0" applyNumberFormat="0" applyFill="0" applyBorder="0" applyAlignment="0" applyProtection="0"/>
    <xf numFmtId="0" fontId="48" fillId="0" borderId="0"/>
    <xf numFmtId="0" fontId="48" fillId="0" borderId="0"/>
    <xf numFmtId="0" fontId="49" fillId="0" borderId="0"/>
    <xf numFmtId="0" fontId="49" fillId="0" borderId="0"/>
    <xf numFmtId="0" fontId="48" fillId="0" borderId="0"/>
    <xf numFmtId="0" fontId="48" fillId="0" borderId="0"/>
    <xf numFmtId="0" fontId="64" fillId="0" borderId="0">
      <alignment horizontal="center" vertical="top"/>
    </xf>
    <xf numFmtId="0" fontId="49" fillId="0" borderId="0"/>
    <xf numFmtId="0" fontId="48" fillId="0" borderId="0"/>
    <xf numFmtId="0" fontId="76" fillId="0" borderId="0"/>
    <xf numFmtId="41" fontId="77" fillId="0" borderId="0" applyFont="0" applyFill="0" applyBorder="0" applyAlignment="0" applyProtection="0"/>
    <xf numFmtId="190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/>
    <xf numFmtId="170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42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53" fillId="0" borderId="0" applyNumberFormat="0" applyFill="0" applyBorder="0" applyAlignment="0" applyProtection="0">
      <alignment vertical="top"/>
      <protection locked="0"/>
    </xf>
    <xf numFmtId="9" fontId="78" fillId="0" borderId="0" applyFont="0" applyFill="0" applyBorder="0" applyAlignment="0" applyProtection="0"/>
    <xf numFmtId="0" fontId="29" fillId="0" borderId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 applyFont="0" applyFill="0" applyBorder="0" applyAlignment="0" applyProtection="0"/>
    <xf numFmtId="0" fontId="78" fillId="0" borderId="0"/>
    <xf numFmtId="0" fontId="62" fillId="0" borderId="0"/>
    <xf numFmtId="38" fontId="6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4" borderId="0" applyNumberFormat="0" applyBorder="0" applyAlignment="0" applyProtection="0"/>
    <xf numFmtId="0" fontId="82" fillId="5" borderId="0" applyNumberFormat="0" applyBorder="0" applyAlignment="0" applyProtection="0"/>
    <xf numFmtId="0" fontId="83" fillId="6" borderId="0" applyNumberFormat="0" applyBorder="0" applyAlignment="0" applyProtection="0"/>
    <xf numFmtId="0" fontId="84" fillId="7" borderId="12" applyNumberFormat="0" applyAlignment="0" applyProtection="0"/>
    <xf numFmtId="0" fontId="85" fillId="8" borderId="13" applyNumberFormat="0" applyAlignment="0" applyProtection="0"/>
    <xf numFmtId="0" fontId="86" fillId="8" borderId="12" applyNumberFormat="0" applyAlignment="0" applyProtection="0"/>
    <xf numFmtId="0" fontId="87" fillId="0" borderId="14" applyNumberFormat="0" applyFill="0" applyAlignment="0" applyProtection="0"/>
    <xf numFmtId="0" fontId="88" fillId="9" borderId="15" applyNumberFormat="0" applyAlignment="0" applyProtection="0"/>
    <xf numFmtId="0" fontId="8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17" applyNumberFormat="0" applyFill="0" applyAlignment="0" applyProtection="0"/>
    <xf numFmtId="0" fontId="9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92" fillId="14" borderId="0" applyNumberFormat="0" applyBorder="0" applyAlignment="0" applyProtection="0"/>
    <xf numFmtId="0" fontId="9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92" fillId="18" borderId="0" applyNumberFormat="0" applyBorder="0" applyAlignment="0" applyProtection="0"/>
    <xf numFmtId="0" fontId="9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92" fillId="22" borderId="0" applyNumberFormat="0" applyBorder="0" applyAlignment="0" applyProtection="0"/>
    <xf numFmtId="0" fontId="9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92" fillId="26" borderId="0" applyNumberFormat="0" applyBorder="0" applyAlignment="0" applyProtection="0"/>
    <xf numFmtId="0" fontId="9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92" fillId="30" borderId="0" applyNumberFormat="0" applyBorder="0" applyAlignment="0" applyProtection="0"/>
    <xf numFmtId="0" fontId="9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92" fillId="3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93" fillId="0" borderId="9" applyNumberFormat="0" applyFill="0" applyAlignment="0" applyProtection="0"/>
    <xf numFmtId="0" fontId="94" fillId="0" borderId="10" applyNumberFormat="0" applyFill="0" applyAlignment="0" applyProtection="0"/>
    <xf numFmtId="0" fontId="80" fillId="0" borderId="11" applyNumberFormat="0" applyFill="0" applyAlignment="0" applyProtection="0"/>
    <xf numFmtId="0" fontId="2" fillId="10" borderId="16" applyNumberFormat="0" applyFont="0" applyAlignment="0" applyProtection="0"/>
    <xf numFmtId="0" fontId="29" fillId="0" borderId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4" fillId="3" borderId="0" applyNumberFormat="0" applyAlignment="0" applyProtection="0"/>
    <xf numFmtId="3" fontId="4" fillId="0" borderId="0" applyNumberFormat="0" applyFont="0" applyFill="0" applyBorder="0" applyAlignment="0" applyProtection="0"/>
    <xf numFmtId="0" fontId="4" fillId="3" borderId="0" applyNumberFormat="0" applyBorder="0" applyAlignment="0" applyProtection="0"/>
    <xf numFmtId="3" fontId="4" fillId="0" borderId="0" applyNumberFormat="0" applyFont="0" applyFill="0" applyBorder="0" applyAlignment="0" applyProtection="0"/>
    <xf numFmtId="0" fontId="4" fillId="38" borderId="0" applyNumberFormat="0" applyBorder="0" applyAlignment="0" applyProtection="0"/>
    <xf numFmtId="3" fontId="4" fillId="0" borderId="0" applyNumberFormat="0" applyFont="0" applyFill="0" applyBorder="0" applyAlignment="0" applyProtection="0"/>
    <xf numFmtId="3" fontId="4" fillId="0" borderId="0" applyNumberFormat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0" borderId="16" applyNumberFormat="0" applyFont="0" applyAlignment="0" applyProtection="0"/>
    <xf numFmtId="0" fontId="2" fillId="0" borderId="0"/>
    <xf numFmtId="0" fontId="2" fillId="0" borderId="0"/>
    <xf numFmtId="0" fontId="1" fillId="0" borderId="0"/>
    <xf numFmtId="0" fontId="14" fillId="0" borderId="9" applyNumberFormat="0" applyFill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8" fillId="5" borderId="0" applyNumberFormat="0" applyBorder="0" applyAlignment="0" applyProtection="0"/>
    <xf numFmtId="0" fontId="95" fillId="6" borderId="0" applyNumberFormat="0" applyBorder="0" applyAlignment="0" applyProtection="0"/>
    <xf numFmtId="0" fontId="19" fillId="7" borderId="12" applyNumberFormat="0" applyAlignment="0" applyProtection="0"/>
    <xf numFmtId="0" fontId="20" fillId="8" borderId="13" applyNumberFormat="0" applyAlignment="0" applyProtection="0"/>
    <xf numFmtId="0" fontId="21" fillId="8" borderId="12" applyNumberFormat="0" applyAlignment="0" applyProtection="0"/>
    <xf numFmtId="0" fontId="22" fillId="0" borderId="14" applyNumberFormat="0" applyFill="0" applyAlignment="0" applyProtection="0"/>
    <xf numFmtId="0" fontId="23" fillId="9" borderId="15" applyNumberFormat="0" applyAlignment="0" applyProtection="0"/>
    <xf numFmtId="0" fontId="24" fillId="0" borderId="0" applyNumberFormat="0" applyFill="0" applyBorder="0" applyAlignment="0" applyProtection="0"/>
    <xf numFmtId="0" fontId="1" fillId="10" borderId="16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7" fillId="14" borderId="0" applyNumberFormat="0" applyBorder="0" applyAlignment="0" applyProtection="0"/>
    <xf numFmtId="0" fontId="27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7" fillId="26" borderId="0" applyNumberFormat="0" applyBorder="0" applyAlignment="0" applyProtection="0"/>
    <xf numFmtId="0" fontId="27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7" fillId="34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96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  <xf numFmtId="0" fontId="12" fillId="0" borderId="0"/>
    <xf numFmtId="0" fontId="2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4" fillId="0" borderId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0" fontId="1" fillId="10" borderId="16" applyNumberFormat="0" applyFont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166">
    <xf numFmtId="0" fontId="0" fillId="0" borderId="0" xfId="0"/>
    <xf numFmtId="43" fontId="8" fillId="0" borderId="0" xfId="12" applyFont="1" applyFill="1" applyAlignment="1">
      <alignment vertical="center"/>
    </xf>
    <xf numFmtId="10" fontId="8" fillId="0" borderId="0" xfId="11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right" vertical="center"/>
    </xf>
    <xf numFmtId="37" fontId="10" fillId="0" borderId="0" xfId="0" applyNumberFormat="1" applyFont="1" applyAlignment="1">
      <alignment horizontal="center" vertical="center"/>
    </xf>
    <xf numFmtId="37" fontId="8" fillId="0" borderId="3" xfId="0" quotePrefix="1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41" fontId="8" fillId="0" borderId="0" xfId="0" applyNumberFormat="1" applyFont="1" applyAlignment="1">
      <alignment vertical="center"/>
    </xf>
    <xf numFmtId="41" fontId="8" fillId="0" borderId="0" xfId="0" applyNumberFormat="1" applyFont="1" applyAlignment="1">
      <alignment horizontal="center" vertical="center"/>
    </xf>
    <xf numFmtId="41" fontId="8" fillId="0" borderId="0" xfId="0" applyNumberFormat="1" applyFont="1" applyAlignment="1">
      <alignment horizontal="right" vertical="center"/>
    </xf>
    <xf numFmtId="41" fontId="8" fillId="0" borderId="3" xfId="0" applyNumberFormat="1" applyFont="1" applyBorder="1" applyAlignment="1">
      <alignment vertical="center"/>
    </xf>
    <xf numFmtId="41" fontId="8" fillId="0" borderId="6" xfId="0" applyNumberFormat="1" applyFont="1" applyBorder="1" applyAlignment="1">
      <alignment vertical="center"/>
    </xf>
    <xf numFmtId="41" fontId="8" fillId="0" borderId="5" xfId="0" applyNumberFormat="1" applyFont="1" applyBorder="1" applyAlignment="1">
      <alignment vertical="center"/>
    </xf>
    <xf numFmtId="41" fontId="8" fillId="0" borderId="3" xfId="0" applyNumberFormat="1" applyFont="1" applyBorder="1" applyAlignment="1">
      <alignment horizontal="right" vertical="center"/>
    </xf>
    <xf numFmtId="194" fontId="8" fillId="0" borderId="0" xfId="12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37" fontId="8" fillId="0" borderId="3" xfId="0" applyNumberFormat="1" applyFont="1" applyBorder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68" fontId="11" fillId="0" borderId="0" xfId="0" applyNumberFormat="1" applyFont="1" applyAlignment="1">
      <alignment horizontal="center" vertical="center"/>
    </xf>
    <xf numFmtId="37" fontId="8" fillId="0" borderId="0" xfId="0" applyNumberFormat="1" applyFont="1" applyAlignment="1">
      <alignment horizontal="left" vertical="center"/>
    </xf>
    <xf numFmtId="39" fontId="8" fillId="0" borderId="0" xfId="0" applyNumberFormat="1" applyFont="1" applyAlignment="1">
      <alignment vertical="center"/>
    </xf>
    <xf numFmtId="37" fontId="8" fillId="0" borderId="4" xfId="0" applyNumberFormat="1" applyFont="1" applyBorder="1" applyAlignment="1">
      <alignment vertical="center"/>
    </xf>
    <xf numFmtId="0" fontId="8" fillId="0" borderId="0" xfId="0" applyFont="1"/>
    <xf numFmtId="37" fontId="9" fillId="0" borderId="0" xfId="0" applyNumberFormat="1" applyFont="1" applyAlignment="1">
      <alignment horizontal="left" vertical="center"/>
    </xf>
    <xf numFmtId="37" fontId="9" fillId="0" borderId="0" xfId="10" applyNumberFormat="1" applyFont="1" applyAlignment="1">
      <alignment vertical="center"/>
    </xf>
    <xf numFmtId="37" fontId="8" fillId="0" borderId="0" xfId="10" applyNumberFormat="1" applyFont="1" applyAlignment="1">
      <alignment vertical="center"/>
    </xf>
    <xf numFmtId="37" fontId="8" fillId="0" borderId="0" xfId="10" applyNumberFormat="1" applyFont="1" applyAlignment="1">
      <alignment horizontal="distributed" vertical="center"/>
    </xf>
    <xf numFmtId="37" fontId="8" fillId="0" borderId="0" xfId="10" applyNumberFormat="1" applyFont="1" applyAlignment="1">
      <alignment horizontal="right" vertical="center"/>
    </xf>
    <xf numFmtId="37" fontId="9" fillId="0" borderId="3" xfId="10" applyNumberFormat="1" applyFont="1" applyBorder="1" applyAlignment="1">
      <alignment horizontal="centerContinuous" vertical="center"/>
    </xf>
    <xf numFmtId="37" fontId="9" fillId="0" borderId="0" xfId="10" applyNumberFormat="1" applyFont="1" applyAlignment="1">
      <alignment horizontal="centerContinuous" vertical="center"/>
    </xf>
    <xf numFmtId="37" fontId="9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" vertical="center"/>
    </xf>
    <xf numFmtId="37" fontId="8" fillId="0" borderId="0" xfId="10" applyNumberFormat="1" applyFont="1" applyAlignment="1">
      <alignment horizontal="centerContinuous" vertical="center"/>
    </xf>
    <xf numFmtId="37" fontId="8" fillId="0" borderId="3" xfId="10" applyNumberFormat="1" applyFont="1" applyBorder="1" applyAlignment="1">
      <alignment horizontal="centerContinuous" vertical="center"/>
    </xf>
    <xf numFmtId="37" fontId="8" fillId="0" borderId="3" xfId="10" applyNumberFormat="1" applyFont="1" applyBorder="1" applyAlignment="1">
      <alignment horizontal="center" vertical="center"/>
    </xf>
    <xf numFmtId="37" fontId="10" fillId="0" borderId="0" xfId="10" applyNumberFormat="1" applyFont="1" applyAlignment="1">
      <alignment horizontal="distributed" vertical="center"/>
    </xf>
    <xf numFmtId="37" fontId="9" fillId="0" borderId="0" xfId="10" applyNumberFormat="1" applyFont="1" applyAlignment="1">
      <alignment horizontal="left" vertical="center"/>
    </xf>
    <xf numFmtId="41" fontId="8" fillId="0" borderId="0" xfId="10" applyNumberFormat="1" applyFont="1" applyAlignment="1">
      <alignment vertical="center"/>
    </xf>
    <xf numFmtId="41" fontId="8" fillId="0" borderId="0" xfId="10" applyNumberFormat="1" applyFont="1" applyAlignment="1">
      <alignment horizontal="distributed" vertical="center"/>
    </xf>
    <xf numFmtId="41" fontId="8" fillId="0" borderId="3" xfId="10" applyNumberFormat="1" applyFont="1" applyBorder="1" applyAlignment="1">
      <alignment horizontal="center" vertical="center"/>
    </xf>
    <xf numFmtId="41" fontId="8" fillId="0" borderId="0" xfId="10" applyNumberFormat="1" applyFont="1" applyAlignment="1">
      <alignment horizontal="center" vertical="center"/>
    </xf>
    <xf numFmtId="0" fontId="9" fillId="0" borderId="0" xfId="10" applyFont="1" applyAlignment="1">
      <alignment vertical="center"/>
    </xf>
    <xf numFmtId="41" fontId="8" fillId="0" borderId="7" xfId="10" applyNumberFormat="1" applyFont="1" applyBorder="1" applyAlignment="1">
      <alignment vertical="center"/>
    </xf>
    <xf numFmtId="41" fontId="13" fillId="0" borderId="0" xfId="10" applyNumberFormat="1" applyFont="1" applyAlignment="1">
      <alignment vertical="center"/>
    </xf>
    <xf numFmtId="41" fontId="13" fillId="0" borderId="0" xfId="10" applyNumberFormat="1" applyFont="1" applyAlignment="1">
      <alignment horizontal="distributed" vertical="center"/>
    </xf>
    <xf numFmtId="41" fontId="13" fillId="0" borderId="0" xfId="0" applyNumberFormat="1" applyFont="1" applyAlignment="1">
      <alignment horizontal="right" vertical="center"/>
    </xf>
    <xf numFmtId="41" fontId="8" fillId="0" borderId="6" xfId="0" applyNumberFormat="1" applyFont="1" applyBorder="1" applyAlignment="1">
      <alignment horizontal="right" vertical="center"/>
    </xf>
    <xf numFmtId="37" fontId="98" fillId="41" borderId="0" xfId="0" applyNumberFormat="1" applyFont="1" applyFill="1" applyAlignment="1">
      <alignment vertical="center"/>
    </xf>
    <xf numFmtId="37" fontId="99" fillId="41" borderId="0" xfId="0" applyNumberFormat="1" applyFont="1" applyFill="1" applyAlignment="1">
      <alignment horizontal="right" vertical="center"/>
    </xf>
    <xf numFmtId="41" fontId="98" fillId="0" borderId="0" xfId="0" applyNumberFormat="1" applyFont="1" applyAlignment="1">
      <alignment vertical="center"/>
    </xf>
    <xf numFmtId="37" fontId="98" fillId="0" borderId="0" xfId="0" applyNumberFormat="1" applyFont="1" applyAlignment="1">
      <alignment vertical="center"/>
    </xf>
    <xf numFmtId="37" fontId="99" fillId="41" borderId="0" xfId="0" applyNumberFormat="1" applyFont="1" applyFill="1" applyAlignment="1">
      <alignment horizontal="centerContinuous" vertical="center"/>
    </xf>
    <xf numFmtId="41" fontId="99" fillId="0" borderId="0" xfId="0" applyNumberFormat="1" applyFont="1" applyAlignment="1">
      <alignment vertical="center"/>
    </xf>
    <xf numFmtId="37" fontId="99" fillId="0" borderId="0" xfId="0" applyNumberFormat="1" applyFont="1" applyAlignment="1">
      <alignment vertical="center"/>
    </xf>
    <xf numFmtId="37" fontId="99" fillId="41" borderId="0" xfId="0" applyNumberFormat="1" applyFont="1" applyFill="1" applyAlignment="1">
      <alignment horizontal="center" vertical="center"/>
    </xf>
    <xf numFmtId="37" fontId="98" fillId="41" borderId="3" xfId="0" applyNumberFormat="1" applyFont="1" applyFill="1" applyBorder="1" applyAlignment="1">
      <alignment horizontal="center" vertical="center"/>
    </xf>
    <xf numFmtId="37" fontId="98" fillId="41" borderId="3" xfId="0" applyNumberFormat="1" applyFont="1" applyFill="1" applyBorder="1" applyAlignment="1">
      <alignment vertical="center"/>
    </xf>
    <xf numFmtId="41" fontId="99" fillId="0" borderId="0" xfId="0" applyNumberFormat="1" applyFont="1" applyAlignment="1">
      <alignment horizontal="center" vertical="center"/>
    </xf>
    <xf numFmtId="37" fontId="99" fillId="0" borderId="0" xfId="0" applyNumberFormat="1" applyFont="1" applyAlignment="1">
      <alignment horizontal="center" vertical="center"/>
    </xf>
    <xf numFmtId="37" fontId="99" fillId="41" borderId="3" xfId="0" applyNumberFormat="1" applyFont="1" applyFill="1" applyBorder="1" applyAlignment="1">
      <alignment horizontal="center" vertical="center"/>
    </xf>
    <xf numFmtId="37" fontId="100" fillId="41" borderId="0" xfId="0" applyNumberFormat="1" applyFont="1" applyFill="1" applyAlignment="1">
      <alignment horizontal="center" vertical="center"/>
    </xf>
    <xf numFmtId="37" fontId="99" fillId="41" borderId="3" xfId="0" quotePrefix="1" applyNumberFormat="1" applyFont="1" applyFill="1" applyBorder="1" applyAlignment="1">
      <alignment horizontal="center" vertical="center"/>
    </xf>
    <xf numFmtId="37" fontId="100" fillId="41" borderId="0" xfId="0" applyNumberFormat="1" applyFont="1" applyFill="1" applyAlignment="1">
      <alignment vertical="center"/>
    </xf>
    <xf numFmtId="37" fontId="99" fillId="41" borderId="0" xfId="0" applyNumberFormat="1" applyFont="1" applyFill="1" applyAlignment="1">
      <alignment vertical="center"/>
    </xf>
    <xf numFmtId="37" fontId="101" fillId="41" borderId="0" xfId="0" applyNumberFormat="1" applyFont="1" applyFill="1" applyAlignment="1">
      <alignment horizontal="center" vertical="center"/>
    </xf>
    <xf numFmtId="41" fontId="99" fillId="41" borderId="0" xfId="0" applyNumberFormat="1" applyFont="1" applyFill="1" applyAlignment="1">
      <alignment horizontal="right" vertical="center"/>
    </xf>
    <xf numFmtId="41" fontId="99" fillId="0" borderId="0" xfId="11" applyNumberFormat="1" applyFont="1" applyFill="1" applyAlignment="1">
      <alignment vertical="center"/>
    </xf>
    <xf numFmtId="168" fontId="101" fillId="41" borderId="0" xfId="0" applyNumberFormat="1" applyFont="1" applyFill="1" applyAlignment="1">
      <alignment horizontal="center" vertical="center"/>
    </xf>
    <xf numFmtId="37" fontId="99" fillId="41" borderId="3" xfId="0" applyNumberFormat="1" applyFont="1" applyFill="1" applyBorder="1" applyAlignment="1">
      <alignment vertical="center"/>
    </xf>
    <xf numFmtId="41" fontId="99" fillId="41" borderId="0" xfId="0" applyNumberFormat="1" applyFont="1" applyFill="1" applyAlignment="1">
      <alignment vertical="center"/>
    </xf>
    <xf numFmtId="37" fontId="98" fillId="41" borderId="0" xfId="0" applyNumberFormat="1" applyFont="1" applyFill="1" applyAlignment="1">
      <alignment horizontal="left" vertical="center"/>
    </xf>
    <xf numFmtId="9" fontId="99" fillId="41" borderId="0" xfId="11" applyFont="1" applyFill="1" applyAlignment="1">
      <alignment vertical="center"/>
    </xf>
    <xf numFmtId="37" fontId="99" fillId="41" borderId="0" xfId="0" applyNumberFormat="1" applyFont="1" applyFill="1" applyAlignment="1">
      <alignment horizontal="left" vertical="center"/>
    </xf>
    <xf numFmtId="37" fontId="99" fillId="41" borderId="5" xfId="0" applyNumberFormat="1" applyFont="1" applyFill="1" applyBorder="1" applyAlignment="1">
      <alignment vertical="center"/>
    </xf>
    <xf numFmtId="43" fontId="99" fillId="41" borderId="0" xfId="12" applyFont="1" applyFill="1" applyAlignment="1">
      <alignment vertical="center"/>
    </xf>
    <xf numFmtId="39" fontId="99" fillId="41" borderId="0" xfId="0" applyNumberFormat="1" applyFont="1" applyFill="1" applyAlignment="1">
      <alignment horizontal="right" vertical="center"/>
    </xf>
    <xf numFmtId="39" fontId="99" fillId="41" borderId="5" xfId="0" applyNumberFormat="1" applyFont="1" applyFill="1" applyBorder="1" applyAlignment="1">
      <alignment horizontal="right" vertical="center"/>
    </xf>
    <xf numFmtId="169" fontId="99" fillId="41" borderId="0" xfId="0" applyNumberFormat="1" applyFont="1" applyFill="1" applyAlignment="1">
      <alignment horizontal="right" vertical="center"/>
    </xf>
    <xf numFmtId="0" fontId="99" fillId="41" borderId="3" xfId="0" applyFont="1" applyFill="1" applyBorder="1" applyAlignment="1">
      <alignment horizontal="center" vertical="center"/>
    </xf>
    <xf numFmtId="0" fontId="99" fillId="41" borderId="0" xfId="0" applyFont="1" applyFill="1" applyAlignment="1">
      <alignment vertical="center"/>
    </xf>
    <xf numFmtId="0" fontId="100" fillId="41" borderId="0" xfId="0" applyFont="1" applyFill="1" applyAlignment="1">
      <alignment horizontal="center" vertical="center"/>
    </xf>
    <xf numFmtId="37" fontId="99" fillId="41" borderId="0" xfId="0" quotePrefix="1" applyNumberFormat="1" applyFont="1" applyFill="1" applyAlignment="1">
      <alignment horizontal="center" vertical="center"/>
    </xf>
    <xf numFmtId="49" fontId="102" fillId="41" borderId="0" xfId="0" applyNumberFormat="1" applyFont="1" applyFill="1" applyAlignment="1">
      <alignment vertical="center"/>
    </xf>
    <xf numFmtId="39" fontId="99" fillId="41" borderId="0" xfId="0" applyNumberFormat="1" applyFont="1" applyFill="1" applyAlignment="1">
      <alignment horizontal="center" vertical="center"/>
    </xf>
    <xf numFmtId="41" fontId="102" fillId="41" borderId="0" xfId="0" applyNumberFormat="1" applyFont="1" applyFill="1" applyAlignment="1">
      <alignment horizontal="right" vertical="center"/>
    </xf>
    <xf numFmtId="41" fontId="103" fillId="41" borderId="0" xfId="0" applyNumberFormat="1" applyFont="1" applyFill="1" applyAlignment="1">
      <alignment vertical="center"/>
    </xf>
    <xf numFmtId="49" fontId="103" fillId="41" borderId="0" xfId="0" applyNumberFormat="1" applyFont="1" applyFill="1" applyAlignment="1">
      <alignment vertical="center"/>
    </xf>
    <xf numFmtId="41" fontId="103" fillId="41" borderId="0" xfId="0" applyNumberFormat="1" applyFont="1" applyFill="1" applyAlignment="1">
      <alignment horizontal="right" vertical="center"/>
    </xf>
    <xf numFmtId="0" fontId="99" fillId="0" borderId="0" xfId="0" applyFont="1" applyAlignment="1">
      <alignment vertical="center"/>
    </xf>
    <xf numFmtId="49" fontId="104" fillId="41" borderId="0" xfId="0" applyNumberFormat="1" applyFont="1" applyFill="1" applyAlignment="1">
      <alignment vertical="center"/>
    </xf>
    <xf numFmtId="41" fontId="102" fillId="41" borderId="0" xfId="0" applyNumberFormat="1" applyFont="1" applyFill="1" applyAlignment="1">
      <alignment horizontal="right" vertical="top"/>
    </xf>
    <xf numFmtId="41" fontId="105" fillId="41" borderId="0" xfId="0" applyNumberFormat="1" applyFont="1" applyFill="1" applyAlignment="1">
      <alignment horizontal="right" vertical="center"/>
    </xf>
    <xf numFmtId="0" fontId="99" fillId="41" borderId="0" xfId="0" applyFont="1" applyFill="1" applyAlignment="1">
      <alignment horizontal="left" vertical="center"/>
    </xf>
    <xf numFmtId="39" fontId="99" fillId="41" borderId="0" xfId="0" applyNumberFormat="1" applyFont="1" applyFill="1" applyAlignment="1">
      <alignment vertical="center"/>
    </xf>
    <xf numFmtId="3" fontId="107" fillId="0" borderId="0" xfId="0" applyNumberFormat="1" applyFont="1"/>
    <xf numFmtId="0" fontId="99" fillId="41" borderId="6" xfId="0" applyFont="1" applyFill="1" applyBorder="1" applyAlignment="1">
      <alignment horizontal="center" vertical="center"/>
    </xf>
    <xf numFmtId="37" fontId="101" fillId="41" borderId="0" xfId="0" applyNumberFormat="1" applyFont="1" applyFill="1" applyAlignment="1">
      <alignment horizontal="center" vertical="top"/>
    </xf>
    <xf numFmtId="37" fontId="8" fillId="0" borderId="6" xfId="10" applyNumberFormat="1" applyFont="1" applyBorder="1" applyAlignment="1">
      <alignment horizontal="centerContinuous" vertical="center"/>
    </xf>
    <xf numFmtId="37" fontId="9" fillId="0" borderId="6" xfId="10" applyNumberFormat="1" applyFont="1" applyBorder="1" applyAlignment="1">
      <alignment horizontal="centerContinuous" vertical="center"/>
    </xf>
    <xf numFmtId="37" fontId="9" fillId="0" borderId="8" xfId="10" applyNumberFormat="1" applyFont="1" applyBorder="1" applyAlignment="1">
      <alignment vertical="center"/>
    </xf>
    <xf numFmtId="41" fontId="8" fillId="0" borderId="3" xfId="10" applyNumberFormat="1" applyFont="1" applyBorder="1" applyAlignment="1">
      <alignment vertical="center"/>
    </xf>
    <xf numFmtId="37" fontId="8" fillId="0" borderId="7" xfId="10" applyNumberFormat="1" applyFont="1" applyBorder="1" applyAlignment="1">
      <alignment vertical="center"/>
    </xf>
    <xf numFmtId="41" fontId="8" fillId="41" borderId="0" xfId="10" applyNumberFormat="1" applyFont="1" applyFill="1" applyAlignment="1">
      <alignment vertical="center"/>
    </xf>
    <xf numFmtId="43" fontId="8" fillId="0" borderId="0" xfId="12" applyFont="1" applyFill="1" applyAlignment="1">
      <alignment horizontal="distributed" vertical="center"/>
    </xf>
    <xf numFmtId="37" fontId="8" fillId="0" borderId="0" xfId="12" applyNumberFormat="1" applyFont="1" applyFill="1" applyAlignment="1">
      <alignment vertical="center"/>
    </xf>
    <xf numFmtId="194" fontId="13" fillId="0" borderId="0" xfId="12" applyNumberFormat="1" applyFont="1" applyFill="1" applyBorder="1" applyAlignment="1">
      <alignment horizontal="center" vertical="center"/>
    </xf>
    <xf numFmtId="37" fontId="9" fillId="41" borderId="0" xfId="0" applyNumberFormat="1" applyFont="1" applyFill="1" applyAlignment="1">
      <alignment vertical="center"/>
    </xf>
    <xf numFmtId="194" fontId="9" fillId="41" borderId="0" xfId="12" applyNumberFormat="1" applyFont="1" applyFill="1" applyAlignment="1">
      <alignment vertical="center"/>
    </xf>
    <xf numFmtId="37" fontId="8" fillId="41" borderId="0" xfId="0" applyNumberFormat="1" applyFont="1" applyFill="1" applyAlignment="1">
      <alignment horizontal="right" vertical="center"/>
    </xf>
    <xf numFmtId="37" fontId="8" fillId="41" borderId="0" xfId="0" applyNumberFormat="1" applyFont="1" applyFill="1" applyAlignment="1">
      <alignment horizontal="centerContinuous" vertical="center"/>
    </xf>
    <xf numFmtId="194" fontId="8" fillId="41" borderId="0" xfId="12" applyNumberFormat="1" applyFont="1" applyFill="1" applyAlignment="1">
      <alignment horizontal="centerContinuous" vertical="center"/>
    </xf>
    <xf numFmtId="37" fontId="8" fillId="41" borderId="0" xfId="0" applyNumberFormat="1" applyFont="1" applyFill="1" applyAlignment="1">
      <alignment horizontal="center" vertical="center"/>
    </xf>
    <xf numFmtId="194" fontId="9" fillId="41" borderId="3" xfId="12" applyNumberFormat="1" applyFont="1" applyFill="1" applyBorder="1" applyAlignment="1">
      <alignment horizontal="center" vertical="center"/>
    </xf>
    <xf numFmtId="37" fontId="9" fillId="41" borderId="3" xfId="0" applyNumberFormat="1" applyFont="1" applyFill="1" applyBorder="1" applyAlignment="1">
      <alignment horizontal="center" vertical="center"/>
    </xf>
    <xf numFmtId="194" fontId="9" fillId="41" borderId="3" xfId="12" applyNumberFormat="1" applyFont="1" applyFill="1" applyBorder="1" applyAlignment="1">
      <alignment vertical="center"/>
    </xf>
    <xf numFmtId="37" fontId="9" fillId="41" borderId="3" xfId="0" applyNumberFormat="1" applyFont="1" applyFill="1" applyBorder="1" applyAlignment="1">
      <alignment vertical="center"/>
    </xf>
    <xf numFmtId="37" fontId="10" fillId="41" borderId="0" xfId="0" applyNumberFormat="1" applyFont="1" applyFill="1" applyAlignment="1">
      <alignment horizontal="center" vertical="center"/>
    </xf>
    <xf numFmtId="194" fontId="8" fillId="41" borderId="3" xfId="12" quotePrefix="1" applyNumberFormat="1" applyFont="1" applyFill="1" applyBorder="1" applyAlignment="1">
      <alignment horizontal="center" vertical="center"/>
    </xf>
    <xf numFmtId="37" fontId="8" fillId="41" borderId="3" xfId="0" quotePrefix="1" applyNumberFormat="1" applyFont="1" applyFill="1" applyBorder="1" applyAlignment="1">
      <alignment horizontal="center" vertical="center"/>
    </xf>
    <xf numFmtId="37" fontId="10" fillId="41" borderId="0" xfId="0" applyNumberFormat="1" applyFont="1" applyFill="1" applyAlignment="1">
      <alignment vertical="center"/>
    </xf>
    <xf numFmtId="37" fontId="8" fillId="41" borderId="0" xfId="0" applyNumberFormat="1" applyFont="1" applyFill="1" applyAlignment="1">
      <alignment vertical="center"/>
    </xf>
    <xf numFmtId="194" fontId="8" fillId="41" borderId="0" xfId="12" applyNumberFormat="1" applyFont="1" applyFill="1" applyAlignment="1">
      <alignment vertical="center"/>
    </xf>
    <xf numFmtId="194" fontId="10" fillId="41" borderId="0" xfId="12" applyNumberFormat="1" applyFont="1" applyFill="1" applyAlignment="1">
      <alignment horizontal="center" vertical="center"/>
    </xf>
    <xf numFmtId="37" fontId="97" fillId="41" borderId="0" xfId="0" applyNumberFormat="1" applyFont="1" applyFill="1" applyAlignment="1">
      <alignment vertical="center"/>
    </xf>
    <xf numFmtId="41" fontId="8" fillId="41" borderId="0" xfId="0" applyNumberFormat="1" applyFont="1" applyFill="1" applyAlignment="1">
      <alignment vertical="center"/>
    </xf>
    <xf numFmtId="194" fontId="8" fillId="41" borderId="0" xfId="12" applyNumberFormat="1" applyFont="1" applyFill="1" applyAlignment="1">
      <alignment horizontal="right" vertical="center"/>
    </xf>
    <xf numFmtId="0" fontId="8" fillId="41" borderId="0" xfId="0" applyFont="1" applyFill="1" applyAlignment="1">
      <alignment vertical="center"/>
    </xf>
    <xf numFmtId="41" fontId="8" fillId="41" borderId="0" xfId="0" applyNumberFormat="1" applyFont="1" applyFill="1" applyAlignment="1">
      <alignment horizontal="right" vertical="center"/>
    </xf>
    <xf numFmtId="194" fontId="8" fillId="41" borderId="0" xfId="12" applyNumberFormat="1" applyFont="1" applyFill="1" applyAlignment="1">
      <alignment horizontal="center" vertical="center"/>
    </xf>
    <xf numFmtId="41" fontId="8" fillId="41" borderId="0" xfId="0" applyNumberFormat="1" applyFont="1" applyFill="1" applyAlignment="1">
      <alignment horizontal="center" vertical="center"/>
    </xf>
    <xf numFmtId="194" fontId="8" fillId="41" borderId="3" xfId="12" applyNumberFormat="1" applyFont="1" applyFill="1" applyBorder="1" applyAlignment="1">
      <alignment horizontal="center" vertical="center"/>
    </xf>
    <xf numFmtId="194" fontId="8" fillId="41" borderId="3" xfId="12" applyNumberFormat="1" applyFont="1" applyFill="1" applyBorder="1" applyAlignment="1">
      <alignment vertical="center"/>
    </xf>
    <xf numFmtId="41" fontId="8" fillId="41" borderId="3" xfId="0" applyNumberFormat="1" applyFont="1" applyFill="1" applyBorder="1" applyAlignment="1">
      <alignment vertical="center"/>
    </xf>
    <xf numFmtId="194" fontId="8" fillId="41" borderId="6" xfId="12" applyNumberFormat="1" applyFont="1" applyFill="1" applyBorder="1" applyAlignment="1">
      <alignment vertical="center"/>
    </xf>
    <xf numFmtId="41" fontId="8" fillId="41" borderId="6" xfId="0" applyNumberFormat="1" applyFont="1" applyFill="1" applyBorder="1" applyAlignment="1">
      <alignment vertical="center"/>
    </xf>
    <xf numFmtId="194" fontId="8" fillId="41" borderId="3" xfId="12" applyNumberFormat="1" applyFont="1" applyFill="1" applyBorder="1" applyAlignment="1">
      <alignment horizontal="right" vertical="center"/>
    </xf>
    <xf numFmtId="194" fontId="8" fillId="41" borderId="5" xfId="12" applyNumberFormat="1" applyFont="1" applyFill="1" applyBorder="1" applyAlignment="1">
      <alignment vertical="center"/>
    </xf>
    <xf numFmtId="37" fontId="8" fillId="0" borderId="3" xfId="0" applyNumberFormat="1" applyFont="1" applyBorder="1" applyAlignment="1">
      <alignment vertical="center"/>
    </xf>
    <xf numFmtId="37" fontId="8" fillId="0" borderId="3" xfId="0" applyNumberFormat="1" applyFont="1" applyBorder="1" applyAlignment="1">
      <alignment horizontal="right" vertical="center"/>
    </xf>
    <xf numFmtId="37" fontId="8" fillId="0" borderId="5" xfId="0" applyNumberFormat="1" applyFont="1" applyBorder="1" applyAlignment="1">
      <alignment vertical="center"/>
    </xf>
    <xf numFmtId="37" fontId="8" fillId="0" borderId="7" xfId="0" applyNumberFormat="1" applyFont="1" applyBorder="1" applyAlignment="1">
      <alignment vertical="center"/>
    </xf>
    <xf numFmtId="37" fontId="99" fillId="41" borderId="3" xfId="0" applyNumberFormat="1" applyFont="1" applyFill="1" applyBorder="1" applyAlignment="1">
      <alignment horizontal="right" vertical="center"/>
    </xf>
    <xf numFmtId="37" fontId="99" fillId="41" borderId="5" xfId="0" applyNumberFormat="1" applyFont="1" applyFill="1" applyBorder="1" applyAlignment="1">
      <alignment horizontal="right" vertical="center"/>
    </xf>
    <xf numFmtId="37" fontId="103" fillId="41" borderId="5" xfId="0" applyNumberFormat="1" applyFont="1" applyFill="1" applyBorder="1" applyAlignment="1">
      <alignment horizontal="right" vertical="center"/>
    </xf>
    <xf numFmtId="37" fontId="102" fillId="41" borderId="0" xfId="0" applyNumberFormat="1" applyFont="1" applyFill="1" applyAlignment="1">
      <alignment horizontal="right" vertical="center"/>
    </xf>
    <xf numFmtId="37" fontId="102" fillId="41" borderId="0" xfId="0" applyNumberFormat="1" applyFont="1" applyFill="1" applyAlignment="1">
      <alignment vertical="center"/>
    </xf>
    <xf numFmtId="37" fontId="103" fillId="41" borderId="0" xfId="0" applyNumberFormat="1" applyFont="1" applyFill="1" applyAlignment="1">
      <alignment vertical="center"/>
    </xf>
    <xf numFmtId="37" fontId="103" fillId="41" borderId="0" xfId="0" applyNumberFormat="1" applyFont="1" applyFill="1" applyAlignment="1">
      <alignment horizontal="right" vertical="center"/>
    </xf>
    <xf numFmtId="37" fontId="102" fillId="41" borderId="0" xfId="0" applyNumberFormat="1" applyFont="1" applyFill="1" applyAlignment="1">
      <alignment vertical="top"/>
    </xf>
    <xf numFmtId="37" fontId="102" fillId="41" borderId="0" xfId="0" applyNumberFormat="1" applyFont="1" applyFill="1" applyAlignment="1">
      <alignment horizontal="right" vertical="top"/>
    </xf>
    <xf numFmtId="37" fontId="103" fillId="41" borderId="0" xfId="0" applyNumberFormat="1" applyFont="1" applyFill="1" applyAlignment="1">
      <alignment vertical="top"/>
    </xf>
    <xf numFmtId="37" fontId="103" fillId="41" borderId="3" xfId="0" applyNumberFormat="1" applyFont="1" applyFill="1" applyBorder="1" applyAlignment="1">
      <alignment horizontal="right" vertical="center"/>
    </xf>
    <xf numFmtId="37" fontId="106" fillId="41" borderId="0" xfId="0" applyNumberFormat="1" applyFont="1" applyFill="1" applyAlignment="1">
      <alignment vertical="center"/>
    </xf>
    <xf numFmtId="37" fontId="105" fillId="41" borderId="0" xfId="0" applyNumberFormat="1" applyFont="1" applyFill="1" applyAlignment="1">
      <alignment horizontal="right" vertical="center"/>
    </xf>
    <xf numFmtId="37" fontId="103" fillId="41" borderId="5" xfId="0" applyNumberFormat="1" applyFont="1" applyFill="1" applyBorder="1" applyAlignment="1">
      <alignment vertical="center"/>
    </xf>
    <xf numFmtId="37" fontId="103" fillId="41" borderId="7" xfId="0" applyNumberFormat="1" applyFont="1" applyFill="1" applyBorder="1" applyAlignment="1">
      <alignment horizontal="right" vertical="center"/>
    </xf>
    <xf numFmtId="37" fontId="99" fillId="41" borderId="0" xfId="11" applyNumberFormat="1" applyFont="1" applyFill="1" applyAlignment="1">
      <alignment vertical="center"/>
    </xf>
    <xf numFmtId="37" fontId="103" fillId="41" borderId="3" xfId="0" applyNumberFormat="1" applyFont="1" applyFill="1" applyBorder="1" applyAlignment="1">
      <alignment vertical="center"/>
    </xf>
    <xf numFmtId="37" fontId="9" fillId="0" borderId="3" xfId="0" applyNumberFormat="1" applyFont="1" applyBorder="1" applyAlignment="1">
      <alignment horizontal="center" vertical="center"/>
    </xf>
    <xf numFmtId="37" fontId="8" fillId="0" borderId="6" xfId="10" applyNumberFormat="1" applyFont="1" applyBorder="1" applyAlignment="1">
      <alignment horizontal="center" vertical="center"/>
    </xf>
  </cellXfs>
  <cellStyles count="335">
    <cellStyle name="20% - Accent1 2" xfId="221" xr:uid="{00000000-0005-0000-0000-000000000000}"/>
    <cellStyle name="20% - Accent1 3" xfId="256" xr:uid="{00000000-0005-0000-0000-000001000000}"/>
    <cellStyle name="20% - Accent1 3 2" xfId="308" xr:uid="{00000000-0005-0000-0000-000002000000}"/>
    <cellStyle name="20% - Accent1 4" xfId="172" xr:uid="{00000000-0005-0000-0000-000003000000}"/>
    <cellStyle name="20% - Accent2 2" xfId="223" xr:uid="{00000000-0005-0000-0000-000004000000}"/>
    <cellStyle name="20% - Accent2 3" xfId="260" xr:uid="{00000000-0005-0000-0000-000005000000}"/>
    <cellStyle name="20% - Accent2 3 2" xfId="310" xr:uid="{00000000-0005-0000-0000-000006000000}"/>
    <cellStyle name="20% - Accent2 4" xfId="176" xr:uid="{00000000-0005-0000-0000-000007000000}"/>
    <cellStyle name="20% - Accent3 2" xfId="225" xr:uid="{00000000-0005-0000-0000-000008000000}"/>
    <cellStyle name="20% - Accent3 3" xfId="264" xr:uid="{00000000-0005-0000-0000-000009000000}"/>
    <cellStyle name="20% - Accent3 3 2" xfId="312" xr:uid="{00000000-0005-0000-0000-00000A000000}"/>
    <cellStyle name="20% - Accent3 4" xfId="180" xr:uid="{00000000-0005-0000-0000-00000B000000}"/>
    <cellStyle name="20% - Accent4 2" xfId="227" xr:uid="{00000000-0005-0000-0000-00000C000000}"/>
    <cellStyle name="20% - Accent4 3" xfId="268" xr:uid="{00000000-0005-0000-0000-00000D000000}"/>
    <cellStyle name="20% - Accent4 3 2" xfId="314" xr:uid="{00000000-0005-0000-0000-00000E000000}"/>
    <cellStyle name="20% - Accent4 4" xfId="184" xr:uid="{00000000-0005-0000-0000-00000F000000}"/>
    <cellStyle name="20% - Accent5 2" xfId="229" xr:uid="{00000000-0005-0000-0000-000010000000}"/>
    <cellStyle name="20% - Accent5 3" xfId="272" xr:uid="{00000000-0005-0000-0000-000011000000}"/>
    <cellStyle name="20% - Accent5 3 2" xfId="316" xr:uid="{00000000-0005-0000-0000-000012000000}"/>
    <cellStyle name="20% - Accent5 4" xfId="188" xr:uid="{00000000-0005-0000-0000-000013000000}"/>
    <cellStyle name="20% - Accent6 2" xfId="231" xr:uid="{00000000-0005-0000-0000-000014000000}"/>
    <cellStyle name="20% - Accent6 3" xfId="276" xr:uid="{00000000-0005-0000-0000-000015000000}"/>
    <cellStyle name="20% - Accent6 3 2" xfId="318" xr:uid="{00000000-0005-0000-0000-000016000000}"/>
    <cellStyle name="20% - Accent6 4" xfId="192" xr:uid="{00000000-0005-0000-0000-000017000000}"/>
    <cellStyle name="40% - Accent1 2" xfId="222" xr:uid="{00000000-0005-0000-0000-000018000000}"/>
    <cellStyle name="40% - Accent1 3" xfId="257" xr:uid="{00000000-0005-0000-0000-000019000000}"/>
    <cellStyle name="40% - Accent1 3 2" xfId="309" xr:uid="{00000000-0005-0000-0000-00001A000000}"/>
    <cellStyle name="40% - Accent1 4" xfId="173" xr:uid="{00000000-0005-0000-0000-00001B000000}"/>
    <cellStyle name="40% - Accent2 2" xfId="224" xr:uid="{00000000-0005-0000-0000-00001C000000}"/>
    <cellStyle name="40% - Accent2 3" xfId="261" xr:uid="{00000000-0005-0000-0000-00001D000000}"/>
    <cellStyle name="40% - Accent2 3 2" xfId="311" xr:uid="{00000000-0005-0000-0000-00001E000000}"/>
    <cellStyle name="40% - Accent2 4" xfId="177" xr:uid="{00000000-0005-0000-0000-00001F000000}"/>
    <cellStyle name="40% - Accent3 2" xfId="226" xr:uid="{00000000-0005-0000-0000-000020000000}"/>
    <cellStyle name="40% - Accent3 3" xfId="265" xr:uid="{00000000-0005-0000-0000-000021000000}"/>
    <cellStyle name="40% - Accent3 3 2" xfId="313" xr:uid="{00000000-0005-0000-0000-000022000000}"/>
    <cellStyle name="40% - Accent3 4" xfId="181" xr:uid="{00000000-0005-0000-0000-000023000000}"/>
    <cellStyle name="40% - Accent4 2" xfId="228" xr:uid="{00000000-0005-0000-0000-000024000000}"/>
    <cellStyle name="40% - Accent4 3" xfId="269" xr:uid="{00000000-0005-0000-0000-000025000000}"/>
    <cellStyle name="40% - Accent4 3 2" xfId="315" xr:uid="{00000000-0005-0000-0000-000026000000}"/>
    <cellStyle name="40% - Accent4 4" xfId="185" xr:uid="{00000000-0005-0000-0000-000027000000}"/>
    <cellStyle name="40% - Accent5 2" xfId="230" xr:uid="{00000000-0005-0000-0000-000028000000}"/>
    <cellStyle name="40% - Accent5 3" xfId="273" xr:uid="{00000000-0005-0000-0000-000029000000}"/>
    <cellStyle name="40% - Accent5 3 2" xfId="317" xr:uid="{00000000-0005-0000-0000-00002A000000}"/>
    <cellStyle name="40% - Accent5 4" xfId="189" xr:uid="{00000000-0005-0000-0000-00002B000000}"/>
    <cellStyle name="40% - Accent6 2" xfId="232" xr:uid="{00000000-0005-0000-0000-00002C000000}"/>
    <cellStyle name="40% - Accent6 3" xfId="277" xr:uid="{00000000-0005-0000-0000-00002D000000}"/>
    <cellStyle name="40% - Accent6 3 2" xfId="319" xr:uid="{00000000-0005-0000-0000-00002E000000}"/>
    <cellStyle name="40% - Accent6 4" xfId="193" xr:uid="{00000000-0005-0000-0000-00002F000000}"/>
    <cellStyle name="60% - Accent1 2" xfId="258" xr:uid="{00000000-0005-0000-0000-000030000000}"/>
    <cellStyle name="60% - Accent1 3" xfId="174" xr:uid="{00000000-0005-0000-0000-000031000000}"/>
    <cellStyle name="60% - Accent2 2" xfId="262" xr:uid="{00000000-0005-0000-0000-000032000000}"/>
    <cellStyle name="60% - Accent2 3" xfId="178" xr:uid="{00000000-0005-0000-0000-000033000000}"/>
    <cellStyle name="60% - Accent3 2" xfId="266" xr:uid="{00000000-0005-0000-0000-000034000000}"/>
    <cellStyle name="60% - Accent3 3" xfId="182" xr:uid="{00000000-0005-0000-0000-000035000000}"/>
    <cellStyle name="60% - Accent4 2" xfId="270" xr:uid="{00000000-0005-0000-0000-000036000000}"/>
    <cellStyle name="60% - Accent4 3" xfId="186" xr:uid="{00000000-0005-0000-0000-000037000000}"/>
    <cellStyle name="60% - Accent5 2" xfId="274" xr:uid="{00000000-0005-0000-0000-000038000000}"/>
    <cellStyle name="60% - Accent5 3" xfId="190" xr:uid="{00000000-0005-0000-0000-000039000000}"/>
    <cellStyle name="60% - Accent6 2" xfId="278" xr:uid="{00000000-0005-0000-0000-00003A000000}"/>
    <cellStyle name="60% - Accent6 3" xfId="194" xr:uid="{00000000-0005-0000-0000-00003B000000}"/>
    <cellStyle name="75" xfId="25" xr:uid="{00000000-0005-0000-0000-00003C000000}"/>
    <cellStyle name="Accent1 2" xfId="255" xr:uid="{00000000-0005-0000-0000-00003D000000}"/>
    <cellStyle name="Accent1 3" xfId="171" xr:uid="{00000000-0005-0000-0000-00003E000000}"/>
    <cellStyle name="Accent2 2" xfId="259" xr:uid="{00000000-0005-0000-0000-00003F000000}"/>
    <cellStyle name="Accent2 3" xfId="175" xr:uid="{00000000-0005-0000-0000-000040000000}"/>
    <cellStyle name="Accent3 2" xfId="263" xr:uid="{00000000-0005-0000-0000-000041000000}"/>
    <cellStyle name="Accent3 3" xfId="179" xr:uid="{00000000-0005-0000-0000-000042000000}"/>
    <cellStyle name="Accent4 2" xfId="267" xr:uid="{00000000-0005-0000-0000-000043000000}"/>
    <cellStyle name="Accent4 3" xfId="183" xr:uid="{00000000-0005-0000-0000-000044000000}"/>
    <cellStyle name="Accent5 2" xfId="271" xr:uid="{00000000-0005-0000-0000-000045000000}"/>
    <cellStyle name="Accent5 3" xfId="187" xr:uid="{00000000-0005-0000-0000-000046000000}"/>
    <cellStyle name="Accent6 2" xfId="275" xr:uid="{00000000-0005-0000-0000-000047000000}"/>
    <cellStyle name="Accent6 3" xfId="191" xr:uid="{00000000-0005-0000-0000-000048000000}"/>
    <cellStyle name="Bad 2" xfId="244" xr:uid="{00000000-0005-0000-0000-000049000000}"/>
    <cellStyle name="Bad 3" xfId="161" xr:uid="{00000000-0005-0000-0000-00004A000000}"/>
    <cellStyle name="Body" xfId="28" xr:uid="{00000000-0005-0000-0000-00004B000000}"/>
    <cellStyle name="Calc Currency (0)" xfId="24" xr:uid="{00000000-0005-0000-0000-00004C000000}"/>
    <cellStyle name="Calculation 2" xfId="248" xr:uid="{00000000-0005-0000-0000-00004D000000}"/>
    <cellStyle name="Calculation 3" xfId="165" xr:uid="{00000000-0005-0000-0000-00004E000000}"/>
    <cellStyle name="Check Cell 2" xfId="250" xr:uid="{00000000-0005-0000-0000-00004F000000}"/>
    <cellStyle name="Check Cell 3" xfId="167" xr:uid="{00000000-0005-0000-0000-000050000000}"/>
    <cellStyle name="comic" xfId="27" xr:uid="{00000000-0005-0000-0000-000051000000}"/>
    <cellStyle name="Comma" xfId="12" builtinId="3"/>
    <cellStyle name="Comma  - Style1" xfId="15" xr:uid="{00000000-0005-0000-0000-000053000000}"/>
    <cellStyle name="Comma  - Style2" xfId="21" xr:uid="{00000000-0005-0000-0000-000054000000}"/>
    <cellStyle name="Comma  - Style3" xfId="20" xr:uid="{00000000-0005-0000-0000-000055000000}"/>
    <cellStyle name="Comma  - Style4" xfId="19" xr:uid="{00000000-0005-0000-0000-000056000000}"/>
    <cellStyle name="Comma  - Style5" xfId="18" xr:uid="{00000000-0005-0000-0000-000057000000}"/>
    <cellStyle name="Comma  - Style6" xfId="17" xr:uid="{00000000-0005-0000-0000-000058000000}"/>
    <cellStyle name="Comma  - Style7" xfId="16" xr:uid="{00000000-0005-0000-0000-000059000000}"/>
    <cellStyle name="Comma  - Style8" xfId="26" xr:uid="{00000000-0005-0000-0000-00005A000000}"/>
    <cellStyle name="Comma (0.0)" xfId="29" xr:uid="{00000000-0005-0000-0000-00005B000000}"/>
    <cellStyle name="Comma (0.00)" xfId="30" xr:uid="{00000000-0005-0000-0000-00005C000000}"/>
    <cellStyle name="Comma (hidden)" xfId="31" xr:uid="{00000000-0005-0000-0000-00005D000000}"/>
    <cellStyle name="Comma (index)" xfId="32" xr:uid="{00000000-0005-0000-0000-00005E000000}"/>
    <cellStyle name="Comma 10" xfId="297" xr:uid="{00000000-0005-0000-0000-00005F000000}"/>
    <cellStyle name="Comma 10 2" xfId="334" xr:uid="{00000000-0005-0000-0000-000060000000}"/>
    <cellStyle name="Comma 11" xfId="302" xr:uid="{00000000-0005-0000-0000-000061000000}"/>
    <cellStyle name="Comma 12" xfId="305" xr:uid="{00000000-0005-0000-0000-000062000000}"/>
    <cellStyle name="Comma 13" xfId="22" xr:uid="{00000000-0005-0000-0000-000063000000}"/>
    <cellStyle name="Comma 2" xfId="33" xr:uid="{00000000-0005-0000-0000-000064000000}"/>
    <cellStyle name="Comma 2 2" xfId="206" xr:uid="{00000000-0005-0000-0000-000065000000}"/>
    <cellStyle name="Comma 3" xfId="196" xr:uid="{00000000-0005-0000-0000-000066000000}"/>
    <cellStyle name="Comma 3 2" xfId="234" xr:uid="{00000000-0005-0000-0000-000067000000}"/>
    <cellStyle name="Comma 4" xfId="280" xr:uid="{00000000-0005-0000-0000-000068000000}"/>
    <cellStyle name="Comma 4 2" xfId="321" xr:uid="{00000000-0005-0000-0000-000069000000}"/>
    <cellStyle name="Comma 5" xfId="284" xr:uid="{00000000-0005-0000-0000-00006A000000}"/>
    <cellStyle name="Comma 5 2" xfId="324" xr:uid="{00000000-0005-0000-0000-00006B000000}"/>
    <cellStyle name="Comma 6" xfId="287" xr:uid="{00000000-0005-0000-0000-00006C000000}"/>
    <cellStyle name="Comma 6 2" xfId="327" xr:uid="{00000000-0005-0000-0000-00006D000000}"/>
    <cellStyle name="Comma 7" xfId="289" xr:uid="{00000000-0005-0000-0000-00006E000000}"/>
    <cellStyle name="Comma 7 2" xfId="329" xr:uid="{00000000-0005-0000-0000-00006F000000}"/>
    <cellStyle name="Comma 8" xfId="292" xr:uid="{00000000-0005-0000-0000-000070000000}"/>
    <cellStyle name="Comma 8 2" xfId="332" xr:uid="{00000000-0005-0000-0000-000071000000}"/>
    <cellStyle name="Comma 9" xfId="294" xr:uid="{00000000-0005-0000-0000-000072000000}"/>
    <cellStyle name="Comma M" xfId="34" xr:uid="{00000000-0005-0000-0000-000073000000}"/>
    <cellStyle name="Comma T" xfId="35" xr:uid="{00000000-0005-0000-0000-000074000000}"/>
    <cellStyle name="comma zerodec" xfId="1" xr:uid="{00000000-0005-0000-0000-000075000000}"/>
    <cellStyle name="Copied" xfId="36" xr:uid="{00000000-0005-0000-0000-000076000000}"/>
    <cellStyle name="Cover Date" xfId="37" xr:uid="{00000000-0005-0000-0000-000077000000}"/>
    <cellStyle name="Cover Subtitle" xfId="38" xr:uid="{00000000-0005-0000-0000-000078000000}"/>
    <cellStyle name="Cover Title" xfId="39" xr:uid="{00000000-0005-0000-0000-000079000000}"/>
    <cellStyle name="Currency (hidden)" xfId="40" xr:uid="{00000000-0005-0000-0000-00007A000000}"/>
    <cellStyle name="Currency1" xfId="2" xr:uid="{00000000-0005-0000-0000-00007B000000}"/>
    <cellStyle name="Custom" xfId="41" xr:uid="{00000000-0005-0000-0000-00007C000000}"/>
    <cellStyle name="Date" xfId="42" xr:uid="{00000000-0005-0000-0000-00007D000000}"/>
    <cellStyle name="Date Eng" xfId="43" xr:uid="{00000000-0005-0000-0000-00007E000000}"/>
    <cellStyle name="Date_10.Lead_LH Muang Mai (LHM) Q3'06 ย้ายข้าง" xfId="44" xr:uid="{00000000-0005-0000-0000-00007F000000}"/>
    <cellStyle name="Dollar (zero dec)" xfId="3" xr:uid="{00000000-0005-0000-0000-000080000000}"/>
    <cellStyle name="E&amp;Y House" xfId="45" xr:uid="{00000000-0005-0000-0000-000081000000}"/>
    <cellStyle name="Entered" xfId="46" xr:uid="{00000000-0005-0000-0000-000082000000}"/>
    <cellStyle name="Euro" xfId="47" xr:uid="{00000000-0005-0000-0000-000083000000}"/>
    <cellStyle name="Explanatory Text 2" xfId="253" xr:uid="{00000000-0005-0000-0000-000084000000}"/>
    <cellStyle name="Explanatory Text 3" xfId="169" xr:uid="{00000000-0005-0000-0000-000085000000}"/>
    <cellStyle name="Footer SBILogo1" xfId="48" xr:uid="{00000000-0005-0000-0000-000086000000}"/>
    <cellStyle name="Footer SBILogo2" xfId="49" xr:uid="{00000000-0005-0000-0000-000087000000}"/>
    <cellStyle name="Footnote" xfId="50" xr:uid="{00000000-0005-0000-0000-000088000000}"/>
    <cellStyle name="Footnote Reference" xfId="51" xr:uid="{00000000-0005-0000-0000-000089000000}"/>
    <cellStyle name="Footnote__0_Lead_ KOSE_30.06.05" xfId="52" xr:uid="{00000000-0005-0000-0000-00008A000000}"/>
    <cellStyle name="General C" xfId="53" xr:uid="{00000000-0005-0000-0000-00008B000000}"/>
    <cellStyle name="General CA" xfId="54" xr:uid="{00000000-0005-0000-0000-00008C000000}"/>
    <cellStyle name="General Eng" xfId="55" xr:uid="{00000000-0005-0000-0000-00008D000000}"/>
    <cellStyle name="General S" xfId="56" xr:uid="{00000000-0005-0000-0000-00008E000000}"/>
    <cellStyle name="General T" xfId="57" xr:uid="{00000000-0005-0000-0000-00008F000000}"/>
    <cellStyle name="General W" xfId="58" xr:uid="{00000000-0005-0000-0000-000090000000}"/>
    <cellStyle name="Good 2" xfId="243" xr:uid="{00000000-0005-0000-0000-000091000000}"/>
    <cellStyle name="Good 3" xfId="160" xr:uid="{00000000-0005-0000-0000-000092000000}"/>
    <cellStyle name="Grey" xfId="4" xr:uid="{00000000-0005-0000-0000-000093000000}"/>
    <cellStyle name="Header" xfId="59" xr:uid="{00000000-0005-0000-0000-000094000000}"/>
    <cellStyle name="Header Draft Stamp" xfId="60" xr:uid="{00000000-0005-0000-0000-000095000000}"/>
    <cellStyle name="Header__0_Lead_ KOSE_30.06.05" xfId="61" xr:uid="{00000000-0005-0000-0000-000096000000}"/>
    <cellStyle name="Header1" xfId="62" xr:uid="{00000000-0005-0000-0000-000097000000}"/>
    <cellStyle name="Header2" xfId="63" xr:uid="{00000000-0005-0000-0000-000098000000}"/>
    <cellStyle name="Heading 1 2" xfId="197" xr:uid="{00000000-0005-0000-0000-000099000000}"/>
    <cellStyle name="Heading 1 3" xfId="239" xr:uid="{00000000-0005-0000-0000-00009A000000}"/>
    <cellStyle name="Heading 1 4" xfId="64" xr:uid="{00000000-0005-0000-0000-00009B000000}"/>
    <cellStyle name="Heading 1 Above" xfId="65" xr:uid="{00000000-0005-0000-0000-00009C000000}"/>
    <cellStyle name="Heading 1+" xfId="66" xr:uid="{00000000-0005-0000-0000-00009D000000}"/>
    <cellStyle name="Heading 2 2" xfId="198" xr:uid="{00000000-0005-0000-0000-00009E000000}"/>
    <cellStyle name="Heading 2 3" xfId="240" xr:uid="{00000000-0005-0000-0000-00009F000000}"/>
    <cellStyle name="Heading 2 4" xfId="67" xr:uid="{00000000-0005-0000-0000-0000A0000000}"/>
    <cellStyle name="Heading 2 Below" xfId="68" xr:uid="{00000000-0005-0000-0000-0000A1000000}"/>
    <cellStyle name="Heading 2+" xfId="69" xr:uid="{00000000-0005-0000-0000-0000A2000000}"/>
    <cellStyle name="Heading 3 2" xfId="199" xr:uid="{00000000-0005-0000-0000-0000A3000000}"/>
    <cellStyle name="Heading 3 3" xfId="241" xr:uid="{00000000-0005-0000-0000-0000A4000000}"/>
    <cellStyle name="Heading 3 4" xfId="70" xr:uid="{00000000-0005-0000-0000-0000A5000000}"/>
    <cellStyle name="Heading 3+" xfId="71" xr:uid="{00000000-0005-0000-0000-0000A6000000}"/>
    <cellStyle name="Heading 4 2" xfId="242" xr:uid="{00000000-0005-0000-0000-0000A7000000}"/>
    <cellStyle name="Heading 4 3" xfId="159" xr:uid="{00000000-0005-0000-0000-0000A8000000}"/>
    <cellStyle name="Hidden" xfId="72" xr:uid="{00000000-0005-0000-0000-0000A9000000}"/>
    <cellStyle name="Input [yellow]" xfId="5" xr:uid="{00000000-0005-0000-0000-0000AA000000}"/>
    <cellStyle name="Input 2" xfId="246" xr:uid="{00000000-0005-0000-0000-0000AB000000}"/>
    <cellStyle name="Input 3" xfId="163" xr:uid="{00000000-0005-0000-0000-0000AC000000}"/>
    <cellStyle name="Linked Cell 2" xfId="249" xr:uid="{00000000-0005-0000-0000-0000AD000000}"/>
    <cellStyle name="Linked Cell 3" xfId="166" xr:uid="{00000000-0005-0000-0000-0000AE000000}"/>
    <cellStyle name="Month Year" xfId="73" xr:uid="{00000000-0005-0000-0000-0000AF000000}"/>
    <cellStyle name="Month Year F" xfId="74" xr:uid="{00000000-0005-0000-0000-0000B0000000}"/>
    <cellStyle name="Month Year S" xfId="75" xr:uid="{00000000-0005-0000-0000-0000B1000000}"/>
    <cellStyle name="Month Year T" xfId="76" xr:uid="{00000000-0005-0000-0000-0000B2000000}"/>
    <cellStyle name="MS_COL_STYLE" xfId="77" xr:uid="{00000000-0005-0000-0000-0000B3000000}"/>
    <cellStyle name="NavStyleDefault" xfId="78" xr:uid="{00000000-0005-0000-0000-0000B4000000}"/>
    <cellStyle name="Neutral 2" xfId="245" xr:uid="{00000000-0005-0000-0000-0000B5000000}"/>
    <cellStyle name="Neutral 3" xfId="162" xr:uid="{00000000-0005-0000-0000-0000B6000000}"/>
    <cellStyle name="no dec" xfId="6" xr:uid="{00000000-0005-0000-0000-0000B7000000}"/>
    <cellStyle name="Normal" xfId="0" builtinId="0"/>
    <cellStyle name="Normal - Style1" xfId="7" xr:uid="{00000000-0005-0000-0000-0000B9000000}"/>
    <cellStyle name="Normal [-]" xfId="79" xr:uid="{00000000-0005-0000-0000-0000BA000000}"/>
    <cellStyle name="Normal [0]" xfId="80" xr:uid="{00000000-0005-0000-0000-0000BB000000}"/>
    <cellStyle name="Normal 10" xfId="203" xr:uid="{00000000-0005-0000-0000-0000BC000000}"/>
    <cellStyle name="Normal 11" xfId="205" xr:uid="{00000000-0005-0000-0000-0000BD000000}"/>
    <cellStyle name="Normal 12" xfId="219" xr:uid="{00000000-0005-0000-0000-0000BE000000}"/>
    <cellStyle name="Normal 13" xfId="220" xr:uid="{00000000-0005-0000-0000-0000BF000000}"/>
    <cellStyle name="Normal 14" xfId="218" xr:uid="{00000000-0005-0000-0000-0000C0000000}"/>
    <cellStyle name="Normal 15" xfId="207" xr:uid="{00000000-0005-0000-0000-0000C1000000}"/>
    <cellStyle name="Normal 16" xfId="13" xr:uid="{00000000-0005-0000-0000-0000C2000000}"/>
    <cellStyle name="Normal 17" xfId="238" xr:uid="{00000000-0005-0000-0000-0000C3000000}"/>
    <cellStyle name="Normal 17 2" xfId="306" xr:uid="{00000000-0005-0000-0000-0000C4000000}"/>
    <cellStyle name="Normal 18" xfId="279" xr:uid="{00000000-0005-0000-0000-0000C5000000}"/>
    <cellStyle name="Normal 18 2" xfId="320" xr:uid="{00000000-0005-0000-0000-0000C6000000}"/>
    <cellStyle name="Normal 19" xfId="281" xr:uid="{00000000-0005-0000-0000-0000C7000000}"/>
    <cellStyle name="Normal 19 2" xfId="322" xr:uid="{00000000-0005-0000-0000-0000C8000000}"/>
    <cellStyle name="Normal 2" xfId="10" xr:uid="{00000000-0005-0000-0000-0000C9000000}"/>
    <cellStyle name="Normal 2 2" xfId="208" xr:uid="{00000000-0005-0000-0000-0000CA000000}"/>
    <cellStyle name="Normal 2 3" xfId="300" xr:uid="{00000000-0005-0000-0000-0000CB000000}"/>
    <cellStyle name="Normal 2 4" xfId="81" xr:uid="{00000000-0005-0000-0000-0000CC000000}"/>
    <cellStyle name="Normal 20" xfId="283" xr:uid="{00000000-0005-0000-0000-0000CD000000}"/>
    <cellStyle name="Normal 20 2" xfId="323" xr:uid="{00000000-0005-0000-0000-0000CE000000}"/>
    <cellStyle name="Normal 21" xfId="285" xr:uid="{00000000-0005-0000-0000-0000CF000000}"/>
    <cellStyle name="Normal 21 2" xfId="325" xr:uid="{00000000-0005-0000-0000-0000D0000000}"/>
    <cellStyle name="Normal 22" xfId="286" xr:uid="{00000000-0005-0000-0000-0000D1000000}"/>
    <cellStyle name="Normal 22 2" xfId="290" xr:uid="{00000000-0005-0000-0000-0000D2000000}"/>
    <cellStyle name="Normal 22 2 2" xfId="330" xr:uid="{00000000-0005-0000-0000-0000D3000000}"/>
    <cellStyle name="Normal 22 3" xfId="326" xr:uid="{00000000-0005-0000-0000-0000D4000000}"/>
    <cellStyle name="Normal 23" xfId="288" xr:uid="{00000000-0005-0000-0000-0000D5000000}"/>
    <cellStyle name="Normal 23 2" xfId="328" xr:uid="{00000000-0005-0000-0000-0000D6000000}"/>
    <cellStyle name="Normal 24" xfId="282" xr:uid="{00000000-0005-0000-0000-0000D7000000}"/>
    <cellStyle name="Normal 24 2" xfId="295" xr:uid="{00000000-0005-0000-0000-0000D8000000}"/>
    <cellStyle name="Normal 25" xfId="291" xr:uid="{00000000-0005-0000-0000-0000D9000000}"/>
    <cellStyle name="Normal 25 2" xfId="331" xr:uid="{00000000-0005-0000-0000-0000DA000000}"/>
    <cellStyle name="Normal 26" xfId="293" xr:uid="{00000000-0005-0000-0000-0000DB000000}"/>
    <cellStyle name="Normal 27" xfId="296" xr:uid="{00000000-0005-0000-0000-0000DC000000}"/>
    <cellStyle name="Normal 27 2" xfId="333" xr:uid="{00000000-0005-0000-0000-0000DD000000}"/>
    <cellStyle name="Normal 28" xfId="298" xr:uid="{00000000-0005-0000-0000-0000DE000000}"/>
    <cellStyle name="Normal 29" xfId="299" xr:uid="{00000000-0005-0000-0000-0000DF000000}"/>
    <cellStyle name="Normal 3" xfId="82" xr:uid="{00000000-0005-0000-0000-0000E0000000}"/>
    <cellStyle name="Normal 3 2" xfId="237" xr:uid="{00000000-0005-0000-0000-0000E1000000}"/>
    <cellStyle name="Normal 30" xfId="303" xr:uid="{00000000-0005-0000-0000-0000E2000000}"/>
    <cellStyle name="Normal 31" xfId="23" xr:uid="{00000000-0005-0000-0000-0000E3000000}"/>
    <cellStyle name="Normal 4" xfId="83" xr:uid="{00000000-0005-0000-0000-0000E4000000}"/>
    <cellStyle name="Normal 5" xfId="84" xr:uid="{00000000-0005-0000-0000-0000E5000000}"/>
    <cellStyle name="Normal 6" xfId="157" xr:uid="{00000000-0005-0000-0000-0000E6000000}"/>
    <cellStyle name="Normal 7" xfId="195" xr:uid="{00000000-0005-0000-0000-0000E7000000}"/>
    <cellStyle name="Normal 7 2" xfId="233" xr:uid="{00000000-0005-0000-0000-0000E8000000}"/>
    <cellStyle name="Normal 72" xfId="14" xr:uid="{00000000-0005-0000-0000-0000E9000000}"/>
    <cellStyle name="Normal 8" xfId="201" xr:uid="{00000000-0005-0000-0000-0000EA000000}"/>
    <cellStyle name="Normal 9" xfId="202" xr:uid="{00000000-0005-0000-0000-0000EB000000}"/>
    <cellStyle name="Normal 9 2" xfId="236" xr:uid="{00000000-0005-0000-0000-0000EC000000}"/>
    <cellStyle name="Normal M" xfId="85" xr:uid="{00000000-0005-0000-0000-0000ED000000}"/>
    <cellStyle name="Normal T" xfId="86" xr:uid="{00000000-0005-0000-0000-0000EE000000}"/>
    <cellStyle name="Normal W" xfId="87" xr:uid="{00000000-0005-0000-0000-0000EF000000}"/>
    <cellStyle name="NormalGB" xfId="88" xr:uid="{00000000-0005-0000-0000-0000F0000000}"/>
    <cellStyle name="Note 2" xfId="200" xr:uid="{00000000-0005-0000-0000-0000F1000000}"/>
    <cellStyle name="Note 2 2" xfId="235" xr:uid="{00000000-0005-0000-0000-0000F2000000}"/>
    <cellStyle name="Note 3" xfId="252" xr:uid="{00000000-0005-0000-0000-0000F3000000}"/>
    <cellStyle name="Note 3 2" xfId="307" xr:uid="{00000000-0005-0000-0000-0000F4000000}"/>
    <cellStyle name="Output 2" xfId="247" xr:uid="{00000000-0005-0000-0000-0000F5000000}"/>
    <cellStyle name="Output 3" xfId="164" xr:uid="{00000000-0005-0000-0000-0000F6000000}"/>
    <cellStyle name="Page Number" xfId="89" xr:uid="{00000000-0005-0000-0000-0000F7000000}"/>
    <cellStyle name="Percent" xfId="11" builtinId="5"/>
    <cellStyle name="Percent (0%)" xfId="91" xr:uid="{00000000-0005-0000-0000-0000F9000000}"/>
    <cellStyle name="Percent (0.0%)" xfId="92" xr:uid="{00000000-0005-0000-0000-0000FA000000}"/>
    <cellStyle name="Percent (0.00%)" xfId="93" xr:uid="{00000000-0005-0000-0000-0000FB000000}"/>
    <cellStyle name="Percent [2]" xfId="8" xr:uid="{00000000-0005-0000-0000-0000FC000000}"/>
    <cellStyle name="Percent [2] 2" xfId="209" xr:uid="{00000000-0005-0000-0000-0000FD000000}"/>
    <cellStyle name="Percent 2" xfId="301" xr:uid="{00000000-0005-0000-0000-0000FE000000}"/>
    <cellStyle name="Percent 3" xfId="304" xr:uid="{00000000-0005-0000-0000-0000FF000000}"/>
    <cellStyle name="Percent 4" xfId="90" xr:uid="{00000000-0005-0000-0000-000000010000}"/>
    <cellStyle name="pwstyle" xfId="94" xr:uid="{00000000-0005-0000-0000-000001010000}"/>
    <cellStyle name="Quantity" xfId="9" xr:uid="{00000000-0005-0000-0000-000002010000}"/>
    <cellStyle name="Quantity 2" xfId="210" xr:uid="{00000000-0005-0000-0000-000003010000}"/>
    <cellStyle name="RevList" xfId="95" xr:uid="{00000000-0005-0000-0000-000004010000}"/>
    <cellStyle name="Salomon Logo" xfId="96" xr:uid="{00000000-0005-0000-0000-000005010000}"/>
    <cellStyle name="SS Col Hdr" xfId="97" xr:uid="{00000000-0005-0000-0000-000006010000}"/>
    <cellStyle name="SS Dim 1 Blank" xfId="98" xr:uid="{00000000-0005-0000-0000-000007010000}"/>
    <cellStyle name="SS Dim 1 Title" xfId="99" xr:uid="{00000000-0005-0000-0000-000008010000}"/>
    <cellStyle name="SS Dim 1 Value" xfId="100" xr:uid="{00000000-0005-0000-0000-000009010000}"/>
    <cellStyle name="SS Dim 1 Value 2" xfId="211" xr:uid="{00000000-0005-0000-0000-00000A010000}"/>
    <cellStyle name="SS Dim 2 Blank" xfId="101" xr:uid="{00000000-0005-0000-0000-00000B010000}"/>
    <cellStyle name="SS Dim 2 Blank 2" xfId="212" xr:uid="{00000000-0005-0000-0000-00000C010000}"/>
    <cellStyle name="SS Dim 2 Title" xfId="102" xr:uid="{00000000-0005-0000-0000-00000D010000}"/>
    <cellStyle name="SS Dim 2 Value" xfId="103" xr:uid="{00000000-0005-0000-0000-00000E010000}"/>
    <cellStyle name="SS Dim 2 Value 2" xfId="213" xr:uid="{00000000-0005-0000-0000-00000F010000}"/>
    <cellStyle name="SS Dim 3 Blank" xfId="104" xr:uid="{00000000-0005-0000-0000-000010010000}"/>
    <cellStyle name="SS Dim 3 Blank 2" xfId="214" xr:uid="{00000000-0005-0000-0000-000011010000}"/>
    <cellStyle name="SS Dim 3 Title" xfId="105" xr:uid="{00000000-0005-0000-0000-000012010000}"/>
    <cellStyle name="SS Dim 3 Title 2" xfId="215" xr:uid="{00000000-0005-0000-0000-000013010000}"/>
    <cellStyle name="SS Dim 3 Value" xfId="106" xr:uid="{00000000-0005-0000-0000-000014010000}"/>
    <cellStyle name="SS Dim 4 Blank" xfId="107" xr:uid="{00000000-0005-0000-0000-000015010000}"/>
    <cellStyle name="SS Dim 4 Blank 2" xfId="216" xr:uid="{00000000-0005-0000-0000-000016010000}"/>
    <cellStyle name="SS Dim 4 Title" xfId="108" xr:uid="{00000000-0005-0000-0000-000017010000}"/>
    <cellStyle name="SS Dim 4 Value" xfId="109" xr:uid="{00000000-0005-0000-0000-000018010000}"/>
    <cellStyle name="SS Dim 5 Blank" xfId="110" xr:uid="{00000000-0005-0000-0000-000019010000}"/>
    <cellStyle name="SS Dim 5 Blank 2" xfId="217" xr:uid="{00000000-0005-0000-0000-00001A010000}"/>
    <cellStyle name="SS Dim 5 Title" xfId="111" xr:uid="{00000000-0005-0000-0000-00001B010000}"/>
    <cellStyle name="SS Dim 5 Value" xfId="112" xr:uid="{00000000-0005-0000-0000-00001C010000}"/>
    <cellStyle name="SS Other Measure" xfId="113" xr:uid="{00000000-0005-0000-0000-00001D010000}"/>
    <cellStyle name="SS Sum Measure" xfId="114" xr:uid="{00000000-0005-0000-0000-00001E010000}"/>
    <cellStyle name="SS Unbound Dim" xfId="115" xr:uid="{00000000-0005-0000-0000-00001F010000}"/>
    <cellStyle name="SS WAvg Measure" xfId="116" xr:uid="{00000000-0005-0000-0000-000020010000}"/>
    <cellStyle name="Standard_BS14" xfId="117" xr:uid="{00000000-0005-0000-0000-000021010000}"/>
    <cellStyle name="Style 1" xfId="118" xr:uid="{00000000-0005-0000-0000-000022010000}"/>
    <cellStyle name="Style 2" xfId="119" xr:uid="{00000000-0005-0000-0000-000023010000}"/>
    <cellStyle name="Subtotal" xfId="120" xr:uid="{00000000-0005-0000-0000-000024010000}"/>
    <cellStyle name="Table Head" xfId="121" xr:uid="{00000000-0005-0000-0000-000025010000}"/>
    <cellStyle name="Table Source" xfId="122" xr:uid="{00000000-0005-0000-0000-000026010000}"/>
    <cellStyle name="Table Text" xfId="123" xr:uid="{00000000-0005-0000-0000-000027010000}"/>
    <cellStyle name="Table Title" xfId="124" xr:uid="{00000000-0005-0000-0000-000028010000}"/>
    <cellStyle name="Table Units" xfId="125" xr:uid="{00000000-0005-0000-0000-000029010000}"/>
    <cellStyle name="Text" xfId="126" xr:uid="{00000000-0005-0000-0000-00002A010000}"/>
    <cellStyle name="Text 1" xfId="127" xr:uid="{00000000-0005-0000-0000-00002B010000}"/>
    <cellStyle name="Text 2" xfId="128" xr:uid="{00000000-0005-0000-0000-00002C010000}"/>
    <cellStyle name="Text Head 1" xfId="129" xr:uid="{00000000-0005-0000-0000-00002D010000}"/>
    <cellStyle name="Text Head 2" xfId="130" xr:uid="{00000000-0005-0000-0000-00002E010000}"/>
    <cellStyle name="Text Indent 1" xfId="131" xr:uid="{00000000-0005-0000-0000-00002F010000}"/>
    <cellStyle name="Text Indent 2" xfId="132" xr:uid="{00000000-0005-0000-0000-000030010000}"/>
    <cellStyle name="Tickmark" xfId="133" xr:uid="{00000000-0005-0000-0000-000031010000}"/>
    <cellStyle name="Title 2" xfId="158" xr:uid="{00000000-0005-0000-0000-000032010000}"/>
    <cellStyle name="TOC 1" xfId="134" xr:uid="{00000000-0005-0000-0000-000033010000}"/>
    <cellStyle name="TOC 2" xfId="135" xr:uid="{00000000-0005-0000-0000-000034010000}"/>
    <cellStyle name="Total 2" xfId="254" xr:uid="{00000000-0005-0000-0000-000035010000}"/>
    <cellStyle name="Total 3" xfId="170" xr:uid="{00000000-0005-0000-0000-000036010000}"/>
    <cellStyle name="UR" xfId="136" xr:uid="{00000000-0005-0000-0000-000037010000}"/>
    <cellStyle name="Warning Text 2" xfId="251" xr:uid="{00000000-0005-0000-0000-000038010000}"/>
    <cellStyle name="Warning Text 3" xfId="168" xr:uid="{00000000-0005-0000-0000-000039010000}"/>
    <cellStyle name="เครื่องหมายจุลภาค [0]_APPLICAT" xfId="137" xr:uid="{00000000-0005-0000-0000-00003A010000}"/>
    <cellStyle name="เครื่องหมายจุลภาค_001K-1,2,3" xfId="204" xr:uid="{00000000-0005-0000-0000-00003B010000}"/>
    <cellStyle name="เครื่องหมายสกุลเงิน [0]_APPLICAT" xfId="138" xr:uid="{00000000-0005-0000-0000-00003C010000}"/>
    <cellStyle name="เครื่องหมายสกุลเงิน_APPLICAT" xfId="139" xr:uid="{00000000-0005-0000-0000-00003D010000}"/>
    <cellStyle name="เชื่อมโยงหลายมิติ" xfId="140" xr:uid="{00000000-0005-0000-0000-00003E010000}"/>
    <cellStyle name="ค@ฏ๋_1111D2111DQ2" xfId="141" xr:uid="{00000000-0005-0000-0000-00003F010000}"/>
    <cellStyle name="คdคภฆ์[0]_1111D2111DQ2" xfId="142" xr:uid="{00000000-0005-0000-0000-000040010000}"/>
    <cellStyle name="คdคภฆ์_1111D2111DQ1" xfId="143" xr:uid="{00000000-0005-0000-0000-000041010000}"/>
    <cellStyle name="ณfน๔ [0]_Book1" xfId="144" xr:uid="{00000000-0005-0000-0000-000042010000}"/>
    <cellStyle name="ณfน๔_Book1" xfId="145" xr:uid="{00000000-0005-0000-0000-000043010000}"/>
    <cellStyle name="ตามการเชื่อมโยงหลายมิติ" xfId="146" xr:uid="{00000000-0005-0000-0000-000044010000}"/>
    <cellStyle name="น้บะภฒ_95" xfId="147" xr:uid="{00000000-0005-0000-0000-000045010000}"/>
    <cellStyle name="ปกติ_(C) review bank reconcile - Salee" xfId="148" xr:uid="{00000000-0005-0000-0000-000046010000}"/>
    <cellStyle name="ฤธถ [0]_95" xfId="149" xr:uid="{00000000-0005-0000-0000-000047010000}"/>
    <cellStyle name="ฤธถ_95" xfId="150" xr:uid="{00000000-0005-0000-0000-000048010000}"/>
    <cellStyle name="ล๋ศญ [0]_95" xfId="151" xr:uid="{00000000-0005-0000-0000-000049010000}"/>
    <cellStyle name="ล๋ศญ_95" xfId="152" xr:uid="{00000000-0005-0000-0000-00004A010000}"/>
    <cellStyle name="วฅมุ_4ฟ๙ฝวภ๛" xfId="153" xr:uid="{00000000-0005-0000-0000-00004B010000}"/>
    <cellStyle name="_x001d_๐7_x000c_๎_x0007__x000d_แU_x0001__x0006__x0016__x0008__x0007__x0001__x0001_" xfId="155" xr:uid="{00000000-0005-0000-0000-00004C010000}"/>
    <cellStyle name="_x001d_๐9_x000c_$ _x000d__x0017_U_x0001_๘_x0004_–_x0006__x0007__x0001__x0001_" xfId="156" xr:uid="{00000000-0005-0000-0000-00004D010000}"/>
    <cellStyle name="一般_Book1" xfId="154" xr:uid="{00000000-0005-0000-0000-00004E01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L\L_Land%20and%20Houses\2024\Qtr3'2024\L142_Bsplt%20-%20Q3'24.xlsx" TargetMode="External"/><Relationship Id="rId1" Type="http://schemas.openxmlformats.org/officeDocument/2006/relationships/externalLinkPath" Target="/L/L_Land%20and%20Houses/2024/Qtr3'2024/L142_Bsplt%20-%20Q3'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00000"/>
      <sheetName val="BS"/>
      <sheetName val="PL"/>
      <sheetName val="conso"/>
      <sheetName val="company only"/>
      <sheetName val="cash flow"/>
      <sheetName val="000"/>
    </sheetNames>
    <sheetDataSet>
      <sheetData sheetId="0" refreshError="1"/>
      <sheetData sheetId="1" refreshError="1">
        <row r="100">
          <cell r="D100">
            <v>11949713</v>
          </cell>
        </row>
        <row r="101">
          <cell r="D101">
            <v>15452854</v>
          </cell>
        </row>
        <row r="102">
          <cell r="D102">
            <v>1227782</v>
          </cell>
        </row>
        <row r="104">
          <cell r="D104">
            <v>1203111</v>
          </cell>
          <cell r="F104">
            <v>1203111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134"/>
  <sheetViews>
    <sheetView showGridLines="0" view="pageBreakPreview" topLeftCell="A90" zoomScale="80" zoomScaleNormal="85" zoomScaleSheetLayoutView="80" workbookViewId="0">
      <selection activeCell="L99" sqref="L99"/>
    </sheetView>
  </sheetViews>
  <sheetFormatPr defaultColWidth="10.7109375" defaultRowHeight="21"/>
  <cols>
    <col min="1" max="1" width="47.42578125" style="4" customWidth="1"/>
    <col min="2" max="2" width="8" style="4" customWidth="1"/>
    <col min="3" max="3" width="1.5703125" style="4" customWidth="1"/>
    <col min="4" max="4" width="14.28515625" style="4" customWidth="1"/>
    <col min="5" max="5" width="1.5703125" style="4" customWidth="1"/>
    <col min="6" max="6" width="13.28515625" style="4" customWidth="1"/>
    <col min="7" max="7" width="1.5703125" style="4" customWidth="1"/>
    <col min="8" max="8" width="14.28515625" style="4" bestFit="1" customWidth="1"/>
    <col min="9" max="9" width="1.5703125" style="4" customWidth="1"/>
    <col min="10" max="10" width="13.28515625" style="4" customWidth="1"/>
    <col min="11" max="11" width="10.7109375" style="4"/>
    <col min="12" max="12" width="11.5703125" style="4" bestFit="1" customWidth="1"/>
    <col min="13" max="13" width="15.7109375" style="4" customWidth="1"/>
    <col min="14" max="14" width="17.28515625" style="4" customWidth="1"/>
    <col min="15" max="15" width="18" style="4" customWidth="1"/>
    <col min="16" max="16" width="10.7109375" style="4"/>
    <col min="17" max="17" width="12.28515625" style="4" bestFit="1" customWidth="1"/>
    <col min="18" max="18" width="3.28515625" style="4" customWidth="1"/>
    <col min="19" max="19" width="16.7109375" style="4" customWidth="1"/>
    <col min="20" max="20" width="3.28515625" style="4" customWidth="1"/>
    <col min="21" max="21" width="10.7109375" style="4"/>
    <col min="22" max="22" width="3.28515625" style="4" customWidth="1"/>
    <col min="23" max="23" width="10.7109375" style="4"/>
    <col min="24" max="24" width="3.28515625" style="4" customWidth="1"/>
    <col min="25" max="25" width="10.7109375" style="4"/>
    <col min="26" max="26" width="3.28515625" style="4" customWidth="1"/>
    <col min="27" max="16384" width="10.7109375" style="4"/>
  </cols>
  <sheetData>
    <row r="1" spans="1:20" s="3" customFormat="1">
      <c r="A1" s="3" t="s">
        <v>26</v>
      </c>
    </row>
    <row r="2" spans="1:20" s="3" customFormat="1">
      <c r="A2" s="3" t="s">
        <v>192</v>
      </c>
    </row>
    <row r="3" spans="1:20" s="3" customFormat="1">
      <c r="A3" s="3" t="s">
        <v>255</v>
      </c>
    </row>
    <row r="4" spans="1:20">
      <c r="B4" s="5"/>
      <c r="C4" s="5"/>
      <c r="D4" s="5"/>
      <c r="E4" s="5"/>
      <c r="F4" s="5"/>
      <c r="J4" s="6" t="s">
        <v>122</v>
      </c>
      <c r="L4" s="5"/>
      <c r="O4" s="3"/>
      <c r="P4" s="3"/>
      <c r="Q4" s="3"/>
      <c r="R4" s="3"/>
      <c r="S4" s="3"/>
      <c r="T4" s="3"/>
    </row>
    <row r="5" spans="1:20" s="3" customFormat="1" ht="23.45" customHeight="1">
      <c r="B5" s="18"/>
      <c r="C5" s="18"/>
      <c r="D5" s="164" t="s">
        <v>0</v>
      </c>
      <c r="E5" s="164"/>
      <c r="F5" s="164"/>
      <c r="H5" s="164" t="s">
        <v>34</v>
      </c>
      <c r="I5" s="164"/>
      <c r="J5" s="164"/>
      <c r="L5" s="18"/>
    </row>
    <row r="6" spans="1:20" s="3" customFormat="1">
      <c r="B6" s="19" t="s">
        <v>1</v>
      </c>
      <c r="C6" s="7"/>
      <c r="D6" s="8" t="s">
        <v>256</v>
      </c>
      <c r="E6" s="7"/>
      <c r="F6" s="8" t="s">
        <v>204</v>
      </c>
      <c r="G6" s="9"/>
      <c r="H6" s="8" t="s">
        <v>256</v>
      </c>
      <c r="I6" s="7"/>
      <c r="J6" s="8" t="s">
        <v>204</v>
      </c>
      <c r="L6" s="20"/>
    </row>
    <row r="7" spans="1:20" s="3" customFormat="1">
      <c r="B7" s="5"/>
      <c r="C7" s="7"/>
      <c r="D7" s="20" t="s">
        <v>123</v>
      </c>
      <c r="E7" s="7"/>
      <c r="F7" s="20" t="s">
        <v>125</v>
      </c>
      <c r="G7" s="9"/>
      <c r="H7" s="20" t="s">
        <v>123</v>
      </c>
      <c r="I7" s="7"/>
      <c r="J7" s="20" t="s">
        <v>125</v>
      </c>
      <c r="L7" s="20"/>
    </row>
    <row r="8" spans="1:20" s="3" customFormat="1">
      <c r="B8" s="5"/>
      <c r="C8" s="7"/>
      <c r="D8" s="20" t="s">
        <v>124</v>
      </c>
      <c r="E8" s="7"/>
      <c r="F8" s="20"/>
      <c r="G8" s="9"/>
      <c r="H8" s="20" t="s">
        <v>124</v>
      </c>
      <c r="I8" s="7"/>
      <c r="J8" s="20"/>
      <c r="L8" s="20"/>
    </row>
    <row r="9" spans="1:20">
      <c r="A9" s="3" t="s">
        <v>69</v>
      </c>
      <c r="N9" s="3"/>
      <c r="O9" s="3"/>
      <c r="P9" s="3"/>
    </row>
    <row r="10" spans="1:20">
      <c r="A10" s="3" t="s">
        <v>2</v>
      </c>
      <c r="B10" s="5"/>
      <c r="C10" s="5"/>
      <c r="D10" s="5"/>
      <c r="E10" s="5"/>
      <c r="F10" s="5"/>
      <c r="N10" s="3"/>
      <c r="O10" s="3"/>
      <c r="P10" s="3"/>
    </row>
    <row r="11" spans="1:20">
      <c r="A11" s="4" t="s">
        <v>35</v>
      </c>
      <c r="B11" s="21"/>
      <c r="C11" s="5"/>
      <c r="D11" s="4">
        <v>6159448</v>
      </c>
      <c r="E11" s="5"/>
      <c r="F11" s="4">
        <v>3927348</v>
      </c>
      <c r="G11" s="5"/>
      <c r="H11" s="4">
        <v>4605083</v>
      </c>
      <c r="I11" s="5"/>
      <c r="J11" s="4">
        <v>2020396</v>
      </c>
      <c r="K11" s="11"/>
      <c r="O11" s="3"/>
      <c r="P11" s="3"/>
    </row>
    <row r="12" spans="1:20">
      <c r="A12" s="4" t="s">
        <v>207</v>
      </c>
      <c r="B12" s="21">
        <v>3</v>
      </c>
      <c r="C12" s="5"/>
      <c r="D12" s="4">
        <v>384249</v>
      </c>
      <c r="E12" s="6"/>
      <c r="F12" s="4">
        <v>519351</v>
      </c>
      <c r="G12" s="6"/>
      <c r="H12" s="6">
        <v>231003</v>
      </c>
      <c r="I12" s="6"/>
      <c r="J12" s="6">
        <v>342733</v>
      </c>
      <c r="K12" s="12"/>
      <c r="O12" s="3"/>
      <c r="P12" s="3"/>
    </row>
    <row r="13" spans="1:20">
      <c r="A13" s="4" t="s">
        <v>156</v>
      </c>
      <c r="B13" s="21"/>
      <c r="C13" s="5"/>
      <c r="D13" s="6"/>
      <c r="E13" s="6"/>
      <c r="F13" s="6"/>
      <c r="G13" s="6"/>
      <c r="H13" s="6"/>
      <c r="I13" s="6"/>
      <c r="J13" s="6"/>
      <c r="K13" s="12"/>
      <c r="O13" s="3"/>
      <c r="P13" s="3"/>
    </row>
    <row r="14" spans="1:20">
      <c r="A14" s="4" t="s">
        <v>171</v>
      </c>
      <c r="B14" s="21">
        <v>2</v>
      </c>
      <c r="C14" s="5"/>
      <c r="D14" s="12">
        <v>0</v>
      </c>
      <c r="E14" s="12"/>
      <c r="F14" s="12">
        <v>0</v>
      </c>
      <c r="G14" s="12"/>
      <c r="H14" s="12">
        <v>0</v>
      </c>
      <c r="I14" s="6"/>
      <c r="J14" s="6">
        <v>7774042</v>
      </c>
      <c r="K14" s="12"/>
      <c r="O14" s="3"/>
      <c r="P14" s="3"/>
    </row>
    <row r="15" spans="1:20">
      <c r="A15" s="4" t="s">
        <v>74</v>
      </c>
      <c r="B15" s="21">
        <v>4</v>
      </c>
      <c r="C15" s="5"/>
      <c r="D15" s="6">
        <v>64314957</v>
      </c>
      <c r="E15" s="5"/>
      <c r="F15" s="6">
        <v>64609434</v>
      </c>
      <c r="G15" s="5"/>
      <c r="H15" s="6">
        <v>52519196</v>
      </c>
      <c r="I15" s="5"/>
      <c r="J15" s="6">
        <v>52921987</v>
      </c>
      <c r="K15" s="11"/>
    </row>
    <row r="16" spans="1:20">
      <c r="A16" s="4" t="s">
        <v>141</v>
      </c>
      <c r="B16" s="5"/>
      <c r="C16" s="5"/>
      <c r="D16" s="6">
        <v>801733</v>
      </c>
      <c r="E16" s="5"/>
      <c r="F16" s="4">
        <v>1087517</v>
      </c>
      <c r="G16" s="5"/>
      <c r="H16" s="4">
        <v>455466</v>
      </c>
      <c r="I16" s="5"/>
      <c r="J16" s="4">
        <v>561502</v>
      </c>
      <c r="K16" s="11"/>
    </row>
    <row r="17" spans="1:11">
      <c r="A17" s="4" t="s">
        <v>75</v>
      </c>
      <c r="B17" s="5"/>
      <c r="C17" s="5"/>
      <c r="D17" s="4">
        <v>12743</v>
      </c>
      <c r="E17" s="5"/>
      <c r="F17" s="4">
        <v>53088</v>
      </c>
      <c r="G17" s="5"/>
      <c r="H17" s="4">
        <v>7268</v>
      </c>
      <c r="I17" s="5"/>
      <c r="J17" s="4">
        <v>8789</v>
      </c>
      <c r="K17" s="11"/>
    </row>
    <row r="18" spans="1:11">
      <c r="A18" s="4" t="s">
        <v>139</v>
      </c>
      <c r="B18" s="21"/>
      <c r="C18" s="5"/>
      <c r="D18" s="4">
        <v>23801</v>
      </c>
      <c r="E18" s="5"/>
      <c r="F18" s="4">
        <v>24333</v>
      </c>
      <c r="G18" s="5"/>
      <c r="H18" s="4">
        <v>23801</v>
      </c>
      <c r="I18" s="5"/>
      <c r="J18" s="4">
        <v>24333</v>
      </c>
      <c r="K18" s="11"/>
    </row>
    <row r="19" spans="1:11">
      <c r="A19" s="4" t="s">
        <v>198</v>
      </c>
      <c r="B19" s="21">
        <v>5</v>
      </c>
      <c r="C19" s="5"/>
      <c r="D19" s="4">
        <v>1459484</v>
      </c>
      <c r="E19" s="5"/>
      <c r="F19" s="4">
        <v>119186</v>
      </c>
      <c r="G19" s="5"/>
      <c r="H19" s="4">
        <v>1394442</v>
      </c>
      <c r="I19" s="5"/>
      <c r="J19" s="4">
        <v>119186</v>
      </c>
      <c r="K19" s="11"/>
    </row>
    <row r="20" spans="1:11">
      <c r="A20" s="4" t="s">
        <v>36</v>
      </c>
      <c r="B20" s="5"/>
      <c r="C20" s="5"/>
      <c r="D20" s="143">
        <v>1460703</v>
      </c>
      <c r="E20" s="5"/>
      <c r="F20" s="143">
        <v>1424639</v>
      </c>
      <c r="G20" s="5"/>
      <c r="H20" s="143">
        <v>356184</v>
      </c>
      <c r="I20" s="5"/>
      <c r="J20" s="143">
        <v>414217</v>
      </c>
      <c r="K20" s="11"/>
    </row>
    <row r="21" spans="1:11">
      <c r="B21" s="5"/>
      <c r="C21" s="5"/>
      <c r="D21" s="10">
        <f>SUM(D11:D20)</f>
        <v>74617118</v>
      </c>
      <c r="E21" s="11"/>
      <c r="F21" s="10">
        <f>SUM(F11:F20)</f>
        <v>71764896</v>
      </c>
      <c r="G21" s="11"/>
      <c r="H21" s="10">
        <f>SUM(H11:H20)</f>
        <v>59592443</v>
      </c>
      <c r="I21" s="11"/>
      <c r="J21" s="10">
        <f>SUM(J11:J20)</f>
        <v>64187185</v>
      </c>
      <c r="K21" s="11"/>
    </row>
    <row r="22" spans="1:11">
      <c r="A22" s="4" t="s">
        <v>205</v>
      </c>
      <c r="B22" s="21">
        <v>6</v>
      </c>
      <c r="C22" s="5"/>
      <c r="D22" s="10">
        <v>0</v>
      </c>
      <c r="E22" s="11"/>
      <c r="F22" s="10">
        <v>497385</v>
      </c>
      <c r="G22" s="11"/>
      <c r="H22" s="10">
        <v>0</v>
      </c>
      <c r="I22" s="11"/>
      <c r="J22" s="10">
        <v>0</v>
      </c>
      <c r="K22" s="11"/>
    </row>
    <row r="23" spans="1:11">
      <c r="A23" s="3" t="s">
        <v>3</v>
      </c>
      <c r="B23" s="5"/>
      <c r="C23" s="5"/>
      <c r="D23" s="14">
        <f>SUM(D21:D22)</f>
        <v>74617118</v>
      </c>
      <c r="E23" s="11"/>
      <c r="F23" s="14">
        <f>SUM(F21:F22)</f>
        <v>72262281</v>
      </c>
      <c r="G23" s="11"/>
      <c r="H23" s="14">
        <f>SUM(H21:H22)</f>
        <v>59592443</v>
      </c>
      <c r="I23" s="11"/>
      <c r="J23" s="14">
        <f>SUM(J21:J22)</f>
        <v>64187185</v>
      </c>
      <c r="K23" s="11"/>
    </row>
    <row r="24" spans="1:11">
      <c r="A24" s="3" t="s">
        <v>18</v>
      </c>
      <c r="B24" s="5"/>
      <c r="C24" s="5"/>
      <c r="D24" s="12"/>
      <c r="E24" s="11"/>
      <c r="F24" s="12"/>
      <c r="G24" s="11"/>
      <c r="H24" s="12"/>
      <c r="I24" s="11"/>
      <c r="J24" s="12"/>
      <c r="K24" s="11"/>
    </row>
    <row r="25" spans="1:11">
      <c r="A25" s="4" t="s">
        <v>133</v>
      </c>
      <c r="B25" s="21"/>
      <c r="C25" s="5"/>
      <c r="D25" s="6">
        <v>17946</v>
      </c>
      <c r="E25" s="5"/>
      <c r="F25" s="6">
        <f>17922</f>
        <v>17922</v>
      </c>
      <c r="G25" s="5"/>
      <c r="H25" s="12">
        <v>0</v>
      </c>
      <c r="I25" s="5"/>
      <c r="J25" s="12">
        <v>0</v>
      </c>
      <c r="K25" s="11"/>
    </row>
    <row r="26" spans="1:11">
      <c r="A26" s="4" t="s">
        <v>142</v>
      </c>
      <c r="B26" s="21">
        <v>7</v>
      </c>
      <c r="C26" s="5"/>
      <c r="D26" s="6">
        <v>2606907</v>
      </c>
      <c r="E26" s="5"/>
      <c r="F26" s="6">
        <v>2370760</v>
      </c>
      <c r="G26" s="5"/>
      <c r="H26" s="6">
        <v>1707069</v>
      </c>
      <c r="I26" s="5"/>
      <c r="J26" s="6">
        <v>1535654</v>
      </c>
      <c r="K26" s="11"/>
    </row>
    <row r="27" spans="1:11">
      <c r="A27" s="4" t="s">
        <v>76</v>
      </c>
      <c r="B27" s="21">
        <v>8</v>
      </c>
      <c r="C27" s="5"/>
      <c r="D27" s="12">
        <v>0</v>
      </c>
      <c r="E27" s="5"/>
      <c r="F27" s="12">
        <v>0</v>
      </c>
      <c r="G27" s="5"/>
      <c r="H27" s="6">
        <v>10700383</v>
      </c>
      <c r="I27" s="5"/>
      <c r="J27" s="6">
        <v>9893034</v>
      </c>
      <c r="K27" s="11"/>
    </row>
    <row r="28" spans="1:11">
      <c r="A28" s="4" t="s">
        <v>77</v>
      </c>
      <c r="B28" s="21">
        <v>9</v>
      </c>
      <c r="C28" s="5"/>
      <c r="D28" s="6">
        <v>28939146</v>
      </c>
      <c r="E28" s="5"/>
      <c r="F28" s="6">
        <v>28148267</v>
      </c>
      <c r="G28" s="5"/>
      <c r="H28" s="6">
        <v>27133372</v>
      </c>
      <c r="I28" s="5"/>
      <c r="J28" s="6">
        <v>26216367</v>
      </c>
      <c r="K28" s="11"/>
    </row>
    <row r="29" spans="1:11">
      <c r="A29" s="4" t="s">
        <v>156</v>
      </c>
      <c r="B29" s="21">
        <v>2</v>
      </c>
      <c r="C29" s="5"/>
      <c r="D29" s="6">
        <v>410988</v>
      </c>
      <c r="E29" s="6"/>
      <c r="F29" s="6">
        <v>500638</v>
      </c>
      <c r="G29" s="6"/>
      <c r="H29" s="6">
        <v>11092758</v>
      </c>
      <c r="I29" s="6"/>
      <c r="J29" s="6">
        <v>11093502</v>
      </c>
      <c r="K29" s="11"/>
    </row>
    <row r="30" spans="1:11">
      <c r="A30" s="4" t="s">
        <v>78</v>
      </c>
      <c r="B30" s="21">
        <v>10</v>
      </c>
      <c r="C30" s="5"/>
      <c r="D30" s="6">
        <v>4513231</v>
      </c>
      <c r="E30" s="5"/>
      <c r="F30" s="6">
        <v>4928428</v>
      </c>
      <c r="G30" s="5"/>
      <c r="H30" s="6">
        <v>4383689</v>
      </c>
      <c r="I30" s="5"/>
      <c r="J30" s="6">
        <v>4798886</v>
      </c>
      <c r="K30" s="11"/>
    </row>
    <row r="31" spans="1:11">
      <c r="A31" s="4" t="s">
        <v>102</v>
      </c>
      <c r="B31" s="21">
        <v>11</v>
      </c>
      <c r="C31" s="5"/>
      <c r="D31" s="4">
        <v>3502901</v>
      </c>
      <c r="E31" s="5"/>
      <c r="F31" s="4">
        <v>11194429</v>
      </c>
      <c r="G31" s="5"/>
      <c r="H31" s="4">
        <v>212074</v>
      </c>
      <c r="I31" s="5"/>
      <c r="J31" s="4">
        <v>212074</v>
      </c>
      <c r="K31" s="11"/>
    </row>
    <row r="32" spans="1:11">
      <c r="A32" s="4" t="s">
        <v>79</v>
      </c>
      <c r="B32" s="21">
        <v>12</v>
      </c>
      <c r="C32" s="5"/>
      <c r="D32" s="4">
        <v>4141337</v>
      </c>
      <c r="E32" s="5"/>
      <c r="F32" s="4">
        <v>4143467</v>
      </c>
      <c r="G32" s="5"/>
      <c r="H32" s="4">
        <v>292862</v>
      </c>
      <c r="I32" s="5"/>
      <c r="J32" s="4">
        <v>381339</v>
      </c>
      <c r="K32" s="11"/>
    </row>
    <row r="33" spans="1:21">
      <c r="A33" s="4" t="s">
        <v>143</v>
      </c>
      <c r="B33" s="21">
        <v>13</v>
      </c>
      <c r="C33" s="5"/>
      <c r="D33" s="4">
        <v>22036842</v>
      </c>
      <c r="E33" s="5"/>
      <c r="F33" s="4">
        <v>18924283</v>
      </c>
      <c r="G33" s="5"/>
      <c r="H33" s="4">
        <v>83725</v>
      </c>
      <c r="I33" s="5"/>
      <c r="J33" s="4">
        <v>121742</v>
      </c>
      <c r="K33" s="11"/>
    </row>
    <row r="34" spans="1:21">
      <c r="A34" s="4" t="s">
        <v>103</v>
      </c>
      <c r="B34" s="21"/>
      <c r="C34" s="5"/>
      <c r="D34" s="4">
        <v>30007</v>
      </c>
      <c r="E34" s="5"/>
      <c r="F34" s="4">
        <v>24180</v>
      </c>
      <c r="G34" s="5"/>
      <c r="H34" s="4">
        <v>17979</v>
      </c>
      <c r="I34" s="5"/>
      <c r="J34" s="4">
        <v>11310</v>
      </c>
      <c r="K34" s="11"/>
      <c r="L34" s="11"/>
    </row>
    <row r="35" spans="1:21">
      <c r="A35" s="4" t="s">
        <v>111</v>
      </c>
      <c r="B35" s="21"/>
      <c r="C35" s="5"/>
      <c r="D35" s="4">
        <v>1877481</v>
      </c>
      <c r="E35" s="5"/>
      <c r="F35" s="4">
        <v>1818630</v>
      </c>
      <c r="G35" s="5"/>
      <c r="H35" s="4">
        <v>1034251</v>
      </c>
      <c r="I35" s="5"/>
      <c r="J35" s="4">
        <v>946495</v>
      </c>
      <c r="L35" s="11"/>
      <c r="M35" s="11"/>
    </row>
    <row r="36" spans="1:21">
      <c r="A36" s="4" t="s">
        <v>38</v>
      </c>
      <c r="B36" s="21"/>
      <c r="C36" s="5"/>
      <c r="D36" s="4">
        <v>365730</v>
      </c>
      <c r="E36" s="5"/>
      <c r="F36" s="4">
        <v>126504</v>
      </c>
      <c r="G36" s="5"/>
      <c r="H36" s="4">
        <v>354884</v>
      </c>
      <c r="I36" s="5"/>
      <c r="J36" s="4">
        <v>113747</v>
      </c>
      <c r="K36" s="11"/>
    </row>
    <row r="37" spans="1:21">
      <c r="A37" s="3" t="s">
        <v>19</v>
      </c>
      <c r="B37" s="21"/>
      <c r="C37" s="5"/>
      <c r="D37" s="14">
        <f>SUM(D25:D36)</f>
        <v>68442516</v>
      </c>
      <c r="E37" s="11"/>
      <c r="F37" s="14">
        <f>SUM(F25:F36)</f>
        <v>72197508</v>
      </c>
      <c r="G37" s="11"/>
      <c r="H37" s="14">
        <f>SUM(H25:H36)</f>
        <v>57013046</v>
      </c>
      <c r="I37" s="11"/>
      <c r="J37" s="14">
        <f>SUM(J25:J36)</f>
        <v>55324150</v>
      </c>
      <c r="K37" s="11"/>
    </row>
    <row r="38" spans="1:21" ht="21.75" thickBot="1">
      <c r="A38" s="3" t="s">
        <v>4</v>
      </c>
      <c r="B38" s="5"/>
      <c r="C38" s="5"/>
      <c r="D38" s="15">
        <f>SUM(D23:D36)</f>
        <v>143059634</v>
      </c>
      <c r="E38" s="11"/>
      <c r="F38" s="15">
        <f>SUM(F23:F36)</f>
        <v>144459789</v>
      </c>
      <c r="G38" s="11"/>
      <c r="H38" s="15">
        <f>SUM(H23:H36)</f>
        <v>116605489</v>
      </c>
      <c r="I38" s="11"/>
      <c r="J38" s="15">
        <f>SUM(J23:J36)</f>
        <v>119511335</v>
      </c>
    </row>
    <row r="39" spans="1:21" ht="21.75" thickTop="1">
      <c r="B39" s="5"/>
      <c r="C39" s="11"/>
      <c r="D39" s="10"/>
      <c r="E39" s="11"/>
      <c r="F39" s="10"/>
      <c r="G39" s="11"/>
      <c r="H39" s="10"/>
      <c r="I39" s="11"/>
      <c r="J39" s="10"/>
      <c r="K39" s="11"/>
      <c r="N39" s="3"/>
    </row>
    <row r="40" spans="1:21">
      <c r="A40" s="4" t="s">
        <v>213</v>
      </c>
      <c r="B40" s="5"/>
      <c r="C40" s="11"/>
      <c r="D40" s="10"/>
      <c r="E40" s="11"/>
      <c r="F40" s="10"/>
      <c r="G40" s="11"/>
      <c r="H40" s="10"/>
      <c r="I40" s="11"/>
      <c r="J40" s="10"/>
      <c r="K40" s="11"/>
      <c r="N40" s="3"/>
    </row>
    <row r="41" spans="1:21">
      <c r="B41" s="5"/>
      <c r="C41" s="11"/>
      <c r="D41" s="10"/>
      <c r="E41" s="11"/>
      <c r="F41" s="10"/>
      <c r="G41" s="11"/>
      <c r="H41" s="10"/>
      <c r="I41" s="11"/>
      <c r="J41" s="10"/>
      <c r="K41" s="11"/>
      <c r="N41" s="3"/>
    </row>
    <row r="42" spans="1:21">
      <c r="A42" s="3"/>
      <c r="B42" s="5"/>
      <c r="C42" s="11"/>
      <c r="D42" s="10"/>
      <c r="E42" s="11"/>
      <c r="F42" s="10"/>
      <c r="G42" s="11"/>
      <c r="H42" s="10"/>
      <c r="I42" s="11"/>
      <c r="J42" s="10"/>
      <c r="K42" s="11"/>
      <c r="N42" s="3"/>
    </row>
    <row r="43" spans="1:21">
      <c r="A43" s="3"/>
      <c r="B43" s="5"/>
      <c r="C43" s="11"/>
      <c r="D43" s="10"/>
      <c r="E43" s="11"/>
      <c r="F43" s="10"/>
      <c r="G43" s="11"/>
      <c r="H43" s="10"/>
      <c r="I43" s="11"/>
      <c r="J43" s="10">
        <v>1</v>
      </c>
      <c r="K43" s="11"/>
      <c r="N43" s="3"/>
    </row>
    <row r="44" spans="1:21" s="3" customFormat="1">
      <c r="A44" s="3" t="s">
        <v>26</v>
      </c>
      <c r="M44" s="4"/>
      <c r="O44" s="4"/>
    </row>
    <row r="45" spans="1:21" s="3" customFormat="1">
      <c r="A45" s="3" t="s">
        <v>193</v>
      </c>
      <c r="K45" s="4"/>
      <c r="M45" s="4"/>
      <c r="O45" s="4"/>
      <c r="P45" s="4"/>
      <c r="Q45" s="4"/>
      <c r="R45" s="4"/>
      <c r="S45" s="4"/>
      <c r="T45" s="4"/>
    </row>
    <row r="46" spans="1:21" s="3" customFormat="1">
      <c r="A46" s="3" t="s">
        <v>255</v>
      </c>
      <c r="K46" s="4"/>
      <c r="M46" s="4"/>
      <c r="O46" s="4"/>
      <c r="P46" s="4"/>
      <c r="Q46" s="4"/>
      <c r="R46" s="4"/>
      <c r="S46" s="4"/>
      <c r="T46" s="4"/>
    </row>
    <row r="47" spans="1:21">
      <c r="B47" s="5"/>
      <c r="C47" s="5"/>
      <c r="D47" s="5"/>
      <c r="E47" s="5"/>
      <c r="F47" s="5"/>
      <c r="J47" s="6" t="s">
        <v>122</v>
      </c>
      <c r="L47" s="5"/>
      <c r="N47" s="3"/>
    </row>
    <row r="48" spans="1:21" s="3" customFormat="1" ht="23.45" customHeight="1">
      <c r="B48" s="18"/>
      <c r="C48" s="18"/>
      <c r="D48" s="164" t="s">
        <v>0</v>
      </c>
      <c r="E48" s="164"/>
      <c r="F48" s="164"/>
      <c r="H48" s="164" t="s">
        <v>34</v>
      </c>
      <c r="I48" s="164"/>
      <c r="J48" s="164"/>
      <c r="K48" s="4"/>
      <c r="L48" s="18"/>
      <c r="M48" s="4"/>
      <c r="O48" s="4"/>
      <c r="P48" s="4"/>
      <c r="Q48" s="4"/>
      <c r="R48" s="4"/>
      <c r="S48" s="4"/>
      <c r="T48" s="4"/>
      <c r="U48" s="4"/>
    </row>
    <row r="49" spans="1:26" s="3" customFormat="1">
      <c r="B49" s="19" t="s">
        <v>1</v>
      </c>
      <c r="C49" s="7"/>
      <c r="D49" s="8" t="s">
        <v>256</v>
      </c>
      <c r="E49" s="7"/>
      <c r="F49" s="8" t="s">
        <v>204</v>
      </c>
      <c r="G49" s="9"/>
      <c r="H49" s="8" t="s">
        <v>256</v>
      </c>
      <c r="I49" s="7"/>
      <c r="J49" s="8" t="s">
        <v>204</v>
      </c>
      <c r="K49" s="4"/>
      <c r="L49" s="20"/>
      <c r="M49" s="4"/>
      <c r="O49" s="4"/>
      <c r="P49" s="4"/>
      <c r="Q49" s="4"/>
      <c r="R49" s="4"/>
      <c r="S49" s="4"/>
      <c r="T49" s="4"/>
      <c r="U49" s="4"/>
      <c r="V49" s="4"/>
      <c r="X49" s="4"/>
      <c r="Z49" s="4"/>
    </row>
    <row r="50" spans="1:26" s="3" customFormat="1">
      <c r="B50" s="5"/>
      <c r="C50" s="7"/>
      <c r="D50" s="20" t="s">
        <v>123</v>
      </c>
      <c r="E50" s="7"/>
      <c r="F50" s="20" t="s">
        <v>125</v>
      </c>
      <c r="G50" s="9"/>
      <c r="H50" s="20" t="s">
        <v>123</v>
      </c>
      <c r="I50" s="7"/>
      <c r="J50" s="20" t="s">
        <v>125</v>
      </c>
      <c r="K50" s="4"/>
      <c r="L50" s="20"/>
      <c r="M50" s="4"/>
      <c r="O50" s="4"/>
    </row>
    <row r="51" spans="1:26" s="3" customFormat="1">
      <c r="B51" s="5"/>
      <c r="C51" s="7"/>
      <c r="D51" s="20" t="s">
        <v>124</v>
      </c>
      <c r="E51" s="7"/>
      <c r="F51" s="20"/>
      <c r="G51" s="9"/>
      <c r="H51" s="20" t="s">
        <v>124</v>
      </c>
      <c r="I51" s="7"/>
      <c r="J51" s="20"/>
      <c r="K51" s="4"/>
      <c r="L51" s="20"/>
      <c r="M51" s="4"/>
      <c r="O51" s="4"/>
    </row>
    <row r="52" spans="1:26">
      <c r="A52" s="3" t="s">
        <v>60</v>
      </c>
      <c r="B52" s="7"/>
      <c r="D52" s="22"/>
      <c r="E52" s="23"/>
      <c r="F52" s="22"/>
      <c r="G52" s="23"/>
      <c r="H52" s="23"/>
      <c r="I52" s="23"/>
      <c r="J52" s="23"/>
      <c r="K52" s="23"/>
    </row>
    <row r="53" spans="1:26">
      <c r="A53" s="3" t="s">
        <v>5</v>
      </c>
      <c r="B53" s="5"/>
      <c r="C53" s="5"/>
      <c r="D53" s="5"/>
      <c r="E53" s="5"/>
      <c r="F53" s="5"/>
    </row>
    <row r="54" spans="1:26">
      <c r="A54" s="4" t="s">
        <v>191</v>
      </c>
      <c r="B54" s="21">
        <v>14</v>
      </c>
      <c r="C54" s="5"/>
      <c r="D54" s="6">
        <v>13174036</v>
      </c>
      <c r="E54" s="6"/>
      <c r="F54" s="6">
        <v>13563902</v>
      </c>
      <c r="G54" s="6"/>
      <c r="H54" s="6">
        <v>11914036</v>
      </c>
      <c r="I54" s="6"/>
      <c r="J54" s="6">
        <v>12303524</v>
      </c>
      <c r="K54" s="12"/>
    </row>
    <row r="55" spans="1:26">
      <c r="A55" s="4" t="s">
        <v>208</v>
      </c>
      <c r="B55" s="21"/>
      <c r="C55" s="5"/>
      <c r="D55" s="6">
        <v>2979355</v>
      </c>
      <c r="E55" s="6"/>
      <c r="F55" s="6">
        <v>3375409</v>
      </c>
      <c r="G55" s="6"/>
      <c r="H55" s="6">
        <v>1361370</v>
      </c>
      <c r="I55" s="6"/>
      <c r="J55" s="6">
        <v>1511542</v>
      </c>
      <c r="K55" s="12"/>
    </row>
    <row r="56" spans="1:26">
      <c r="A56" s="4" t="s">
        <v>81</v>
      </c>
      <c r="B56" s="21"/>
      <c r="C56" s="5"/>
      <c r="D56" s="6">
        <v>636252</v>
      </c>
      <c r="E56" s="6"/>
      <c r="F56" s="6">
        <v>595597</v>
      </c>
      <c r="G56" s="6"/>
      <c r="H56" s="6">
        <v>270243</v>
      </c>
      <c r="I56" s="6"/>
      <c r="J56" s="6">
        <v>272401</v>
      </c>
      <c r="K56" s="12"/>
    </row>
    <row r="57" spans="1:26">
      <c r="A57" s="4" t="s">
        <v>163</v>
      </c>
      <c r="B57" s="21">
        <v>15</v>
      </c>
      <c r="C57" s="5"/>
      <c r="D57" s="6">
        <v>587812</v>
      </c>
      <c r="E57" s="6"/>
      <c r="F57" s="6">
        <v>415330</v>
      </c>
      <c r="G57" s="6"/>
      <c r="H57" s="12">
        <v>0</v>
      </c>
      <c r="I57" s="6"/>
      <c r="J57" s="12">
        <v>0</v>
      </c>
      <c r="K57" s="12"/>
    </row>
    <row r="58" spans="1:26">
      <c r="A58" s="4" t="s">
        <v>164</v>
      </c>
      <c r="B58" s="21">
        <v>16</v>
      </c>
      <c r="C58" s="5"/>
      <c r="D58" s="6">
        <v>17396370</v>
      </c>
      <c r="E58" s="6"/>
      <c r="F58" s="6">
        <v>15370967</v>
      </c>
      <c r="G58" s="6"/>
      <c r="H58" s="6">
        <v>17396370</v>
      </c>
      <c r="I58" s="6"/>
      <c r="J58" s="6">
        <v>15370967</v>
      </c>
      <c r="K58" s="11"/>
    </row>
    <row r="59" spans="1:26" ht="20.65" customHeight="1">
      <c r="A59" s="4" t="s">
        <v>144</v>
      </c>
      <c r="B59" s="21">
        <v>17</v>
      </c>
      <c r="C59" s="5"/>
      <c r="D59" s="6">
        <v>1326370</v>
      </c>
      <c r="E59" s="6"/>
      <c r="F59" s="6">
        <v>1214435</v>
      </c>
      <c r="G59" s="6"/>
      <c r="H59" s="6">
        <v>58469</v>
      </c>
      <c r="I59" s="6"/>
      <c r="J59" s="6">
        <v>56854</v>
      </c>
      <c r="K59" s="12"/>
    </row>
    <row r="60" spans="1:26">
      <c r="A60" s="4" t="s">
        <v>206</v>
      </c>
      <c r="B60" s="21"/>
      <c r="C60" s="5"/>
      <c r="D60" s="6">
        <v>75493</v>
      </c>
      <c r="E60" s="6"/>
      <c r="F60" s="6">
        <v>120809</v>
      </c>
      <c r="G60" s="6"/>
      <c r="H60" s="12">
        <v>0</v>
      </c>
      <c r="I60" s="6"/>
      <c r="J60" s="12">
        <v>0</v>
      </c>
      <c r="K60" s="12"/>
    </row>
    <row r="61" spans="1:26">
      <c r="A61" s="4" t="s">
        <v>210</v>
      </c>
      <c r="B61" s="21"/>
      <c r="C61" s="5"/>
      <c r="D61" s="6">
        <v>968590</v>
      </c>
      <c r="E61" s="6"/>
      <c r="F61" s="6">
        <v>978409</v>
      </c>
      <c r="G61" s="6"/>
      <c r="H61" s="6">
        <v>440614</v>
      </c>
      <c r="I61" s="6"/>
      <c r="J61" s="6">
        <v>508009</v>
      </c>
      <c r="K61" s="12"/>
    </row>
    <row r="62" spans="1:26">
      <c r="A62" s="4" t="s">
        <v>80</v>
      </c>
      <c r="B62" s="24"/>
      <c r="C62" s="5"/>
      <c r="D62" s="6">
        <v>1316889</v>
      </c>
      <c r="E62" s="6"/>
      <c r="F62" s="6">
        <v>878435</v>
      </c>
      <c r="G62" s="6"/>
      <c r="H62" s="6">
        <v>1121297</v>
      </c>
      <c r="I62" s="6"/>
      <c r="J62" s="6">
        <v>675245</v>
      </c>
      <c r="K62" s="12"/>
    </row>
    <row r="63" spans="1:26">
      <c r="A63" s="4" t="s">
        <v>170</v>
      </c>
      <c r="B63" s="21">
        <v>18</v>
      </c>
      <c r="C63" s="5"/>
      <c r="D63" s="6">
        <v>70236</v>
      </c>
      <c r="E63" s="6"/>
      <c r="F63" s="6">
        <v>69905</v>
      </c>
      <c r="G63" s="6"/>
      <c r="H63" s="6">
        <v>70236</v>
      </c>
      <c r="I63" s="6"/>
      <c r="J63" s="6">
        <v>69905</v>
      </c>
      <c r="K63" s="12"/>
    </row>
    <row r="64" spans="1:26">
      <c r="A64" s="25" t="s">
        <v>39</v>
      </c>
      <c r="B64" s="21"/>
      <c r="C64" s="5"/>
      <c r="D64" s="144">
        <v>166384</v>
      </c>
      <c r="E64" s="6"/>
      <c r="F64" s="144">
        <v>363927</v>
      </c>
      <c r="G64" s="6"/>
      <c r="H64" s="144">
        <v>68523</v>
      </c>
      <c r="I64" s="6"/>
      <c r="J64" s="144">
        <v>213320</v>
      </c>
      <c r="K64" s="12"/>
    </row>
    <row r="65" spans="1:19">
      <c r="A65" s="29" t="s">
        <v>236</v>
      </c>
      <c r="B65" s="21"/>
      <c r="C65" s="5"/>
      <c r="D65" s="52">
        <f>SUM(D54:D64)</f>
        <v>38697787</v>
      </c>
      <c r="E65" s="12"/>
      <c r="F65" s="52">
        <f>SUM(F54:F64)</f>
        <v>36947125</v>
      </c>
      <c r="G65" s="12"/>
      <c r="H65" s="52">
        <f>SUM(H54:H64)</f>
        <v>32701158</v>
      </c>
      <c r="I65" s="12"/>
      <c r="J65" s="52">
        <f>SUM(J54:J64)</f>
        <v>30981767</v>
      </c>
      <c r="K65" s="12"/>
    </row>
    <row r="66" spans="1:19">
      <c r="A66" s="3" t="s">
        <v>20</v>
      </c>
      <c r="B66" s="5"/>
      <c r="C66" s="5"/>
      <c r="D66" s="10"/>
      <c r="E66" s="11"/>
      <c r="F66" s="10"/>
      <c r="G66" s="11"/>
      <c r="H66" s="10"/>
      <c r="I66" s="11"/>
      <c r="J66" s="10"/>
      <c r="K66" s="11"/>
      <c r="O66" s="3"/>
      <c r="P66" s="3"/>
    </row>
    <row r="67" spans="1:19">
      <c r="A67" s="4" t="s">
        <v>214</v>
      </c>
      <c r="B67" s="21">
        <v>2</v>
      </c>
      <c r="C67" s="5"/>
      <c r="D67" s="12">
        <v>0</v>
      </c>
      <c r="E67" s="5"/>
      <c r="F67" s="12">
        <v>0</v>
      </c>
      <c r="G67" s="5"/>
      <c r="H67" s="4">
        <v>648000</v>
      </c>
      <c r="I67" s="5"/>
      <c r="J67" s="4">
        <v>720000</v>
      </c>
      <c r="K67" s="11"/>
      <c r="O67" s="3"/>
      <c r="P67" s="3"/>
    </row>
    <row r="68" spans="1:19">
      <c r="A68" s="4" t="s">
        <v>184</v>
      </c>
      <c r="B68" s="21"/>
      <c r="C68" s="5"/>
      <c r="E68" s="5"/>
      <c r="G68" s="5"/>
      <c r="I68" s="5"/>
      <c r="K68" s="11"/>
      <c r="O68" s="3"/>
      <c r="P68" s="3"/>
    </row>
    <row r="69" spans="1:19">
      <c r="A69" s="4" t="s">
        <v>120</v>
      </c>
      <c r="B69" s="21">
        <v>15</v>
      </c>
      <c r="C69" s="5"/>
      <c r="D69" s="4">
        <v>17807080</v>
      </c>
      <c r="E69" s="5"/>
      <c r="F69" s="4">
        <v>19093889</v>
      </c>
      <c r="G69" s="5"/>
      <c r="H69" s="4">
        <v>9382230</v>
      </c>
      <c r="I69" s="5"/>
      <c r="J69" s="4">
        <v>12008000</v>
      </c>
      <c r="K69" s="11"/>
      <c r="O69" s="3"/>
      <c r="P69" s="3"/>
    </row>
    <row r="70" spans="1:19">
      <c r="A70" s="4" t="s">
        <v>40</v>
      </c>
      <c r="B70" s="21">
        <v>16</v>
      </c>
      <c r="C70" s="5"/>
      <c r="D70" s="4">
        <v>20237684</v>
      </c>
      <c r="E70" s="5"/>
      <c r="F70" s="4">
        <v>23859263</v>
      </c>
      <c r="G70" s="5"/>
      <c r="H70" s="4">
        <v>20237684</v>
      </c>
      <c r="I70" s="5"/>
      <c r="J70" s="4">
        <v>23859263</v>
      </c>
      <c r="K70" s="11"/>
      <c r="O70" s="3"/>
      <c r="P70" s="3"/>
    </row>
    <row r="71" spans="1:19">
      <c r="A71" s="4" t="s">
        <v>165</v>
      </c>
      <c r="B71" s="21"/>
      <c r="C71" s="5"/>
      <c r="E71" s="5"/>
      <c r="G71" s="5"/>
      <c r="I71" s="5"/>
      <c r="K71" s="11"/>
      <c r="O71" s="3"/>
    </row>
    <row r="72" spans="1:19">
      <c r="A72" s="4" t="s">
        <v>120</v>
      </c>
      <c r="B72" s="21">
        <v>17</v>
      </c>
      <c r="C72" s="5"/>
      <c r="D72" s="4">
        <v>9226880</v>
      </c>
      <c r="E72" s="5"/>
      <c r="F72" s="4">
        <v>9074147</v>
      </c>
      <c r="G72" s="5"/>
      <c r="H72" s="4">
        <v>34577</v>
      </c>
      <c r="I72" s="5"/>
      <c r="J72" s="4">
        <v>73341</v>
      </c>
      <c r="K72" s="11"/>
      <c r="P72" s="3"/>
    </row>
    <row r="73" spans="1:19">
      <c r="A73" s="4" t="s">
        <v>209</v>
      </c>
      <c r="B73" s="21"/>
      <c r="C73" s="5"/>
      <c r="D73" s="4">
        <v>593389</v>
      </c>
      <c r="E73" s="5"/>
      <c r="F73" s="4">
        <v>557720</v>
      </c>
      <c r="G73" s="5"/>
      <c r="H73" s="4">
        <v>405580</v>
      </c>
      <c r="I73" s="5"/>
      <c r="J73" s="4">
        <v>385701</v>
      </c>
      <c r="K73" s="11"/>
      <c r="O73" s="3"/>
      <c r="P73" s="3"/>
    </row>
    <row r="74" spans="1:19">
      <c r="A74" s="4" t="s">
        <v>119</v>
      </c>
      <c r="B74" s="21"/>
      <c r="C74" s="5"/>
      <c r="D74" s="4">
        <v>2201613</v>
      </c>
      <c r="E74" s="5"/>
      <c r="F74" s="4">
        <v>2302909</v>
      </c>
      <c r="G74" s="5"/>
      <c r="H74" s="12">
        <v>0</v>
      </c>
      <c r="I74" s="5"/>
      <c r="J74" s="12">
        <v>0</v>
      </c>
      <c r="K74" s="11"/>
    </row>
    <row r="75" spans="1:19">
      <c r="A75" s="4" t="s">
        <v>179</v>
      </c>
      <c r="B75" s="21">
        <v>18</v>
      </c>
      <c r="C75" s="5"/>
      <c r="D75" s="12">
        <v>0</v>
      </c>
      <c r="E75" s="5"/>
      <c r="F75" s="4">
        <v>26567</v>
      </c>
      <c r="G75" s="5"/>
      <c r="H75" s="12">
        <v>0</v>
      </c>
      <c r="I75" s="5"/>
      <c r="J75" s="12">
        <v>0</v>
      </c>
      <c r="K75" s="11"/>
    </row>
    <row r="76" spans="1:19">
      <c r="A76" s="4" t="s">
        <v>41</v>
      </c>
      <c r="B76" s="21"/>
      <c r="C76" s="5"/>
      <c r="D76" s="143">
        <v>359691</v>
      </c>
      <c r="E76" s="5"/>
      <c r="F76" s="143">
        <v>374404</v>
      </c>
      <c r="G76" s="5"/>
      <c r="H76" s="16">
        <v>0</v>
      </c>
      <c r="I76" s="5"/>
      <c r="J76" s="16">
        <v>0</v>
      </c>
      <c r="K76" s="11"/>
      <c r="Q76" s="3"/>
    </row>
    <row r="77" spans="1:19">
      <c r="A77" s="3" t="s">
        <v>21</v>
      </c>
      <c r="B77" s="21"/>
      <c r="C77" s="5"/>
      <c r="D77" s="13">
        <f>SUM(D67:D76)</f>
        <v>50426337</v>
      </c>
      <c r="E77" s="11"/>
      <c r="F77" s="13">
        <f>SUM(F67:F76)</f>
        <v>55288899</v>
      </c>
      <c r="G77" s="11"/>
      <c r="H77" s="13">
        <f>SUM(H67:H76)</f>
        <v>30708071</v>
      </c>
      <c r="I77" s="11"/>
      <c r="J77" s="13">
        <f>SUM(J67:J76)</f>
        <v>37046305</v>
      </c>
      <c r="K77" s="11"/>
      <c r="Q77" s="3"/>
    </row>
    <row r="78" spans="1:19">
      <c r="A78" s="3" t="s">
        <v>6</v>
      </c>
      <c r="B78" s="21"/>
      <c r="C78" s="5"/>
      <c r="D78" s="13">
        <f>SUM(D65,D77)</f>
        <v>89124124</v>
      </c>
      <c r="E78" s="11"/>
      <c r="F78" s="13">
        <f>SUM(F65,F77)</f>
        <v>92236024</v>
      </c>
      <c r="G78" s="11"/>
      <c r="H78" s="13">
        <f>SUM(H65,H77)</f>
        <v>63409229</v>
      </c>
      <c r="I78" s="11"/>
      <c r="J78" s="13">
        <f>SUM(J65,J77)</f>
        <v>68028072</v>
      </c>
      <c r="K78" s="11"/>
      <c r="M78" s="26"/>
      <c r="N78" s="26"/>
      <c r="O78" s="26"/>
      <c r="P78" s="26"/>
      <c r="Q78" s="3"/>
    </row>
    <row r="79" spans="1:19">
      <c r="A79" s="3"/>
      <c r="B79" s="21"/>
      <c r="C79" s="5"/>
      <c r="D79" s="10"/>
      <c r="E79" s="11"/>
      <c r="F79" s="10"/>
      <c r="G79" s="11"/>
      <c r="H79" s="10"/>
      <c r="I79" s="11"/>
      <c r="J79" s="10"/>
      <c r="K79" s="11"/>
      <c r="N79" s="3"/>
      <c r="S79" s="3"/>
    </row>
    <row r="80" spans="1:19">
      <c r="A80" s="4" t="s">
        <v>213</v>
      </c>
      <c r="B80" s="21"/>
      <c r="C80" s="11"/>
      <c r="D80" s="10"/>
      <c r="E80" s="11"/>
      <c r="F80" s="10"/>
      <c r="G80" s="11"/>
      <c r="H80" s="10"/>
      <c r="I80" s="11"/>
      <c r="J80" s="10"/>
      <c r="K80" s="11"/>
      <c r="N80" s="3"/>
      <c r="S80" s="3"/>
    </row>
    <row r="81" spans="1:26">
      <c r="B81" s="21"/>
      <c r="C81" s="11"/>
      <c r="D81" s="10"/>
      <c r="E81" s="11"/>
      <c r="F81" s="10"/>
      <c r="G81" s="11"/>
      <c r="H81" s="10"/>
      <c r="I81" s="11"/>
      <c r="J81" s="10"/>
      <c r="K81" s="11"/>
      <c r="N81" s="3"/>
      <c r="S81" s="3"/>
    </row>
    <row r="82" spans="1:26">
      <c r="B82" s="21"/>
      <c r="C82" s="11"/>
      <c r="D82" s="10"/>
      <c r="E82" s="11"/>
      <c r="F82" s="10"/>
      <c r="G82" s="11"/>
      <c r="H82" s="10"/>
      <c r="I82" s="11"/>
      <c r="J82" s="10"/>
      <c r="K82" s="11"/>
      <c r="N82" s="3"/>
      <c r="S82" s="3"/>
    </row>
    <row r="83" spans="1:26">
      <c r="B83" s="21"/>
      <c r="C83" s="11"/>
      <c r="D83" s="10"/>
      <c r="E83" s="11"/>
      <c r="F83" s="10"/>
      <c r="G83" s="11"/>
      <c r="H83" s="10"/>
      <c r="I83" s="11"/>
      <c r="J83" s="10"/>
      <c r="K83" s="11"/>
      <c r="N83" s="3"/>
      <c r="S83" s="3"/>
    </row>
    <row r="84" spans="1:26">
      <c r="A84" s="3"/>
      <c r="B84" s="21"/>
      <c r="C84" s="11"/>
      <c r="D84" s="10"/>
      <c r="E84" s="11"/>
      <c r="F84" s="10"/>
      <c r="G84" s="11"/>
      <c r="H84" s="10"/>
      <c r="I84" s="11"/>
      <c r="J84" s="10"/>
      <c r="K84" s="11"/>
      <c r="N84" s="3"/>
      <c r="S84" s="3"/>
    </row>
    <row r="85" spans="1:26">
      <c r="A85" s="3"/>
      <c r="B85" s="21"/>
      <c r="C85" s="11"/>
      <c r="D85" s="10"/>
      <c r="E85" s="11"/>
      <c r="F85" s="10"/>
      <c r="G85" s="11"/>
      <c r="H85" s="10"/>
      <c r="I85" s="11"/>
      <c r="J85" s="10"/>
      <c r="K85" s="11"/>
      <c r="N85" s="3"/>
      <c r="S85" s="3"/>
    </row>
    <row r="86" spans="1:26">
      <c r="A86" s="3"/>
      <c r="B86" s="21"/>
      <c r="C86" s="11"/>
      <c r="D86" s="10"/>
      <c r="E86" s="11"/>
      <c r="F86" s="10"/>
      <c r="G86" s="11"/>
      <c r="H86" s="10"/>
      <c r="I86" s="11"/>
      <c r="J86" s="10">
        <v>2</v>
      </c>
      <c r="K86" s="11"/>
      <c r="N86" s="3"/>
      <c r="S86" s="3"/>
    </row>
    <row r="87" spans="1:26" s="3" customFormat="1">
      <c r="A87" s="3" t="s">
        <v>26</v>
      </c>
      <c r="M87" s="4"/>
      <c r="O87" s="4"/>
      <c r="P87" s="4"/>
      <c r="Q87" s="4"/>
      <c r="R87" s="4"/>
      <c r="S87" s="4"/>
      <c r="T87" s="4"/>
      <c r="U87" s="4"/>
    </row>
    <row r="88" spans="1:26" s="3" customFormat="1">
      <c r="A88" s="3" t="s">
        <v>193</v>
      </c>
      <c r="M88" s="4"/>
      <c r="O88" s="4"/>
      <c r="P88" s="4"/>
      <c r="Q88" s="4"/>
      <c r="R88" s="4"/>
      <c r="S88" s="4"/>
      <c r="T88" s="4"/>
      <c r="U88" s="4"/>
      <c r="V88" s="4"/>
      <c r="X88" s="4"/>
      <c r="Z88" s="4"/>
    </row>
    <row r="89" spans="1:26" s="3" customFormat="1">
      <c r="A89" s="3" t="s">
        <v>255</v>
      </c>
      <c r="M89" s="4"/>
      <c r="O89" s="4"/>
      <c r="P89" s="4"/>
      <c r="Q89" s="4"/>
      <c r="R89" s="4"/>
      <c r="S89" s="4"/>
      <c r="T89" s="4"/>
      <c r="U89" s="4"/>
    </row>
    <row r="90" spans="1:26">
      <c r="B90" s="5"/>
      <c r="C90" s="5"/>
      <c r="D90" s="5"/>
      <c r="E90" s="5"/>
      <c r="F90" s="5"/>
      <c r="J90" s="6" t="s">
        <v>122</v>
      </c>
      <c r="L90" s="5"/>
      <c r="N90" s="3"/>
      <c r="V90" s="3"/>
      <c r="X90" s="3"/>
      <c r="Z90" s="3"/>
    </row>
    <row r="91" spans="1:26" s="3" customFormat="1" ht="23.45" customHeight="1">
      <c r="B91" s="18"/>
      <c r="C91" s="18"/>
      <c r="D91" s="164" t="s">
        <v>0</v>
      </c>
      <c r="E91" s="164"/>
      <c r="F91" s="164"/>
      <c r="H91" s="164" t="s">
        <v>34</v>
      </c>
      <c r="I91" s="164"/>
      <c r="J91" s="164"/>
      <c r="L91" s="18"/>
      <c r="M91" s="4"/>
      <c r="O91" s="4"/>
      <c r="P91" s="4"/>
      <c r="Q91" s="4"/>
      <c r="R91" s="4"/>
      <c r="S91" s="4"/>
      <c r="T91" s="4"/>
      <c r="U91" s="4"/>
    </row>
    <row r="92" spans="1:26" s="3" customFormat="1">
      <c r="B92" s="5"/>
      <c r="C92" s="7"/>
      <c r="D92" s="8" t="s">
        <v>256</v>
      </c>
      <c r="E92" s="7"/>
      <c r="F92" s="8" t="s">
        <v>204</v>
      </c>
      <c r="G92" s="9"/>
      <c r="H92" s="8" t="s">
        <v>256</v>
      </c>
      <c r="I92" s="7"/>
      <c r="J92" s="8" t="s">
        <v>204</v>
      </c>
      <c r="L92" s="20"/>
      <c r="M92" s="4"/>
      <c r="O92" s="4"/>
      <c r="T92" s="4"/>
      <c r="U92" s="4"/>
      <c r="V92" s="4"/>
      <c r="X92" s="4"/>
      <c r="Z92" s="4"/>
    </row>
    <row r="93" spans="1:26" s="3" customFormat="1">
      <c r="B93" s="5"/>
      <c r="C93" s="7"/>
      <c r="D93" s="20" t="s">
        <v>123</v>
      </c>
      <c r="E93" s="7"/>
      <c r="F93" s="20" t="s">
        <v>125</v>
      </c>
      <c r="G93" s="9"/>
      <c r="H93" s="20" t="s">
        <v>123</v>
      </c>
      <c r="I93" s="7"/>
      <c r="J93" s="20" t="s">
        <v>125</v>
      </c>
      <c r="L93" s="20"/>
      <c r="M93" s="4"/>
      <c r="O93" s="4"/>
    </row>
    <row r="94" spans="1:26" s="3" customFormat="1">
      <c r="B94" s="5"/>
      <c r="C94" s="7"/>
      <c r="D94" s="20" t="s">
        <v>124</v>
      </c>
      <c r="E94" s="7"/>
      <c r="F94" s="20"/>
      <c r="G94" s="9"/>
      <c r="H94" s="20" t="s">
        <v>124</v>
      </c>
      <c r="I94" s="7"/>
      <c r="J94" s="20"/>
      <c r="L94" s="20"/>
      <c r="M94" s="4"/>
      <c r="O94" s="4"/>
    </row>
    <row r="95" spans="1:26">
      <c r="A95" s="3" t="s">
        <v>7</v>
      </c>
      <c r="B95" s="21"/>
      <c r="C95" s="5"/>
      <c r="E95" s="5"/>
    </row>
    <row r="96" spans="1:26">
      <c r="A96" s="4" t="s">
        <v>42</v>
      </c>
      <c r="B96" s="21"/>
      <c r="C96" s="5"/>
      <c r="E96" s="5"/>
      <c r="Q96" s="3"/>
    </row>
    <row r="97" spans="1:17">
      <c r="A97" s="4" t="s">
        <v>43</v>
      </c>
      <c r="B97" s="21"/>
      <c r="C97" s="5"/>
      <c r="E97" s="5"/>
      <c r="Q97" s="3"/>
    </row>
    <row r="98" spans="1:17" ht="21.75" thickBot="1">
      <c r="A98" s="4" t="s">
        <v>114</v>
      </c>
      <c r="B98" s="23"/>
      <c r="C98" s="5"/>
      <c r="D98" s="145">
        <v>12031106</v>
      </c>
      <c r="E98" s="5"/>
      <c r="F98" s="145">
        <v>12031106</v>
      </c>
      <c r="G98" s="5"/>
      <c r="H98" s="145">
        <v>12031106</v>
      </c>
      <c r="I98" s="5"/>
      <c r="J98" s="145">
        <v>12031106</v>
      </c>
      <c r="K98" s="11"/>
      <c r="Q98" s="3"/>
    </row>
    <row r="99" spans="1:17" ht="21.75" thickTop="1">
      <c r="A99" s="4" t="s">
        <v>44</v>
      </c>
      <c r="B99" s="21"/>
      <c r="C99" s="5"/>
      <c r="K99" s="10"/>
    </row>
    <row r="100" spans="1:17">
      <c r="A100" s="4" t="s">
        <v>134</v>
      </c>
      <c r="B100" s="21"/>
      <c r="C100" s="5"/>
      <c r="D100" s="4">
        <v>11949713</v>
      </c>
      <c r="E100" s="5"/>
      <c r="F100" s="4">
        <v>11949713</v>
      </c>
      <c r="G100" s="5"/>
      <c r="H100" s="4">
        <v>11949713</v>
      </c>
      <c r="I100" s="5"/>
      <c r="J100" s="4">
        <v>11949713</v>
      </c>
      <c r="K100" s="11"/>
    </row>
    <row r="101" spans="1:17">
      <c r="A101" s="4" t="s">
        <v>61</v>
      </c>
      <c r="B101" s="21"/>
      <c r="C101" s="5"/>
      <c r="D101" s="4">
        <v>15452854</v>
      </c>
      <c r="E101" s="5"/>
      <c r="F101" s="4">
        <v>15452854</v>
      </c>
      <c r="G101" s="5"/>
      <c r="H101" s="4">
        <v>15452854</v>
      </c>
      <c r="I101" s="5"/>
      <c r="J101" s="4">
        <v>15452854</v>
      </c>
      <c r="K101" s="11"/>
    </row>
    <row r="102" spans="1:17">
      <c r="A102" s="4" t="s">
        <v>104</v>
      </c>
      <c r="B102" s="21"/>
      <c r="C102" s="5"/>
      <c r="D102" s="4">
        <v>1227782</v>
      </c>
      <c r="E102" s="5"/>
      <c r="F102" s="4">
        <v>1227782</v>
      </c>
      <c r="G102" s="5"/>
      <c r="H102" s="4">
        <v>1227782</v>
      </c>
      <c r="I102" s="5"/>
      <c r="J102" s="4">
        <v>1227782</v>
      </c>
      <c r="K102" s="11"/>
    </row>
    <row r="103" spans="1:17">
      <c r="A103" s="4" t="s">
        <v>23</v>
      </c>
      <c r="B103" s="5"/>
      <c r="C103" s="5"/>
      <c r="D103" s="6"/>
      <c r="E103" s="5"/>
      <c r="F103" s="6"/>
      <c r="G103" s="5"/>
      <c r="H103" s="6"/>
      <c r="I103" s="5"/>
      <c r="J103" s="6"/>
      <c r="K103" s="11"/>
    </row>
    <row r="104" spans="1:17">
      <c r="A104" s="4" t="s">
        <v>45</v>
      </c>
      <c r="B104" s="21"/>
      <c r="C104" s="5"/>
      <c r="D104" s="6">
        <v>1203111</v>
      </c>
      <c r="E104" s="5"/>
      <c r="F104" s="6">
        <v>1203111</v>
      </c>
      <c r="G104" s="5"/>
      <c r="H104" s="6">
        <v>1203111</v>
      </c>
      <c r="I104" s="5"/>
      <c r="J104" s="6">
        <v>1203111</v>
      </c>
      <c r="K104" s="11"/>
    </row>
    <row r="105" spans="1:17">
      <c r="A105" s="4" t="s">
        <v>46</v>
      </c>
      <c r="B105" s="5"/>
      <c r="C105" s="5"/>
      <c r="D105" s="6">
        <v>25029483</v>
      </c>
      <c r="E105" s="5"/>
      <c r="F105" s="6">
        <v>24356462</v>
      </c>
      <c r="G105" s="5"/>
      <c r="H105" s="6">
        <v>25029483</v>
      </c>
      <c r="I105" s="5"/>
      <c r="J105" s="6">
        <v>24356462</v>
      </c>
      <c r="K105" s="11"/>
    </row>
    <row r="106" spans="1:17">
      <c r="A106" s="4" t="s">
        <v>82</v>
      </c>
      <c r="C106" s="5"/>
      <c r="D106" s="144">
        <v>-1666683</v>
      </c>
      <c r="E106" s="5"/>
      <c r="F106" s="144">
        <v>-2706659</v>
      </c>
      <c r="G106" s="5"/>
      <c r="H106" s="144">
        <v>-1666683</v>
      </c>
      <c r="I106" s="5"/>
      <c r="J106" s="144">
        <v>-2706659</v>
      </c>
      <c r="K106" s="11"/>
    </row>
    <row r="107" spans="1:17">
      <c r="A107" s="4" t="s">
        <v>101</v>
      </c>
      <c r="B107" s="5"/>
      <c r="C107" s="5"/>
      <c r="D107" s="4">
        <f>SUM(D100:D106)</f>
        <v>53196260</v>
      </c>
      <c r="E107" s="5"/>
      <c r="F107" s="4">
        <f>SUM(F100:F106)</f>
        <v>51483263</v>
      </c>
      <c r="G107" s="5"/>
      <c r="H107" s="4">
        <f>SUM(H100:H106)</f>
        <v>53196260</v>
      </c>
      <c r="I107" s="5"/>
      <c r="J107" s="4">
        <f>SUM(J100:J106)</f>
        <v>51483263</v>
      </c>
      <c r="K107" s="11"/>
    </row>
    <row r="108" spans="1:17">
      <c r="A108" s="4" t="s">
        <v>71</v>
      </c>
      <c r="B108" s="24"/>
      <c r="C108" s="5"/>
      <c r="D108" s="143">
        <v>739250</v>
      </c>
      <c r="E108" s="5"/>
      <c r="F108" s="143">
        <v>740502</v>
      </c>
      <c r="G108" s="5"/>
      <c r="H108" s="16">
        <v>0</v>
      </c>
      <c r="I108" s="5"/>
      <c r="J108" s="16">
        <v>0</v>
      </c>
      <c r="K108" s="11"/>
    </row>
    <row r="109" spans="1:17">
      <c r="A109" s="3" t="s">
        <v>8</v>
      </c>
      <c r="B109" s="5"/>
      <c r="C109" s="5"/>
      <c r="D109" s="143">
        <f>SUM(D107:D108)</f>
        <v>53935510</v>
      </c>
      <c r="E109" s="5"/>
      <c r="F109" s="143">
        <f>SUM(F107:F108)</f>
        <v>52223765</v>
      </c>
      <c r="G109" s="5"/>
      <c r="H109" s="143">
        <f>SUM(H107:H108)</f>
        <v>53196260</v>
      </c>
      <c r="J109" s="143">
        <f>SUM(J107:J108)</f>
        <v>51483263</v>
      </c>
      <c r="K109" s="10"/>
    </row>
    <row r="110" spans="1:17" ht="21.75" thickBot="1">
      <c r="A110" s="3" t="s">
        <v>9</v>
      </c>
      <c r="B110" s="5"/>
      <c r="C110" s="5"/>
      <c r="D110" s="146">
        <f>SUM(D109,D78)</f>
        <v>143059634</v>
      </c>
      <c r="E110" s="5"/>
      <c r="F110" s="146">
        <f>SUM(F109,F78)</f>
        <v>144459789</v>
      </c>
      <c r="G110" s="5"/>
      <c r="H110" s="146">
        <f>SUM(H109,H78)</f>
        <v>116605489</v>
      </c>
      <c r="J110" s="146">
        <f>SUM(J109,J78)</f>
        <v>119511335</v>
      </c>
      <c r="K110" s="10"/>
    </row>
    <row r="111" spans="1:17" ht="21.75" thickTop="1">
      <c r="B111" s="5"/>
      <c r="C111" s="5"/>
      <c r="D111" s="17">
        <f>D110-D38</f>
        <v>0</v>
      </c>
      <c r="E111" s="10"/>
      <c r="F111" s="17">
        <f>F110-F38</f>
        <v>0</v>
      </c>
      <c r="G111" s="10"/>
      <c r="H111" s="17">
        <f>H110-H38</f>
        <v>0</v>
      </c>
      <c r="I111" s="10"/>
      <c r="J111" s="17">
        <f>J110-J38</f>
        <v>0</v>
      </c>
      <c r="K111" s="10"/>
    </row>
    <row r="112" spans="1:17">
      <c r="A112" s="4" t="s">
        <v>213</v>
      </c>
      <c r="B112" s="5"/>
      <c r="C112" s="23"/>
      <c r="D112" s="10"/>
      <c r="E112" s="23"/>
      <c r="F112" s="10"/>
      <c r="G112" s="23"/>
      <c r="H112" s="23"/>
      <c r="I112" s="23"/>
      <c r="J112" s="23"/>
      <c r="L112" s="10"/>
    </row>
    <row r="113" spans="1:20">
      <c r="B113" s="5"/>
      <c r="C113" s="23"/>
      <c r="D113" s="10"/>
      <c r="E113" s="23"/>
      <c r="F113" s="10"/>
      <c r="G113" s="23"/>
      <c r="H113" s="23"/>
      <c r="I113" s="23"/>
      <c r="J113" s="23"/>
      <c r="L113" s="10"/>
    </row>
    <row r="114" spans="1:20">
      <c r="B114" s="5"/>
      <c r="C114" s="23"/>
      <c r="D114" s="10"/>
      <c r="E114" s="23"/>
      <c r="F114" s="10"/>
      <c r="G114" s="23"/>
      <c r="H114" s="23"/>
      <c r="I114" s="23"/>
      <c r="J114" s="23"/>
      <c r="L114" s="10"/>
    </row>
    <row r="115" spans="1:20">
      <c r="A115" s="27"/>
      <c r="B115" s="5"/>
      <c r="C115" s="23"/>
      <c r="D115" s="23"/>
      <c r="E115" s="23"/>
      <c r="F115" s="23"/>
      <c r="G115" s="23"/>
      <c r="H115" s="23"/>
      <c r="I115" s="23"/>
      <c r="J115" s="23"/>
      <c r="L115" s="23"/>
    </row>
    <row r="116" spans="1:20">
      <c r="B116" s="5"/>
      <c r="C116" s="23"/>
      <c r="D116" s="23"/>
      <c r="E116" s="23"/>
      <c r="F116" s="23"/>
      <c r="G116" s="23"/>
      <c r="H116" s="23"/>
      <c r="I116" s="23"/>
      <c r="J116" s="23"/>
      <c r="L116" s="23"/>
      <c r="T116" s="3"/>
    </row>
    <row r="117" spans="1:20">
      <c r="B117" s="5" t="s">
        <v>10</v>
      </c>
      <c r="C117" s="5"/>
      <c r="D117" s="5"/>
      <c r="E117" s="5"/>
      <c r="F117" s="5"/>
      <c r="L117" s="5"/>
      <c r="O117" s="3"/>
      <c r="P117" s="3"/>
      <c r="Q117" s="3"/>
      <c r="R117" s="3"/>
      <c r="S117" s="3"/>
      <c r="T117" s="3"/>
    </row>
    <row r="118" spans="1:20">
      <c r="A118" s="27"/>
      <c r="B118" s="5"/>
      <c r="C118" s="5"/>
      <c r="D118" s="5"/>
      <c r="E118" s="5"/>
      <c r="F118" s="5"/>
      <c r="L118" s="5"/>
      <c r="O118" s="3"/>
      <c r="P118" s="3"/>
      <c r="Q118" s="3"/>
      <c r="R118" s="3"/>
      <c r="S118" s="3"/>
      <c r="T118" s="3"/>
    </row>
    <row r="119" spans="1:20">
      <c r="B119" s="5"/>
      <c r="C119" s="5"/>
      <c r="D119" s="5"/>
      <c r="E119" s="5"/>
      <c r="F119" s="5"/>
      <c r="L119" s="5"/>
      <c r="O119" s="3"/>
      <c r="P119" s="3"/>
      <c r="Q119" s="3"/>
      <c r="R119" s="3"/>
      <c r="S119" s="3"/>
      <c r="T119" s="3"/>
    </row>
    <row r="120" spans="1:20">
      <c r="B120" s="5"/>
      <c r="C120" s="5"/>
      <c r="D120" s="5"/>
      <c r="E120" s="5"/>
      <c r="F120" s="5"/>
      <c r="L120" s="5"/>
      <c r="O120" s="3"/>
      <c r="P120" s="3"/>
      <c r="Q120" s="3"/>
      <c r="R120" s="3"/>
      <c r="S120" s="3"/>
      <c r="T120" s="3"/>
    </row>
    <row r="121" spans="1:20">
      <c r="B121" s="5"/>
      <c r="C121" s="5"/>
      <c r="D121" s="5"/>
      <c r="E121" s="5"/>
      <c r="F121" s="5"/>
      <c r="L121" s="5"/>
      <c r="O121" s="3"/>
      <c r="P121" s="3"/>
      <c r="Q121" s="3"/>
      <c r="R121" s="3"/>
      <c r="S121" s="3"/>
      <c r="T121" s="3"/>
    </row>
    <row r="122" spans="1:20">
      <c r="B122" s="5"/>
      <c r="C122" s="5"/>
      <c r="D122" s="5"/>
      <c r="E122" s="5"/>
      <c r="F122" s="5"/>
      <c r="L122" s="5"/>
      <c r="O122" s="3"/>
      <c r="P122" s="3"/>
      <c r="Q122" s="3"/>
      <c r="R122" s="3"/>
      <c r="S122" s="3"/>
      <c r="T122" s="3"/>
    </row>
    <row r="123" spans="1:20">
      <c r="B123" s="5"/>
      <c r="C123" s="5"/>
      <c r="D123" s="5"/>
      <c r="E123" s="5"/>
      <c r="F123" s="5"/>
      <c r="L123" s="5"/>
      <c r="O123" s="3"/>
      <c r="P123" s="3"/>
      <c r="Q123" s="3"/>
      <c r="R123" s="3"/>
      <c r="S123" s="3"/>
      <c r="T123" s="3"/>
    </row>
    <row r="124" spans="1:20">
      <c r="B124" s="5"/>
      <c r="C124" s="5"/>
      <c r="D124" s="5"/>
      <c r="E124" s="5"/>
      <c r="F124" s="5"/>
      <c r="L124" s="5"/>
      <c r="O124" s="3"/>
      <c r="P124" s="3"/>
      <c r="Q124" s="3"/>
      <c r="R124" s="3"/>
      <c r="S124" s="3"/>
      <c r="T124" s="3"/>
    </row>
    <row r="125" spans="1:20">
      <c r="B125" s="5"/>
      <c r="C125" s="5"/>
      <c r="D125" s="5"/>
      <c r="E125" s="5"/>
      <c r="F125" s="5"/>
      <c r="L125" s="5"/>
      <c r="O125" s="3"/>
      <c r="P125" s="3"/>
      <c r="Q125" s="3"/>
      <c r="R125" s="3"/>
      <c r="S125" s="3"/>
      <c r="T125" s="3"/>
    </row>
    <row r="126" spans="1:20">
      <c r="B126" s="5"/>
      <c r="C126" s="5"/>
      <c r="D126" s="5"/>
      <c r="E126" s="5"/>
      <c r="F126" s="5"/>
      <c r="L126" s="5"/>
      <c r="O126" s="3"/>
      <c r="P126" s="3"/>
      <c r="Q126" s="3"/>
      <c r="R126" s="3"/>
      <c r="S126" s="3"/>
      <c r="T126" s="3"/>
    </row>
    <row r="127" spans="1:20">
      <c r="B127" s="5"/>
      <c r="C127" s="5"/>
      <c r="D127" s="5"/>
      <c r="E127" s="5"/>
      <c r="F127" s="5"/>
      <c r="L127" s="5"/>
      <c r="O127" s="3"/>
      <c r="P127" s="3"/>
      <c r="Q127" s="3"/>
      <c r="R127" s="3"/>
      <c r="S127" s="3"/>
      <c r="T127" s="3"/>
    </row>
    <row r="128" spans="1:20">
      <c r="B128" s="5"/>
      <c r="C128" s="5"/>
      <c r="D128" s="5"/>
      <c r="E128" s="5"/>
      <c r="F128" s="5"/>
      <c r="L128" s="5"/>
      <c r="O128" s="3"/>
      <c r="P128" s="3"/>
      <c r="Q128" s="3"/>
      <c r="R128" s="3"/>
      <c r="S128" s="3"/>
      <c r="T128" s="3"/>
    </row>
    <row r="129" spans="2:20">
      <c r="B129" s="5"/>
      <c r="C129" s="5"/>
      <c r="D129" s="5"/>
      <c r="E129" s="5"/>
      <c r="F129" s="5"/>
      <c r="J129" s="4">
        <v>3</v>
      </c>
      <c r="L129" s="5"/>
      <c r="O129" s="3"/>
      <c r="P129" s="3"/>
      <c r="Q129" s="3"/>
      <c r="R129" s="3"/>
      <c r="S129" s="3"/>
      <c r="T129" s="3"/>
    </row>
    <row r="130" spans="2:20">
      <c r="L130" s="28"/>
      <c r="O130" s="3"/>
      <c r="P130" s="3"/>
      <c r="Q130" s="3"/>
      <c r="R130" s="3"/>
      <c r="S130" s="3"/>
    </row>
    <row r="131" spans="2:20">
      <c r="L131" s="28"/>
      <c r="T131" s="3"/>
    </row>
    <row r="132" spans="2:20">
      <c r="L132" s="28"/>
      <c r="O132" s="3"/>
      <c r="P132" s="3"/>
      <c r="Q132" s="3"/>
      <c r="R132" s="3"/>
      <c r="S132" s="3"/>
      <c r="T132" s="3"/>
    </row>
    <row r="133" spans="2:20">
      <c r="L133" s="28"/>
      <c r="O133" s="3"/>
      <c r="P133" s="3"/>
      <c r="Q133" s="3"/>
      <c r="R133" s="3"/>
      <c r="S133" s="3"/>
      <c r="T133" s="3"/>
    </row>
    <row r="134" spans="2:20">
      <c r="O134" s="3"/>
      <c r="P134" s="3"/>
      <c r="Q134" s="3"/>
      <c r="R134" s="3"/>
      <c r="S134" s="3"/>
    </row>
  </sheetData>
  <mergeCells count="6">
    <mergeCell ref="D5:F5"/>
    <mergeCell ref="H5:J5"/>
    <mergeCell ref="D48:F48"/>
    <mergeCell ref="H48:J48"/>
    <mergeCell ref="D91:F91"/>
    <mergeCell ref="H91:J91"/>
  </mergeCells>
  <phoneticPr fontId="0" type="noConversion"/>
  <printOptions gridLinesSet="0"/>
  <pageMargins left="0.78740157480314965" right="0.19685039370078741" top="0.78740157480314965" bottom="0.19685039370078741" header="0.19685039370078741" footer="0.19685039370078741"/>
  <pageSetup paperSize="9" scale="80" orientation="portrait" r:id="rId1"/>
  <headerFooter alignWithMargins="0"/>
  <rowBreaks count="2" manualBreakCount="2">
    <brk id="43" max="9" man="1"/>
    <brk id="8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E976EC-2BF4-4BD7-8FFF-D24AA083B53E}">
  <dimension ref="A1:K201"/>
  <sheetViews>
    <sheetView showGridLines="0" view="pageBreakPreview" topLeftCell="A45" zoomScale="70" zoomScaleNormal="100" zoomScaleSheetLayoutView="70" workbookViewId="0">
      <selection activeCell="B121" sqref="B121"/>
    </sheetView>
  </sheetViews>
  <sheetFormatPr defaultColWidth="10.85546875" defaultRowHeight="20.45" customHeight="1"/>
  <cols>
    <col min="1" max="1" width="62.140625" style="69" customWidth="1"/>
    <col min="2" max="2" width="7.5703125" style="69" customWidth="1"/>
    <col min="3" max="3" width="1.85546875" style="69" customWidth="1"/>
    <col min="4" max="4" width="13.5703125" style="69" customWidth="1"/>
    <col min="5" max="5" width="1.85546875" style="69" customWidth="1"/>
    <col min="6" max="6" width="13.5703125" style="69" customWidth="1"/>
    <col min="7" max="7" width="1.85546875" style="69" customWidth="1"/>
    <col min="8" max="8" width="13.5703125" style="69" customWidth="1"/>
    <col min="9" max="9" width="1.85546875" style="69" customWidth="1"/>
    <col min="10" max="10" width="13.5703125" style="69" customWidth="1"/>
    <col min="11" max="11" width="14.140625" style="58" bestFit="1" customWidth="1"/>
    <col min="12" max="16384" width="10.85546875" style="59"/>
  </cols>
  <sheetData>
    <row r="1" spans="1:11" s="56" customFormat="1" ht="20.45" customHeight="1">
      <c r="A1" s="53"/>
      <c r="B1" s="53"/>
      <c r="C1" s="53"/>
      <c r="D1" s="53"/>
      <c r="E1" s="53"/>
      <c r="F1" s="53"/>
      <c r="G1" s="53"/>
      <c r="H1" s="53"/>
      <c r="I1" s="53"/>
      <c r="J1" s="54" t="s">
        <v>126</v>
      </c>
      <c r="K1" s="55"/>
    </row>
    <row r="2" spans="1:11" s="56" customFormat="1" ht="20.45" customHeight="1">
      <c r="A2" s="53" t="s">
        <v>26</v>
      </c>
      <c r="B2" s="53"/>
      <c r="C2" s="53"/>
      <c r="D2" s="53"/>
      <c r="E2" s="53"/>
      <c r="F2" s="53"/>
      <c r="G2" s="53"/>
      <c r="H2" s="53"/>
      <c r="I2" s="53"/>
      <c r="J2" s="53"/>
      <c r="K2" s="55"/>
    </row>
    <row r="3" spans="1:11" s="56" customFormat="1" ht="20.45" customHeight="1">
      <c r="A3" s="53" t="s">
        <v>11</v>
      </c>
      <c r="B3" s="53"/>
      <c r="C3" s="53"/>
      <c r="D3" s="53"/>
      <c r="E3" s="53"/>
      <c r="F3" s="53"/>
      <c r="G3" s="53"/>
      <c r="H3" s="53"/>
      <c r="I3" s="53"/>
      <c r="J3" s="53"/>
      <c r="K3" s="55"/>
    </row>
    <row r="4" spans="1:11" s="56" customFormat="1" ht="20.45" customHeight="1">
      <c r="A4" s="53" t="s">
        <v>257</v>
      </c>
      <c r="B4" s="53"/>
      <c r="C4" s="53"/>
      <c r="D4" s="53"/>
      <c r="E4" s="53"/>
      <c r="F4" s="53"/>
      <c r="G4" s="53"/>
      <c r="H4" s="53"/>
      <c r="I4" s="53"/>
      <c r="J4" s="53"/>
      <c r="K4" s="55"/>
    </row>
    <row r="5" spans="1:11" ht="20.45" customHeight="1">
      <c r="A5" s="57"/>
      <c r="B5" s="57"/>
      <c r="C5" s="57"/>
      <c r="D5" s="57"/>
      <c r="E5" s="57"/>
      <c r="F5" s="57"/>
      <c r="G5" s="57"/>
      <c r="H5" s="57"/>
      <c r="I5" s="57"/>
      <c r="J5" s="54" t="s">
        <v>130</v>
      </c>
    </row>
    <row r="6" spans="1:11" s="64" customFormat="1" ht="20.45" customHeight="1">
      <c r="A6" s="60"/>
      <c r="B6" s="60"/>
      <c r="C6" s="53"/>
      <c r="D6" s="61"/>
      <c r="E6" s="61" t="s">
        <v>0</v>
      </c>
      <c r="F6" s="61"/>
      <c r="G6" s="53"/>
      <c r="H6" s="62"/>
      <c r="I6" s="61" t="s">
        <v>34</v>
      </c>
      <c r="J6" s="62"/>
      <c r="K6" s="63"/>
    </row>
    <row r="7" spans="1:11" s="64" customFormat="1" ht="20.45" customHeight="1">
      <c r="A7" s="60"/>
      <c r="B7" s="65" t="s">
        <v>1</v>
      </c>
      <c r="C7" s="66"/>
      <c r="D7" s="67" t="s">
        <v>202</v>
      </c>
      <c r="E7" s="66"/>
      <c r="F7" s="67" t="s">
        <v>189</v>
      </c>
      <c r="G7" s="68"/>
      <c r="H7" s="67" t="s">
        <v>202</v>
      </c>
      <c r="I7" s="66"/>
      <c r="J7" s="67" t="s">
        <v>189</v>
      </c>
      <c r="K7" s="63"/>
    </row>
    <row r="8" spans="1:11" ht="20.45" customHeight="1">
      <c r="A8" s="53" t="s">
        <v>12</v>
      </c>
      <c r="B8" s="60"/>
      <c r="C8" s="60"/>
      <c r="D8" s="60"/>
      <c r="E8" s="60"/>
      <c r="F8" s="60"/>
    </row>
    <row r="9" spans="1:11" ht="20.45" customHeight="1">
      <c r="A9" s="69" t="s">
        <v>146</v>
      </c>
      <c r="B9" s="70"/>
      <c r="C9" s="71"/>
      <c r="D9" s="54">
        <v>3110569</v>
      </c>
      <c r="E9" s="54"/>
      <c r="F9" s="54">
        <v>3441671</v>
      </c>
      <c r="G9" s="54"/>
      <c r="H9" s="54">
        <v>2301059</v>
      </c>
      <c r="I9" s="54"/>
      <c r="J9" s="54">
        <v>2545954</v>
      </c>
      <c r="K9" s="72"/>
    </row>
    <row r="10" spans="1:11" ht="20.45" customHeight="1">
      <c r="A10" s="69" t="s">
        <v>147</v>
      </c>
      <c r="B10" s="70"/>
      <c r="C10" s="71"/>
      <c r="D10" s="54">
        <v>1711465</v>
      </c>
      <c r="E10" s="54"/>
      <c r="F10" s="54">
        <v>1693088</v>
      </c>
      <c r="G10" s="54"/>
      <c r="H10" s="12">
        <v>0</v>
      </c>
      <c r="I10" s="54"/>
      <c r="J10" s="12">
        <v>0</v>
      </c>
      <c r="K10" s="72"/>
    </row>
    <row r="11" spans="1:11" ht="20.45" customHeight="1">
      <c r="A11" s="69" t="s">
        <v>148</v>
      </c>
      <c r="B11" s="70"/>
      <c r="C11" s="71"/>
      <c r="D11" s="54">
        <v>194633</v>
      </c>
      <c r="E11" s="54"/>
      <c r="F11" s="54">
        <v>598539</v>
      </c>
      <c r="G11" s="54"/>
      <c r="H11" s="12">
        <v>0</v>
      </c>
      <c r="I11" s="54"/>
      <c r="J11" s="12">
        <v>0</v>
      </c>
      <c r="K11" s="72"/>
    </row>
    <row r="12" spans="1:11" ht="20.45" customHeight="1">
      <c r="A12" s="69" t="s">
        <v>154</v>
      </c>
      <c r="B12" s="70"/>
      <c r="C12" s="71"/>
      <c r="D12" s="54">
        <v>48186</v>
      </c>
      <c r="E12" s="54"/>
      <c r="F12" s="54">
        <v>10785</v>
      </c>
      <c r="G12" s="54"/>
      <c r="H12" s="54">
        <v>110218</v>
      </c>
      <c r="I12" s="54"/>
      <c r="J12" s="54">
        <v>163443</v>
      </c>
      <c r="K12" s="72"/>
    </row>
    <row r="13" spans="1:11" ht="20.45" customHeight="1">
      <c r="A13" s="69" t="s">
        <v>155</v>
      </c>
      <c r="B13" s="70"/>
      <c r="C13" s="71"/>
      <c r="D13" s="54">
        <v>28575</v>
      </c>
      <c r="E13" s="54"/>
      <c r="F13" s="54">
        <v>25307</v>
      </c>
      <c r="G13" s="54"/>
      <c r="H13" s="54">
        <v>6695</v>
      </c>
      <c r="I13" s="54"/>
      <c r="J13" s="54">
        <v>9444</v>
      </c>
      <c r="K13" s="72"/>
    </row>
    <row r="14" spans="1:11" ht="20.45" customHeight="1">
      <c r="A14" s="69" t="s">
        <v>47</v>
      </c>
      <c r="B14" s="70"/>
      <c r="C14" s="71"/>
      <c r="D14" s="54"/>
      <c r="E14" s="54"/>
      <c r="F14" s="54"/>
      <c r="G14" s="54"/>
      <c r="H14" s="54"/>
      <c r="I14" s="54"/>
      <c r="J14" s="54"/>
      <c r="K14" s="72"/>
    </row>
    <row r="15" spans="1:11" ht="20.45" customHeight="1">
      <c r="A15" s="69" t="s">
        <v>48</v>
      </c>
      <c r="B15" s="70" t="s">
        <v>27</v>
      </c>
      <c r="C15" s="71"/>
      <c r="D15" s="54">
        <v>71515</v>
      </c>
      <c r="E15" s="54"/>
      <c r="F15" s="54">
        <v>105775</v>
      </c>
      <c r="G15" s="54"/>
      <c r="H15" s="54">
        <v>51024</v>
      </c>
      <c r="I15" s="54"/>
      <c r="J15" s="54">
        <v>79584</v>
      </c>
      <c r="K15" s="72"/>
    </row>
    <row r="16" spans="1:11" ht="20.45" customHeight="1">
      <c r="A16" s="69" t="s">
        <v>149</v>
      </c>
      <c r="B16" s="70"/>
      <c r="C16" s="71"/>
      <c r="D16" s="54">
        <v>113864</v>
      </c>
      <c r="E16" s="54"/>
      <c r="F16" s="54">
        <v>75486</v>
      </c>
      <c r="G16" s="54"/>
      <c r="H16" s="12">
        <v>0</v>
      </c>
      <c r="I16" s="54"/>
      <c r="J16" s="12">
        <v>0</v>
      </c>
      <c r="K16" s="72"/>
    </row>
    <row r="17" spans="1:11" ht="20.45" customHeight="1">
      <c r="A17" s="69" t="s">
        <v>234</v>
      </c>
      <c r="B17" s="70"/>
      <c r="C17" s="71"/>
      <c r="D17" s="54">
        <v>76351</v>
      </c>
      <c r="E17" s="54"/>
      <c r="F17" s="54">
        <v>1840942</v>
      </c>
      <c r="G17" s="54"/>
      <c r="H17" s="54">
        <v>74062</v>
      </c>
      <c r="I17" s="54"/>
      <c r="J17" s="54">
        <v>1778981</v>
      </c>
      <c r="K17" s="72"/>
    </row>
    <row r="18" spans="1:11" ht="20.45" customHeight="1">
      <c r="A18" s="69" t="s">
        <v>37</v>
      </c>
      <c r="B18" s="70"/>
      <c r="C18" s="71"/>
      <c r="D18" s="147">
        <v>20841</v>
      </c>
      <c r="E18" s="54"/>
      <c r="F18" s="147">
        <v>31567</v>
      </c>
      <c r="G18" s="54"/>
      <c r="H18" s="147">
        <v>13130</v>
      </c>
      <c r="I18" s="54"/>
      <c r="J18" s="147">
        <v>11043</v>
      </c>
      <c r="K18" s="72"/>
    </row>
    <row r="19" spans="1:11" ht="20.45" customHeight="1">
      <c r="A19" s="53" t="s">
        <v>13</v>
      </c>
      <c r="B19" s="60"/>
      <c r="C19" s="71"/>
      <c r="D19" s="147">
        <f>SUM(D9:D18)</f>
        <v>5375999</v>
      </c>
      <c r="E19" s="54"/>
      <c r="F19" s="147">
        <f>SUM(F9:F18)</f>
        <v>7823160</v>
      </c>
      <c r="G19" s="54"/>
      <c r="H19" s="147">
        <f>SUM(H9:H18)</f>
        <v>2556188</v>
      </c>
      <c r="I19" s="54"/>
      <c r="J19" s="147">
        <f>SUM(J9:J18)</f>
        <v>4588449</v>
      </c>
      <c r="K19" s="72"/>
    </row>
    <row r="20" spans="1:11" ht="20.45" customHeight="1">
      <c r="A20" s="53" t="s">
        <v>14</v>
      </c>
      <c r="B20" s="60"/>
      <c r="C20" s="71"/>
      <c r="D20" s="54"/>
      <c r="E20" s="54"/>
      <c r="F20" s="54"/>
      <c r="G20" s="54"/>
      <c r="H20" s="54"/>
      <c r="I20" s="54"/>
      <c r="J20" s="54"/>
      <c r="K20" s="72"/>
    </row>
    <row r="21" spans="1:11" ht="20.45" customHeight="1">
      <c r="A21" s="69" t="s">
        <v>150</v>
      </c>
      <c r="B21" s="70"/>
      <c r="C21" s="71"/>
      <c r="D21" s="54">
        <v>2387266</v>
      </c>
      <c r="E21" s="54"/>
      <c r="F21" s="54">
        <v>2716768</v>
      </c>
      <c r="G21" s="54"/>
      <c r="H21" s="54">
        <v>1759565</v>
      </c>
      <c r="I21" s="54"/>
      <c r="J21" s="54">
        <v>2028046</v>
      </c>
      <c r="K21" s="72"/>
    </row>
    <row r="22" spans="1:11" ht="20.45" customHeight="1">
      <c r="A22" s="69" t="s">
        <v>151</v>
      </c>
      <c r="B22" s="70"/>
      <c r="C22" s="71"/>
      <c r="D22" s="54">
        <v>1174438</v>
      </c>
      <c r="E22" s="54"/>
      <c r="F22" s="54">
        <v>1165416</v>
      </c>
      <c r="G22" s="54"/>
      <c r="H22" s="12">
        <v>0</v>
      </c>
      <c r="I22" s="54"/>
      <c r="J22" s="12">
        <v>0</v>
      </c>
      <c r="K22" s="72"/>
    </row>
    <row r="23" spans="1:11" ht="20.45" customHeight="1">
      <c r="A23" s="69" t="s">
        <v>152</v>
      </c>
      <c r="B23" s="70"/>
      <c r="C23" s="71"/>
      <c r="D23" s="54">
        <v>174217</v>
      </c>
      <c r="E23" s="54"/>
      <c r="F23" s="54">
        <v>379439</v>
      </c>
      <c r="G23" s="54"/>
      <c r="H23" s="12">
        <v>0</v>
      </c>
      <c r="I23" s="54"/>
      <c r="J23" s="12">
        <v>0</v>
      </c>
      <c r="K23" s="72"/>
    </row>
    <row r="24" spans="1:11" ht="20.45" customHeight="1">
      <c r="A24" s="69" t="s">
        <v>153</v>
      </c>
      <c r="B24" s="70"/>
      <c r="C24" s="71"/>
      <c r="D24" s="54">
        <v>39691</v>
      </c>
      <c r="E24" s="54"/>
      <c r="F24" s="54">
        <v>31713</v>
      </c>
      <c r="G24" s="54"/>
      <c r="H24" s="12">
        <v>0</v>
      </c>
      <c r="I24" s="54"/>
      <c r="J24" s="12">
        <v>0</v>
      </c>
      <c r="K24" s="72"/>
    </row>
    <row r="25" spans="1:11" ht="20.45" customHeight="1">
      <c r="A25" s="69" t="s">
        <v>62</v>
      </c>
      <c r="C25" s="71"/>
      <c r="D25" s="54">
        <v>288435</v>
      </c>
      <c r="E25" s="54"/>
      <c r="F25" s="54">
        <v>377403</v>
      </c>
      <c r="G25" s="54"/>
      <c r="H25" s="54">
        <v>88427</v>
      </c>
      <c r="I25" s="54"/>
      <c r="J25" s="54">
        <v>142521</v>
      </c>
      <c r="K25" s="72"/>
    </row>
    <row r="26" spans="1:11" ht="20.45" customHeight="1">
      <c r="A26" s="69" t="s">
        <v>70</v>
      </c>
      <c r="B26" s="70"/>
      <c r="C26" s="71"/>
      <c r="D26" s="54">
        <v>118555</v>
      </c>
      <c r="E26" s="54"/>
      <c r="F26" s="54">
        <v>130731</v>
      </c>
      <c r="G26" s="54"/>
      <c r="H26" s="54">
        <v>88214</v>
      </c>
      <c r="I26" s="54"/>
      <c r="J26" s="54">
        <v>96925</v>
      </c>
      <c r="K26" s="72"/>
    </row>
    <row r="27" spans="1:11" ht="20.45" customHeight="1">
      <c r="A27" s="69" t="s">
        <v>63</v>
      </c>
      <c r="B27" s="60"/>
      <c r="C27" s="71"/>
      <c r="D27" s="54">
        <v>616733</v>
      </c>
      <c r="E27" s="54"/>
      <c r="F27" s="54">
        <v>597238</v>
      </c>
      <c r="G27" s="54"/>
      <c r="H27" s="54">
        <v>407264</v>
      </c>
      <c r="I27" s="54"/>
      <c r="J27" s="54">
        <v>391138</v>
      </c>
      <c r="K27" s="72"/>
    </row>
    <row r="28" spans="1:11" ht="20.45" customHeight="1">
      <c r="A28" s="69" t="s">
        <v>235</v>
      </c>
      <c r="B28" s="60"/>
      <c r="C28" s="71"/>
      <c r="D28" s="147">
        <v>81610</v>
      </c>
      <c r="E28" s="54"/>
      <c r="F28" s="147">
        <v>2049842</v>
      </c>
      <c r="G28" s="54"/>
      <c r="H28" s="147">
        <v>78084</v>
      </c>
      <c r="I28" s="54"/>
      <c r="J28" s="147">
        <v>1981668</v>
      </c>
      <c r="K28" s="72"/>
    </row>
    <row r="29" spans="1:11" ht="20.45" customHeight="1">
      <c r="A29" s="53" t="s">
        <v>15</v>
      </c>
      <c r="B29" s="60"/>
      <c r="C29" s="71"/>
      <c r="D29" s="147">
        <f>SUM(D21:D28)</f>
        <v>4880945</v>
      </c>
      <c r="E29" s="54"/>
      <c r="F29" s="147">
        <f>SUM(F21:F28)</f>
        <v>7448550</v>
      </c>
      <c r="G29" s="54"/>
      <c r="H29" s="147">
        <f>SUM(H21:H28)</f>
        <v>2421554</v>
      </c>
      <c r="I29" s="54"/>
      <c r="J29" s="147">
        <f>SUM(J21:J28)</f>
        <v>4640298</v>
      </c>
      <c r="K29" s="72"/>
    </row>
    <row r="30" spans="1:11" ht="20.45" customHeight="1">
      <c r="A30" s="53" t="s">
        <v>238</v>
      </c>
      <c r="B30" s="60"/>
      <c r="C30" s="71"/>
      <c r="D30" s="54">
        <f>D19-D29</f>
        <v>495054</v>
      </c>
      <c r="E30" s="54"/>
      <c r="F30" s="54">
        <f>F19-F29</f>
        <v>374610</v>
      </c>
      <c r="G30" s="54"/>
      <c r="H30" s="54">
        <f>H19-H29</f>
        <v>134634</v>
      </c>
      <c r="I30" s="54"/>
      <c r="J30" s="54">
        <f>J19-J29</f>
        <v>-51849</v>
      </c>
      <c r="K30" s="72"/>
    </row>
    <row r="31" spans="1:11" ht="20.45" customHeight="1">
      <c r="A31" s="69" t="s">
        <v>187</v>
      </c>
      <c r="B31" s="73">
        <v>8.1999999999999993</v>
      </c>
      <c r="C31" s="71"/>
      <c r="D31" s="12">
        <v>0</v>
      </c>
      <c r="E31" s="54"/>
      <c r="F31" s="12">
        <v>0</v>
      </c>
      <c r="G31" s="54"/>
      <c r="H31" s="54">
        <v>155484</v>
      </c>
      <c r="I31" s="54"/>
      <c r="J31" s="54">
        <v>227893</v>
      </c>
      <c r="K31" s="72"/>
    </row>
    <row r="32" spans="1:11" ht="20.45" customHeight="1">
      <c r="A32" s="69" t="s">
        <v>177</v>
      </c>
      <c r="B32" s="73">
        <v>9.1999999999999993</v>
      </c>
      <c r="C32" s="71"/>
      <c r="D32" s="69">
        <v>803879</v>
      </c>
      <c r="E32" s="54"/>
      <c r="F32" s="69">
        <v>810708</v>
      </c>
      <c r="G32" s="54"/>
      <c r="H32" s="54">
        <v>755833</v>
      </c>
      <c r="I32" s="54"/>
      <c r="J32" s="54">
        <v>745855</v>
      </c>
      <c r="K32" s="72"/>
    </row>
    <row r="33" spans="1:11" ht="20.45" customHeight="1">
      <c r="A33" s="69" t="s">
        <v>145</v>
      </c>
      <c r="B33" s="70"/>
      <c r="C33" s="71"/>
      <c r="D33" s="74">
        <v>-494908</v>
      </c>
      <c r="E33" s="54"/>
      <c r="F33" s="74">
        <v>-525413</v>
      </c>
      <c r="G33" s="54"/>
      <c r="H33" s="147">
        <v>-287169</v>
      </c>
      <c r="I33" s="54"/>
      <c r="J33" s="147">
        <v>-321460</v>
      </c>
      <c r="K33" s="72"/>
    </row>
    <row r="34" spans="1:11" ht="20.45" customHeight="1">
      <c r="A34" s="53" t="s">
        <v>105</v>
      </c>
      <c r="B34" s="70"/>
      <c r="C34" s="71"/>
      <c r="D34" s="69">
        <f>SUM(D30:D33)</f>
        <v>804025</v>
      </c>
      <c r="E34" s="54"/>
      <c r="F34" s="69">
        <f>SUM(F30:F33)</f>
        <v>659905</v>
      </c>
      <c r="G34" s="54"/>
      <c r="H34" s="69">
        <f>SUM(H30:H33)</f>
        <v>758782</v>
      </c>
      <c r="I34" s="54"/>
      <c r="J34" s="69">
        <f>SUM(J30:J33)</f>
        <v>600439</v>
      </c>
      <c r="K34" s="72"/>
    </row>
    <row r="35" spans="1:11" ht="20.45" customHeight="1">
      <c r="A35" s="69" t="s">
        <v>237</v>
      </c>
      <c r="B35" s="70">
        <v>19</v>
      </c>
      <c r="C35" s="71"/>
      <c r="D35" s="74">
        <v>-15922</v>
      </c>
      <c r="E35" s="54"/>
      <c r="F35" s="74">
        <v>-6475</v>
      </c>
      <c r="G35" s="54"/>
      <c r="H35" s="147">
        <v>27840</v>
      </c>
      <c r="I35" s="54"/>
      <c r="J35" s="147">
        <v>49185</v>
      </c>
      <c r="K35" s="72"/>
    </row>
    <row r="36" spans="1:11" ht="20.45" customHeight="1" thickBot="1">
      <c r="A36" s="53" t="s">
        <v>127</v>
      </c>
      <c r="B36" s="60"/>
      <c r="C36" s="71"/>
      <c r="D36" s="148">
        <f>SUM(D34:D35)</f>
        <v>788103</v>
      </c>
      <c r="E36" s="54"/>
      <c r="F36" s="148">
        <f>SUM(F34:F35)</f>
        <v>653430</v>
      </c>
      <c r="G36" s="54"/>
      <c r="H36" s="148">
        <f>SUM(H34:H35)</f>
        <v>786622</v>
      </c>
      <c r="I36" s="54"/>
      <c r="J36" s="148">
        <f>SUM(J34:J35)</f>
        <v>649624</v>
      </c>
      <c r="K36" s="72"/>
    </row>
    <row r="37" spans="1:11" ht="16.5" customHeight="1" thickTop="1">
      <c r="B37" s="60"/>
      <c r="C37" s="60"/>
      <c r="D37" s="60"/>
      <c r="E37" s="60"/>
      <c r="F37" s="60"/>
    </row>
    <row r="38" spans="1:11" ht="20.45" customHeight="1">
      <c r="A38" s="76" t="s">
        <v>72</v>
      </c>
      <c r="B38" s="70"/>
      <c r="D38" s="77"/>
      <c r="F38" s="77"/>
      <c r="H38" s="77"/>
      <c r="J38" s="77"/>
    </row>
    <row r="39" spans="1:11" ht="20.45" customHeight="1" thickBot="1">
      <c r="A39" s="78" t="s">
        <v>86</v>
      </c>
      <c r="B39" s="70"/>
      <c r="D39" s="69">
        <f>D36-D40</f>
        <v>786622</v>
      </c>
      <c r="F39" s="69">
        <f>F36-F40</f>
        <v>649624</v>
      </c>
      <c r="H39" s="79">
        <f>H36</f>
        <v>786622</v>
      </c>
      <c r="J39" s="79">
        <f>J36</f>
        <v>649624</v>
      </c>
    </row>
    <row r="40" spans="1:11" ht="20.45" customHeight="1" thickTop="1">
      <c r="A40" s="78" t="s">
        <v>73</v>
      </c>
      <c r="B40" s="73"/>
      <c r="D40" s="74">
        <v>1481</v>
      </c>
      <c r="F40" s="74">
        <v>3806</v>
      </c>
    </row>
    <row r="41" spans="1:11" ht="20.45" customHeight="1" thickBot="1">
      <c r="A41" s="76"/>
      <c r="B41" s="70"/>
      <c r="D41" s="79">
        <f>SUM(D39:D40)</f>
        <v>788103</v>
      </c>
      <c r="F41" s="79">
        <f>SUM(F39:F40)</f>
        <v>653430</v>
      </c>
      <c r="H41" s="77"/>
      <c r="J41" s="77"/>
    </row>
    <row r="42" spans="1:11" ht="15" customHeight="1" thickTop="1">
      <c r="A42" s="76"/>
      <c r="B42" s="70"/>
      <c r="D42" s="80">
        <f>D39-H39</f>
        <v>0</v>
      </c>
      <c r="F42" s="80">
        <f>F39-J39</f>
        <v>0</v>
      </c>
    </row>
    <row r="43" spans="1:11" ht="20.45" customHeight="1">
      <c r="A43" s="76" t="s">
        <v>29</v>
      </c>
      <c r="B43" s="70"/>
      <c r="C43" s="60"/>
      <c r="D43" s="60"/>
      <c r="E43" s="60"/>
      <c r="F43" s="60"/>
    </row>
    <row r="44" spans="1:11" ht="20.45" customHeight="1">
      <c r="A44" s="76" t="s">
        <v>49</v>
      </c>
      <c r="B44" s="70"/>
      <c r="C44" s="60"/>
      <c r="D44" s="60"/>
      <c r="E44" s="60"/>
      <c r="F44" s="60"/>
    </row>
    <row r="45" spans="1:11" ht="20.45" customHeight="1" thickBot="1">
      <c r="A45" s="69" t="s">
        <v>106</v>
      </c>
      <c r="B45" s="60"/>
      <c r="C45" s="81"/>
      <c r="D45" s="82">
        <v>7.0000000000000007E-2</v>
      </c>
      <c r="E45" s="81"/>
      <c r="F45" s="82">
        <v>0.05</v>
      </c>
      <c r="G45" s="83"/>
      <c r="H45" s="82">
        <v>7.0000000000000007E-2</v>
      </c>
      <c r="I45" s="81"/>
      <c r="J45" s="82">
        <v>0.05</v>
      </c>
    </row>
    <row r="46" spans="1:11" ht="18.75" customHeight="1" thickTop="1">
      <c r="B46" s="60"/>
      <c r="C46" s="60"/>
      <c r="D46" s="60"/>
      <c r="E46" s="60"/>
      <c r="F46" s="60"/>
    </row>
    <row r="47" spans="1:11" ht="18.75" customHeight="1">
      <c r="A47" s="69" t="s">
        <v>215</v>
      </c>
      <c r="B47" s="60"/>
      <c r="C47" s="60"/>
      <c r="D47" s="60"/>
      <c r="E47" s="60"/>
      <c r="F47" s="60"/>
    </row>
    <row r="48" spans="1:11" ht="18.75" customHeight="1">
      <c r="B48" s="60"/>
      <c r="C48" s="60"/>
      <c r="D48" s="60"/>
      <c r="E48" s="60"/>
      <c r="F48" s="60"/>
    </row>
    <row r="49" spans="1:11" ht="18.75" customHeight="1">
      <c r="B49" s="60"/>
      <c r="C49" s="60"/>
      <c r="D49" s="60"/>
      <c r="E49" s="60"/>
      <c r="F49" s="60"/>
    </row>
    <row r="50" spans="1:11" ht="18.75" customHeight="1">
      <c r="B50" s="60"/>
      <c r="C50" s="60"/>
      <c r="D50" s="60"/>
      <c r="E50" s="60"/>
      <c r="F50" s="60"/>
      <c r="J50" s="69">
        <v>4</v>
      </c>
    </row>
    <row r="51" spans="1:11" s="56" customFormat="1" ht="20.45" customHeight="1">
      <c r="A51" s="53"/>
      <c r="B51" s="53"/>
      <c r="C51" s="53"/>
      <c r="D51" s="53"/>
      <c r="E51" s="53"/>
      <c r="F51" s="53"/>
      <c r="G51" s="53"/>
      <c r="H51" s="53"/>
      <c r="I51" s="53"/>
      <c r="J51" s="54" t="s">
        <v>126</v>
      </c>
      <c r="K51" s="55"/>
    </row>
    <row r="52" spans="1:11" s="56" customFormat="1" ht="20.45" customHeight="1">
      <c r="A52" s="53" t="s">
        <v>26</v>
      </c>
      <c r="B52" s="53"/>
      <c r="C52" s="53"/>
      <c r="D52" s="53"/>
      <c r="E52" s="53"/>
      <c r="F52" s="53"/>
      <c r="G52" s="53"/>
      <c r="H52" s="53"/>
      <c r="I52" s="53"/>
      <c r="J52" s="53"/>
      <c r="K52" s="55"/>
    </row>
    <row r="53" spans="1:11" s="56" customFormat="1" ht="20.45" customHeight="1">
      <c r="A53" s="53" t="s">
        <v>83</v>
      </c>
      <c r="B53" s="53"/>
      <c r="C53" s="53"/>
      <c r="D53" s="53"/>
      <c r="E53" s="53"/>
      <c r="F53" s="53"/>
      <c r="G53" s="53"/>
      <c r="H53" s="53"/>
      <c r="I53" s="53"/>
      <c r="J53" s="53"/>
      <c r="K53" s="55"/>
    </row>
    <row r="54" spans="1:11" s="56" customFormat="1" ht="20.45" customHeight="1">
      <c r="A54" s="53" t="s">
        <v>257</v>
      </c>
      <c r="B54" s="53"/>
      <c r="C54" s="53"/>
      <c r="D54" s="53"/>
      <c r="E54" s="53"/>
      <c r="F54" s="53"/>
      <c r="G54" s="53"/>
      <c r="H54" s="53"/>
      <c r="I54" s="53"/>
      <c r="J54" s="53"/>
      <c r="K54" s="55"/>
    </row>
    <row r="55" spans="1:11" ht="20.45" customHeight="1">
      <c r="A55" s="57"/>
      <c r="B55" s="66"/>
      <c r="C55" s="57"/>
      <c r="D55" s="57"/>
      <c r="E55" s="57"/>
      <c r="F55" s="57"/>
      <c r="G55" s="57"/>
      <c r="H55" s="57"/>
      <c r="I55" s="57"/>
      <c r="J55" s="54" t="s">
        <v>122</v>
      </c>
    </row>
    <row r="56" spans="1:11" s="64" customFormat="1" ht="20.45" customHeight="1">
      <c r="A56" s="60"/>
      <c r="B56" s="66"/>
      <c r="C56" s="66"/>
      <c r="D56" s="61"/>
      <c r="E56" s="61" t="s">
        <v>0</v>
      </c>
      <c r="F56" s="61"/>
      <c r="G56" s="53"/>
      <c r="H56" s="62"/>
      <c r="I56" s="61" t="s">
        <v>34</v>
      </c>
      <c r="J56" s="62"/>
      <c r="K56" s="63"/>
    </row>
    <row r="57" spans="1:11" s="64" customFormat="1" ht="20.45" customHeight="1">
      <c r="A57" s="60"/>
      <c r="B57" s="84" t="s">
        <v>1</v>
      </c>
      <c r="C57" s="85"/>
      <c r="D57" s="84">
        <v>2568</v>
      </c>
      <c r="E57" s="85"/>
      <c r="F57" s="84">
        <v>2567</v>
      </c>
      <c r="G57" s="86"/>
      <c r="H57" s="84">
        <v>2568</v>
      </c>
      <c r="I57" s="85"/>
      <c r="J57" s="84">
        <v>2567</v>
      </c>
      <c r="K57" s="63"/>
    </row>
    <row r="58" spans="1:11" s="64" customFormat="1" ht="20.45" customHeight="1">
      <c r="A58" s="60"/>
      <c r="B58" s="60"/>
      <c r="C58" s="66"/>
      <c r="D58" s="87"/>
      <c r="E58" s="66"/>
      <c r="F58" s="87"/>
      <c r="G58" s="68"/>
      <c r="H58" s="87"/>
      <c r="I58" s="66"/>
      <c r="J58" s="87"/>
      <c r="K58" s="63"/>
    </row>
    <row r="59" spans="1:11" ht="20.45" customHeight="1" thickBot="1">
      <c r="A59" s="88" t="s">
        <v>127</v>
      </c>
      <c r="B59" s="89"/>
      <c r="C59" s="90"/>
      <c r="D59" s="149">
        <f>D41</f>
        <v>788103</v>
      </c>
      <c r="E59" s="150"/>
      <c r="F59" s="149">
        <f>F41</f>
        <v>653430</v>
      </c>
      <c r="G59" s="151"/>
      <c r="H59" s="149">
        <f>H39</f>
        <v>786622</v>
      </c>
      <c r="I59" s="152"/>
      <c r="J59" s="149">
        <f>J39</f>
        <v>649624</v>
      </c>
    </row>
    <row r="60" spans="1:11" ht="20.45" customHeight="1" thickTop="1">
      <c r="A60" s="92"/>
      <c r="B60" s="89"/>
      <c r="C60" s="93"/>
      <c r="D60" s="152"/>
      <c r="E60" s="153"/>
      <c r="F60" s="152"/>
      <c r="G60" s="152"/>
      <c r="H60" s="153"/>
      <c r="I60" s="152"/>
      <c r="J60" s="153"/>
    </row>
    <row r="61" spans="1:11" s="94" customFormat="1" ht="20.45" customHeight="1">
      <c r="A61" s="88" t="s">
        <v>84</v>
      </c>
      <c r="B61" s="60"/>
      <c r="C61" s="90"/>
      <c r="D61" s="151"/>
      <c r="E61" s="150"/>
      <c r="F61" s="151"/>
      <c r="G61" s="151"/>
      <c r="H61" s="150"/>
      <c r="I61" s="152"/>
      <c r="J61" s="150"/>
      <c r="K61" s="58"/>
    </row>
    <row r="62" spans="1:11" s="94" customFormat="1" ht="20.45" customHeight="1">
      <c r="A62" s="95" t="s">
        <v>121</v>
      </c>
      <c r="B62" s="60"/>
      <c r="C62" s="96"/>
      <c r="D62" s="154"/>
      <c r="E62" s="155"/>
      <c r="F62" s="154"/>
      <c r="G62" s="154"/>
      <c r="H62" s="155"/>
      <c r="I62" s="156"/>
      <c r="J62" s="155"/>
      <c r="K62" s="58"/>
    </row>
    <row r="63" spans="1:11" s="94" customFormat="1" ht="20.45" customHeight="1">
      <c r="A63" s="92" t="s">
        <v>118</v>
      </c>
      <c r="B63" s="70"/>
      <c r="C63" s="93"/>
      <c r="D63" s="153"/>
      <c r="E63" s="153"/>
      <c r="F63" s="153"/>
      <c r="G63" s="153"/>
      <c r="H63" s="153"/>
      <c r="I63" s="152"/>
      <c r="J63" s="153"/>
      <c r="K63" s="58"/>
    </row>
    <row r="64" spans="1:11" s="94" customFormat="1" ht="20.45" customHeight="1">
      <c r="A64" s="92" t="s">
        <v>117</v>
      </c>
      <c r="B64" s="57"/>
      <c r="C64" s="71"/>
      <c r="D64" s="54">
        <v>-7292</v>
      </c>
      <c r="E64" s="54"/>
      <c r="F64" s="54">
        <v>-32417</v>
      </c>
      <c r="G64" s="54"/>
      <c r="H64" s="12">
        <v>0</v>
      </c>
      <c r="I64" s="54"/>
      <c r="J64" s="12">
        <v>0</v>
      </c>
      <c r="K64" s="58"/>
    </row>
    <row r="65" spans="1:11" s="94" customFormat="1" ht="20.45" customHeight="1">
      <c r="A65" s="92" t="s">
        <v>162</v>
      </c>
      <c r="B65" s="73">
        <v>8.1999999999999993</v>
      </c>
      <c r="C65" s="71"/>
      <c r="D65" s="12">
        <v>0</v>
      </c>
      <c r="E65" s="54"/>
      <c r="F65" s="12">
        <v>0</v>
      </c>
      <c r="G65" s="54"/>
      <c r="H65" s="54">
        <v>-7292</v>
      </c>
      <c r="I65" s="54"/>
      <c r="J65" s="54">
        <v>-32417</v>
      </c>
      <c r="K65" s="58"/>
    </row>
    <row r="66" spans="1:11" s="94" customFormat="1" ht="20.45" customHeight="1">
      <c r="A66" s="92" t="s">
        <v>158</v>
      </c>
      <c r="B66" s="73">
        <v>9.1999999999999993</v>
      </c>
      <c r="C66" s="71"/>
      <c r="D66" s="147">
        <v>35962</v>
      </c>
      <c r="E66" s="54"/>
      <c r="F66" s="147">
        <v>114212</v>
      </c>
      <c r="G66" s="54"/>
      <c r="H66" s="147">
        <v>35962</v>
      </c>
      <c r="I66" s="54"/>
      <c r="J66" s="147">
        <v>114212</v>
      </c>
      <c r="K66" s="58"/>
    </row>
    <row r="67" spans="1:11" s="94" customFormat="1" ht="20.45" customHeight="1">
      <c r="A67" s="92" t="s">
        <v>121</v>
      </c>
      <c r="B67" s="73"/>
      <c r="C67" s="71"/>
      <c r="D67" s="54"/>
      <c r="E67" s="54"/>
      <c r="F67" s="54"/>
      <c r="G67" s="54"/>
      <c r="H67" s="54"/>
      <c r="I67" s="54"/>
      <c r="J67" s="54"/>
      <c r="K67" s="58"/>
    </row>
    <row r="68" spans="1:11" s="94" customFormat="1" ht="20.45" customHeight="1">
      <c r="A68" s="92" t="s">
        <v>113</v>
      </c>
      <c r="B68" s="57"/>
      <c r="C68" s="93"/>
      <c r="D68" s="157">
        <f>SUM(D63:D66)</f>
        <v>28670</v>
      </c>
      <c r="E68" s="153"/>
      <c r="F68" s="157">
        <f>SUM(F63:F66)</f>
        <v>81795</v>
      </c>
      <c r="G68" s="153"/>
      <c r="H68" s="157">
        <f>SUM(H63:H66)</f>
        <v>28670</v>
      </c>
      <c r="I68" s="152"/>
      <c r="J68" s="157">
        <f>SUM(J63:J66)</f>
        <v>81795</v>
      </c>
      <c r="K68" s="58"/>
    </row>
    <row r="69" spans="1:11" s="94" customFormat="1" ht="20.45" customHeight="1">
      <c r="A69" s="88"/>
      <c r="B69" s="57"/>
      <c r="C69" s="97"/>
      <c r="D69" s="158">
        <f>D68-H68</f>
        <v>0</v>
      </c>
      <c r="E69" s="159"/>
      <c r="F69" s="158">
        <f>F68-J68</f>
        <v>0</v>
      </c>
      <c r="G69" s="153"/>
      <c r="H69" s="151"/>
      <c r="I69" s="151"/>
      <c r="J69" s="151"/>
      <c r="K69" s="58"/>
    </row>
    <row r="70" spans="1:11" s="94" customFormat="1" ht="20.45" customHeight="1">
      <c r="A70" s="95" t="s">
        <v>157</v>
      </c>
      <c r="B70" s="57"/>
      <c r="C70" s="97"/>
      <c r="D70" s="158"/>
      <c r="E70" s="159"/>
      <c r="F70" s="158"/>
      <c r="G70" s="153"/>
      <c r="H70" s="151"/>
      <c r="I70" s="151"/>
      <c r="J70" s="151"/>
      <c r="K70" s="58"/>
    </row>
    <row r="71" spans="1:11" s="94" customFormat="1" ht="20.45" customHeight="1">
      <c r="A71" s="92" t="s">
        <v>239</v>
      </c>
      <c r="B71" s="57"/>
      <c r="C71" s="97"/>
      <c r="D71" s="158"/>
      <c r="E71" s="159"/>
      <c r="F71" s="158"/>
      <c r="G71" s="153"/>
      <c r="H71" s="151"/>
      <c r="I71" s="151"/>
      <c r="J71" s="151"/>
      <c r="K71" s="58"/>
    </row>
    <row r="72" spans="1:11" s="94" customFormat="1" ht="20.45" customHeight="1">
      <c r="A72" s="92" t="s">
        <v>240</v>
      </c>
      <c r="B72" s="70">
        <v>19</v>
      </c>
      <c r="C72" s="97"/>
      <c r="D72" s="54">
        <v>-44781</v>
      </c>
      <c r="E72" s="159"/>
      <c r="F72" s="54">
        <v>-141019</v>
      </c>
      <c r="G72" s="54"/>
      <c r="H72" s="54">
        <v>-75256</v>
      </c>
      <c r="I72" s="54"/>
      <c r="J72" s="54">
        <v>-139692</v>
      </c>
      <c r="K72" s="58"/>
    </row>
    <row r="73" spans="1:11" s="94" customFormat="1" ht="20.45" customHeight="1">
      <c r="A73" s="92" t="s">
        <v>162</v>
      </c>
      <c r="B73" s="73">
        <v>8.1999999999999993</v>
      </c>
      <c r="C73" s="97"/>
      <c r="D73" s="12">
        <v>0</v>
      </c>
      <c r="E73" s="159"/>
      <c r="F73" s="12">
        <v>0</v>
      </c>
      <c r="G73" s="153"/>
      <c r="H73" s="54">
        <v>30475</v>
      </c>
      <c r="I73" s="152"/>
      <c r="J73" s="54">
        <v>-1327</v>
      </c>
      <c r="K73" s="58"/>
    </row>
    <row r="74" spans="1:11" s="94" customFormat="1" ht="20.45" customHeight="1">
      <c r="A74" s="92" t="s">
        <v>217</v>
      </c>
      <c r="B74" s="73">
        <v>9.1999999999999993</v>
      </c>
      <c r="C74" s="97"/>
      <c r="D74" s="147">
        <v>651153</v>
      </c>
      <c r="E74" s="159"/>
      <c r="F74" s="147">
        <v>340548</v>
      </c>
      <c r="G74" s="54"/>
      <c r="H74" s="147">
        <v>651153</v>
      </c>
      <c r="I74" s="54"/>
      <c r="J74" s="147">
        <v>340548</v>
      </c>
      <c r="K74" s="58"/>
    </row>
    <row r="75" spans="1:11" s="94" customFormat="1" ht="20.45" customHeight="1">
      <c r="A75" s="92" t="s">
        <v>157</v>
      </c>
      <c r="B75" s="73"/>
      <c r="C75" s="97"/>
      <c r="D75" s="54"/>
      <c r="E75" s="159"/>
      <c r="F75" s="54"/>
      <c r="G75" s="54"/>
      <c r="H75" s="54"/>
      <c r="I75" s="54"/>
      <c r="J75" s="54"/>
      <c r="K75" s="58"/>
    </row>
    <row r="76" spans="1:11" s="94" customFormat="1" ht="20.45" customHeight="1">
      <c r="A76" s="92" t="s">
        <v>113</v>
      </c>
      <c r="B76" s="73"/>
      <c r="C76" s="97"/>
      <c r="D76" s="147">
        <f>SUM(D71:D74)</f>
        <v>606372</v>
      </c>
      <c r="E76" s="159"/>
      <c r="F76" s="147">
        <f>SUM(F71:F74)</f>
        <v>199529</v>
      </c>
      <c r="G76" s="54"/>
      <c r="H76" s="147">
        <f>SUM(H71:H74)</f>
        <v>606372</v>
      </c>
      <c r="I76" s="54"/>
      <c r="J76" s="147">
        <f>SUM(J71:J74)</f>
        <v>199529</v>
      </c>
      <c r="K76" s="58"/>
    </row>
    <row r="77" spans="1:11" s="94" customFormat="1" ht="20.45" customHeight="1">
      <c r="A77" s="88" t="s">
        <v>128</v>
      </c>
      <c r="B77" s="73"/>
      <c r="C77" s="97"/>
      <c r="D77" s="147">
        <f>SUM(D68,D76)</f>
        <v>635042</v>
      </c>
      <c r="E77" s="159"/>
      <c r="F77" s="147">
        <f>SUM(F68,F76)</f>
        <v>281324</v>
      </c>
      <c r="G77" s="153"/>
      <c r="H77" s="147">
        <f>SUM(H68,H76)</f>
        <v>635042</v>
      </c>
      <c r="I77" s="151"/>
      <c r="J77" s="147">
        <f>SUM(J68,J76)</f>
        <v>281324</v>
      </c>
      <c r="K77" s="58"/>
    </row>
    <row r="78" spans="1:11" s="94" customFormat="1" ht="20.45" customHeight="1">
      <c r="A78" s="88"/>
      <c r="B78" s="73"/>
      <c r="C78" s="97"/>
      <c r="D78" s="54"/>
      <c r="E78" s="159"/>
      <c r="F78" s="54"/>
      <c r="G78" s="153"/>
      <c r="H78" s="54"/>
      <c r="I78" s="151"/>
      <c r="J78" s="54"/>
      <c r="K78" s="58"/>
    </row>
    <row r="79" spans="1:11" s="94" customFormat="1" ht="20.45" customHeight="1" thickBot="1">
      <c r="A79" s="88" t="s">
        <v>129</v>
      </c>
      <c r="B79" s="73"/>
      <c r="C79" s="93"/>
      <c r="D79" s="149">
        <f>SUM(D59,D77)</f>
        <v>1423145</v>
      </c>
      <c r="E79" s="153"/>
      <c r="F79" s="149">
        <f>SUM(F59,F77)</f>
        <v>934754</v>
      </c>
      <c r="G79" s="153"/>
      <c r="H79" s="149">
        <f>SUM(H59,H77)</f>
        <v>1421664</v>
      </c>
      <c r="I79" s="152"/>
      <c r="J79" s="149">
        <f>SUM(J59,J77)</f>
        <v>930948</v>
      </c>
      <c r="K79" s="58"/>
    </row>
    <row r="80" spans="1:11" s="94" customFormat="1" ht="20.45" customHeight="1" thickTop="1">
      <c r="A80" s="88"/>
      <c r="B80" s="57"/>
      <c r="C80" s="93"/>
      <c r="D80" s="151"/>
      <c r="E80" s="153"/>
      <c r="F80" s="151"/>
      <c r="G80" s="151"/>
      <c r="H80" s="150"/>
      <c r="I80" s="152"/>
      <c r="J80" s="150"/>
      <c r="K80" s="58"/>
    </row>
    <row r="81" spans="1:11" s="94" customFormat="1" ht="20.45" customHeight="1">
      <c r="A81" s="88" t="s">
        <v>85</v>
      </c>
      <c r="B81" s="57"/>
      <c r="C81" s="93"/>
      <c r="D81" s="152"/>
      <c r="E81" s="153"/>
      <c r="F81" s="152"/>
      <c r="G81" s="152"/>
      <c r="H81" s="153"/>
      <c r="I81" s="152"/>
      <c r="J81" s="153"/>
      <c r="K81" s="58"/>
    </row>
    <row r="82" spans="1:11" s="94" customFormat="1" ht="20.45" customHeight="1" thickBot="1">
      <c r="A82" s="85" t="s">
        <v>86</v>
      </c>
      <c r="B82" s="57"/>
      <c r="C82" s="93"/>
      <c r="D82" s="152">
        <f>D79-D83</f>
        <v>1421664</v>
      </c>
      <c r="E82" s="153"/>
      <c r="F82" s="152">
        <f>F79-F83</f>
        <v>930948</v>
      </c>
      <c r="G82" s="152"/>
      <c r="H82" s="160">
        <f>H79-H83</f>
        <v>1421664</v>
      </c>
      <c r="I82" s="152"/>
      <c r="J82" s="160">
        <f>J79-J83</f>
        <v>930948</v>
      </c>
      <c r="K82" s="58"/>
    </row>
    <row r="83" spans="1:11" s="94" customFormat="1" ht="20.45" customHeight="1" thickTop="1">
      <c r="A83" s="85" t="s">
        <v>73</v>
      </c>
      <c r="B83" s="57"/>
      <c r="C83" s="93"/>
      <c r="D83" s="152">
        <v>1481</v>
      </c>
      <c r="E83" s="153"/>
      <c r="F83" s="152">
        <v>3806</v>
      </c>
      <c r="G83" s="152"/>
      <c r="H83" s="153"/>
      <c r="I83" s="152"/>
      <c r="J83" s="153"/>
      <c r="K83" s="58"/>
    </row>
    <row r="84" spans="1:11" s="94" customFormat="1" ht="20.45" customHeight="1" thickBot="1">
      <c r="A84" s="98"/>
      <c r="B84" s="57"/>
      <c r="C84" s="93"/>
      <c r="D84" s="161">
        <f>SUM(D82:D83)</f>
        <v>1423145</v>
      </c>
      <c r="E84" s="153"/>
      <c r="F84" s="161">
        <f>SUM(F82:F83)</f>
        <v>934754</v>
      </c>
      <c r="G84" s="152"/>
      <c r="H84" s="153"/>
      <c r="I84" s="152"/>
      <c r="J84" s="153"/>
      <c r="K84" s="58"/>
    </row>
    <row r="85" spans="1:11" s="94" customFormat="1" ht="20.45" customHeight="1" thickTop="1">
      <c r="A85" s="98"/>
      <c r="B85" s="57"/>
      <c r="C85" s="93"/>
      <c r="D85" s="91">
        <f>D79-D84</f>
        <v>0</v>
      </c>
      <c r="E85" s="93"/>
      <c r="F85" s="91">
        <f>F79-F84</f>
        <v>0</v>
      </c>
      <c r="G85" s="69"/>
      <c r="H85" s="91">
        <f>H79-H82</f>
        <v>0</v>
      </c>
      <c r="I85" s="93"/>
      <c r="J85" s="91">
        <f>J79-J82</f>
        <v>0</v>
      </c>
      <c r="K85" s="58"/>
    </row>
    <row r="86" spans="1:11" s="94" customFormat="1" ht="20.45" customHeight="1">
      <c r="A86" s="69" t="s">
        <v>215</v>
      </c>
      <c r="B86" s="57"/>
      <c r="C86" s="89"/>
      <c r="D86" s="54"/>
      <c r="E86" s="89"/>
      <c r="F86" s="54"/>
      <c r="G86" s="69"/>
      <c r="H86" s="54"/>
      <c r="I86" s="99"/>
      <c r="J86" s="54"/>
      <c r="K86" s="58"/>
    </row>
    <row r="87" spans="1:11" s="94" customFormat="1" ht="20.45" customHeight="1">
      <c r="A87" s="98"/>
      <c r="B87" s="57"/>
      <c r="C87" s="89"/>
      <c r="D87" s="54"/>
      <c r="E87" s="89"/>
      <c r="F87" s="54"/>
      <c r="G87" s="69"/>
      <c r="H87" s="54"/>
      <c r="I87" s="99"/>
      <c r="J87" s="54"/>
      <c r="K87" s="58"/>
    </row>
    <row r="88" spans="1:11" s="94" customFormat="1" ht="20.45" customHeight="1">
      <c r="A88" s="98"/>
      <c r="B88" s="57"/>
      <c r="C88" s="89"/>
      <c r="D88" s="54"/>
      <c r="E88" s="89"/>
      <c r="F88" s="54"/>
      <c r="G88" s="69"/>
      <c r="H88" s="54"/>
      <c r="I88" s="99"/>
      <c r="J88" s="54"/>
      <c r="K88" s="58"/>
    </row>
    <row r="89" spans="1:11" s="94" customFormat="1" ht="20.45" customHeight="1">
      <c r="A89" s="98"/>
      <c r="B89" s="57"/>
      <c r="C89" s="89"/>
      <c r="D89" s="54"/>
      <c r="E89" s="89"/>
      <c r="F89" s="54"/>
      <c r="G89" s="69"/>
      <c r="H89" s="54"/>
      <c r="I89" s="99"/>
      <c r="J89" s="54"/>
      <c r="K89" s="58"/>
    </row>
    <row r="90" spans="1:11" s="94" customFormat="1" ht="20.45" customHeight="1">
      <c r="A90" s="98"/>
      <c r="B90" s="57"/>
      <c r="C90" s="89"/>
      <c r="D90" s="54"/>
      <c r="E90" s="89"/>
      <c r="F90" s="54"/>
      <c r="G90" s="69"/>
      <c r="H90" s="54"/>
      <c r="I90" s="99"/>
      <c r="J90" s="54"/>
      <c r="K90" s="58"/>
    </row>
    <row r="91" spans="1:11" s="94" customFormat="1" ht="20.45" customHeight="1">
      <c r="A91" s="98"/>
      <c r="B91" s="57"/>
      <c r="C91" s="89"/>
      <c r="D91" s="54"/>
      <c r="E91" s="89"/>
      <c r="F91" s="54"/>
      <c r="G91" s="69"/>
      <c r="H91" s="54"/>
      <c r="I91" s="99"/>
      <c r="J91" s="54"/>
      <c r="K91" s="58"/>
    </row>
    <row r="92" spans="1:11" s="94" customFormat="1" ht="20.45" customHeight="1">
      <c r="A92" s="98"/>
      <c r="B92" s="57"/>
      <c r="C92" s="89"/>
      <c r="D92" s="54"/>
      <c r="E92" s="89"/>
      <c r="F92" s="54"/>
      <c r="G92" s="69"/>
      <c r="H92" s="54"/>
      <c r="I92" s="99"/>
      <c r="J92" s="54"/>
      <c r="K92" s="58"/>
    </row>
    <row r="93" spans="1:11" s="94" customFormat="1" ht="20.45" customHeight="1">
      <c r="A93" s="98"/>
      <c r="B93" s="57"/>
      <c r="C93" s="89"/>
      <c r="D93" s="54"/>
      <c r="E93" s="89"/>
      <c r="F93" s="54"/>
      <c r="G93" s="69"/>
      <c r="H93" s="54"/>
      <c r="I93" s="99"/>
      <c r="J93" s="54"/>
      <c r="K93" s="58"/>
    </row>
    <row r="94" spans="1:11" s="94" customFormat="1" ht="20.45" customHeight="1">
      <c r="A94" s="98"/>
      <c r="B94" s="57"/>
      <c r="C94" s="89"/>
      <c r="D94" s="54"/>
      <c r="E94" s="89"/>
      <c r="F94" s="54"/>
      <c r="G94" s="69"/>
      <c r="H94" s="54"/>
      <c r="I94" s="99"/>
      <c r="J94" s="54"/>
      <c r="K94" s="58"/>
    </row>
    <row r="95" spans="1:11" s="94" customFormat="1" ht="20.45" customHeight="1">
      <c r="A95" s="98"/>
      <c r="B95" s="57"/>
      <c r="C95" s="89"/>
      <c r="D95" s="54"/>
      <c r="E95" s="89"/>
      <c r="F95" s="54"/>
      <c r="G95" s="69"/>
      <c r="H95" s="54"/>
      <c r="I95" s="99"/>
      <c r="J95" s="54"/>
      <c r="K95" s="58"/>
    </row>
    <row r="96" spans="1:11" s="94" customFormat="1" ht="20.45" customHeight="1">
      <c r="A96" s="98"/>
      <c r="B96" s="57"/>
      <c r="C96" s="89"/>
      <c r="D96" s="54"/>
      <c r="E96" s="89"/>
      <c r="F96" s="54"/>
      <c r="G96" s="69"/>
      <c r="H96" s="54"/>
      <c r="I96" s="99"/>
      <c r="J96" s="54"/>
      <c r="K96" s="58"/>
    </row>
    <row r="97" spans="1:11" s="94" customFormat="1" ht="20.45" customHeight="1">
      <c r="A97" s="98"/>
      <c r="B97" s="57"/>
      <c r="C97" s="89"/>
      <c r="D97" s="54"/>
      <c r="E97" s="89"/>
      <c r="F97" s="54"/>
      <c r="G97" s="69"/>
      <c r="H97" s="54"/>
      <c r="I97" s="99"/>
      <c r="J97" s="54"/>
      <c r="K97" s="58"/>
    </row>
    <row r="98" spans="1:11" s="94" customFormat="1" ht="20.45" customHeight="1">
      <c r="A98" s="98"/>
      <c r="B98" s="57"/>
      <c r="C98" s="89"/>
      <c r="D98" s="54"/>
      <c r="E98" s="89"/>
      <c r="F98" s="54"/>
      <c r="G98" s="69"/>
      <c r="H98" s="54"/>
      <c r="I98" s="99"/>
      <c r="J98" s="54"/>
      <c r="K98" s="58"/>
    </row>
    <row r="99" spans="1:11" s="94" customFormat="1" ht="20.45" customHeight="1">
      <c r="A99" s="98"/>
      <c r="B99" s="57"/>
      <c r="C99" s="89"/>
      <c r="D99" s="54"/>
      <c r="E99" s="89"/>
      <c r="F99" s="54"/>
      <c r="G99" s="69"/>
      <c r="H99" s="54"/>
      <c r="I99" s="99"/>
      <c r="J99" s="54"/>
      <c r="K99" s="58"/>
    </row>
    <row r="100" spans="1:11" s="94" customFormat="1" ht="20.45" customHeight="1">
      <c r="A100" s="98"/>
      <c r="B100" s="57"/>
      <c r="C100" s="89"/>
      <c r="D100" s="54"/>
      <c r="E100" s="89"/>
      <c r="F100" s="54"/>
      <c r="G100" s="69"/>
      <c r="H100" s="54"/>
      <c r="I100" s="99"/>
      <c r="J100" s="54"/>
      <c r="K100" s="58"/>
    </row>
    <row r="101" spans="1:11" ht="20.45" customHeight="1">
      <c r="B101" s="57"/>
      <c r="C101" s="60"/>
      <c r="D101" s="60"/>
      <c r="E101" s="60"/>
      <c r="F101" s="60"/>
      <c r="J101" s="69">
        <v>5</v>
      </c>
    </row>
    <row r="102" spans="1:11" s="56" customFormat="1" ht="20.45" customHeight="1">
      <c r="A102" s="53"/>
      <c r="B102" s="53"/>
      <c r="C102" s="53"/>
      <c r="D102" s="53"/>
      <c r="E102" s="53"/>
      <c r="F102" s="53"/>
      <c r="G102" s="53"/>
      <c r="H102" s="53"/>
      <c r="I102" s="53"/>
      <c r="J102" s="54" t="s">
        <v>126</v>
      </c>
      <c r="K102" s="55"/>
    </row>
    <row r="103" spans="1:11" s="56" customFormat="1" ht="20.45" customHeight="1">
      <c r="A103" s="53" t="s">
        <v>26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55"/>
    </row>
    <row r="104" spans="1:11" s="56" customFormat="1" ht="20.45" customHeight="1">
      <c r="A104" s="53" t="s">
        <v>11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55"/>
    </row>
    <row r="105" spans="1:11" s="56" customFormat="1" ht="20.45" customHeight="1">
      <c r="A105" s="53" t="s">
        <v>258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55"/>
    </row>
    <row r="106" spans="1:11" ht="20.45" customHeight="1">
      <c r="A106" s="57"/>
      <c r="B106" s="57"/>
      <c r="C106" s="57"/>
      <c r="D106" s="57"/>
      <c r="E106" s="57"/>
      <c r="F106" s="57"/>
      <c r="G106" s="57"/>
      <c r="H106" s="57"/>
      <c r="I106" s="57"/>
      <c r="J106" s="54" t="s">
        <v>130</v>
      </c>
    </row>
    <row r="107" spans="1:11" s="64" customFormat="1" ht="20.45" customHeight="1">
      <c r="A107" s="60"/>
      <c r="B107" s="66"/>
      <c r="C107" s="66"/>
      <c r="D107" s="61"/>
      <c r="E107" s="61" t="s">
        <v>0</v>
      </c>
      <c r="F107" s="61"/>
      <c r="G107" s="53"/>
      <c r="H107" s="62"/>
      <c r="I107" s="61" t="s">
        <v>34</v>
      </c>
      <c r="J107" s="62"/>
      <c r="K107" s="63"/>
    </row>
    <row r="108" spans="1:11" s="64" customFormat="1" ht="20.45" customHeight="1">
      <c r="A108" s="60"/>
      <c r="B108" s="65" t="s">
        <v>1</v>
      </c>
      <c r="C108" s="66"/>
      <c r="D108" s="67" t="s">
        <v>202</v>
      </c>
      <c r="E108" s="66"/>
      <c r="F108" s="67" t="s">
        <v>189</v>
      </c>
      <c r="G108" s="68"/>
      <c r="H108" s="67" t="s">
        <v>202</v>
      </c>
      <c r="I108" s="66"/>
      <c r="J108" s="67" t="s">
        <v>189</v>
      </c>
      <c r="K108" s="63"/>
    </row>
    <row r="109" spans="1:11" ht="20.45" customHeight="1">
      <c r="A109" s="53" t="s">
        <v>12</v>
      </c>
      <c r="B109" s="60"/>
      <c r="C109" s="60"/>
      <c r="D109" s="60"/>
      <c r="E109" s="60"/>
      <c r="F109" s="60"/>
    </row>
    <row r="110" spans="1:11" ht="20.45" customHeight="1">
      <c r="A110" s="69" t="s">
        <v>146</v>
      </c>
      <c r="B110" s="70"/>
      <c r="C110" s="71"/>
      <c r="D110" s="54">
        <v>9868021</v>
      </c>
      <c r="E110" s="54"/>
      <c r="F110" s="54">
        <v>12233477</v>
      </c>
      <c r="G110" s="54"/>
      <c r="H110" s="54">
        <v>7419716</v>
      </c>
      <c r="I110" s="54"/>
      <c r="J110" s="54">
        <v>9753779</v>
      </c>
      <c r="K110" s="72"/>
    </row>
    <row r="111" spans="1:11" ht="20.45" customHeight="1">
      <c r="A111" s="69" t="s">
        <v>147</v>
      </c>
      <c r="B111" s="70"/>
      <c r="C111" s="71"/>
      <c r="D111" s="54">
        <v>4684530</v>
      </c>
      <c r="E111" s="54"/>
      <c r="F111" s="54">
        <v>4785621</v>
      </c>
      <c r="G111" s="54"/>
      <c r="H111" s="12">
        <v>0</v>
      </c>
      <c r="I111" s="54"/>
      <c r="J111" s="12">
        <v>0</v>
      </c>
      <c r="K111" s="72"/>
    </row>
    <row r="112" spans="1:11" ht="20.45" customHeight="1">
      <c r="A112" s="69" t="s">
        <v>148</v>
      </c>
      <c r="B112" s="70"/>
      <c r="C112" s="71"/>
      <c r="D112" s="69">
        <v>791649</v>
      </c>
      <c r="F112" s="69">
        <v>1825623</v>
      </c>
      <c r="G112" s="54"/>
      <c r="H112" s="12">
        <v>0</v>
      </c>
      <c r="I112" s="54"/>
      <c r="J112" s="12">
        <v>0</v>
      </c>
      <c r="K112" s="72"/>
    </row>
    <row r="113" spans="1:11" ht="20.45" customHeight="1">
      <c r="A113" s="69" t="s">
        <v>154</v>
      </c>
      <c r="B113" s="70"/>
      <c r="C113" s="71"/>
      <c r="D113" s="69">
        <v>107104</v>
      </c>
      <c r="F113" s="69">
        <v>39421</v>
      </c>
      <c r="G113" s="54"/>
      <c r="H113" s="54">
        <v>352355</v>
      </c>
      <c r="I113" s="54"/>
      <c r="J113" s="54">
        <v>493498</v>
      </c>
      <c r="K113" s="72"/>
    </row>
    <row r="114" spans="1:11" ht="20.45" customHeight="1">
      <c r="A114" s="69" t="s">
        <v>155</v>
      </c>
      <c r="B114" s="70"/>
      <c r="C114" s="71"/>
      <c r="D114" s="69">
        <v>67562</v>
      </c>
      <c r="F114" s="69">
        <v>62579</v>
      </c>
      <c r="G114" s="54"/>
      <c r="H114" s="54">
        <v>22277</v>
      </c>
      <c r="I114" s="54"/>
      <c r="J114" s="54">
        <v>30405</v>
      </c>
      <c r="K114" s="72"/>
    </row>
    <row r="115" spans="1:11" ht="20.45" customHeight="1">
      <c r="A115" s="69" t="s">
        <v>47</v>
      </c>
      <c r="B115" s="70"/>
      <c r="C115" s="71"/>
      <c r="E115" s="54"/>
      <c r="G115" s="54"/>
      <c r="I115" s="54"/>
      <c r="K115" s="72"/>
    </row>
    <row r="116" spans="1:11" ht="20.45" customHeight="1">
      <c r="A116" s="69" t="s">
        <v>48</v>
      </c>
      <c r="B116" s="70" t="s">
        <v>27</v>
      </c>
      <c r="C116" s="71"/>
      <c r="D116" s="69">
        <v>252940</v>
      </c>
      <c r="E116" s="54"/>
      <c r="F116" s="69">
        <v>344130</v>
      </c>
      <c r="G116" s="54"/>
      <c r="H116" s="54">
        <v>194518</v>
      </c>
      <c r="I116" s="54"/>
      <c r="J116" s="54">
        <v>276722</v>
      </c>
      <c r="K116" s="72"/>
    </row>
    <row r="117" spans="1:11" ht="20.45" customHeight="1">
      <c r="A117" s="69" t="s">
        <v>149</v>
      </c>
      <c r="B117" s="70"/>
      <c r="C117" s="71"/>
      <c r="D117" s="69">
        <v>339535</v>
      </c>
      <c r="E117" s="54"/>
      <c r="F117" s="69">
        <v>229918</v>
      </c>
      <c r="G117" s="54"/>
      <c r="H117" s="12">
        <v>0</v>
      </c>
      <c r="I117" s="54"/>
      <c r="J117" s="12">
        <v>0</v>
      </c>
      <c r="K117" s="72"/>
    </row>
    <row r="118" spans="1:11" ht="20.45" customHeight="1">
      <c r="A118" s="69" t="s">
        <v>234</v>
      </c>
      <c r="B118" s="70"/>
      <c r="C118" s="71"/>
      <c r="D118" s="69">
        <v>454200</v>
      </c>
      <c r="E118" s="54"/>
      <c r="F118" s="69">
        <v>770616</v>
      </c>
      <c r="G118" s="54"/>
      <c r="H118" s="54">
        <v>466948</v>
      </c>
      <c r="I118" s="54"/>
      <c r="J118" s="54">
        <v>747235</v>
      </c>
      <c r="K118" s="72"/>
    </row>
    <row r="119" spans="1:11" ht="20.45" customHeight="1">
      <c r="A119" s="69" t="s">
        <v>260</v>
      </c>
      <c r="B119" s="70">
        <v>6</v>
      </c>
      <c r="C119" s="71"/>
      <c r="D119" s="69">
        <v>118659</v>
      </c>
      <c r="E119" s="54"/>
      <c r="F119" s="12">
        <v>0</v>
      </c>
      <c r="G119" s="54"/>
      <c r="H119" s="12">
        <v>0</v>
      </c>
      <c r="I119" s="54"/>
      <c r="J119" s="12">
        <v>0</v>
      </c>
      <c r="K119" s="72"/>
    </row>
    <row r="120" spans="1:11" ht="20.45" customHeight="1">
      <c r="A120" s="69" t="s">
        <v>261</v>
      </c>
      <c r="B120" s="70">
        <v>11</v>
      </c>
      <c r="C120" s="71"/>
      <c r="D120" s="69">
        <v>713482</v>
      </c>
      <c r="E120" s="54"/>
      <c r="F120" s="12">
        <v>0</v>
      </c>
      <c r="G120" s="54"/>
      <c r="H120" s="12">
        <v>0</v>
      </c>
      <c r="I120" s="54"/>
      <c r="J120" s="12">
        <v>0</v>
      </c>
      <c r="K120" s="72"/>
    </row>
    <row r="121" spans="1:11" ht="20.45" customHeight="1">
      <c r="A121" s="69" t="s">
        <v>37</v>
      </c>
      <c r="B121" s="70"/>
      <c r="C121" s="71"/>
      <c r="D121" s="147">
        <v>85890</v>
      </c>
      <c r="E121" s="54"/>
      <c r="F121" s="147">
        <v>127744</v>
      </c>
      <c r="G121" s="54"/>
      <c r="H121" s="147">
        <v>67872</v>
      </c>
      <c r="I121" s="54"/>
      <c r="J121" s="147">
        <v>61698</v>
      </c>
      <c r="K121" s="72"/>
    </row>
    <row r="122" spans="1:11" ht="20.45" customHeight="1">
      <c r="A122" s="53" t="s">
        <v>13</v>
      </c>
      <c r="B122" s="60"/>
      <c r="C122" s="71"/>
      <c r="D122" s="147">
        <f>SUM(D110:D121)</f>
        <v>17483572</v>
      </c>
      <c r="E122" s="54"/>
      <c r="F122" s="147">
        <f>SUM(F110:F121)</f>
        <v>20419129</v>
      </c>
      <c r="G122" s="54"/>
      <c r="H122" s="147">
        <f>SUM(H110:H121)</f>
        <v>8523686</v>
      </c>
      <c r="I122" s="54"/>
      <c r="J122" s="147">
        <f>SUM(J110:J121)</f>
        <v>11363337</v>
      </c>
      <c r="K122" s="72"/>
    </row>
    <row r="123" spans="1:11" ht="20.45" customHeight="1">
      <c r="A123" s="53" t="s">
        <v>14</v>
      </c>
      <c r="B123" s="60"/>
      <c r="C123" s="71"/>
      <c r="D123" s="54"/>
      <c r="E123" s="54"/>
      <c r="F123" s="54"/>
      <c r="G123" s="54"/>
      <c r="H123" s="54"/>
      <c r="I123" s="54"/>
      <c r="J123" s="54"/>
      <c r="K123" s="72"/>
    </row>
    <row r="124" spans="1:11" ht="20.45" customHeight="1">
      <c r="A124" s="69" t="s">
        <v>150</v>
      </c>
      <c r="B124" s="70"/>
      <c r="C124" s="71"/>
      <c r="D124" s="54">
        <v>7415023</v>
      </c>
      <c r="E124" s="54"/>
      <c r="F124" s="54">
        <v>9162997</v>
      </c>
      <c r="G124" s="54"/>
      <c r="H124" s="54">
        <v>5634935</v>
      </c>
      <c r="I124" s="54"/>
      <c r="J124" s="54">
        <v>7414416</v>
      </c>
      <c r="K124" s="72"/>
    </row>
    <row r="125" spans="1:11" ht="20.45" customHeight="1">
      <c r="A125" s="69" t="s">
        <v>151</v>
      </c>
      <c r="B125" s="70"/>
      <c r="C125" s="71"/>
      <c r="D125" s="54">
        <v>3310427</v>
      </c>
      <c r="E125" s="54"/>
      <c r="F125" s="54">
        <v>3327674</v>
      </c>
      <c r="G125" s="54"/>
      <c r="H125" s="12">
        <v>0</v>
      </c>
      <c r="I125" s="54"/>
      <c r="J125" s="12">
        <v>0</v>
      </c>
      <c r="K125" s="72"/>
    </row>
    <row r="126" spans="1:11" ht="20.45" customHeight="1">
      <c r="A126" s="69" t="s">
        <v>152</v>
      </c>
      <c r="B126" s="70"/>
      <c r="C126" s="71"/>
      <c r="D126" s="54">
        <v>634361</v>
      </c>
      <c r="E126" s="54"/>
      <c r="F126" s="54">
        <v>1119237</v>
      </c>
      <c r="G126" s="54"/>
      <c r="H126" s="12">
        <v>0</v>
      </c>
      <c r="I126" s="54"/>
      <c r="J126" s="12">
        <v>0</v>
      </c>
      <c r="K126" s="72"/>
    </row>
    <row r="127" spans="1:11" ht="20.45" customHeight="1">
      <c r="A127" s="69" t="s">
        <v>153</v>
      </c>
      <c r="B127" s="70"/>
      <c r="C127" s="71"/>
      <c r="D127" s="54">
        <v>118498</v>
      </c>
      <c r="E127" s="54"/>
      <c r="F127" s="54">
        <v>103922</v>
      </c>
      <c r="G127" s="54"/>
      <c r="H127" s="12">
        <v>0</v>
      </c>
      <c r="I127" s="54"/>
      <c r="J127" s="12">
        <v>0</v>
      </c>
      <c r="K127" s="72"/>
    </row>
    <row r="128" spans="1:11" ht="20.45" customHeight="1">
      <c r="A128" s="69" t="s">
        <v>62</v>
      </c>
      <c r="C128" s="71"/>
      <c r="D128" s="54">
        <v>862564</v>
      </c>
      <c r="E128" s="54"/>
      <c r="F128" s="54">
        <v>1100433</v>
      </c>
      <c r="G128" s="54"/>
      <c r="H128" s="54">
        <v>278428</v>
      </c>
      <c r="I128" s="54"/>
      <c r="J128" s="54">
        <v>415833</v>
      </c>
      <c r="K128" s="72"/>
    </row>
    <row r="129" spans="1:11" ht="20.45" customHeight="1">
      <c r="A129" s="69" t="s">
        <v>70</v>
      </c>
      <c r="B129" s="70"/>
      <c r="C129" s="71"/>
      <c r="D129" s="69">
        <v>377049</v>
      </c>
      <c r="E129" s="54"/>
      <c r="F129" s="69">
        <v>473959</v>
      </c>
      <c r="G129" s="54"/>
      <c r="H129" s="54">
        <v>284417</v>
      </c>
      <c r="I129" s="54"/>
      <c r="J129" s="54">
        <v>366165</v>
      </c>
      <c r="K129" s="72"/>
    </row>
    <row r="130" spans="1:11" ht="20.45" customHeight="1">
      <c r="A130" s="69" t="s">
        <v>63</v>
      </c>
      <c r="B130" s="60"/>
      <c r="C130" s="71"/>
      <c r="D130" s="54">
        <v>1898649</v>
      </c>
      <c r="E130" s="54"/>
      <c r="F130" s="54">
        <v>1999813</v>
      </c>
      <c r="G130" s="54"/>
      <c r="H130" s="54">
        <v>1260785</v>
      </c>
      <c r="I130" s="54"/>
      <c r="J130" s="54">
        <v>1393152</v>
      </c>
      <c r="K130" s="72"/>
    </row>
    <row r="131" spans="1:11" ht="20.45" customHeight="1">
      <c r="A131" s="69" t="s">
        <v>235</v>
      </c>
      <c r="B131" s="60"/>
      <c r="C131" s="71"/>
      <c r="D131" s="147">
        <v>383314</v>
      </c>
      <c r="E131" s="54"/>
      <c r="F131" s="147">
        <v>991015</v>
      </c>
      <c r="G131" s="54"/>
      <c r="H131" s="147">
        <v>389694</v>
      </c>
      <c r="I131" s="54"/>
      <c r="J131" s="147">
        <v>956182</v>
      </c>
      <c r="K131" s="72"/>
    </row>
    <row r="132" spans="1:11" ht="20.45" customHeight="1">
      <c r="A132" s="53" t="s">
        <v>15</v>
      </c>
      <c r="B132" s="60"/>
      <c r="C132" s="71"/>
      <c r="D132" s="147">
        <f>SUM(D124:D131)</f>
        <v>14999885</v>
      </c>
      <c r="E132" s="54"/>
      <c r="F132" s="147">
        <f>SUM(F124:F131)</f>
        <v>18279050</v>
      </c>
      <c r="G132" s="54"/>
      <c r="H132" s="147">
        <f>SUM(H124:H131)</f>
        <v>7848259</v>
      </c>
      <c r="I132" s="54"/>
      <c r="J132" s="147">
        <f>SUM(J124:J131)</f>
        <v>10545748</v>
      </c>
      <c r="K132" s="72"/>
    </row>
    <row r="133" spans="1:11" ht="20.45" customHeight="1">
      <c r="A133" s="53" t="s">
        <v>166</v>
      </c>
      <c r="B133" s="60"/>
      <c r="C133" s="71"/>
      <c r="D133" s="54">
        <f>D122-D132</f>
        <v>2483687</v>
      </c>
      <c r="E133" s="54"/>
      <c r="F133" s="54">
        <f>F122-F132</f>
        <v>2140079</v>
      </c>
      <c r="G133" s="54"/>
      <c r="H133" s="54">
        <f>H122-H132</f>
        <v>675427</v>
      </c>
      <c r="I133" s="54"/>
      <c r="J133" s="54">
        <f>J122-J132</f>
        <v>817589</v>
      </c>
      <c r="K133" s="72"/>
    </row>
    <row r="134" spans="1:11" ht="20.45" customHeight="1">
      <c r="A134" s="69" t="s">
        <v>187</v>
      </c>
      <c r="B134" s="73">
        <v>8.1999999999999993</v>
      </c>
      <c r="C134" s="71"/>
      <c r="D134" s="12">
        <v>0</v>
      </c>
      <c r="E134" s="54"/>
      <c r="F134" s="12">
        <v>0</v>
      </c>
      <c r="G134" s="54"/>
      <c r="H134" s="54">
        <v>1023794</v>
      </c>
      <c r="I134" s="54"/>
      <c r="J134" s="54">
        <v>662592</v>
      </c>
      <c r="K134" s="100"/>
    </row>
    <row r="135" spans="1:11" ht="20.45" customHeight="1">
      <c r="A135" s="69" t="s">
        <v>177</v>
      </c>
      <c r="B135" s="73">
        <v>9.1999999999999993</v>
      </c>
      <c r="C135" s="71"/>
      <c r="D135" s="54">
        <v>2316443</v>
      </c>
      <c r="E135" s="54"/>
      <c r="F135" s="54">
        <v>2490434</v>
      </c>
      <c r="G135" s="54"/>
      <c r="H135" s="54">
        <v>2181047</v>
      </c>
      <c r="I135" s="54"/>
      <c r="J135" s="54">
        <v>2321303</v>
      </c>
      <c r="K135" s="72"/>
    </row>
    <row r="136" spans="1:11" ht="20.45" customHeight="1">
      <c r="A136" s="69" t="s">
        <v>145</v>
      </c>
      <c r="B136" s="70"/>
      <c r="C136" s="71"/>
      <c r="D136" s="74">
        <v>-1605962</v>
      </c>
      <c r="E136" s="54"/>
      <c r="F136" s="74">
        <v>-1512610</v>
      </c>
      <c r="G136" s="54"/>
      <c r="H136" s="74">
        <v>-926167</v>
      </c>
      <c r="I136" s="54"/>
      <c r="J136" s="74">
        <v>-888967</v>
      </c>
      <c r="K136" s="72"/>
    </row>
    <row r="137" spans="1:11" ht="20.45" customHeight="1">
      <c r="A137" s="53" t="s">
        <v>105</v>
      </c>
      <c r="B137" s="70"/>
      <c r="C137" s="71"/>
      <c r="D137" s="69">
        <f>SUM(D133:D136)</f>
        <v>3194168</v>
      </c>
      <c r="E137" s="54"/>
      <c r="F137" s="69">
        <f>SUM(F133:F136)</f>
        <v>3117903</v>
      </c>
      <c r="G137" s="54"/>
      <c r="H137" s="69">
        <f>SUM(H133:H136)</f>
        <v>2954101</v>
      </c>
      <c r="I137" s="54"/>
      <c r="J137" s="69">
        <f>SUM(J133:J136)</f>
        <v>2912517</v>
      </c>
      <c r="K137" s="72"/>
    </row>
    <row r="138" spans="1:11" ht="20.45" customHeight="1">
      <c r="A138" s="69" t="s">
        <v>237</v>
      </c>
      <c r="B138" s="70">
        <v>19</v>
      </c>
      <c r="C138" s="75"/>
      <c r="D138" s="74">
        <v>-196314</v>
      </c>
      <c r="F138" s="74">
        <v>-208566</v>
      </c>
      <c r="H138" s="74">
        <v>45001</v>
      </c>
      <c r="J138" s="74">
        <v>-14845</v>
      </c>
      <c r="K138" s="72"/>
    </row>
    <row r="139" spans="1:11" ht="20.45" customHeight="1" thickBot="1">
      <c r="A139" s="53" t="s">
        <v>127</v>
      </c>
      <c r="C139" s="71"/>
      <c r="D139" s="148">
        <f>SUM(D137:D138)</f>
        <v>2997854</v>
      </c>
      <c r="E139" s="54"/>
      <c r="F139" s="148">
        <f>SUM(F137:F138)</f>
        <v>2909337</v>
      </c>
      <c r="G139" s="54"/>
      <c r="H139" s="148">
        <f>SUM(H137:H138)</f>
        <v>2999102</v>
      </c>
      <c r="I139" s="54"/>
      <c r="J139" s="148">
        <f>SUM(J137:J138)</f>
        <v>2897672</v>
      </c>
      <c r="K139" s="72"/>
    </row>
    <row r="140" spans="1:11" ht="12.75" customHeight="1" thickTop="1">
      <c r="B140" s="60"/>
      <c r="C140" s="60"/>
      <c r="D140" s="60"/>
      <c r="E140" s="60"/>
      <c r="F140" s="60"/>
      <c r="K140" s="72"/>
    </row>
    <row r="141" spans="1:11" ht="20.45" customHeight="1">
      <c r="A141" s="76" t="s">
        <v>72</v>
      </c>
      <c r="B141" s="70"/>
      <c r="D141" s="162"/>
      <c r="F141" s="162"/>
      <c r="H141" s="162"/>
      <c r="J141" s="162"/>
    </row>
    <row r="142" spans="1:11" ht="20.45" customHeight="1" thickBot="1">
      <c r="A142" s="78" t="s">
        <v>86</v>
      </c>
      <c r="B142" s="70"/>
      <c r="D142" s="69">
        <f>D139-D143</f>
        <v>2999102</v>
      </c>
      <c r="F142" s="69">
        <f>F139-F143</f>
        <v>2897672</v>
      </c>
      <c r="H142" s="79">
        <f>H139</f>
        <v>2999102</v>
      </c>
      <c r="J142" s="79">
        <f>J139</f>
        <v>2897672</v>
      </c>
    </row>
    <row r="143" spans="1:11" ht="20.45" customHeight="1" thickTop="1">
      <c r="A143" s="78" t="s">
        <v>73</v>
      </c>
      <c r="B143" s="73"/>
      <c r="D143" s="74">
        <v>-1248</v>
      </c>
      <c r="F143" s="74">
        <v>11665</v>
      </c>
      <c r="K143" s="72"/>
    </row>
    <row r="144" spans="1:11" ht="20.45" customHeight="1" thickBot="1">
      <c r="A144" s="76"/>
      <c r="B144" s="70"/>
      <c r="D144" s="79">
        <f>SUM(D142:D143)</f>
        <v>2997854</v>
      </c>
      <c r="F144" s="79">
        <f>SUM(F142:F143)</f>
        <v>2909337</v>
      </c>
    </row>
    <row r="145" spans="1:11" ht="14.25" customHeight="1" thickTop="1">
      <c r="A145" s="76"/>
      <c r="B145" s="70"/>
      <c r="D145" s="80">
        <f>D142-H142</f>
        <v>0</v>
      </c>
      <c r="F145" s="80">
        <f>F142-J142</f>
        <v>0</v>
      </c>
    </row>
    <row r="146" spans="1:11" ht="20.45" customHeight="1">
      <c r="A146" s="76" t="s">
        <v>29</v>
      </c>
      <c r="B146" s="70"/>
      <c r="C146" s="60"/>
      <c r="D146" s="60"/>
      <c r="E146" s="60"/>
      <c r="F146" s="60"/>
    </row>
    <row r="147" spans="1:11" ht="20.45" customHeight="1">
      <c r="A147" s="76" t="s">
        <v>49</v>
      </c>
      <c r="B147" s="70"/>
      <c r="C147" s="60"/>
      <c r="D147" s="60"/>
      <c r="E147" s="60"/>
      <c r="F147" s="60"/>
    </row>
    <row r="148" spans="1:11" ht="20.45" customHeight="1" thickBot="1">
      <c r="A148" s="69" t="s">
        <v>106</v>
      </c>
      <c r="B148" s="60"/>
      <c r="C148" s="81"/>
      <c r="D148" s="82">
        <v>0.25</v>
      </c>
      <c r="E148" s="81"/>
      <c r="F148" s="82">
        <v>0.24</v>
      </c>
      <c r="G148" s="83"/>
      <c r="H148" s="82">
        <v>0.25</v>
      </c>
      <c r="I148" s="83"/>
      <c r="J148" s="82">
        <v>0.24</v>
      </c>
    </row>
    <row r="149" spans="1:11" ht="20.45" customHeight="1" thickTop="1">
      <c r="B149" s="60"/>
      <c r="C149" s="60"/>
      <c r="D149" s="60"/>
      <c r="E149" s="60"/>
      <c r="F149" s="60"/>
    </row>
    <row r="150" spans="1:11" ht="20.45" customHeight="1">
      <c r="A150" s="69" t="s">
        <v>215</v>
      </c>
      <c r="B150" s="60"/>
      <c r="C150" s="60"/>
      <c r="D150" s="60"/>
      <c r="E150" s="60"/>
      <c r="F150" s="60"/>
      <c r="J150" s="69">
        <v>6</v>
      </c>
    </row>
    <row r="151" spans="1:11" s="56" customFormat="1" ht="20.45" customHeight="1">
      <c r="A151" s="53"/>
      <c r="B151" s="53"/>
      <c r="C151" s="53"/>
      <c r="D151" s="53"/>
      <c r="E151" s="53"/>
      <c r="F151" s="53"/>
      <c r="G151" s="53"/>
      <c r="H151" s="53"/>
      <c r="I151" s="53"/>
      <c r="J151" s="54" t="s">
        <v>126</v>
      </c>
      <c r="K151" s="55"/>
    </row>
    <row r="152" spans="1:11" s="56" customFormat="1" ht="20.45" customHeight="1">
      <c r="A152" s="53" t="s">
        <v>26</v>
      </c>
      <c r="B152" s="53"/>
      <c r="C152" s="53"/>
      <c r="D152" s="53"/>
      <c r="E152" s="53"/>
      <c r="F152" s="53"/>
      <c r="G152" s="53"/>
      <c r="H152" s="53"/>
      <c r="I152" s="53"/>
      <c r="J152" s="53"/>
      <c r="K152" s="55"/>
    </row>
    <row r="153" spans="1:11" s="56" customFormat="1" ht="20.45" customHeight="1">
      <c r="A153" s="53" t="s">
        <v>83</v>
      </c>
      <c r="B153" s="53"/>
      <c r="C153" s="53"/>
      <c r="D153" s="53"/>
      <c r="E153" s="53"/>
      <c r="F153" s="53"/>
      <c r="G153" s="53"/>
      <c r="H153" s="53"/>
      <c r="I153" s="53"/>
      <c r="J153" s="53"/>
      <c r="K153" s="55"/>
    </row>
    <row r="154" spans="1:11" s="56" customFormat="1" ht="20.45" customHeight="1">
      <c r="A154" s="53" t="s">
        <v>258</v>
      </c>
      <c r="B154" s="53"/>
      <c r="C154" s="53"/>
      <c r="D154" s="53"/>
      <c r="E154" s="53"/>
      <c r="F154" s="53"/>
      <c r="G154" s="53"/>
      <c r="H154" s="53"/>
      <c r="I154" s="53"/>
      <c r="J154" s="53"/>
      <c r="K154" s="55"/>
    </row>
    <row r="155" spans="1:11" ht="20.45" customHeight="1">
      <c r="A155" s="57"/>
      <c r="B155" s="66"/>
      <c r="C155" s="57"/>
      <c r="D155" s="57"/>
      <c r="E155" s="57"/>
      <c r="F155" s="57"/>
      <c r="G155" s="57"/>
      <c r="H155" s="57"/>
      <c r="I155" s="57"/>
      <c r="J155" s="54" t="s">
        <v>122</v>
      </c>
    </row>
    <row r="156" spans="1:11" s="64" customFormat="1" ht="20.45" customHeight="1">
      <c r="A156" s="60"/>
      <c r="B156" s="66"/>
      <c r="C156" s="66"/>
      <c r="D156" s="61"/>
      <c r="E156" s="61" t="s">
        <v>0</v>
      </c>
      <c r="F156" s="61"/>
      <c r="G156" s="53"/>
      <c r="H156" s="62"/>
      <c r="I156" s="61" t="s">
        <v>34</v>
      </c>
      <c r="J156" s="62"/>
      <c r="K156" s="63"/>
    </row>
    <row r="157" spans="1:11" s="64" customFormat="1" ht="20.45" customHeight="1">
      <c r="A157" s="60"/>
      <c r="B157" s="84" t="s">
        <v>1</v>
      </c>
      <c r="C157" s="85"/>
      <c r="D157" s="84">
        <v>2568</v>
      </c>
      <c r="E157" s="85"/>
      <c r="F157" s="84">
        <v>2567</v>
      </c>
      <c r="G157" s="86"/>
      <c r="H157" s="84">
        <v>2568</v>
      </c>
      <c r="I157" s="85"/>
      <c r="J157" s="101">
        <v>2567</v>
      </c>
      <c r="K157" s="63"/>
    </row>
    <row r="158" spans="1:11" s="64" customFormat="1" ht="20.45" customHeight="1">
      <c r="A158" s="60"/>
      <c r="B158" s="60"/>
      <c r="C158" s="66"/>
      <c r="D158" s="87"/>
      <c r="E158" s="66"/>
      <c r="F158" s="87"/>
      <c r="G158" s="68"/>
      <c r="H158" s="87"/>
      <c r="I158" s="66"/>
      <c r="J158" s="93"/>
      <c r="K158" s="63"/>
    </row>
    <row r="159" spans="1:11" ht="20.45" customHeight="1" thickBot="1">
      <c r="A159" s="88" t="s">
        <v>127</v>
      </c>
      <c r="B159" s="89"/>
      <c r="C159" s="90"/>
      <c r="D159" s="149">
        <f>D144</f>
        <v>2997854</v>
      </c>
      <c r="E159" s="150"/>
      <c r="F159" s="149">
        <f>F144</f>
        <v>2909337</v>
      </c>
      <c r="G159" s="151"/>
      <c r="H159" s="149">
        <f>H142</f>
        <v>2999102</v>
      </c>
      <c r="I159" s="152"/>
      <c r="J159" s="149">
        <f>J142</f>
        <v>2897672</v>
      </c>
    </row>
    <row r="160" spans="1:11" ht="20.45" customHeight="1" thickTop="1">
      <c r="A160" s="92"/>
      <c r="B160" s="89"/>
      <c r="C160" s="93"/>
      <c r="D160" s="152"/>
      <c r="E160" s="153"/>
      <c r="F160" s="152"/>
      <c r="G160" s="152"/>
      <c r="H160" s="153"/>
      <c r="I160" s="152"/>
      <c r="J160" s="153"/>
    </row>
    <row r="161" spans="1:11" s="94" customFormat="1" ht="20.45" customHeight="1">
      <c r="A161" s="88" t="s">
        <v>84</v>
      </c>
      <c r="B161" s="60"/>
      <c r="C161" s="90"/>
      <c r="D161" s="151"/>
      <c r="E161" s="150"/>
      <c r="F161" s="151"/>
      <c r="G161" s="151"/>
      <c r="H161" s="150"/>
      <c r="I161" s="152"/>
      <c r="J161" s="150"/>
      <c r="K161" s="58"/>
    </row>
    <row r="162" spans="1:11" s="94" customFormat="1" ht="20.45" customHeight="1">
      <c r="A162" s="95" t="s">
        <v>121</v>
      </c>
      <c r="B162" s="60"/>
      <c r="C162" s="96"/>
      <c r="D162" s="154"/>
      <c r="E162" s="155"/>
      <c r="F162" s="154"/>
      <c r="G162" s="154"/>
      <c r="H162" s="155"/>
      <c r="I162" s="156"/>
      <c r="J162" s="155"/>
      <c r="K162" s="58"/>
    </row>
    <row r="163" spans="1:11" s="94" customFormat="1" ht="20.45" customHeight="1">
      <c r="A163" s="92" t="s">
        <v>118</v>
      </c>
      <c r="B163" s="70"/>
      <c r="C163" s="93"/>
      <c r="D163" s="153"/>
      <c r="E163" s="153"/>
      <c r="F163" s="153"/>
      <c r="G163" s="153"/>
      <c r="H163" s="153"/>
      <c r="I163" s="152"/>
      <c r="J163" s="153"/>
      <c r="K163" s="58"/>
    </row>
    <row r="164" spans="1:11" s="94" customFormat="1" ht="20.45" customHeight="1">
      <c r="A164" s="92" t="s">
        <v>117</v>
      </c>
      <c r="B164" s="57"/>
      <c r="C164" s="93"/>
      <c r="D164" s="152">
        <v>-59560</v>
      </c>
      <c r="E164" s="153"/>
      <c r="F164" s="152">
        <v>8805</v>
      </c>
      <c r="G164" s="153"/>
      <c r="H164" s="12">
        <v>0</v>
      </c>
      <c r="I164" s="152"/>
      <c r="J164" s="12">
        <v>0</v>
      </c>
      <c r="K164" s="58"/>
    </row>
    <row r="165" spans="1:11" s="94" customFormat="1" ht="20.45" customHeight="1">
      <c r="A165" s="92" t="s">
        <v>162</v>
      </c>
      <c r="B165" s="73">
        <v>8.1999999999999993</v>
      </c>
      <c r="C165" s="93"/>
      <c r="D165" s="12">
        <v>0</v>
      </c>
      <c r="E165" s="153"/>
      <c r="F165" s="12">
        <v>0</v>
      </c>
      <c r="G165" s="153"/>
      <c r="H165" s="152">
        <v>-59560</v>
      </c>
      <c r="I165" s="152"/>
      <c r="J165" s="152">
        <v>8805</v>
      </c>
      <c r="K165" s="58"/>
    </row>
    <row r="166" spans="1:11" s="94" customFormat="1" ht="20.45" customHeight="1">
      <c r="A166" s="92" t="s">
        <v>158</v>
      </c>
      <c r="B166" s="73">
        <v>9.1999999999999993</v>
      </c>
      <c r="C166" s="93"/>
      <c r="D166" s="163">
        <v>287664</v>
      </c>
      <c r="E166" s="153"/>
      <c r="F166" s="163">
        <f>J166</f>
        <v>156041</v>
      </c>
      <c r="G166" s="153"/>
      <c r="H166" s="163">
        <v>287664</v>
      </c>
      <c r="I166" s="152"/>
      <c r="J166" s="163">
        <v>156041</v>
      </c>
      <c r="K166" s="58"/>
    </row>
    <row r="167" spans="1:11" s="94" customFormat="1" ht="20.45" customHeight="1">
      <c r="A167" s="92" t="s">
        <v>216</v>
      </c>
      <c r="B167" s="73"/>
      <c r="C167" s="93"/>
      <c r="D167" s="152"/>
      <c r="E167" s="153"/>
      <c r="F167" s="152"/>
      <c r="G167" s="153"/>
      <c r="H167" s="152"/>
      <c r="I167" s="152"/>
      <c r="J167" s="152"/>
      <c r="K167" s="58"/>
    </row>
    <row r="168" spans="1:11" s="94" customFormat="1" ht="20.45" customHeight="1">
      <c r="A168" s="92" t="s">
        <v>113</v>
      </c>
      <c r="B168" s="57"/>
      <c r="C168" s="93"/>
      <c r="D168" s="157">
        <f>SUM(D163:D166)</f>
        <v>228104</v>
      </c>
      <c r="E168" s="153"/>
      <c r="F168" s="157">
        <f>SUM(F163:F166)</f>
        <v>164846</v>
      </c>
      <c r="G168" s="153"/>
      <c r="H168" s="157">
        <f>SUM(H163:H166)</f>
        <v>228104</v>
      </c>
      <c r="I168" s="152"/>
      <c r="J168" s="157">
        <f>SUM(J163:J166)</f>
        <v>164846</v>
      </c>
      <c r="K168" s="58"/>
    </row>
    <row r="169" spans="1:11" s="94" customFormat="1" ht="20.45" customHeight="1">
      <c r="A169" s="88"/>
      <c r="B169" s="57"/>
      <c r="C169" s="97"/>
      <c r="D169" s="158">
        <f>D168-H168</f>
        <v>0</v>
      </c>
      <c r="E169" s="159"/>
      <c r="F169" s="158">
        <f>F168-J168</f>
        <v>0</v>
      </c>
      <c r="G169" s="153"/>
      <c r="H169" s="151"/>
      <c r="I169" s="151"/>
      <c r="J169" s="151"/>
      <c r="K169" s="58"/>
    </row>
    <row r="170" spans="1:11" s="94" customFormat="1" ht="20.45" customHeight="1">
      <c r="A170" s="95" t="s">
        <v>157</v>
      </c>
      <c r="B170" s="57"/>
      <c r="C170" s="97"/>
      <c r="D170" s="158"/>
      <c r="E170" s="159"/>
      <c r="F170" s="158"/>
      <c r="G170" s="153"/>
      <c r="H170" s="151"/>
      <c r="I170" s="151"/>
      <c r="J170" s="151"/>
      <c r="K170" s="58"/>
    </row>
    <row r="171" spans="1:11" s="94" customFormat="1" ht="20.45" customHeight="1">
      <c r="A171" s="92" t="s">
        <v>239</v>
      </c>
      <c r="B171" s="57"/>
      <c r="C171" s="97"/>
      <c r="D171" s="158"/>
      <c r="E171" s="159"/>
      <c r="F171" s="158"/>
      <c r="G171" s="153"/>
      <c r="H171" s="151"/>
      <c r="I171" s="151"/>
      <c r="J171" s="151"/>
      <c r="K171" s="58"/>
    </row>
    <row r="172" spans="1:11" s="94" customFormat="1" ht="20.45" customHeight="1">
      <c r="A172" s="92" t="s">
        <v>240</v>
      </c>
      <c r="B172" s="102">
        <v>19</v>
      </c>
      <c r="C172" s="97"/>
      <c r="D172" s="54">
        <v>-130824</v>
      </c>
      <c r="E172" s="159"/>
      <c r="F172" s="54">
        <f>J172+J173</f>
        <v>-355774</v>
      </c>
      <c r="G172" s="54"/>
      <c r="H172" s="54">
        <v>-171021</v>
      </c>
      <c r="I172" s="54"/>
      <c r="J172" s="54">
        <v>-335458</v>
      </c>
      <c r="K172" s="58"/>
    </row>
    <row r="173" spans="1:11" s="94" customFormat="1" ht="20.45" customHeight="1">
      <c r="A173" s="92" t="s">
        <v>162</v>
      </c>
      <c r="B173" s="73">
        <v>8.1999999999999993</v>
      </c>
      <c r="C173" s="97"/>
      <c r="D173" s="12">
        <v>0</v>
      </c>
      <c r="E173" s="159"/>
      <c r="F173" s="12">
        <v>0</v>
      </c>
      <c r="G173" s="153"/>
      <c r="H173" s="54">
        <v>40197</v>
      </c>
      <c r="I173" s="152"/>
      <c r="J173" s="54">
        <v>-20316</v>
      </c>
      <c r="K173" s="58"/>
    </row>
    <row r="174" spans="1:11" s="94" customFormat="1" ht="20.45" customHeight="1">
      <c r="A174" s="92" t="s">
        <v>217</v>
      </c>
      <c r="B174" s="73">
        <v>9.1999999999999993</v>
      </c>
      <c r="C174" s="97"/>
      <c r="D174" s="147">
        <v>648048</v>
      </c>
      <c r="E174" s="159"/>
      <c r="F174" s="147">
        <f>J174</f>
        <v>273873</v>
      </c>
      <c r="G174" s="54"/>
      <c r="H174" s="147">
        <v>648048</v>
      </c>
      <c r="I174" s="54"/>
      <c r="J174" s="147">
        <v>273873</v>
      </c>
      <c r="K174" s="58"/>
    </row>
    <row r="175" spans="1:11" s="94" customFormat="1" ht="20.45" customHeight="1">
      <c r="A175" s="92" t="s">
        <v>157</v>
      </c>
      <c r="B175" s="73"/>
      <c r="C175" s="97"/>
      <c r="D175" s="54"/>
      <c r="E175" s="159"/>
      <c r="F175" s="54"/>
      <c r="G175" s="54"/>
      <c r="H175" s="54"/>
      <c r="I175" s="54"/>
      <c r="J175" s="54"/>
      <c r="K175" s="58"/>
    </row>
    <row r="176" spans="1:11" s="94" customFormat="1" ht="20.45" customHeight="1">
      <c r="A176" s="92" t="s">
        <v>113</v>
      </c>
      <c r="B176" s="73"/>
      <c r="C176" s="97"/>
      <c r="D176" s="147">
        <f>SUM(D172:D175)</f>
        <v>517224</v>
      </c>
      <c r="E176" s="159"/>
      <c r="F176" s="147">
        <f>SUM(F172:F175)</f>
        <v>-81901</v>
      </c>
      <c r="G176" s="54"/>
      <c r="H176" s="147">
        <f>SUM(H172:H175)</f>
        <v>517224</v>
      </c>
      <c r="I176" s="54"/>
      <c r="J176" s="147">
        <f>SUM(J172:J175)</f>
        <v>-81901</v>
      </c>
      <c r="K176" s="58"/>
    </row>
    <row r="177" spans="1:11" s="94" customFormat="1" ht="20.45" customHeight="1">
      <c r="A177" s="88" t="s">
        <v>128</v>
      </c>
      <c r="B177" s="73"/>
      <c r="C177" s="97"/>
      <c r="D177" s="147">
        <f>SUM(D168,D176)</f>
        <v>745328</v>
      </c>
      <c r="E177" s="159"/>
      <c r="F177" s="147">
        <f>SUM(F168,F176)</f>
        <v>82945</v>
      </c>
      <c r="G177" s="54"/>
      <c r="H177" s="147">
        <f>SUM(H168,H176)</f>
        <v>745328</v>
      </c>
      <c r="I177" s="54"/>
      <c r="J177" s="147">
        <f>SUM(J168,J176)</f>
        <v>82945</v>
      </c>
      <c r="K177" s="58"/>
    </row>
    <row r="178" spans="1:11" s="94" customFormat="1" ht="20.45" customHeight="1">
      <c r="A178" s="88"/>
      <c r="B178" s="73"/>
      <c r="C178" s="97"/>
      <c r="D178" s="54"/>
      <c r="E178" s="159"/>
      <c r="F178" s="54"/>
      <c r="G178" s="54"/>
      <c r="H178" s="54"/>
      <c r="I178" s="54"/>
      <c r="J178" s="54"/>
      <c r="K178" s="58"/>
    </row>
    <row r="179" spans="1:11" s="94" customFormat="1" ht="20.45" customHeight="1" thickBot="1">
      <c r="A179" s="88" t="s">
        <v>129</v>
      </c>
      <c r="B179" s="57"/>
      <c r="C179" s="93"/>
      <c r="D179" s="149">
        <f>SUM(D159,D177)</f>
        <v>3743182</v>
      </c>
      <c r="E179" s="153"/>
      <c r="F179" s="149">
        <f>SUM(F159,F177)</f>
        <v>2992282</v>
      </c>
      <c r="G179" s="153"/>
      <c r="H179" s="149">
        <f>SUM(H159,H177)</f>
        <v>3744430</v>
      </c>
      <c r="I179" s="152"/>
      <c r="J179" s="149">
        <f>SUM(J159,J177)</f>
        <v>2980617</v>
      </c>
      <c r="K179" s="58"/>
    </row>
    <row r="180" spans="1:11" s="94" customFormat="1" ht="20.45" customHeight="1" thickTop="1">
      <c r="A180" s="88"/>
      <c r="B180" s="57"/>
      <c r="C180" s="93"/>
      <c r="D180" s="151"/>
      <c r="E180" s="153"/>
      <c r="F180" s="151"/>
      <c r="G180" s="151"/>
      <c r="H180" s="150"/>
      <c r="I180" s="152"/>
      <c r="J180" s="150"/>
      <c r="K180" s="58"/>
    </row>
    <row r="181" spans="1:11" s="94" customFormat="1" ht="20.45" customHeight="1">
      <c r="A181" s="88" t="s">
        <v>85</v>
      </c>
      <c r="B181" s="57"/>
      <c r="C181" s="93"/>
      <c r="D181" s="152"/>
      <c r="E181" s="153"/>
      <c r="F181" s="152"/>
      <c r="G181" s="152"/>
      <c r="H181" s="153"/>
      <c r="I181" s="152"/>
      <c r="J181" s="153"/>
      <c r="K181" s="58"/>
    </row>
    <row r="182" spans="1:11" s="94" customFormat="1" ht="20.45" customHeight="1" thickBot="1">
      <c r="A182" s="85" t="s">
        <v>86</v>
      </c>
      <c r="B182" s="57"/>
      <c r="C182" s="93"/>
      <c r="D182" s="152">
        <f>D179-D183</f>
        <v>3744430</v>
      </c>
      <c r="E182" s="153"/>
      <c r="F182" s="152">
        <f>F179-F183</f>
        <v>2980617</v>
      </c>
      <c r="G182" s="152"/>
      <c r="H182" s="160">
        <f>H179-H183</f>
        <v>3744430</v>
      </c>
      <c r="I182" s="152"/>
      <c r="J182" s="160">
        <f>J179-J183</f>
        <v>2980617</v>
      </c>
      <c r="K182" s="58"/>
    </row>
    <row r="183" spans="1:11" s="94" customFormat="1" ht="20.45" customHeight="1" thickTop="1">
      <c r="A183" s="85" t="s">
        <v>73</v>
      </c>
      <c r="B183" s="57"/>
      <c r="C183" s="93"/>
      <c r="D183" s="152">
        <v>-1248</v>
      </c>
      <c r="E183" s="153"/>
      <c r="F183" s="152">
        <v>11665</v>
      </c>
      <c r="G183" s="152"/>
      <c r="H183" s="153"/>
      <c r="I183" s="152"/>
      <c r="J183" s="153"/>
      <c r="K183" s="58"/>
    </row>
    <row r="184" spans="1:11" s="94" customFormat="1" ht="20.45" customHeight="1" thickBot="1">
      <c r="A184" s="98"/>
      <c r="B184" s="57"/>
      <c r="C184" s="93"/>
      <c r="D184" s="161">
        <f>SUM(D182:D183)</f>
        <v>3743182</v>
      </c>
      <c r="E184" s="153"/>
      <c r="F184" s="161">
        <f>SUM(F182:F183)</f>
        <v>2992282</v>
      </c>
      <c r="G184" s="152"/>
      <c r="H184" s="153"/>
      <c r="I184" s="152"/>
      <c r="J184" s="153"/>
      <c r="K184" s="58"/>
    </row>
    <row r="185" spans="1:11" s="94" customFormat="1" ht="20.45" customHeight="1" thickTop="1">
      <c r="A185" s="98"/>
      <c r="B185" s="57"/>
      <c r="C185" s="93"/>
      <c r="D185" s="91">
        <f>D179-D184</f>
        <v>0</v>
      </c>
      <c r="E185" s="93"/>
      <c r="F185" s="91">
        <f>F179-F184</f>
        <v>0</v>
      </c>
      <c r="G185" s="69"/>
      <c r="H185" s="91">
        <f>H179-H182</f>
        <v>0</v>
      </c>
      <c r="I185" s="93"/>
      <c r="J185" s="91">
        <f>J179-J182</f>
        <v>0</v>
      </c>
      <c r="K185" s="58"/>
    </row>
    <row r="186" spans="1:11" s="94" customFormat="1" ht="20.45" customHeight="1">
      <c r="A186" s="69" t="s">
        <v>215</v>
      </c>
      <c r="B186" s="57"/>
      <c r="C186" s="89"/>
      <c r="D186" s="54"/>
      <c r="E186" s="89"/>
      <c r="F186" s="54"/>
      <c r="G186" s="69"/>
      <c r="H186" s="54"/>
      <c r="I186" s="99"/>
      <c r="J186" s="54"/>
      <c r="K186" s="58"/>
    </row>
    <row r="187" spans="1:11" s="94" customFormat="1" ht="20.45" customHeight="1">
      <c r="A187" s="69"/>
      <c r="B187" s="57"/>
      <c r="C187" s="89"/>
      <c r="D187" s="54"/>
      <c r="E187" s="89"/>
      <c r="F187" s="54"/>
      <c r="G187" s="69"/>
      <c r="H187" s="54"/>
      <c r="I187" s="99"/>
      <c r="J187" s="54"/>
      <c r="K187" s="58"/>
    </row>
    <row r="188" spans="1:11" s="94" customFormat="1" ht="20.45" customHeight="1">
      <c r="A188" s="69"/>
      <c r="B188" s="57"/>
      <c r="C188" s="89"/>
      <c r="D188" s="54"/>
      <c r="E188" s="89"/>
      <c r="F188" s="54"/>
      <c r="G188" s="69"/>
      <c r="H188" s="54"/>
      <c r="I188" s="99"/>
      <c r="J188" s="54"/>
      <c r="K188" s="58"/>
    </row>
    <row r="189" spans="1:11" s="94" customFormat="1" ht="20.45" customHeight="1">
      <c r="A189" s="69"/>
      <c r="B189" s="57"/>
      <c r="C189" s="89"/>
      <c r="D189" s="54"/>
      <c r="E189" s="89"/>
      <c r="F189" s="54"/>
      <c r="G189" s="69"/>
      <c r="H189" s="54"/>
      <c r="I189" s="99"/>
      <c r="J189" s="54"/>
      <c r="K189" s="58"/>
    </row>
    <row r="190" spans="1:11" s="94" customFormat="1" ht="20.45" customHeight="1">
      <c r="A190" s="69"/>
      <c r="B190" s="57"/>
      <c r="C190" s="89"/>
      <c r="D190" s="54"/>
      <c r="E190" s="89"/>
      <c r="F190" s="54"/>
      <c r="G190" s="69"/>
      <c r="H190" s="54"/>
      <c r="I190" s="99"/>
      <c r="J190" s="54"/>
      <c r="K190" s="58"/>
    </row>
    <row r="191" spans="1:11" s="94" customFormat="1" ht="20.45" customHeight="1">
      <c r="A191" s="69"/>
      <c r="B191" s="57"/>
      <c r="C191" s="89"/>
      <c r="D191" s="54"/>
      <c r="E191" s="89"/>
      <c r="F191" s="54"/>
      <c r="G191" s="69"/>
      <c r="H191" s="54"/>
      <c r="I191" s="99"/>
      <c r="J191" s="54"/>
      <c r="K191" s="58"/>
    </row>
    <row r="192" spans="1:11" s="94" customFormat="1" ht="20.45" customHeight="1">
      <c r="A192" s="69"/>
      <c r="B192" s="57"/>
      <c r="C192" s="89"/>
      <c r="D192" s="54"/>
      <c r="E192" s="89"/>
      <c r="F192" s="54"/>
      <c r="G192" s="69"/>
      <c r="H192" s="54"/>
      <c r="I192" s="99"/>
      <c r="J192" s="54"/>
      <c r="K192" s="58"/>
    </row>
    <row r="193" spans="1:11" s="94" customFormat="1" ht="20.45" customHeight="1">
      <c r="A193" s="69"/>
      <c r="B193" s="57"/>
      <c r="C193" s="89"/>
      <c r="D193" s="54"/>
      <c r="E193" s="89"/>
      <c r="F193" s="54"/>
      <c r="G193" s="69"/>
      <c r="H193" s="54"/>
      <c r="I193" s="99"/>
      <c r="J193" s="54"/>
      <c r="K193" s="58"/>
    </row>
    <row r="194" spans="1:11" s="94" customFormat="1" ht="20.45" customHeight="1">
      <c r="A194" s="69"/>
      <c r="B194" s="57"/>
      <c r="C194" s="89"/>
      <c r="D194" s="54"/>
      <c r="E194" s="89"/>
      <c r="F194" s="54"/>
      <c r="G194" s="69"/>
      <c r="H194" s="54"/>
      <c r="I194" s="99"/>
      <c r="J194" s="54"/>
      <c r="K194" s="58"/>
    </row>
    <row r="195" spans="1:11" s="94" customFormat="1" ht="20.45" customHeight="1">
      <c r="A195" s="69"/>
      <c r="B195" s="57"/>
      <c r="C195" s="89"/>
      <c r="D195" s="54"/>
      <c r="E195" s="89"/>
      <c r="F195" s="54"/>
      <c r="G195" s="69"/>
      <c r="H195" s="54"/>
      <c r="I195" s="99"/>
      <c r="J195" s="54"/>
      <c r="K195" s="58"/>
    </row>
    <row r="196" spans="1:11" s="94" customFormat="1" ht="20.45" customHeight="1">
      <c r="A196" s="69"/>
      <c r="B196" s="57"/>
      <c r="C196" s="89"/>
      <c r="D196" s="54"/>
      <c r="E196" s="89"/>
      <c r="F196" s="54"/>
      <c r="G196" s="69"/>
      <c r="H196" s="54"/>
      <c r="I196" s="99"/>
      <c r="J196" s="54"/>
      <c r="K196" s="58"/>
    </row>
    <row r="197" spans="1:11" s="94" customFormat="1" ht="20.45" customHeight="1">
      <c r="A197" s="69"/>
      <c r="B197" s="57"/>
      <c r="C197" s="89"/>
      <c r="D197" s="54"/>
      <c r="E197" s="89"/>
      <c r="F197" s="54"/>
      <c r="G197" s="69"/>
      <c r="H197" s="54"/>
      <c r="I197" s="99"/>
      <c r="J197" s="54"/>
      <c r="K197" s="58"/>
    </row>
    <row r="198" spans="1:11" s="94" customFormat="1" ht="20.45" customHeight="1">
      <c r="A198" s="69"/>
      <c r="B198" s="57"/>
      <c r="C198" s="89"/>
      <c r="D198" s="54"/>
      <c r="E198" s="89"/>
      <c r="F198" s="54"/>
      <c r="G198" s="69"/>
      <c r="H198" s="54"/>
      <c r="I198" s="99"/>
      <c r="J198" s="54"/>
      <c r="K198" s="58"/>
    </row>
    <row r="199" spans="1:11" s="94" customFormat="1" ht="20.45" customHeight="1">
      <c r="A199" s="69"/>
      <c r="B199" s="57"/>
      <c r="C199" s="89"/>
      <c r="D199" s="54"/>
      <c r="E199" s="89"/>
      <c r="F199" s="54"/>
      <c r="G199" s="69"/>
      <c r="H199" s="54"/>
      <c r="I199" s="99"/>
      <c r="J199" s="54"/>
      <c r="K199" s="58"/>
    </row>
    <row r="200" spans="1:11" s="94" customFormat="1" ht="20.45" customHeight="1">
      <c r="A200" s="69"/>
      <c r="B200" s="57"/>
      <c r="C200" s="89"/>
      <c r="D200" s="54"/>
      <c r="E200" s="89"/>
      <c r="F200" s="54"/>
      <c r="G200" s="69"/>
      <c r="H200" s="54"/>
      <c r="I200" s="99"/>
      <c r="J200" s="54"/>
      <c r="K200" s="58"/>
    </row>
    <row r="201" spans="1:11" ht="20.45" customHeight="1">
      <c r="B201" s="57"/>
      <c r="C201" s="60"/>
      <c r="D201" s="60"/>
      <c r="E201" s="60"/>
      <c r="F201" s="60"/>
      <c r="J201" s="69">
        <v>7</v>
      </c>
    </row>
  </sheetData>
  <printOptions gridLinesSet="0"/>
  <pageMargins left="0.78740157480314965" right="0.19685039370078741" top="0.78740157480314965" bottom="0.39370078740157483" header="0.19685039370078741" footer="0.19685039370078741"/>
  <pageSetup paperSize="9" scale="70" firstPageNumber="4" orientation="portrait" useFirstPageNumber="1" r:id="rId1"/>
  <headerFooter alignWithMargins="0"/>
  <rowBreaks count="3" manualBreakCount="3">
    <brk id="50" max="16383" man="1"/>
    <brk id="101" max="16383" man="1"/>
    <brk id="1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FAB052-4A33-4DA5-B600-B9AA2F56F540}">
  <dimension ref="A1:AB48"/>
  <sheetViews>
    <sheetView showGridLines="0" view="pageBreakPreview" topLeftCell="A16" zoomScale="98" zoomScaleNormal="70" zoomScaleSheetLayoutView="98" workbookViewId="0">
      <selection activeCell="X31" sqref="X31"/>
    </sheetView>
  </sheetViews>
  <sheetFormatPr defaultColWidth="9.42578125" defaultRowHeight="17.100000000000001" customHeight="1"/>
  <cols>
    <col min="1" max="1" width="27.42578125" style="31" customWidth="1"/>
    <col min="2" max="2" width="6.42578125" style="31" customWidth="1"/>
    <col min="3" max="3" width="1.42578125" style="32" customWidth="1"/>
    <col min="4" max="4" width="11.42578125" style="31" customWidth="1"/>
    <col min="5" max="5" width="1.42578125" style="32" customWidth="1"/>
    <col min="6" max="6" width="11.42578125" style="31" customWidth="1"/>
    <col min="7" max="7" width="1.42578125" style="31" customWidth="1"/>
    <col min="8" max="8" width="11.42578125" style="31" customWidth="1"/>
    <col min="9" max="9" width="1.42578125" style="31" customWidth="1"/>
    <col min="10" max="10" width="11.42578125" style="31" customWidth="1"/>
    <col min="11" max="11" width="1.42578125" style="31" customWidth="1"/>
    <col min="12" max="12" width="11.42578125" style="31" customWidth="1"/>
    <col min="13" max="13" width="1.42578125" style="31" customWidth="1"/>
    <col min="14" max="14" width="11.42578125" style="31" customWidth="1"/>
    <col min="15" max="15" width="1.42578125" style="31" customWidth="1"/>
    <col min="16" max="16" width="12.42578125" style="31" customWidth="1"/>
    <col min="17" max="17" width="1.42578125" style="31" customWidth="1"/>
    <col min="18" max="18" width="11.42578125" style="31" customWidth="1"/>
    <col min="19" max="19" width="1.42578125" style="31" customWidth="1"/>
    <col min="20" max="20" width="11.42578125" style="31" customWidth="1"/>
    <col min="21" max="21" width="1.42578125" style="31" customWidth="1"/>
    <col min="22" max="22" width="14.5703125" style="31" customWidth="1"/>
    <col min="23" max="23" width="1.42578125" style="31" customWidth="1"/>
    <col min="24" max="24" width="11.42578125" style="31" customWidth="1"/>
    <col min="25" max="25" width="1.42578125" style="31" customWidth="1"/>
    <col min="26" max="26" width="11.42578125" style="31" customWidth="1"/>
    <col min="27" max="27" width="1.42578125" style="31" customWidth="1"/>
    <col min="28" max="28" width="11.42578125" style="31" customWidth="1"/>
    <col min="29" max="16384" width="9.42578125" style="31"/>
  </cols>
  <sheetData>
    <row r="1" spans="1:28" s="30" customFormat="1" ht="17.100000000000001" customHeight="1">
      <c r="AB1" s="6" t="s">
        <v>126</v>
      </c>
    </row>
    <row r="2" spans="1:28" s="30" customFormat="1" ht="17.100000000000001" customHeight="1">
      <c r="A2" s="30" t="s">
        <v>26</v>
      </c>
    </row>
    <row r="3" spans="1:28" s="30" customFormat="1" ht="17.100000000000001" customHeight="1">
      <c r="A3" s="30" t="s">
        <v>194</v>
      </c>
    </row>
    <row r="4" spans="1:28" s="30" customFormat="1" ht="17.100000000000001" customHeight="1">
      <c r="A4" s="3" t="s">
        <v>258</v>
      </c>
    </row>
    <row r="5" spans="1:28" ht="17.100000000000001" customHeight="1">
      <c r="J5" s="2"/>
      <c r="AB5" s="33" t="s">
        <v>122</v>
      </c>
    </row>
    <row r="6" spans="1:28" ht="17.100000000000001" customHeight="1">
      <c r="D6" s="34" t="s">
        <v>0</v>
      </c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</row>
    <row r="7" spans="1:28" ht="17.100000000000001" customHeight="1">
      <c r="D7" s="103" t="s">
        <v>101</v>
      </c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36"/>
      <c r="Z7" s="36"/>
      <c r="AA7" s="36"/>
      <c r="AB7" s="36"/>
    </row>
    <row r="8" spans="1:28" ht="17.100000000000001" customHeight="1">
      <c r="C8" s="31"/>
      <c r="E8" s="30"/>
      <c r="F8" s="30"/>
      <c r="G8" s="30"/>
      <c r="H8" s="30"/>
      <c r="I8" s="30"/>
      <c r="J8" s="105"/>
      <c r="K8" s="105"/>
      <c r="L8" s="105"/>
      <c r="M8" s="35"/>
      <c r="N8" s="165" t="s">
        <v>82</v>
      </c>
      <c r="O8" s="165"/>
      <c r="P8" s="165"/>
      <c r="Q8" s="165"/>
      <c r="R8" s="165"/>
      <c r="S8" s="165"/>
      <c r="T8" s="165"/>
      <c r="U8" s="165"/>
      <c r="V8" s="165"/>
      <c r="W8" s="30"/>
      <c r="X8" s="30"/>
      <c r="Y8" s="30"/>
      <c r="Z8" s="30"/>
      <c r="AA8" s="30"/>
      <c r="AB8" s="30"/>
    </row>
    <row r="9" spans="1:28" ht="17.100000000000001" customHeight="1">
      <c r="D9" s="38"/>
      <c r="E9" s="35"/>
      <c r="F9" s="35"/>
      <c r="G9" s="35"/>
      <c r="H9" s="35"/>
      <c r="I9" s="35"/>
      <c r="J9" s="35"/>
      <c r="K9" s="35"/>
      <c r="L9" s="35"/>
      <c r="M9" s="35"/>
      <c r="N9" s="165" t="s">
        <v>87</v>
      </c>
      <c r="O9" s="165"/>
      <c r="P9" s="165"/>
      <c r="Q9" s="165"/>
      <c r="R9" s="165"/>
      <c r="S9" s="165"/>
      <c r="T9" s="165"/>
      <c r="U9" s="35"/>
      <c r="V9" s="35"/>
      <c r="W9" s="35"/>
      <c r="X9" s="35"/>
      <c r="Y9" s="36"/>
      <c r="Z9" s="36"/>
      <c r="AA9" s="36"/>
      <c r="AB9" s="36"/>
    </row>
    <row r="10" spans="1:28" ht="17.100000000000001" customHeight="1">
      <c r="C10" s="36"/>
      <c r="D10" s="36"/>
      <c r="E10" s="36"/>
      <c r="F10" s="38"/>
      <c r="G10" s="38"/>
      <c r="H10" s="38"/>
      <c r="I10" s="38"/>
      <c r="J10" s="35"/>
      <c r="K10" s="35"/>
      <c r="L10" s="35"/>
      <c r="M10" s="38"/>
      <c r="N10" s="37" t="s">
        <v>112</v>
      </c>
      <c r="O10" s="37"/>
      <c r="P10" s="37" t="s">
        <v>183</v>
      </c>
      <c r="Q10" s="37"/>
      <c r="R10" s="38" t="s">
        <v>131</v>
      </c>
      <c r="S10" s="37"/>
      <c r="T10" s="37" t="s">
        <v>218</v>
      </c>
      <c r="U10" s="38"/>
      <c r="V10" s="37"/>
      <c r="X10" s="36"/>
      <c r="Y10" s="36"/>
      <c r="Z10" s="37" t="s">
        <v>88</v>
      </c>
      <c r="AA10" s="36"/>
      <c r="AB10" s="36"/>
    </row>
    <row r="11" spans="1:28" ht="17.100000000000001" customHeight="1">
      <c r="C11" s="36"/>
      <c r="D11" s="37" t="s">
        <v>42</v>
      </c>
      <c r="E11" s="36"/>
      <c r="F11" s="36"/>
      <c r="G11" s="36"/>
      <c r="H11" s="36"/>
      <c r="I11" s="36"/>
      <c r="J11" s="39" t="s">
        <v>23</v>
      </c>
      <c r="K11" s="39"/>
      <c r="L11" s="39"/>
      <c r="N11" s="37" t="s">
        <v>28</v>
      </c>
      <c r="O11" s="37"/>
      <c r="P11" s="37" t="s">
        <v>241</v>
      </c>
      <c r="Q11" s="37"/>
      <c r="R11" s="37" t="s">
        <v>132</v>
      </c>
      <c r="S11" s="37"/>
      <c r="T11" s="37" t="s">
        <v>219</v>
      </c>
      <c r="U11" s="37"/>
      <c r="V11" s="37" t="s">
        <v>89</v>
      </c>
      <c r="X11" s="37" t="s">
        <v>64</v>
      </c>
      <c r="Y11" s="36"/>
      <c r="Z11" s="37" t="s">
        <v>90</v>
      </c>
      <c r="AA11" s="36"/>
      <c r="AB11" s="36"/>
    </row>
    <row r="12" spans="1:28" s="37" customFormat="1" ht="17.100000000000001" customHeight="1">
      <c r="D12" s="37" t="s">
        <v>242</v>
      </c>
      <c r="E12" s="32"/>
      <c r="F12" s="37" t="s">
        <v>22</v>
      </c>
      <c r="G12" s="31"/>
      <c r="H12" s="38"/>
      <c r="I12" s="31"/>
      <c r="J12" s="37" t="s">
        <v>91</v>
      </c>
      <c r="M12" s="31"/>
      <c r="N12" s="37" t="s">
        <v>92</v>
      </c>
      <c r="P12" s="37" t="s">
        <v>243</v>
      </c>
      <c r="R12" s="37" t="s">
        <v>100</v>
      </c>
      <c r="T12" s="37" t="s">
        <v>244</v>
      </c>
      <c r="V12" s="37" t="s">
        <v>93</v>
      </c>
      <c r="X12" s="37" t="s">
        <v>94</v>
      </c>
      <c r="Z12" s="37" t="s">
        <v>95</v>
      </c>
      <c r="AB12" s="37" t="s">
        <v>64</v>
      </c>
    </row>
    <row r="13" spans="1:28" s="37" customFormat="1" ht="17.100000000000001" customHeight="1">
      <c r="D13" s="40" t="s">
        <v>245</v>
      </c>
      <c r="E13" s="41"/>
      <c r="F13" s="40" t="s">
        <v>24</v>
      </c>
      <c r="H13" s="40" t="s">
        <v>104</v>
      </c>
      <c r="J13" s="40" t="s">
        <v>96</v>
      </c>
      <c r="L13" s="40" t="s">
        <v>25</v>
      </c>
      <c r="N13" s="40" t="s">
        <v>97</v>
      </c>
      <c r="P13" s="40" t="s">
        <v>176</v>
      </c>
      <c r="R13" s="40" t="s">
        <v>137</v>
      </c>
      <c r="T13" s="40" t="s">
        <v>246</v>
      </c>
      <c r="V13" s="40" t="s">
        <v>94</v>
      </c>
      <c r="X13" s="40" t="s">
        <v>98</v>
      </c>
      <c r="Z13" s="40" t="s">
        <v>99</v>
      </c>
      <c r="AB13" s="40" t="s">
        <v>94</v>
      </c>
    </row>
    <row r="14" spans="1:28" ht="19.7" customHeight="1">
      <c r="A14" s="30" t="s">
        <v>190</v>
      </c>
      <c r="B14" s="30"/>
      <c r="C14" s="31"/>
      <c r="D14" s="43">
        <v>11949713</v>
      </c>
      <c r="E14" s="44"/>
      <c r="F14" s="43">
        <v>15452854</v>
      </c>
      <c r="G14" s="44"/>
      <c r="H14" s="43">
        <v>1227782</v>
      </c>
      <c r="I14" s="44"/>
      <c r="J14" s="43">
        <v>1203111</v>
      </c>
      <c r="K14" s="43"/>
      <c r="L14" s="6">
        <v>24665899</v>
      </c>
      <c r="M14" s="43"/>
      <c r="N14" s="43">
        <v>230009</v>
      </c>
      <c r="O14" s="43"/>
      <c r="P14" s="43">
        <v>-1220989</v>
      </c>
      <c r="Q14" s="43"/>
      <c r="R14" s="43">
        <v>-2086888</v>
      </c>
      <c r="S14" s="43"/>
      <c r="T14" s="43">
        <v>91042</v>
      </c>
      <c r="U14" s="43"/>
      <c r="V14" s="43">
        <f>SUM(N14:T14)</f>
        <v>-2986826</v>
      </c>
      <c r="W14" s="43"/>
      <c r="X14" s="43">
        <f>SUM(D14:L14,V14)</f>
        <v>51512533</v>
      </c>
      <c r="Y14" s="43"/>
      <c r="Z14" s="43">
        <v>720455</v>
      </c>
      <c r="AA14" s="43"/>
      <c r="AB14" s="43">
        <f>SUM(X14:Z14)</f>
        <v>52232988</v>
      </c>
    </row>
    <row r="15" spans="1:28" s="4" customFormat="1" ht="19.7" customHeight="1">
      <c r="A15" s="31" t="s">
        <v>127</v>
      </c>
      <c r="C15" s="11"/>
      <c r="D15" s="43">
        <v>0</v>
      </c>
      <c r="E15" s="43"/>
      <c r="F15" s="43">
        <v>0</v>
      </c>
      <c r="G15" s="43"/>
      <c r="H15" s="43">
        <v>0</v>
      </c>
      <c r="I15" s="43"/>
      <c r="J15" s="43">
        <v>0</v>
      </c>
      <c r="K15" s="10"/>
      <c r="L15" s="31">
        <v>2897672</v>
      </c>
      <c r="M15" s="43"/>
      <c r="N15" s="43">
        <v>0</v>
      </c>
      <c r="O15" s="43"/>
      <c r="P15" s="43">
        <v>0</v>
      </c>
      <c r="Q15" s="43"/>
      <c r="R15" s="43">
        <v>0</v>
      </c>
      <c r="S15" s="43"/>
      <c r="T15" s="43">
        <v>0</v>
      </c>
      <c r="U15" s="43"/>
      <c r="V15" s="43">
        <f>SUM(N15:T15)</f>
        <v>0</v>
      </c>
      <c r="W15" s="43"/>
      <c r="X15" s="43">
        <f>SUM(D15:L15,V15)</f>
        <v>2897672</v>
      </c>
      <c r="Y15" s="43"/>
      <c r="Z15" s="43">
        <v>11665</v>
      </c>
      <c r="AA15" s="43"/>
      <c r="AB15" s="43">
        <f t="shared" ref="AB15:AB17" si="0">SUM(X15:Z15)</f>
        <v>2909337</v>
      </c>
    </row>
    <row r="16" spans="1:28" s="4" customFormat="1" ht="19.7" customHeight="1">
      <c r="A16" s="31" t="s">
        <v>128</v>
      </c>
      <c r="C16" s="11"/>
      <c r="D16" s="106">
        <v>0</v>
      </c>
      <c r="E16" s="43"/>
      <c r="F16" s="106">
        <v>0</v>
      </c>
      <c r="G16" s="43"/>
      <c r="H16" s="106">
        <v>0</v>
      </c>
      <c r="I16" s="43"/>
      <c r="J16" s="106">
        <v>0</v>
      </c>
      <c r="K16" s="10"/>
      <c r="L16" s="106">
        <v>0</v>
      </c>
      <c r="M16" s="43"/>
      <c r="N16" s="106">
        <v>8805</v>
      </c>
      <c r="O16" s="43"/>
      <c r="P16" s="106">
        <v>-355774</v>
      </c>
      <c r="Q16" s="43"/>
      <c r="R16" s="106">
        <v>429914</v>
      </c>
      <c r="S16" s="43"/>
      <c r="T16" s="106">
        <v>0</v>
      </c>
      <c r="U16" s="43"/>
      <c r="V16" s="45">
        <f>SUM(N16:U16)</f>
        <v>82945</v>
      </c>
      <c r="W16" s="43"/>
      <c r="X16" s="106">
        <f>SUM(D16:L16,V16)</f>
        <v>82945</v>
      </c>
      <c r="Y16" s="43"/>
      <c r="Z16" s="106">
        <v>0</v>
      </c>
      <c r="AA16" s="43"/>
      <c r="AB16" s="106">
        <f t="shared" si="0"/>
        <v>82945</v>
      </c>
    </row>
    <row r="17" spans="1:28" s="4" customFormat="1" ht="19.7" customHeight="1">
      <c r="A17" s="31" t="s">
        <v>129</v>
      </c>
      <c r="C17" s="11"/>
      <c r="D17" s="43">
        <f>SUM(D15:D16)</f>
        <v>0</v>
      </c>
      <c r="E17" s="43"/>
      <c r="F17" s="43">
        <f>SUM(F15:F16)</f>
        <v>0</v>
      </c>
      <c r="G17" s="43"/>
      <c r="H17" s="43">
        <f>SUM(H15:H16)</f>
        <v>0</v>
      </c>
      <c r="I17" s="43"/>
      <c r="J17" s="43">
        <f>SUM(J15:J16)</f>
        <v>0</v>
      </c>
      <c r="K17" s="10"/>
      <c r="L17" s="31">
        <f>SUM(L15:L16)</f>
        <v>2897672</v>
      </c>
      <c r="M17" s="43"/>
      <c r="N17" s="43">
        <f>SUM(N15:N16)</f>
        <v>8805</v>
      </c>
      <c r="O17" s="43"/>
      <c r="P17" s="43">
        <f>SUM(P15:P16)</f>
        <v>-355774</v>
      </c>
      <c r="Q17" s="43"/>
      <c r="R17" s="43">
        <f>SUM(R15:R16)</f>
        <v>429914</v>
      </c>
      <c r="S17" s="43"/>
      <c r="T17" s="43">
        <f>SUM(T15:T16)</f>
        <v>0</v>
      </c>
      <c r="U17" s="43"/>
      <c r="V17" s="43">
        <f>SUM(V15:V16)</f>
        <v>82945</v>
      </c>
      <c r="W17" s="43"/>
      <c r="X17" s="43">
        <f>SUM(X15:X16)</f>
        <v>2980617</v>
      </c>
      <c r="Y17" s="43"/>
      <c r="Z17" s="43">
        <f>SUM(Z15:Z16)</f>
        <v>11665</v>
      </c>
      <c r="AA17" s="43"/>
      <c r="AB17" s="43">
        <f t="shared" si="0"/>
        <v>2992282</v>
      </c>
    </row>
    <row r="18" spans="1:28" s="4" customFormat="1" ht="19.7" customHeight="1">
      <c r="A18" s="31" t="s">
        <v>181</v>
      </c>
      <c r="C18" s="11"/>
      <c r="D18" s="43"/>
      <c r="E18" s="43"/>
      <c r="F18" s="43"/>
      <c r="G18" s="43"/>
      <c r="H18" s="43"/>
      <c r="I18" s="43"/>
      <c r="J18" s="43"/>
      <c r="K18" s="10"/>
      <c r="L18" s="31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</row>
    <row r="19" spans="1:28" s="4" customFormat="1" ht="19.7" customHeight="1">
      <c r="A19" s="31" t="s">
        <v>182</v>
      </c>
      <c r="C19" s="11"/>
      <c r="D19" s="43">
        <v>0</v>
      </c>
      <c r="E19" s="43"/>
      <c r="F19" s="43">
        <v>0</v>
      </c>
      <c r="G19" s="43"/>
      <c r="H19" s="43">
        <v>0</v>
      </c>
      <c r="I19" s="43"/>
      <c r="J19" s="43">
        <v>0</v>
      </c>
      <c r="K19" s="10"/>
      <c r="L19" s="31">
        <v>-355006</v>
      </c>
      <c r="M19" s="43"/>
      <c r="N19" s="43">
        <v>0</v>
      </c>
      <c r="O19" s="43"/>
      <c r="P19" s="43">
        <v>0</v>
      </c>
      <c r="Q19" s="43"/>
      <c r="R19" s="43">
        <v>355006</v>
      </c>
      <c r="S19" s="43"/>
      <c r="T19" s="43">
        <v>0</v>
      </c>
      <c r="U19" s="43"/>
      <c r="V19" s="43">
        <f>SUM(N19:T19)</f>
        <v>355006</v>
      </c>
      <c r="W19" s="43"/>
      <c r="X19" s="43">
        <f>SUM(D19:L19,V19)</f>
        <v>0</v>
      </c>
      <c r="Y19" s="43"/>
      <c r="Z19" s="43">
        <v>0</v>
      </c>
      <c r="AA19" s="43"/>
      <c r="AB19" s="43">
        <f t="shared" ref="AB19:AB20" si="1">SUM(X19:Z19)</f>
        <v>0</v>
      </c>
    </row>
    <row r="20" spans="1:28" s="4" customFormat="1" ht="19.7" customHeight="1">
      <c r="A20" s="31" t="s">
        <v>220</v>
      </c>
      <c r="C20" s="11"/>
      <c r="D20" s="43">
        <v>0</v>
      </c>
      <c r="E20" s="43"/>
      <c r="F20" s="43">
        <v>0</v>
      </c>
      <c r="G20" s="43"/>
      <c r="H20" s="43">
        <v>0</v>
      </c>
      <c r="I20" s="43"/>
      <c r="J20" s="43">
        <v>0</v>
      </c>
      <c r="K20" s="10"/>
      <c r="L20" s="31">
        <v>-3584267</v>
      </c>
      <c r="M20" s="43"/>
      <c r="N20" s="43">
        <v>0</v>
      </c>
      <c r="O20" s="43"/>
      <c r="P20" s="43">
        <v>0</v>
      </c>
      <c r="Q20" s="43"/>
      <c r="R20" s="43">
        <v>0</v>
      </c>
      <c r="S20" s="43"/>
      <c r="T20" s="43">
        <v>0</v>
      </c>
      <c r="U20" s="43"/>
      <c r="V20" s="43">
        <f>SUM(N20:T20)</f>
        <v>0</v>
      </c>
      <c r="W20" s="43"/>
      <c r="X20" s="43">
        <f>SUM(D20:L20,V20)</f>
        <v>-3584267</v>
      </c>
      <c r="Y20" s="43"/>
      <c r="Z20" s="43">
        <v>0</v>
      </c>
      <c r="AA20" s="43"/>
      <c r="AB20" s="43">
        <f t="shared" si="1"/>
        <v>-3584267</v>
      </c>
    </row>
    <row r="21" spans="1:28" s="4" customFormat="1" ht="19.7" customHeight="1">
      <c r="A21" s="31" t="s">
        <v>221</v>
      </c>
      <c r="C21" s="11"/>
      <c r="D21" s="43"/>
      <c r="E21" s="43"/>
      <c r="F21" s="43"/>
      <c r="G21" s="43"/>
      <c r="H21" s="43"/>
      <c r="I21" s="43"/>
      <c r="J21" s="43"/>
      <c r="K21" s="10"/>
      <c r="L21" s="31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</row>
    <row r="22" spans="1:28" s="4" customFormat="1" ht="19.7" customHeight="1">
      <c r="A22" s="31" t="s">
        <v>247</v>
      </c>
      <c r="C22" s="11"/>
      <c r="D22" s="43">
        <v>0</v>
      </c>
      <c r="E22" s="43"/>
      <c r="F22" s="43">
        <v>0</v>
      </c>
      <c r="G22" s="43"/>
      <c r="H22" s="43">
        <v>0</v>
      </c>
      <c r="I22" s="43"/>
      <c r="J22" s="43">
        <v>0</v>
      </c>
      <c r="K22" s="10"/>
      <c r="L22" s="43">
        <v>0</v>
      </c>
      <c r="M22" s="43"/>
      <c r="N22" s="43">
        <v>0</v>
      </c>
      <c r="O22" s="43"/>
      <c r="P22" s="43">
        <v>0</v>
      </c>
      <c r="Q22" s="43"/>
      <c r="R22" s="43">
        <v>0</v>
      </c>
      <c r="S22" s="43"/>
      <c r="T22" s="43">
        <v>0</v>
      </c>
      <c r="U22" s="43"/>
      <c r="V22" s="43">
        <f>SUM(N22:T22)</f>
        <v>0</v>
      </c>
      <c r="W22" s="43"/>
      <c r="X22" s="43">
        <f>SUM(D22:L22,V22)</f>
        <v>0</v>
      </c>
      <c r="Y22" s="43"/>
      <c r="Z22" s="43">
        <v>-6</v>
      </c>
      <c r="AA22" s="43"/>
      <c r="AB22" s="43">
        <f t="shared" ref="AB22:AB23" si="2">SUM(X22:Z22)</f>
        <v>-6</v>
      </c>
    </row>
    <row r="23" spans="1:28" s="4" customFormat="1" ht="19.7" customHeight="1">
      <c r="A23" s="31" t="s">
        <v>222</v>
      </c>
      <c r="C23" s="11"/>
      <c r="D23" s="43">
        <v>0</v>
      </c>
      <c r="E23" s="43"/>
      <c r="F23" s="43">
        <v>0</v>
      </c>
      <c r="G23" s="43"/>
      <c r="H23" s="43">
        <v>0</v>
      </c>
      <c r="I23" s="43"/>
      <c r="J23" s="43">
        <v>0</v>
      </c>
      <c r="K23" s="10"/>
      <c r="L23" s="31">
        <v>-130</v>
      </c>
      <c r="M23" s="43"/>
      <c r="N23" s="43">
        <v>0</v>
      </c>
      <c r="O23" s="43"/>
      <c r="P23" s="43">
        <v>0</v>
      </c>
      <c r="Q23" s="43"/>
      <c r="R23" s="43">
        <v>0</v>
      </c>
      <c r="S23" s="43"/>
      <c r="T23" s="43">
        <v>0</v>
      </c>
      <c r="U23" s="43"/>
      <c r="V23" s="43">
        <f>SUM(N23:T23)</f>
        <v>0</v>
      </c>
      <c r="W23" s="43"/>
      <c r="X23" s="43">
        <f>SUM(D23:L23,V23)</f>
        <v>-130</v>
      </c>
      <c r="Y23" s="43"/>
      <c r="Z23" s="43">
        <v>0</v>
      </c>
      <c r="AA23" s="43"/>
      <c r="AB23" s="43">
        <f t="shared" si="2"/>
        <v>-130</v>
      </c>
    </row>
    <row r="24" spans="1:28" ht="19.7" customHeight="1" thickBot="1">
      <c r="A24" s="47" t="s">
        <v>248</v>
      </c>
      <c r="B24" s="30"/>
      <c r="D24" s="48">
        <f>SUM(D14,D17:D23)</f>
        <v>11949713</v>
      </c>
      <c r="E24" s="44"/>
      <c r="F24" s="48">
        <f>SUM(F14,F17:F23)</f>
        <v>15452854</v>
      </c>
      <c r="G24" s="44"/>
      <c r="H24" s="48">
        <f>SUM(H14,H17:H23)</f>
        <v>1227782</v>
      </c>
      <c r="I24" s="44"/>
      <c r="J24" s="48">
        <f>SUM(J14,J17:J23)</f>
        <v>1203111</v>
      </c>
      <c r="K24" s="43"/>
      <c r="L24" s="107">
        <f>SUM(L14,L17:L23)</f>
        <v>23624168</v>
      </c>
      <c r="M24" s="43"/>
      <c r="N24" s="48">
        <f>SUM(N14,N17:N23)</f>
        <v>238814</v>
      </c>
      <c r="O24" s="43"/>
      <c r="P24" s="48">
        <f>SUM(P14,P17:P23)</f>
        <v>-1576763</v>
      </c>
      <c r="Q24" s="43"/>
      <c r="R24" s="48">
        <f>SUM(R14,R17:R23)</f>
        <v>-1301968</v>
      </c>
      <c r="S24" s="43"/>
      <c r="T24" s="48">
        <f>SUM(T14,T17:T23)</f>
        <v>91042</v>
      </c>
      <c r="U24" s="43"/>
      <c r="V24" s="48">
        <f>SUM(V14,V17:V23)</f>
        <v>-2548875</v>
      </c>
      <c r="W24" s="43"/>
      <c r="X24" s="48">
        <f>SUM(X14,X17:X23)</f>
        <v>50908753</v>
      </c>
      <c r="Y24" s="43"/>
      <c r="Z24" s="48">
        <f>SUM(Z14,Z17:Z23)</f>
        <v>732114</v>
      </c>
      <c r="AA24" s="43"/>
      <c r="AB24" s="48">
        <f>SUM(AB14,AB17:AB23)</f>
        <v>51640867</v>
      </c>
    </row>
    <row r="25" spans="1:28" ht="19.7" customHeight="1" thickTop="1">
      <c r="A25" s="47"/>
      <c r="B25" s="30"/>
      <c r="D25" s="43"/>
      <c r="E25" s="44"/>
      <c r="F25" s="43"/>
      <c r="G25" s="44"/>
      <c r="H25" s="43"/>
      <c r="I25" s="44"/>
      <c r="J25" s="43"/>
      <c r="K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</row>
    <row r="26" spans="1:28" ht="19.7" customHeight="1">
      <c r="A26" s="30" t="s">
        <v>203</v>
      </c>
      <c r="B26" s="30"/>
      <c r="C26" s="31"/>
      <c r="D26" s="43">
        <v>11949713</v>
      </c>
      <c r="E26" s="44"/>
      <c r="F26" s="43">
        <v>15452854</v>
      </c>
      <c r="G26" s="44"/>
      <c r="H26" s="43">
        <v>1227782</v>
      </c>
      <c r="I26" s="44"/>
      <c r="J26" s="43">
        <v>1203111</v>
      </c>
      <c r="K26" s="43"/>
      <c r="L26" s="6">
        <v>24356462</v>
      </c>
      <c r="M26" s="43"/>
      <c r="N26" s="43">
        <v>246659</v>
      </c>
      <c r="O26" s="43"/>
      <c r="P26" s="43">
        <v>-1688982</v>
      </c>
      <c r="Q26" s="43"/>
      <c r="R26" s="43">
        <v>-1355378</v>
      </c>
      <c r="S26" s="43"/>
      <c r="T26" s="43">
        <v>91042</v>
      </c>
      <c r="U26" s="43"/>
      <c r="V26" s="46">
        <f>SUM(N26:U26)</f>
        <v>-2706659</v>
      </c>
      <c r="W26" s="43"/>
      <c r="X26" s="43">
        <f>SUM(D26:L26,V26)</f>
        <v>51483263</v>
      </c>
      <c r="Y26" s="43"/>
      <c r="Z26" s="43">
        <v>740502</v>
      </c>
      <c r="AA26" s="43"/>
      <c r="AB26" s="43">
        <f t="shared" ref="AB26:AB29" si="3">SUM(X26:Z26)</f>
        <v>52223765</v>
      </c>
    </row>
    <row r="27" spans="1:28" s="4" customFormat="1" ht="15.95" customHeight="1">
      <c r="A27" s="31" t="s">
        <v>127</v>
      </c>
      <c r="C27" s="11"/>
      <c r="D27" s="43">
        <v>0</v>
      </c>
      <c r="E27" s="43"/>
      <c r="F27" s="43">
        <v>0</v>
      </c>
      <c r="G27" s="43"/>
      <c r="H27" s="43">
        <v>0</v>
      </c>
      <c r="I27" s="43"/>
      <c r="J27" s="43">
        <v>0</v>
      </c>
      <c r="K27" s="10"/>
      <c r="L27" s="43">
        <f>PL!D142</f>
        <v>2999102</v>
      </c>
      <c r="M27" s="43"/>
      <c r="N27" s="43">
        <v>0</v>
      </c>
      <c r="O27" s="43"/>
      <c r="P27" s="43">
        <v>0</v>
      </c>
      <c r="Q27" s="43"/>
      <c r="R27" s="43">
        <v>0</v>
      </c>
      <c r="S27" s="43"/>
      <c r="T27" s="43">
        <v>0</v>
      </c>
      <c r="U27" s="43"/>
      <c r="V27" s="46">
        <f>SUM(N27:U27)</f>
        <v>0</v>
      </c>
      <c r="W27" s="43"/>
      <c r="X27" s="43">
        <f>SUM(D27:L27,V27)</f>
        <v>2999102</v>
      </c>
      <c r="Y27" s="43"/>
      <c r="Z27" s="43">
        <f>PL!D143</f>
        <v>-1248</v>
      </c>
      <c r="AA27" s="43"/>
      <c r="AB27" s="43">
        <f t="shared" si="3"/>
        <v>2997854</v>
      </c>
    </row>
    <row r="28" spans="1:28" s="4" customFormat="1" ht="17.100000000000001" customHeight="1">
      <c r="A28" s="31" t="s">
        <v>128</v>
      </c>
      <c r="C28" s="11"/>
      <c r="D28" s="106">
        <v>0</v>
      </c>
      <c r="E28" s="43"/>
      <c r="F28" s="106">
        <v>0</v>
      </c>
      <c r="G28" s="43"/>
      <c r="H28" s="106">
        <v>0</v>
      </c>
      <c r="I28" s="43"/>
      <c r="J28" s="106">
        <v>0</v>
      </c>
      <c r="K28" s="10"/>
      <c r="L28" s="106">
        <v>0</v>
      </c>
      <c r="M28" s="43"/>
      <c r="N28" s="106">
        <f>PL!D164</f>
        <v>-59560</v>
      </c>
      <c r="O28" s="43"/>
      <c r="P28" s="106">
        <f>PL!D172</f>
        <v>-130824</v>
      </c>
      <c r="Q28" s="43"/>
      <c r="R28" s="106">
        <f>SUM(PL!D166,PL!D174)</f>
        <v>935712</v>
      </c>
      <c r="S28" s="43"/>
      <c r="T28" s="106">
        <v>0</v>
      </c>
      <c r="U28" s="43"/>
      <c r="V28" s="45">
        <f>SUM(N28:U28)</f>
        <v>745328</v>
      </c>
      <c r="W28" s="43"/>
      <c r="X28" s="106">
        <f>SUM(D28:L28,V28)</f>
        <v>745328</v>
      </c>
      <c r="Y28" s="43"/>
      <c r="Z28" s="106">
        <v>0</v>
      </c>
      <c r="AA28" s="43"/>
      <c r="AB28" s="106">
        <f t="shared" si="3"/>
        <v>745328</v>
      </c>
    </row>
    <row r="29" spans="1:28" s="4" customFormat="1" ht="17.100000000000001" customHeight="1">
      <c r="A29" s="31" t="s">
        <v>129</v>
      </c>
      <c r="C29" s="11"/>
      <c r="D29" s="43">
        <f>SUM(D27:D28)</f>
        <v>0</v>
      </c>
      <c r="E29" s="43"/>
      <c r="F29" s="43">
        <f>SUM(F27:F28)</f>
        <v>0</v>
      </c>
      <c r="G29" s="43"/>
      <c r="H29" s="43">
        <f>SUM(H27:H28)</f>
        <v>0</v>
      </c>
      <c r="I29" s="43"/>
      <c r="J29" s="43">
        <f>SUM(J27:J28)</f>
        <v>0</v>
      </c>
      <c r="K29" s="10"/>
      <c r="L29" s="43">
        <f>SUM(L27:L28)</f>
        <v>2999102</v>
      </c>
      <c r="M29" s="43"/>
      <c r="N29" s="43">
        <f>SUM(N27:N28)</f>
        <v>-59560</v>
      </c>
      <c r="O29" s="43"/>
      <c r="P29" s="43">
        <f>SUM(P27:P28)</f>
        <v>-130824</v>
      </c>
      <c r="Q29" s="43"/>
      <c r="R29" s="43">
        <f>SUM(R27:R28)</f>
        <v>935712</v>
      </c>
      <c r="S29" s="43"/>
      <c r="T29" s="43">
        <f>SUM(T27:T28)</f>
        <v>0</v>
      </c>
      <c r="U29" s="43"/>
      <c r="V29" s="43">
        <f>SUM(V27:V28)</f>
        <v>745328</v>
      </c>
      <c r="W29" s="43"/>
      <c r="X29" s="43">
        <f>SUM(X27:X28)</f>
        <v>3744430</v>
      </c>
      <c r="Y29" s="43"/>
      <c r="Z29" s="43">
        <f>SUM(Z27:Z28)</f>
        <v>-1248</v>
      </c>
      <c r="AA29" s="43"/>
      <c r="AB29" s="43">
        <f t="shared" si="3"/>
        <v>3743182</v>
      </c>
    </row>
    <row r="30" spans="1:28" s="4" customFormat="1" ht="17.100000000000001" customHeight="1">
      <c r="A30" s="31" t="s">
        <v>181</v>
      </c>
      <c r="C30" s="11"/>
      <c r="D30" s="43"/>
      <c r="E30" s="43"/>
      <c r="F30" s="43"/>
      <c r="G30" s="43"/>
      <c r="H30" s="43"/>
      <c r="I30" s="43"/>
      <c r="J30" s="43"/>
      <c r="K30" s="10"/>
      <c r="L30" s="31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</row>
    <row r="31" spans="1:28" s="4" customFormat="1" ht="17.100000000000001" customHeight="1">
      <c r="A31" s="31" t="s">
        <v>182</v>
      </c>
      <c r="C31" s="11"/>
      <c r="D31" s="43">
        <v>0</v>
      </c>
      <c r="E31" s="43"/>
      <c r="F31" s="43">
        <v>0</v>
      </c>
      <c r="G31" s="43"/>
      <c r="H31" s="43">
        <v>0</v>
      </c>
      <c r="I31" s="43"/>
      <c r="J31" s="43">
        <v>0</v>
      </c>
      <c r="K31" s="10"/>
      <c r="L31" s="43">
        <v>-294648</v>
      </c>
      <c r="M31" s="43"/>
      <c r="N31" s="43">
        <v>0</v>
      </c>
      <c r="O31" s="43"/>
      <c r="P31" s="43">
        <v>0</v>
      </c>
      <c r="Q31" s="43"/>
      <c r="R31" s="43">
        <v>294648</v>
      </c>
      <c r="S31" s="43"/>
      <c r="T31" s="43">
        <v>0</v>
      </c>
      <c r="U31" s="43"/>
      <c r="V31" s="43">
        <f>SUM(N31:T31)</f>
        <v>294648</v>
      </c>
      <c r="W31" s="43"/>
      <c r="X31" s="43">
        <f>SUM(D31:L31,V31)</f>
        <v>0</v>
      </c>
      <c r="Y31" s="43"/>
      <c r="Z31" s="43">
        <v>0</v>
      </c>
      <c r="AA31" s="43"/>
      <c r="AB31" s="43">
        <f t="shared" ref="AB31:AB32" si="4">SUM(X31:Z31)</f>
        <v>0</v>
      </c>
    </row>
    <row r="32" spans="1:28" s="4" customFormat="1" ht="19.7" customHeight="1">
      <c r="A32" s="31" t="s">
        <v>220</v>
      </c>
      <c r="C32" s="11"/>
      <c r="D32" s="43">
        <v>0</v>
      </c>
      <c r="E32" s="43"/>
      <c r="F32" s="43">
        <v>0</v>
      </c>
      <c r="G32" s="43"/>
      <c r="H32" s="43">
        <v>0</v>
      </c>
      <c r="I32" s="43"/>
      <c r="J32" s="43">
        <v>0</v>
      </c>
      <c r="K32" s="10"/>
      <c r="L32" s="43">
        <v>-2031428</v>
      </c>
      <c r="M32" s="43"/>
      <c r="N32" s="43">
        <v>0</v>
      </c>
      <c r="O32" s="43"/>
      <c r="P32" s="43">
        <v>0</v>
      </c>
      <c r="Q32" s="43"/>
      <c r="R32" s="43">
        <v>0</v>
      </c>
      <c r="S32" s="43"/>
      <c r="T32" s="43">
        <v>0</v>
      </c>
      <c r="U32" s="43"/>
      <c r="V32" s="43">
        <f>SUM(N32:T32)</f>
        <v>0</v>
      </c>
      <c r="W32" s="43"/>
      <c r="X32" s="43">
        <f>SUM(D32:L32,V32)</f>
        <v>-2031428</v>
      </c>
      <c r="Y32" s="43"/>
      <c r="Z32" s="43">
        <v>0</v>
      </c>
      <c r="AA32" s="43"/>
      <c r="AB32" s="43">
        <f t="shared" si="4"/>
        <v>-2031428</v>
      </c>
    </row>
    <row r="33" spans="1:28" s="4" customFormat="1" ht="19.7" customHeight="1">
      <c r="A33" s="31" t="s">
        <v>221</v>
      </c>
      <c r="C33" s="11"/>
      <c r="D33" s="43"/>
      <c r="E33" s="43"/>
      <c r="F33" s="43"/>
      <c r="G33" s="43"/>
      <c r="H33" s="43"/>
      <c r="I33" s="43"/>
      <c r="J33" s="43"/>
      <c r="K33" s="10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</row>
    <row r="34" spans="1:28" s="4" customFormat="1" ht="19.7" customHeight="1">
      <c r="A34" s="31" t="s">
        <v>247</v>
      </c>
      <c r="C34" s="11"/>
      <c r="D34" s="43">
        <v>0</v>
      </c>
      <c r="E34" s="43"/>
      <c r="F34" s="43">
        <v>0</v>
      </c>
      <c r="G34" s="43"/>
      <c r="H34" s="43">
        <v>0</v>
      </c>
      <c r="I34" s="43"/>
      <c r="J34" s="43">
        <v>0</v>
      </c>
      <c r="K34" s="10"/>
      <c r="L34" s="43">
        <v>0</v>
      </c>
      <c r="M34" s="43"/>
      <c r="N34" s="43">
        <v>0</v>
      </c>
      <c r="O34" s="43"/>
      <c r="P34" s="43">
        <v>0</v>
      </c>
      <c r="Q34" s="43"/>
      <c r="R34" s="43">
        <v>0</v>
      </c>
      <c r="S34" s="43"/>
      <c r="T34" s="43">
        <v>0</v>
      </c>
      <c r="U34" s="43"/>
      <c r="V34" s="43">
        <f>SUM(N34:T34)</f>
        <v>0</v>
      </c>
      <c r="W34" s="43"/>
      <c r="X34" s="43">
        <f>SUM(D34:L34,V34)</f>
        <v>0</v>
      </c>
      <c r="Y34" s="43"/>
      <c r="Z34" s="43">
        <v>-4</v>
      </c>
      <c r="AA34" s="43"/>
      <c r="AB34" s="43">
        <f t="shared" ref="AB34:AB35" si="5">SUM(X34:Z34)</f>
        <v>-4</v>
      </c>
    </row>
    <row r="35" spans="1:28" s="4" customFormat="1" ht="19.7" customHeight="1">
      <c r="A35" s="31" t="s">
        <v>222</v>
      </c>
      <c r="C35" s="11"/>
      <c r="D35" s="43">
        <v>0</v>
      </c>
      <c r="E35" s="43"/>
      <c r="F35" s="43">
        <v>0</v>
      </c>
      <c r="G35" s="43"/>
      <c r="H35" s="43">
        <v>0</v>
      </c>
      <c r="I35" s="43"/>
      <c r="J35" s="43">
        <v>0</v>
      </c>
      <c r="K35" s="10"/>
      <c r="L35" s="43">
        <v>-5</v>
      </c>
      <c r="M35" s="43"/>
      <c r="N35" s="43">
        <v>0</v>
      </c>
      <c r="O35" s="43"/>
      <c r="P35" s="43">
        <v>0</v>
      </c>
      <c r="Q35" s="43"/>
      <c r="R35" s="43">
        <v>0</v>
      </c>
      <c r="S35" s="43"/>
      <c r="T35" s="43">
        <v>0</v>
      </c>
      <c r="U35" s="43"/>
      <c r="V35" s="43">
        <f>SUM(N35:T35)</f>
        <v>0</v>
      </c>
      <c r="W35" s="43"/>
      <c r="X35" s="43">
        <f>SUM(D35:L35,V35)</f>
        <v>-5</v>
      </c>
      <c r="Y35" s="43"/>
      <c r="Z35" s="43">
        <v>0</v>
      </c>
      <c r="AA35" s="43"/>
      <c r="AB35" s="43">
        <f t="shared" si="5"/>
        <v>-5</v>
      </c>
    </row>
    <row r="36" spans="1:28" ht="17.100000000000001" customHeight="1" thickBot="1">
      <c r="A36" s="47" t="s">
        <v>259</v>
      </c>
      <c r="B36" s="30"/>
      <c r="D36" s="48">
        <f>SUM(D26,D29:D35)</f>
        <v>11949713</v>
      </c>
      <c r="E36" s="44"/>
      <c r="F36" s="48">
        <f>SUM(F26,F29:F35)</f>
        <v>15452854</v>
      </c>
      <c r="G36" s="44"/>
      <c r="H36" s="48">
        <f>SUM(H26,H29:H35)</f>
        <v>1227782</v>
      </c>
      <c r="I36" s="44"/>
      <c r="J36" s="48">
        <f>SUM(J26,J29:J35)</f>
        <v>1203111</v>
      </c>
      <c r="K36" s="43"/>
      <c r="L36" s="107">
        <f>SUM(L26,L29:L35)</f>
        <v>25029483</v>
      </c>
      <c r="M36" s="43"/>
      <c r="N36" s="48">
        <f>SUM(N26,N29:N35)</f>
        <v>187099</v>
      </c>
      <c r="O36" s="43"/>
      <c r="P36" s="48">
        <f>SUM(P26,P29:P35)</f>
        <v>-1819806</v>
      </c>
      <c r="Q36" s="43"/>
      <c r="R36" s="48">
        <f>SUM(R26,R29:R35)</f>
        <v>-125018</v>
      </c>
      <c r="S36" s="43"/>
      <c r="T36" s="48">
        <f>SUM(T26,T29:T35)</f>
        <v>91042</v>
      </c>
      <c r="U36" s="43"/>
      <c r="V36" s="48">
        <f>SUM(V26,V29:V35)</f>
        <v>-1666683</v>
      </c>
      <c r="W36" s="43"/>
      <c r="X36" s="48">
        <f>SUM(X26,X29:X35)</f>
        <v>53196260</v>
      </c>
      <c r="Y36" s="43"/>
      <c r="Z36" s="48">
        <f>SUM(Z26,Z29:Z35)</f>
        <v>739250</v>
      </c>
      <c r="AA36" s="43"/>
      <c r="AB36" s="48">
        <f>SUM(AB26,AB29:AB35)</f>
        <v>53935510</v>
      </c>
    </row>
    <row r="37" spans="1:28" ht="17.100000000000001" customHeight="1" thickTop="1">
      <c r="A37" s="47"/>
      <c r="B37" s="30"/>
      <c r="D37" s="43">
        <f>D26-BS!F100</f>
        <v>0</v>
      </c>
      <c r="E37" s="44"/>
      <c r="F37" s="43">
        <f>SUM(F26-BS!F101)</f>
        <v>0</v>
      </c>
      <c r="G37" s="44"/>
      <c r="H37" s="43">
        <f>SUM(H26-BS!F102)</f>
        <v>0</v>
      </c>
      <c r="I37" s="44"/>
      <c r="J37" s="43">
        <f>SUM(J26-BS!F104)</f>
        <v>0</v>
      </c>
      <c r="K37" s="43"/>
      <c r="L37" s="43">
        <f>L26-BS!F105</f>
        <v>0</v>
      </c>
      <c r="M37" s="43"/>
      <c r="N37" s="43"/>
      <c r="O37" s="43"/>
      <c r="P37" s="43"/>
      <c r="Q37" s="43"/>
      <c r="R37" s="43"/>
      <c r="S37" s="43"/>
      <c r="T37" s="43"/>
      <c r="U37" s="43"/>
      <c r="V37" s="43">
        <f>V26-BS!F106</f>
        <v>0</v>
      </c>
      <c r="W37" s="43"/>
      <c r="X37" s="43">
        <f>X26-BS!F107</f>
        <v>0</v>
      </c>
      <c r="Y37" s="43"/>
      <c r="Z37" s="43">
        <f>Z26-BS!F108</f>
        <v>0</v>
      </c>
      <c r="AA37" s="43"/>
      <c r="AB37" s="43">
        <f>AB26-BS!F109</f>
        <v>0</v>
      </c>
    </row>
    <row r="38" spans="1:28" ht="17.100000000000001" customHeight="1">
      <c r="A38" s="30"/>
      <c r="B38" s="30"/>
      <c r="D38" s="43">
        <f>D36-[1]BS!D100</f>
        <v>0</v>
      </c>
      <c r="E38" s="44"/>
      <c r="F38" s="43">
        <f>F36-[1]BS!D101</f>
        <v>0</v>
      </c>
      <c r="G38" s="44"/>
      <c r="H38" s="43">
        <f>H36-[1]BS!D102</f>
        <v>0</v>
      </c>
      <c r="I38" s="44"/>
      <c r="J38" s="43">
        <f>J36-[1]BS!D104</f>
        <v>0</v>
      </c>
      <c r="K38" s="43"/>
      <c r="L38" s="108">
        <f>L36-BS!D105</f>
        <v>0</v>
      </c>
      <c r="M38" s="43"/>
      <c r="N38" s="43"/>
      <c r="O38" s="43"/>
      <c r="P38" s="43"/>
      <c r="Q38" s="43"/>
      <c r="R38" s="43"/>
      <c r="S38" s="43"/>
      <c r="T38" s="43"/>
      <c r="U38" s="43"/>
      <c r="V38" s="43">
        <f>V36-BS!H106</f>
        <v>0</v>
      </c>
      <c r="W38" s="43"/>
      <c r="X38" s="43">
        <f>X36-BS!D107</f>
        <v>0</v>
      </c>
      <c r="Y38" s="43"/>
      <c r="Z38" s="43">
        <f>Z36-BS!D108</f>
        <v>0</v>
      </c>
      <c r="AA38" s="43"/>
      <c r="AB38" s="43">
        <f>AB36-BS!D109</f>
        <v>0</v>
      </c>
    </row>
    <row r="39" spans="1:28" ht="17.100000000000001" customHeight="1">
      <c r="A39" s="31" t="s">
        <v>215</v>
      </c>
      <c r="D39" s="43"/>
      <c r="E39" s="44"/>
      <c r="F39" s="43"/>
      <c r="G39" s="44"/>
      <c r="H39" s="43"/>
      <c r="I39" s="44"/>
      <c r="J39" s="43"/>
      <c r="K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</row>
    <row r="40" spans="1:28" ht="17.100000000000001" customHeight="1">
      <c r="D40" s="43"/>
      <c r="E40" s="44"/>
      <c r="F40" s="43"/>
      <c r="G40" s="44"/>
      <c r="H40" s="43"/>
      <c r="I40" s="44"/>
      <c r="J40" s="43"/>
      <c r="K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</row>
    <row r="41" spans="1:28" ht="17.100000000000001" customHeight="1">
      <c r="A41" s="1"/>
      <c r="B41" s="1"/>
      <c r="C41" s="109"/>
      <c r="D41" s="1"/>
      <c r="E41" s="109"/>
      <c r="F41" s="1"/>
      <c r="G41" s="109"/>
      <c r="H41" s="1"/>
      <c r="I41" s="109"/>
      <c r="J41" s="1"/>
      <c r="K41" s="1"/>
      <c r="L41" s="110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43"/>
      <c r="AB41" s="43"/>
    </row>
    <row r="42" spans="1:28" ht="17.100000000000001" customHeight="1">
      <c r="A42" s="1"/>
      <c r="B42" s="1"/>
      <c r="C42" s="109"/>
      <c r="D42" s="1"/>
      <c r="E42" s="109"/>
      <c r="F42" s="1"/>
      <c r="G42" s="1"/>
      <c r="H42" s="1"/>
      <c r="I42" s="1"/>
      <c r="J42" s="1"/>
      <c r="K42" s="1"/>
      <c r="L42" s="110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B42" s="31">
        <v>8</v>
      </c>
    </row>
    <row r="43" spans="1:28" ht="17.100000000000001" customHeight="1">
      <c r="A43" s="1"/>
      <c r="B43" s="1"/>
      <c r="C43" s="109"/>
      <c r="D43" s="1"/>
      <c r="E43" s="109"/>
      <c r="F43" s="1"/>
      <c r="G43" s="1"/>
      <c r="H43" s="1"/>
      <c r="I43" s="1"/>
      <c r="J43" s="1"/>
      <c r="K43" s="1"/>
      <c r="L43" s="110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8" ht="17.100000000000001" customHeight="1">
      <c r="A44" s="1"/>
      <c r="B44" s="1"/>
      <c r="C44" s="109"/>
      <c r="D44" s="1"/>
      <c r="E44" s="109"/>
      <c r="F44" s="1"/>
      <c r="G44" s="1"/>
      <c r="H44" s="1"/>
      <c r="I44" s="1"/>
      <c r="J44" s="1"/>
      <c r="K44" s="1"/>
      <c r="L44" s="110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8" ht="17.100000000000001" customHeight="1">
      <c r="A45" s="1"/>
      <c r="B45" s="1"/>
      <c r="C45" s="109"/>
      <c r="D45" s="1"/>
      <c r="E45" s="109"/>
      <c r="F45" s="1"/>
      <c r="G45" s="1"/>
      <c r="H45" s="1"/>
      <c r="I45" s="1"/>
      <c r="J45" s="1"/>
      <c r="K45" s="1"/>
      <c r="L45" s="110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8" ht="17.100000000000001" customHeight="1">
      <c r="A46" s="1"/>
      <c r="B46" s="1"/>
      <c r="C46" s="109"/>
      <c r="D46" s="49"/>
      <c r="E46" s="50"/>
      <c r="F46" s="49"/>
      <c r="G46" s="50"/>
      <c r="H46" s="49"/>
      <c r="I46" s="50"/>
      <c r="J46" s="49"/>
      <c r="K46" s="49"/>
      <c r="L46" s="51"/>
      <c r="M46" s="49"/>
      <c r="N46" s="49"/>
      <c r="O46" s="49"/>
      <c r="P46" s="49"/>
      <c r="Q46" s="49"/>
      <c r="R46" s="49"/>
      <c r="S46" s="49"/>
      <c r="T46" s="49"/>
      <c r="U46" s="49"/>
      <c r="V46" s="111"/>
      <c r="W46" s="49"/>
      <c r="X46" s="49"/>
      <c r="Y46" s="49"/>
      <c r="Z46" s="49"/>
      <c r="AA46" s="49"/>
      <c r="AB46" s="49"/>
    </row>
    <row r="48" spans="1:28" ht="17.100000000000001" customHeight="1">
      <c r="E48" s="31"/>
    </row>
  </sheetData>
  <mergeCells count="2">
    <mergeCell ref="N8:V8"/>
    <mergeCell ref="N9:T9"/>
  </mergeCells>
  <pageMargins left="0.82677165354330717" right="0.15748031496062992" top="0.31496062992125984" bottom="0.19685039370078741" header="0.19685039370078741" footer="0.19685039370078741"/>
  <pageSetup paperSize="9" scale="66" firstPageNumber="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DF7D3-B8C0-43C6-9B08-37D16C3546E1}">
  <dimension ref="A1:AA36"/>
  <sheetViews>
    <sheetView showGridLines="0" view="pageBreakPreview" topLeftCell="A13" zoomScale="70" zoomScaleNormal="70" zoomScaleSheetLayoutView="70" workbookViewId="0">
      <selection activeCell="T29" sqref="T29"/>
    </sheetView>
  </sheetViews>
  <sheetFormatPr defaultRowHeight="19.5" customHeight="1"/>
  <cols>
    <col min="1" max="1" width="18.5703125" style="31" customWidth="1"/>
    <col min="2" max="2" width="11.5703125" style="31" customWidth="1"/>
    <col min="3" max="3" width="4.5703125" style="31" customWidth="1"/>
    <col min="4" max="4" width="1.42578125" style="32" customWidth="1"/>
    <col min="5" max="5" width="1.5703125" style="32" customWidth="1"/>
    <col min="6" max="6" width="13.42578125" style="31" bestFit="1" customWidth="1"/>
    <col min="7" max="7" width="1.5703125" style="31" customWidth="1"/>
    <col min="8" max="8" width="13.42578125" style="31" bestFit="1" customWidth="1"/>
    <col min="9" max="9" width="1.5703125" style="31" customWidth="1"/>
    <col min="10" max="10" width="12.42578125" style="31" bestFit="1" customWidth="1"/>
    <col min="11" max="11" width="1.5703125" style="31" customWidth="1"/>
    <col min="12" max="12" width="14.42578125" style="31" bestFit="1" customWidth="1"/>
    <col min="13" max="13" width="1.5703125" style="31" customWidth="1"/>
    <col min="14" max="14" width="12.5703125" style="31" customWidth="1"/>
    <col min="15" max="15" width="1.5703125" style="31" customWidth="1"/>
    <col min="16" max="16" width="13.42578125" style="31" customWidth="1"/>
    <col min="17" max="17" width="1.5703125" style="31" customWidth="1"/>
    <col min="18" max="18" width="13.42578125" style="31" customWidth="1"/>
    <col min="19" max="19" width="1.5703125" style="31" customWidth="1"/>
    <col min="20" max="20" width="13.42578125" style="31" customWidth="1"/>
    <col min="21" max="21" width="1.5703125" style="31" customWidth="1"/>
    <col min="22" max="22" width="13.42578125" style="31" customWidth="1"/>
    <col min="23" max="23" width="1.5703125" style="31" customWidth="1"/>
    <col min="24" max="24" width="14.5703125" style="31" bestFit="1" customWidth="1"/>
    <col min="25" max="25" width="1.5703125" style="31" customWidth="1"/>
    <col min="26" max="26" width="12.5703125" style="31" customWidth="1"/>
    <col min="27" max="27" width="1.5703125" style="31" customWidth="1"/>
    <col min="28" max="241" width="9.140625" style="31"/>
    <col min="242" max="242" width="18.5703125" style="31" customWidth="1"/>
    <col min="243" max="243" width="7.5703125" style="31" customWidth="1"/>
    <col min="244" max="244" width="4.5703125" style="31" customWidth="1"/>
    <col min="245" max="245" width="1.42578125" style="31" customWidth="1"/>
    <col min="246" max="246" width="9.5703125" style="31" customWidth="1"/>
    <col min="247" max="247" width="1.5703125" style="31" customWidth="1"/>
    <col min="248" max="248" width="11.5703125" style="31" customWidth="1"/>
    <col min="249" max="249" width="2.5703125" style="31" customWidth="1"/>
    <col min="250" max="250" width="11.5703125" style="31" customWidth="1"/>
    <col min="251" max="251" width="2.5703125" style="31" customWidth="1"/>
    <col min="252" max="252" width="11.5703125" style="31" customWidth="1"/>
    <col min="253" max="253" width="2.5703125" style="31" customWidth="1"/>
    <col min="254" max="254" width="11.5703125" style="31" customWidth="1"/>
    <col min="255" max="255" width="2.5703125" style="31" customWidth="1"/>
    <col min="256" max="256" width="11.5703125" style="31" customWidth="1"/>
    <col min="257" max="257" width="2.5703125" style="31" customWidth="1"/>
    <col min="258" max="258" width="11.5703125" style="31" customWidth="1"/>
    <col min="259" max="259" width="2.5703125" style="31" customWidth="1"/>
    <col min="260" max="260" width="11.5703125" style="31" customWidth="1"/>
    <col min="261" max="261" width="1.5703125" style="31" customWidth="1"/>
    <col min="262" max="262" width="9.5703125" style="31" customWidth="1"/>
    <col min="263" max="263" width="1.5703125" style="31" customWidth="1"/>
    <col min="264" max="264" width="9.5703125" style="31" customWidth="1"/>
    <col min="265" max="265" width="1.5703125" style="31" customWidth="1"/>
    <col min="266" max="266" width="9.5703125" style="31" customWidth="1"/>
    <col min="267" max="497" width="9.140625" style="31"/>
    <col min="498" max="498" width="18.5703125" style="31" customWidth="1"/>
    <col min="499" max="499" width="7.5703125" style="31" customWidth="1"/>
    <col min="500" max="500" width="4.5703125" style="31" customWidth="1"/>
    <col min="501" max="501" width="1.42578125" style="31" customWidth="1"/>
    <col min="502" max="502" width="9.5703125" style="31" customWidth="1"/>
    <col min="503" max="503" width="1.5703125" style="31" customWidth="1"/>
    <col min="504" max="504" width="11.5703125" style="31" customWidth="1"/>
    <col min="505" max="505" width="2.5703125" style="31" customWidth="1"/>
    <col min="506" max="506" width="11.5703125" style="31" customWidth="1"/>
    <col min="507" max="507" width="2.5703125" style="31" customWidth="1"/>
    <col min="508" max="508" width="11.5703125" style="31" customWidth="1"/>
    <col min="509" max="509" width="2.5703125" style="31" customWidth="1"/>
    <col min="510" max="510" width="11.5703125" style="31" customWidth="1"/>
    <col min="511" max="511" width="2.5703125" style="31" customWidth="1"/>
    <col min="512" max="512" width="11.5703125" style="31" customWidth="1"/>
    <col min="513" max="513" width="2.5703125" style="31" customWidth="1"/>
    <col min="514" max="514" width="11.5703125" style="31" customWidth="1"/>
    <col min="515" max="515" width="2.5703125" style="31" customWidth="1"/>
    <col min="516" max="516" width="11.5703125" style="31" customWidth="1"/>
    <col min="517" max="517" width="1.5703125" style="31" customWidth="1"/>
    <col min="518" max="518" width="9.5703125" style="31" customWidth="1"/>
    <col min="519" max="519" width="1.5703125" style="31" customWidth="1"/>
    <col min="520" max="520" width="9.5703125" style="31" customWidth="1"/>
    <col min="521" max="521" width="1.5703125" style="31" customWidth="1"/>
    <col min="522" max="522" width="9.5703125" style="31" customWidth="1"/>
    <col min="523" max="753" width="9.140625" style="31"/>
    <col min="754" max="754" width="18.5703125" style="31" customWidth="1"/>
    <col min="755" max="755" width="7.5703125" style="31" customWidth="1"/>
    <col min="756" max="756" width="4.5703125" style="31" customWidth="1"/>
    <col min="757" max="757" width="1.42578125" style="31" customWidth="1"/>
    <col min="758" max="758" width="9.5703125" style="31" customWidth="1"/>
    <col min="759" max="759" width="1.5703125" style="31" customWidth="1"/>
    <col min="760" max="760" width="11.5703125" style="31" customWidth="1"/>
    <col min="761" max="761" width="2.5703125" style="31" customWidth="1"/>
    <col min="762" max="762" width="11.5703125" style="31" customWidth="1"/>
    <col min="763" max="763" width="2.5703125" style="31" customWidth="1"/>
    <col min="764" max="764" width="11.5703125" style="31" customWidth="1"/>
    <col min="765" max="765" width="2.5703125" style="31" customWidth="1"/>
    <col min="766" max="766" width="11.5703125" style="31" customWidth="1"/>
    <col min="767" max="767" width="2.5703125" style="31" customWidth="1"/>
    <col min="768" max="768" width="11.5703125" style="31" customWidth="1"/>
    <col min="769" max="769" width="2.5703125" style="31" customWidth="1"/>
    <col min="770" max="770" width="11.5703125" style="31" customWidth="1"/>
    <col min="771" max="771" width="2.5703125" style="31" customWidth="1"/>
    <col min="772" max="772" width="11.5703125" style="31" customWidth="1"/>
    <col min="773" max="773" width="1.5703125" style="31" customWidth="1"/>
    <col min="774" max="774" width="9.5703125" style="31" customWidth="1"/>
    <col min="775" max="775" width="1.5703125" style="31" customWidth="1"/>
    <col min="776" max="776" width="9.5703125" style="31" customWidth="1"/>
    <col min="777" max="777" width="1.5703125" style="31" customWidth="1"/>
    <col min="778" max="778" width="9.5703125" style="31" customWidth="1"/>
    <col min="779" max="1009" width="9.140625" style="31"/>
    <col min="1010" max="1010" width="18.5703125" style="31" customWidth="1"/>
    <col min="1011" max="1011" width="7.5703125" style="31" customWidth="1"/>
    <col min="1012" max="1012" width="4.5703125" style="31" customWidth="1"/>
    <col min="1013" max="1013" width="1.42578125" style="31" customWidth="1"/>
    <col min="1014" max="1014" width="9.5703125" style="31" customWidth="1"/>
    <col min="1015" max="1015" width="1.5703125" style="31" customWidth="1"/>
    <col min="1016" max="1016" width="11.5703125" style="31" customWidth="1"/>
    <col min="1017" max="1017" width="2.5703125" style="31" customWidth="1"/>
    <col min="1018" max="1018" width="11.5703125" style="31" customWidth="1"/>
    <col min="1019" max="1019" width="2.5703125" style="31" customWidth="1"/>
    <col min="1020" max="1020" width="11.5703125" style="31" customWidth="1"/>
    <col min="1021" max="1021" width="2.5703125" style="31" customWidth="1"/>
    <col min="1022" max="1022" width="11.5703125" style="31" customWidth="1"/>
    <col min="1023" max="1023" width="2.5703125" style="31" customWidth="1"/>
    <col min="1024" max="1024" width="11.5703125" style="31" customWidth="1"/>
    <col min="1025" max="1025" width="2.5703125" style="31" customWidth="1"/>
    <col min="1026" max="1026" width="11.5703125" style="31" customWidth="1"/>
    <col min="1027" max="1027" width="2.5703125" style="31" customWidth="1"/>
    <col min="1028" max="1028" width="11.5703125" style="31" customWidth="1"/>
    <col min="1029" max="1029" width="1.5703125" style="31" customWidth="1"/>
    <col min="1030" max="1030" width="9.5703125" style="31" customWidth="1"/>
    <col min="1031" max="1031" width="1.5703125" style="31" customWidth="1"/>
    <col min="1032" max="1032" width="9.5703125" style="31" customWidth="1"/>
    <col min="1033" max="1033" width="1.5703125" style="31" customWidth="1"/>
    <col min="1034" max="1034" width="9.5703125" style="31" customWidth="1"/>
    <col min="1035" max="1265" width="9.140625" style="31"/>
    <col min="1266" max="1266" width="18.5703125" style="31" customWidth="1"/>
    <col min="1267" max="1267" width="7.5703125" style="31" customWidth="1"/>
    <col min="1268" max="1268" width="4.5703125" style="31" customWidth="1"/>
    <col min="1269" max="1269" width="1.42578125" style="31" customWidth="1"/>
    <col min="1270" max="1270" width="9.5703125" style="31" customWidth="1"/>
    <col min="1271" max="1271" width="1.5703125" style="31" customWidth="1"/>
    <col min="1272" max="1272" width="11.5703125" style="31" customWidth="1"/>
    <col min="1273" max="1273" width="2.5703125" style="31" customWidth="1"/>
    <col min="1274" max="1274" width="11.5703125" style="31" customWidth="1"/>
    <col min="1275" max="1275" width="2.5703125" style="31" customWidth="1"/>
    <col min="1276" max="1276" width="11.5703125" style="31" customWidth="1"/>
    <col min="1277" max="1277" width="2.5703125" style="31" customWidth="1"/>
    <col min="1278" max="1278" width="11.5703125" style="31" customWidth="1"/>
    <col min="1279" max="1279" width="2.5703125" style="31" customWidth="1"/>
    <col min="1280" max="1280" width="11.5703125" style="31" customWidth="1"/>
    <col min="1281" max="1281" width="2.5703125" style="31" customWidth="1"/>
    <col min="1282" max="1282" width="11.5703125" style="31" customWidth="1"/>
    <col min="1283" max="1283" width="2.5703125" style="31" customWidth="1"/>
    <col min="1284" max="1284" width="11.5703125" style="31" customWidth="1"/>
    <col min="1285" max="1285" width="1.5703125" style="31" customWidth="1"/>
    <col min="1286" max="1286" width="9.5703125" style="31" customWidth="1"/>
    <col min="1287" max="1287" width="1.5703125" style="31" customWidth="1"/>
    <col min="1288" max="1288" width="9.5703125" style="31" customWidth="1"/>
    <col min="1289" max="1289" width="1.5703125" style="31" customWidth="1"/>
    <col min="1290" max="1290" width="9.5703125" style="31" customWidth="1"/>
    <col min="1291" max="1521" width="9.140625" style="31"/>
    <col min="1522" max="1522" width="18.5703125" style="31" customWidth="1"/>
    <col min="1523" max="1523" width="7.5703125" style="31" customWidth="1"/>
    <col min="1524" max="1524" width="4.5703125" style="31" customWidth="1"/>
    <col min="1525" max="1525" width="1.42578125" style="31" customWidth="1"/>
    <col min="1526" max="1526" width="9.5703125" style="31" customWidth="1"/>
    <col min="1527" max="1527" width="1.5703125" style="31" customWidth="1"/>
    <col min="1528" max="1528" width="11.5703125" style="31" customWidth="1"/>
    <col min="1529" max="1529" width="2.5703125" style="31" customWidth="1"/>
    <col min="1530" max="1530" width="11.5703125" style="31" customWidth="1"/>
    <col min="1531" max="1531" width="2.5703125" style="31" customWidth="1"/>
    <col min="1532" max="1532" width="11.5703125" style="31" customWidth="1"/>
    <col min="1533" max="1533" width="2.5703125" style="31" customWidth="1"/>
    <col min="1534" max="1534" width="11.5703125" style="31" customWidth="1"/>
    <col min="1535" max="1535" width="2.5703125" style="31" customWidth="1"/>
    <col min="1536" max="1536" width="11.5703125" style="31" customWidth="1"/>
    <col min="1537" max="1537" width="2.5703125" style="31" customWidth="1"/>
    <col min="1538" max="1538" width="11.5703125" style="31" customWidth="1"/>
    <col min="1539" max="1539" width="2.5703125" style="31" customWidth="1"/>
    <col min="1540" max="1540" width="11.5703125" style="31" customWidth="1"/>
    <col min="1541" max="1541" width="1.5703125" style="31" customWidth="1"/>
    <col min="1542" max="1542" width="9.5703125" style="31" customWidth="1"/>
    <col min="1543" max="1543" width="1.5703125" style="31" customWidth="1"/>
    <col min="1544" max="1544" width="9.5703125" style="31" customWidth="1"/>
    <col min="1545" max="1545" width="1.5703125" style="31" customWidth="1"/>
    <col min="1546" max="1546" width="9.5703125" style="31" customWidth="1"/>
    <col min="1547" max="1777" width="9.140625" style="31"/>
    <col min="1778" max="1778" width="18.5703125" style="31" customWidth="1"/>
    <col min="1779" max="1779" width="7.5703125" style="31" customWidth="1"/>
    <col min="1780" max="1780" width="4.5703125" style="31" customWidth="1"/>
    <col min="1781" max="1781" width="1.42578125" style="31" customWidth="1"/>
    <col min="1782" max="1782" width="9.5703125" style="31" customWidth="1"/>
    <col min="1783" max="1783" width="1.5703125" style="31" customWidth="1"/>
    <col min="1784" max="1784" width="11.5703125" style="31" customWidth="1"/>
    <col min="1785" max="1785" width="2.5703125" style="31" customWidth="1"/>
    <col min="1786" max="1786" width="11.5703125" style="31" customWidth="1"/>
    <col min="1787" max="1787" width="2.5703125" style="31" customWidth="1"/>
    <col min="1788" max="1788" width="11.5703125" style="31" customWidth="1"/>
    <col min="1789" max="1789" width="2.5703125" style="31" customWidth="1"/>
    <col min="1790" max="1790" width="11.5703125" style="31" customWidth="1"/>
    <col min="1791" max="1791" width="2.5703125" style="31" customWidth="1"/>
    <col min="1792" max="1792" width="11.5703125" style="31" customWidth="1"/>
    <col min="1793" max="1793" width="2.5703125" style="31" customWidth="1"/>
    <col min="1794" max="1794" width="11.5703125" style="31" customWidth="1"/>
    <col min="1795" max="1795" width="2.5703125" style="31" customWidth="1"/>
    <col min="1796" max="1796" width="11.5703125" style="31" customWidth="1"/>
    <col min="1797" max="1797" width="1.5703125" style="31" customWidth="1"/>
    <col min="1798" max="1798" width="9.5703125" style="31" customWidth="1"/>
    <col min="1799" max="1799" width="1.5703125" style="31" customWidth="1"/>
    <col min="1800" max="1800" width="9.5703125" style="31" customWidth="1"/>
    <col min="1801" max="1801" width="1.5703125" style="31" customWidth="1"/>
    <col min="1802" max="1802" width="9.5703125" style="31" customWidth="1"/>
    <col min="1803" max="2033" width="9.140625" style="31"/>
    <col min="2034" max="2034" width="18.5703125" style="31" customWidth="1"/>
    <col min="2035" max="2035" width="7.5703125" style="31" customWidth="1"/>
    <col min="2036" max="2036" width="4.5703125" style="31" customWidth="1"/>
    <col min="2037" max="2037" width="1.42578125" style="31" customWidth="1"/>
    <col min="2038" max="2038" width="9.5703125" style="31" customWidth="1"/>
    <col min="2039" max="2039" width="1.5703125" style="31" customWidth="1"/>
    <col min="2040" max="2040" width="11.5703125" style="31" customWidth="1"/>
    <col min="2041" max="2041" width="2.5703125" style="31" customWidth="1"/>
    <col min="2042" max="2042" width="11.5703125" style="31" customWidth="1"/>
    <col min="2043" max="2043" width="2.5703125" style="31" customWidth="1"/>
    <col min="2044" max="2044" width="11.5703125" style="31" customWidth="1"/>
    <col min="2045" max="2045" width="2.5703125" style="31" customWidth="1"/>
    <col min="2046" max="2046" width="11.5703125" style="31" customWidth="1"/>
    <col min="2047" max="2047" width="2.5703125" style="31" customWidth="1"/>
    <col min="2048" max="2048" width="11.5703125" style="31" customWidth="1"/>
    <col min="2049" max="2049" width="2.5703125" style="31" customWidth="1"/>
    <col min="2050" max="2050" width="11.5703125" style="31" customWidth="1"/>
    <col min="2051" max="2051" width="2.5703125" style="31" customWidth="1"/>
    <col min="2052" max="2052" width="11.5703125" style="31" customWidth="1"/>
    <col min="2053" max="2053" width="1.5703125" style="31" customWidth="1"/>
    <col min="2054" max="2054" width="9.5703125" style="31" customWidth="1"/>
    <col min="2055" max="2055" width="1.5703125" style="31" customWidth="1"/>
    <col min="2056" max="2056" width="9.5703125" style="31" customWidth="1"/>
    <col min="2057" max="2057" width="1.5703125" style="31" customWidth="1"/>
    <col min="2058" max="2058" width="9.5703125" style="31" customWidth="1"/>
    <col min="2059" max="2289" width="9.140625" style="31"/>
    <col min="2290" max="2290" width="18.5703125" style="31" customWidth="1"/>
    <col min="2291" max="2291" width="7.5703125" style="31" customWidth="1"/>
    <col min="2292" max="2292" width="4.5703125" style="31" customWidth="1"/>
    <col min="2293" max="2293" width="1.42578125" style="31" customWidth="1"/>
    <col min="2294" max="2294" width="9.5703125" style="31" customWidth="1"/>
    <col min="2295" max="2295" width="1.5703125" style="31" customWidth="1"/>
    <col min="2296" max="2296" width="11.5703125" style="31" customWidth="1"/>
    <col min="2297" max="2297" width="2.5703125" style="31" customWidth="1"/>
    <col min="2298" max="2298" width="11.5703125" style="31" customWidth="1"/>
    <col min="2299" max="2299" width="2.5703125" style="31" customWidth="1"/>
    <col min="2300" max="2300" width="11.5703125" style="31" customWidth="1"/>
    <col min="2301" max="2301" width="2.5703125" style="31" customWidth="1"/>
    <col min="2302" max="2302" width="11.5703125" style="31" customWidth="1"/>
    <col min="2303" max="2303" width="2.5703125" style="31" customWidth="1"/>
    <col min="2304" max="2304" width="11.5703125" style="31" customWidth="1"/>
    <col min="2305" max="2305" width="2.5703125" style="31" customWidth="1"/>
    <col min="2306" max="2306" width="11.5703125" style="31" customWidth="1"/>
    <col min="2307" max="2307" width="2.5703125" style="31" customWidth="1"/>
    <col min="2308" max="2308" width="11.5703125" style="31" customWidth="1"/>
    <col min="2309" max="2309" width="1.5703125" style="31" customWidth="1"/>
    <col min="2310" max="2310" width="9.5703125" style="31" customWidth="1"/>
    <col min="2311" max="2311" width="1.5703125" style="31" customWidth="1"/>
    <col min="2312" max="2312" width="9.5703125" style="31" customWidth="1"/>
    <col min="2313" max="2313" width="1.5703125" style="31" customWidth="1"/>
    <col min="2314" max="2314" width="9.5703125" style="31" customWidth="1"/>
    <col min="2315" max="2545" width="9.140625" style="31"/>
    <col min="2546" max="2546" width="18.5703125" style="31" customWidth="1"/>
    <col min="2547" max="2547" width="7.5703125" style="31" customWidth="1"/>
    <col min="2548" max="2548" width="4.5703125" style="31" customWidth="1"/>
    <col min="2549" max="2549" width="1.42578125" style="31" customWidth="1"/>
    <col min="2550" max="2550" width="9.5703125" style="31" customWidth="1"/>
    <col min="2551" max="2551" width="1.5703125" style="31" customWidth="1"/>
    <col min="2552" max="2552" width="11.5703125" style="31" customWidth="1"/>
    <col min="2553" max="2553" width="2.5703125" style="31" customWidth="1"/>
    <col min="2554" max="2554" width="11.5703125" style="31" customWidth="1"/>
    <col min="2555" max="2555" width="2.5703125" style="31" customWidth="1"/>
    <col min="2556" max="2556" width="11.5703125" style="31" customWidth="1"/>
    <col min="2557" max="2557" width="2.5703125" style="31" customWidth="1"/>
    <col min="2558" max="2558" width="11.5703125" style="31" customWidth="1"/>
    <col min="2559" max="2559" width="2.5703125" style="31" customWidth="1"/>
    <col min="2560" max="2560" width="11.5703125" style="31" customWidth="1"/>
    <col min="2561" max="2561" width="2.5703125" style="31" customWidth="1"/>
    <col min="2562" max="2562" width="11.5703125" style="31" customWidth="1"/>
    <col min="2563" max="2563" width="2.5703125" style="31" customWidth="1"/>
    <col min="2564" max="2564" width="11.5703125" style="31" customWidth="1"/>
    <col min="2565" max="2565" width="1.5703125" style="31" customWidth="1"/>
    <col min="2566" max="2566" width="9.5703125" style="31" customWidth="1"/>
    <col min="2567" max="2567" width="1.5703125" style="31" customWidth="1"/>
    <col min="2568" max="2568" width="9.5703125" style="31" customWidth="1"/>
    <col min="2569" max="2569" width="1.5703125" style="31" customWidth="1"/>
    <col min="2570" max="2570" width="9.5703125" style="31" customWidth="1"/>
    <col min="2571" max="2801" width="9.140625" style="31"/>
    <col min="2802" max="2802" width="18.5703125" style="31" customWidth="1"/>
    <col min="2803" max="2803" width="7.5703125" style="31" customWidth="1"/>
    <col min="2804" max="2804" width="4.5703125" style="31" customWidth="1"/>
    <col min="2805" max="2805" width="1.42578125" style="31" customWidth="1"/>
    <col min="2806" max="2806" width="9.5703125" style="31" customWidth="1"/>
    <col min="2807" max="2807" width="1.5703125" style="31" customWidth="1"/>
    <col min="2808" max="2808" width="11.5703125" style="31" customWidth="1"/>
    <col min="2809" max="2809" width="2.5703125" style="31" customWidth="1"/>
    <col min="2810" max="2810" width="11.5703125" style="31" customWidth="1"/>
    <col min="2811" max="2811" width="2.5703125" style="31" customWidth="1"/>
    <col min="2812" max="2812" width="11.5703125" style="31" customWidth="1"/>
    <col min="2813" max="2813" width="2.5703125" style="31" customWidth="1"/>
    <col min="2814" max="2814" width="11.5703125" style="31" customWidth="1"/>
    <col min="2815" max="2815" width="2.5703125" style="31" customWidth="1"/>
    <col min="2816" max="2816" width="11.5703125" style="31" customWidth="1"/>
    <col min="2817" max="2817" width="2.5703125" style="31" customWidth="1"/>
    <col min="2818" max="2818" width="11.5703125" style="31" customWidth="1"/>
    <col min="2819" max="2819" width="2.5703125" style="31" customWidth="1"/>
    <col min="2820" max="2820" width="11.5703125" style="31" customWidth="1"/>
    <col min="2821" max="2821" width="1.5703125" style="31" customWidth="1"/>
    <col min="2822" max="2822" width="9.5703125" style="31" customWidth="1"/>
    <col min="2823" max="2823" width="1.5703125" style="31" customWidth="1"/>
    <col min="2824" max="2824" width="9.5703125" style="31" customWidth="1"/>
    <col min="2825" max="2825" width="1.5703125" style="31" customWidth="1"/>
    <col min="2826" max="2826" width="9.5703125" style="31" customWidth="1"/>
    <col min="2827" max="3057" width="9.140625" style="31"/>
    <col min="3058" max="3058" width="18.5703125" style="31" customWidth="1"/>
    <col min="3059" max="3059" width="7.5703125" style="31" customWidth="1"/>
    <col min="3060" max="3060" width="4.5703125" style="31" customWidth="1"/>
    <col min="3061" max="3061" width="1.42578125" style="31" customWidth="1"/>
    <col min="3062" max="3062" width="9.5703125" style="31" customWidth="1"/>
    <col min="3063" max="3063" width="1.5703125" style="31" customWidth="1"/>
    <col min="3064" max="3064" width="11.5703125" style="31" customWidth="1"/>
    <col min="3065" max="3065" width="2.5703125" style="31" customWidth="1"/>
    <col min="3066" max="3066" width="11.5703125" style="31" customWidth="1"/>
    <col min="3067" max="3067" width="2.5703125" style="31" customWidth="1"/>
    <col min="3068" max="3068" width="11.5703125" style="31" customWidth="1"/>
    <col min="3069" max="3069" width="2.5703125" style="31" customWidth="1"/>
    <col min="3070" max="3070" width="11.5703125" style="31" customWidth="1"/>
    <col min="3071" max="3071" width="2.5703125" style="31" customWidth="1"/>
    <col min="3072" max="3072" width="11.5703125" style="31" customWidth="1"/>
    <col min="3073" max="3073" width="2.5703125" style="31" customWidth="1"/>
    <col min="3074" max="3074" width="11.5703125" style="31" customWidth="1"/>
    <col min="3075" max="3075" width="2.5703125" style="31" customWidth="1"/>
    <col min="3076" max="3076" width="11.5703125" style="31" customWidth="1"/>
    <col min="3077" max="3077" width="1.5703125" style="31" customWidth="1"/>
    <col min="3078" max="3078" width="9.5703125" style="31" customWidth="1"/>
    <col min="3079" max="3079" width="1.5703125" style="31" customWidth="1"/>
    <col min="3080" max="3080" width="9.5703125" style="31" customWidth="1"/>
    <col min="3081" max="3081" width="1.5703125" style="31" customWidth="1"/>
    <col min="3082" max="3082" width="9.5703125" style="31" customWidth="1"/>
    <col min="3083" max="3313" width="9.140625" style="31"/>
    <col min="3314" max="3314" width="18.5703125" style="31" customWidth="1"/>
    <col min="3315" max="3315" width="7.5703125" style="31" customWidth="1"/>
    <col min="3316" max="3316" width="4.5703125" style="31" customWidth="1"/>
    <col min="3317" max="3317" width="1.42578125" style="31" customWidth="1"/>
    <col min="3318" max="3318" width="9.5703125" style="31" customWidth="1"/>
    <col min="3319" max="3319" width="1.5703125" style="31" customWidth="1"/>
    <col min="3320" max="3320" width="11.5703125" style="31" customWidth="1"/>
    <col min="3321" max="3321" width="2.5703125" style="31" customWidth="1"/>
    <col min="3322" max="3322" width="11.5703125" style="31" customWidth="1"/>
    <col min="3323" max="3323" width="2.5703125" style="31" customWidth="1"/>
    <col min="3324" max="3324" width="11.5703125" style="31" customWidth="1"/>
    <col min="3325" max="3325" width="2.5703125" style="31" customWidth="1"/>
    <col min="3326" max="3326" width="11.5703125" style="31" customWidth="1"/>
    <col min="3327" max="3327" width="2.5703125" style="31" customWidth="1"/>
    <col min="3328" max="3328" width="11.5703125" style="31" customWidth="1"/>
    <col min="3329" max="3329" width="2.5703125" style="31" customWidth="1"/>
    <col min="3330" max="3330" width="11.5703125" style="31" customWidth="1"/>
    <col min="3331" max="3331" width="2.5703125" style="31" customWidth="1"/>
    <col min="3332" max="3332" width="11.5703125" style="31" customWidth="1"/>
    <col min="3333" max="3333" width="1.5703125" style="31" customWidth="1"/>
    <col min="3334" max="3334" width="9.5703125" style="31" customWidth="1"/>
    <col min="3335" max="3335" width="1.5703125" style="31" customWidth="1"/>
    <col min="3336" max="3336" width="9.5703125" style="31" customWidth="1"/>
    <col min="3337" max="3337" width="1.5703125" style="31" customWidth="1"/>
    <col min="3338" max="3338" width="9.5703125" style="31" customWidth="1"/>
    <col min="3339" max="3569" width="9.140625" style="31"/>
    <col min="3570" max="3570" width="18.5703125" style="31" customWidth="1"/>
    <col min="3571" max="3571" width="7.5703125" style="31" customWidth="1"/>
    <col min="3572" max="3572" width="4.5703125" style="31" customWidth="1"/>
    <col min="3573" max="3573" width="1.42578125" style="31" customWidth="1"/>
    <col min="3574" max="3574" width="9.5703125" style="31" customWidth="1"/>
    <col min="3575" max="3575" width="1.5703125" style="31" customWidth="1"/>
    <col min="3576" max="3576" width="11.5703125" style="31" customWidth="1"/>
    <col min="3577" max="3577" width="2.5703125" style="31" customWidth="1"/>
    <col min="3578" max="3578" width="11.5703125" style="31" customWidth="1"/>
    <col min="3579" max="3579" width="2.5703125" style="31" customWidth="1"/>
    <col min="3580" max="3580" width="11.5703125" style="31" customWidth="1"/>
    <col min="3581" max="3581" width="2.5703125" style="31" customWidth="1"/>
    <col min="3582" max="3582" width="11.5703125" style="31" customWidth="1"/>
    <col min="3583" max="3583" width="2.5703125" style="31" customWidth="1"/>
    <col min="3584" max="3584" width="11.5703125" style="31" customWidth="1"/>
    <col min="3585" max="3585" width="2.5703125" style="31" customWidth="1"/>
    <col min="3586" max="3586" width="11.5703125" style="31" customWidth="1"/>
    <col min="3587" max="3587" width="2.5703125" style="31" customWidth="1"/>
    <col min="3588" max="3588" width="11.5703125" style="31" customWidth="1"/>
    <col min="3589" max="3589" width="1.5703125" style="31" customWidth="1"/>
    <col min="3590" max="3590" width="9.5703125" style="31" customWidth="1"/>
    <col min="3591" max="3591" width="1.5703125" style="31" customWidth="1"/>
    <col min="3592" max="3592" width="9.5703125" style="31" customWidth="1"/>
    <col min="3593" max="3593" width="1.5703125" style="31" customWidth="1"/>
    <col min="3594" max="3594" width="9.5703125" style="31" customWidth="1"/>
    <col min="3595" max="3825" width="9.140625" style="31"/>
    <col min="3826" max="3826" width="18.5703125" style="31" customWidth="1"/>
    <col min="3827" max="3827" width="7.5703125" style="31" customWidth="1"/>
    <col min="3828" max="3828" width="4.5703125" style="31" customWidth="1"/>
    <col min="3829" max="3829" width="1.42578125" style="31" customWidth="1"/>
    <col min="3830" max="3830" width="9.5703125" style="31" customWidth="1"/>
    <col min="3831" max="3831" width="1.5703125" style="31" customWidth="1"/>
    <col min="3832" max="3832" width="11.5703125" style="31" customWidth="1"/>
    <col min="3833" max="3833" width="2.5703125" style="31" customWidth="1"/>
    <col min="3834" max="3834" width="11.5703125" style="31" customWidth="1"/>
    <col min="3835" max="3835" width="2.5703125" style="31" customWidth="1"/>
    <col min="3836" max="3836" width="11.5703125" style="31" customWidth="1"/>
    <col min="3837" max="3837" width="2.5703125" style="31" customWidth="1"/>
    <col min="3838" max="3838" width="11.5703125" style="31" customWidth="1"/>
    <col min="3839" max="3839" width="2.5703125" style="31" customWidth="1"/>
    <col min="3840" max="3840" width="11.5703125" style="31" customWidth="1"/>
    <col min="3841" max="3841" width="2.5703125" style="31" customWidth="1"/>
    <col min="3842" max="3842" width="11.5703125" style="31" customWidth="1"/>
    <col min="3843" max="3843" width="2.5703125" style="31" customWidth="1"/>
    <col min="3844" max="3844" width="11.5703125" style="31" customWidth="1"/>
    <col min="3845" max="3845" width="1.5703125" style="31" customWidth="1"/>
    <col min="3846" max="3846" width="9.5703125" style="31" customWidth="1"/>
    <col min="3847" max="3847" width="1.5703125" style="31" customWidth="1"/>
    <col min="3848" max="3848" width="9.5703125" style="31" customWidth="1"/>
    <col min="3849" max="3849" width="1.5703125" style="31" customWidth="1"/>
    <col min="3850" max="3850" width="9.5703125" style="31" customWidth="1"/>
    <col min="3851" max="4081" width="9.140625" style="31"/>
    <col min="4082" max="4082" width="18.5703125" style="31" customWidth="1"/>
    <col min="4083" max="4083" width="7.5703125" style="31" customWidth="1"/>
    <col min="4084" max="4084" width="4.5703125" style="31" customWidth="1"/>
    <col min="4085" max="4085" width="1.42578125" style="31" customWidth="1"/>
    <col min="4086" max="4086" width="9.5703125" style="31" customWidth="1"/>
    <col min="4087" max="4087" width="1.5703125" style="31" customWidth="1"/>
    <col min="4088" max="4088" width="11.5703125" style="31" customWidth="1"/>
    <col min="4089" max="4089" width="2.5703125" style="31" customWidth="1"/>
    <col min="4090" max="4090" width="11.5703125" style="31" customWidth="1"/>
    <col min="4091" max="4091" width="2.5703125" style="31" customWidth="1"/>
    <col min="4092" max="4092" width="11.5703125" style="31" customWidth="1"/>
    <col min="4093" max="4093" width="2.5703125" style="31" customWidth="1"/>
    <col min="4094" max="4094" width="11.5703125" style="31" customWidth="1"/>
    <col min="4095" max="4095" width="2.5703125" style="31" customWidth="1"/>
    <col min="4096" max="4096" width="11.5703125" style="31" customWidth="1"/>
    <col min="4097" max="4097" width="2.5703125" style="31" customWidth="1"/>
    <col min="4098" max="4098" width="11.5703125" style="31" customWidth="1"/>
    <col min="4099" max="4099" width="2.5703125" style="31" customWidth="1"/>
    <col min="4100" max="4100" width="11.5703125" style="31" customWidth="1"/>
    <col min="4101" max="4101" width="1.5703125" style="31" customWidth="1"/>
    <col min="4102" max="4102" width="9.5703125" style="31" customWidth="1"/>
    <col min="4103" max="4103" width="1.5703125" style="31" customWidth="1"/>
    <col min="4104" max="4104" width="9.5703125" style="31" customWidth="1"/>
    <col min="4105" max="4105" width="1.5703125" style="31" customWidth="1"/>
    <col min="4106" max="4106" width="9.5703125" style="31" customWidth="1"/>
    <col min="4107" max="4337" width="9.140625" style="31"/>
    <col min="4338" max="4338" width="18.5703125" style="31" customWidth="1"/>
    <col min="4339" max="4339" width="7.5703125" style="31" customWidth="1"/>
    <col min="4340" max="4340" width="4.5703125" style="31" customWidth="1"/>
    <col min="4341" max="4341" width="1.42578125" style="31" customWidth="1"/>
    <col min="4342" max="4342" width="9.5703125" style="31" customWidth="1"/>
    <col min="4343" max="4343" width="1.5703125" style="31" customWidth="1"/>
    <col min="4344" max="4344" width="11.5703125" style="31" customWidth="1"/>
    <col min="4345" max="4345" width="2.5703125" style="31" customWidth="1"/>
    <col min="4346" max="4346" width="11.5703125" style="31" customWidth="1"/>
    <col min="4347" max="4347" width="2.5703125" style="31" customWidth="1"/>
    <col min="4348" max="4348" width="11.5703125" style="31" customWidth="1"/>
    <col min="4349" max="4349" width="2.5703125" style="31" customWidth="1"/>
    <col min="4350" max="4350" width="11.5703125" style="31" customWidth="1"/>
    <col min="4351" max="4351" width="2.5703125" style="31" customWidth="1"/>
    <col min="4352" max="4352" width="11.5703125" style="31" customWidth="1"/>
    <col min="4353" max="4353" width="2.5703125" style="31" customWidth="1"/>
    <col min="4354" max="4354" width="11.5703125" style="31" customWidth="1"/>
    <col min="4355" max="4355" width="2.5703125" style="31" customWidth="1"/>
    <col min="4356" max="4356" width="11.5703125" style="31" customWidth="1"/>
    <col min="4357" max="4357" width="1.5703125" style="31" customWidth="1"/>
    <col min="4358" max="4358" width="9.5703125" style="31" customWidth="1"/>
    <col min="4359" max="4359" width="1.5703125" style="31" customWidth="1"/>
    <col min="4360" max="4360" width="9.5703125" style="31" customWidth="1"/>
    <col min="4361" max="4361" width="1.5703125" style="31" customWidth="1"/>
    <col min="4362" max="4362" width="9.5703125" style="31" customWidth="1"/>
    <col min="4363" max="4593" width="9.140625" style="31"/>
    <col min="4594" max="4594" width="18.5703125" style="31" customWidth="1"/>
    <col min="4595" max="4595" width="7.5703125" style="31" customWidth="1"/>
    <col min="4596" max="4596" width="4.5703125" style="31" customWidth="1"/>
    <col min="4597" max="4597" width="1.42578125" style="31" customWidth="1"/>
    <col min="4598" max="4598" width="9.5703125" style="31" customWidth="1"/>
    <col min="4599" max="4599" width="1.5703125" style="31" customWidth="1"/>
    <col min="4600" max="4600" width="11.5703125" style="31" customWidth="1"/>
    <col min="4601" max="4601" width="2.5703125" style="31" customWidth="1"/>
    <col min="4602" max="4602" width="11.5703125" style="31" customWidth="1"/>
    <col min="4603" max="4603" width="2.5703125" style="31" customWidth="1"/>
    <col min="4604" max="4604" width="11.5703125" style="31" customWidth="1"/>
    <col min="4605" max="4605" width="2.5703125" style="31" customWidth="1"/>
    <col min="4606" max="4606" width="11.5703125" style="31" customWidth="1"/>
    <col min="4607" max="4607" width="2.5703125" style="31" customWidth="1"/>
    <col min="4608" max="4608" width="11.5703125" style="31" customWidth="1"/>
    <col min="4609" max="4609" width="2.5703125" style="31" customWidth="1"/>
    <col min="4610" max="4610" width="11.5703125" style="31" customWidth="1"/>
    <col min="4611" max="4611" width="2.5703125" style="31" customWidth="1"/>
    <col min="4612" max="4612" width="11.5703125" style="31" customWidth="1"/>
    <col min="4613" max="4613" width="1.5703125" style="31" customWidth="1"/>
    <col min="4614" max="4614" width="9.5703125" style="31" customWidth="1"/>
    <col min="4615" max="4615" width="1.5703125" style="31" customWidth="1"/>
    <col min="4616" max="4616" width="9.5703125" style="31" customWidth="1"/>
    <col min="4617" max="4617" width="1.5703125" style="31" customWidth="1"/>
    <col min="4618" max="4618" width="9.5703125" style="31" customWidth="1"/>
    <col min="4619" max="4849" width="9.140625" style="31"/>
    <col min="4850" max="4850" width="18.5703125" style="31" customWidth="1"/>
    <col min="4851" max="4851" width="7.5703125" style="31" customWidth="1"/>
    <col min="4852" max="4852" width="4.5703125" style="31" customWidth="1"/>
    <col min="4853" max="4853" width="1.42578125" style="31" customWidth="1"/>
    <col min="4854" max="4854" width="9.5703125" style="31" customWidth="1"/>
    <col min="4855" max="4855" width="1.5703125" style="31" customWidth="1"/>
    <col min="4856" max="4856" width="11.5703125" style="31" customWidth="1"/>
    <col min="4857" max="4857" width="2.5703125" style="31" customWidth="1"/>
    <col min="4858" max="4858" width="11.5703125" style="31" customWidth="1"/>
    <col min="4859" max="4859" width="2.5703125" style="31" customWidth="1"/>
    <col min="4860" max="4860" width="11.5703125" style="31" customWidth="1"/>
    <col min="4861" max="4861" width="2.5703125" style="31" customWidth="1"/>
    <col min="4862" max="4862" width="11.5703125" style="31" customWidth="1"/>
    <col min="4863" max="4863" width="2.5703125" style="31" customWidth="1"/>
    <col min="4864" max="4864" width="11.5703125" style="31" customWidth="1"/>
    <col min="4865" max="4865" width="2.5703125" style="31" customWidth="1"/>
    <col min="4866" max="4866" width="11.5703125" style="31" customWidth="1"/>
    <col min="4867" max="4867" width="2.5703125" style="31" customWidth="1"/>
    <col min="4868" max="4868" width="11.5703125" style="31" customWidth="1"/>
    <col min="4869" max="4869" width="1.5703125" style="31" customWidth="1"/>
    <col min="4870" max="4870" width="9.5703125" style="31" customWidth="1"/>
    <col min="4871" max="4871" width="1.5703125" style="31" customWidth="1"/>
    <col min="4872" max="4872" width="9.5703125" style="31" customWidth="1"/>
    <col min="4873" max="4873" width="1.5703125" style="31" customWidth="1"/>
    <col min="4874" max="4874" width="9.5703125" style="31" customWidth="1"/>
    <col min="4875" max="5105" width="9.140625" style="31"/>
    <col min="5106" max="5106" width="18.5703125" style="31" customWidth="1"/>
    <col min="5107" max="5107" width="7.5703125" style="31" customWidth="1"/>
    <col min="5108" max="5108" width="4.5703125" style="31" customWidth="1"/>
    <col min="5109" max="5109" width="1.42578125" style="31" customWidth="1"/>
    <col min="5110" max="5110" width="9.5703125" style="31" customWidth="1"/>
    <col min="5111" max="5111" width="1.5703125" style="31" customWidth="1"/>
    <col min="5112" max="5112" width="11.5703125" style="31" customWidth="1"/>
    <col min="5113" max="5113" width="2.5703125" style="31" customWidth="1"/>
    <col min="5114" max="5114" width="11.5703125" style="31" customWidth="1"/>
    <col min="5115" max="5115" width="2.5703125" style="31" customWidth="1"/>
    <col min="5116" max="5116" width="11.5703125" style="31" customWidth="1"/>
    <col min="5117" max="5117" width="2.5703125" style="31" customWidth="1"/>
    <col min="5118" max="5118" width="11.5703125" style="31" customWidth="1"/>
    <col min="5119" max="5119" width="2.5703125" style="31" customWidth="1"/>
    <col min="5120" max="5120" width="11.5703125" style="31" customWidth="1"/>
    <col min="5121" max="5121" width="2.5703125" style="31" customWidth="1"/>
    <col min="5122" max="5122" width="11.5703125" style="31" customWidth="1"/>
    <col min="5123" max="5123" width="2.5703125" style="31" customWidth="1"/>
    <col min="5124" max="5124" width="11.5703125" style="31" customWidth="1"/>
    <col min="5125" max="5125" width="1.5703125" style="31" customWidth="1"/>
    <col min="5126" max="5126" width="9.5703125" style="31" customWidth="1"/>
    <col min="5127" max="5127" width="1.5703125" style="31" customWidth="1"/>
    <col min="5128" max="5128" width="9.5703125" style="31" customWidth="1"/>
    <col min="5129" max="5129" width="1.5703125" style="31" customWidth="1"/>
    <col min="5130" max="5130" width="9.5703125" style="31" customWidth="1"/>
    <col min="5131" max="5361" width="9.140625" style="31"/>
    <col min="5362" max="5362" width="18.5703125" style="31" customWidth="1"/>
    <col min="5363" max="5363" width="7.5703125" style="31" customWidth="1"/>
    <col min="5364" max="5364" width="4.5703125" style="31" customWidth="1"/>
    <col min="5365" max="5365" width="1.42578125" style="31" customWidth="1"/>
    <col min="5366" max="5366" width="9.5703125" style="31" customWidth="1"/>
    <col min="5367" max="5367" width="1.5703125" style="31" customWidth="1"/>
    <col min="5368" max="5368" width="11.5703125" style="31" customWidth="1"/>
    <col min="5369" max="5369" width="2.5703125" style="31" customWidth="1"/>
    <col min="5370" max="5370" width="11.5703125" style="31" customWidth="1"/>
    <col min="5371" max="5371" width="2.5703125" style="31" customWidth="1"/>
    <col min="5372" max="5372" width="11.5703125" style="31" customWidth="1"/>
    <col min="5373" max="5373" width="2.5703125" style="31" customWidth="1"/>
    <col min="5374" max="5374" width="11.5703125" style="31" customWidth="1"/>
    <col min="5375" max="5375" width="2.5703125" style="31" customWidth="1"/>
    <col min="5376" max="5376" width="11.5703125" style="31" customWidth="1"/>
    <col min="5377" max="5377" width="2.5703125" style="31" customWidth="1"/>
    <col min="5378" max="5378" width="11.5703125" style="31" customWidth="1"/>
    <col min="5379" max="5379" width="2.5703125" style="31" customWidth="1"/>
    <col min="5380" max="5380" width="11.5703125" style="31" customWidth="1"/>
    <col min="5381" max="5381" width="1.5703125" style="31" customWidth="1"/>
    <col min="5382" max="5382" width="9.5703125" style="31" customWidth="1"/>
    <col min="5383" max="5383" width="1.5703125" style="31" customWidth="1"/>
    <col min="5384" max="5384" width="9.5703125" style="31" customWidth="1"/>
    <col min="5385" max="5385" width="1.5703125" style="31" customWidth="1"/>
    <col min="5386" max="5386" width="9.5703125" style="31" customWidth="1"/>
    <col min="5387" max="5617" width="9.140625" style="31"/>
    <col min="5618" max="5618" width="18.5703125" style="31" customWidth="1"/>
    <col min="5619" max="5619" width="7.5703125" style="31" customWidth="1"/>
    <col min="5620" max="5620" width="4.5703125" style="31" customWidth="1"/>
    <col min="5621" max="5621" width="1.42578125" style="31" customWidth="1"/>
    <col min="5622" max="5622" width="9.5703125" style="31" customWidth="1"/>
    <col min="5623" max="5623" width="1.5703125" style="31" customWidth="1"/>
    <col min="5624" max="5624" width="11.5703125" style="31" customWidth="1"/>
    <col min="5625" max="5625" width="2.5703125" style="31" customWidth="1"/>
    <col min="5626" max="5626" width="11.5703125" style="31" customWidth="1"/>
    <col min="5627" max="5627" width="2.5703125" style="31" customWidth="1"/>
    <col min="5628" max="5628" width="11.5703125" style="31" customWidth="1"/>
    <col min="5629" max="5629" width="2.5703125" style="31" customWidth="1"/>
    <col min="5630" max="5630" width="11.5703125" style="31" customWidth="1"/>
    <col min="5631" max="5631" width="2.5703125" style="31" customWidth="1"/>
    <col min="5632" max="5632" width="11.5703125" style="31" customWidth="1"/>
    <col min="5633" max="5633" width="2.5703125" style="31" customWidth="1"/>
    <col min="5634" max="5634" width="11.5703125" style="31" customWidth="1"/>
    <col min="5635" max="5635" width="2.5703125" style="31" customWidth="1"/>
    <col min="5636" max="5636" width="11.5703125" style="31" customWidth="1"/>
    <col min="5637" max="5637" width="1.5703125" style="31" customWidth="1"/>
    <col min="5638" max="5638" width="9.5703125" style="31" customWidth="1"/>
    <col min="5639" max="5639" width="1.5703125" style="31" customWidth="1"/>
    <col min="5640" max="5640" width="9.5703125" style="31" customWidth="1"/>
    <col min="5641" max="5641" width="1.5703125" style="31" customWidth="1"/>
    <col min="5642" max="5642" width="9.5703125" style="31" customWidth="1"/>
    <col min="5643" max="5873" width="9.140625" style="31"/>
    <col min="5874" max="5874" width="18.5703125" style="31" customWidth="1"/>
    <col min="5875" max="5875" width="7.5703125" style="31" customWidth="1"/>
    <col min="5876" max="5876" width="4.5703125" style="31" customWidth="1"/>
    <col min="5877" max="5877" width="1.42578125" style="31" customWidth="1"/>
    <col min="5878" max="5878" width="9.5703125" style="31" customWidth="1"/>
    <col min="5879" max="5879" width="1.5703125" style="31" customWidth="1"/>
    <col min="5880" max="5880" width="11.5703125" style="31" customWidth="1"/>
    <col min="5881" max="5881" width="2.5703125" style="31" customWidth="1"/>
    <col min="5882" max="5882" width="11.5703125" style="31" customWidth="1"/>
    <col min="5883" max="5883" width="2.5703125" style="31" customWidth="1"/>
    <col min="5884" max="5884" width="11.5703125" style="31" customWidth="1"/>
    <col min="5885" max="5885" width="2.5703125" style="31" customWidth="1"/>
    <col min="5886" max="5886" width="11.5703125" style="31" customWidth="1"/>
    <col min="5887" max="5887" width="2.5703125" style="31" customWidth="1"/>
    <col min="5888" max="5888" width="11.5703125" style="31" customWidth="1"/>
    <col min="5889" max="5889" width="2.5703125" style="31" customWidth="1"/>
    <col min="5890" max="5890" width="11.5703125" style="31" customWidth="1"/>
    <col min="5891" max="5891" width="2.5703125" style="31" customWidth="1"/>
    <col min="5892" max="5892" width="11.5703125" style="31" customWidth="1"/>
    <col min="5893" max="5893" width="1.5703125" style="31" customWidth="1"/>
    <col min="5894" max="5894" width="9.5703125" style="31" customWidth="1"/>
    <col min="5895" max="5895" width="1.5703125" style="31" customWidth="1"/>
    <col min="5896" max="5896" width="9.5703125" style="31" customWidth="1"/>
    <col min="5897" max="5897" width="1.5703125" style="31" customWidth="1"/>
    <col min="5898" max="5898" width="9.5703125" style="31" customWidth="1"/>
    <col min="5899" max="6129" width="9.140625" style="31"/>
    <col min="6130" max="6130" width="18.5703125" style="31" customWidth="1"/>
    <col min="6131" max="6131" width="7.5703125" style="31" customWidth="1"/>
    <col min="6132" max="6132" width="4.5703125" style="31" customWidth="1"/>
    <col min="6133" max="6133" width="1.42578125" style="31" customWidth="1"/>
    <col min="6134" max="6134" width="9.5703125" style="31" customWidth="1"/>
    <col min="6135" max="6135" width="1.5703125" style="31" customWidth="1"/>
    <col min="6136" max="6136" width="11.5703125" style="31" customWidth="1"/>
    <col min="6137" max="6137" width="2.5703125" style="31" customWidth="1"/>
    <col min="6138" max="6138" width="11.5703125" style="31" customWidth="1"/>
    <col min="6139" max="6139" width="2.5703125" style="31" customWidth="1"/>
    <col min="6140" max="6140" width="11.5703125" style="31" customWidth="1"/>
    <col min="6141" max="6141" width="2.5703125" style="31" customWidth="1"/>
    <col min="6142" max="6142" width="11.5703125" style="31" customWidth="1"/>
    <col min="6143" max="6143" width="2.5703125" style="31" customWidth="1"/>
    <col min="6144" max="6144" width="11.5703125" style="31" customWidth="1"/>
    <col min="6145" max="6145" width="2.5703125" style="31" customWidth="1"/>
    <col min="6146" max="6146" width="11.5703125" style="31" customWidth="1"/>
    <col min="6147" max="6147" width="2.5703125" style="31" customWidth="1"/>
    <col min="6148" max="6148" width="11.5703125" style="31" customWidth="1"/>
    <col min="6149" max="6149" width="1.5703125" style="31" customWidth="1"/>
    <col min="6150" max="6150" width="9.5703125" style="31" customWidth="1"/>
    <col min="6151" max="6151" width="1.5703125" style="31" customWidth="1"/>
    <col min="6152" max="6152" width="9.5703125" style="31" customWidth="1"/>
    <col min="6153" max="6153" width="1.5703125" style="31" customWidth="1"/>
    <col min="6154" max="6154" width="9.5703125" style="31" customWidth="1"/>
    <col min="6155" max="6385" width="9.140625" style="31"/>
    <col min="6386" max="6386" width="18.5703125" style="31" customWidth="1"/>
    <col min="6387" max="6387" width="7.5703125" style="31" customWidth="1"/>
    <col min="6388" max="6388" width="4.5703125" style="31" customWidth="1"/>
    <col min="6389" max="6389" width="1.42578125" style="31" customWidth="1"/>
    <col min="6390" max="6390" width="9.5703125" style="31" customWidth="1"/>
    <col min="6391" max="6391" width="1.5703125" style="31" customWidth="1"/>
    <col min="6392" max="6392" width="11.5703125" style="31" customWidth="1"/>
    <col min="6393" max="6393" width="2.5703125" style="31" customWidth="1"/>
    <col min="6394" max="6394" width="11.5703125" style="31" customWidth="1"/>
    <col min="6395" max="6395" width="2.5703125" style="31" customWidth="1"/>
    <col min="6396" max="6396" width="11.5703125" style="31" customWidth="1"/>
    <col min="6397" max="6397" width="2.5703125" style="31" customWidth="1"/>
    <col min="6398" max="6398" width="11.5703125" style="31" customWidth="1"/>
    <col min="6399" max="6399" width="2.5703125" style="31" customWidth="1"/>
    <col min="6400" max="6400" width="11.5703125" style="31" customWidth="1"/>
    <col min="6401" max="6401" width="2.5703125" style="31" customWidth="1"/>
    <col min="6402" max="6402" width="11.5703125" style="31" customWidth="1"/>
    <col min="6403" max="6403" width="2.5703125" style="31" customWidth="1"/>
    <col min="6404" max="6404" width="11.5703125" style="31" customWidth="1"/>
    <col min="6405" max="6405" width="1.5703125" style="31" customWidth="1"/>
    <col min="6406" max="6406" width="9.5703125" style="31" customWidth="1"/>
    <col min="6407" max="6407" width="1.5703125" style="31" customWidth="1"/>
    <col min="6408" max="6408" width="9.5703125" style="31" customWidth="1"/>
    <col min="6409" max="6409" width="1.5703125" style="31" customWidth="1"/>
    <col min="6410" max="6410" width="9.5703125" style="31" customWidth="1"/>
    <col min="6411" max="6641" width="9.140625" style="31"/>
    <col min="6642" max="6642" width="18.5703125" style="31" customWidth="1"/>
    <col min="6643" max="6643" width="7.5703125" style="31" customWidth="1"/>
    <col min="6644" max="6644" width="4.5703125" style="31" customWidth="1"/>
    <col min="6645" max="6645" width="1.42578125" style="31" customWidth="1"/>
    <col min="6646" max="6646" width="9.5703125" style="31" customWidth="1"/>
    <col min="6647" max="6647" width="1.5703125" style="31" customWidth="1"/>
    <col min="6648" max="6648" width="11.5703125" style="31" customWidth="1"/>
    <col min="6649" max="6649" width="2.5703125" style="31" customWidth="1"/>
    <col min="6650" max="6650" width="11.5703125" style="31" customWidth="1"/>
    <col min="6651" max="6651" width="2.5703125" style="31" customWidth="1"/>
    <col min="6652" max="6652" width="11.5703125" style="31" customWidth="1"/>
    <col min="6653" max="6653" width="2.5703125" style="31" customWidth="1"/>
    <col min="6654" max="6654" width="11.5703125" style="31" customWidth="1"/>
    <col min="6655" max="6655" width="2.5703125" style="31" customWidth="1"/>
    <col min="6656" max="6656" width="11.5703125" style="31" customWidth="1"/>
    <col min="6657" max="6657" width="2.5703125" style="31" customWidth="1"/>
    <col min="6658" max="6658" width="11.5703125" style="31" customWidth="1"/>
    <col min="6659" max="6659" width="2.5703125" style="31" customWidth="1"/>
    <col min="6660" max="6660" width="11.5703125" style="31" customWidth="1"/>
    <col min="6661" max="6661" width="1.5703125" style="31" customWidth="1"/>
    <col min="6662" max="6662" width="9.5703125" style="31" customWidth="1"/>
    <col min="6663" max="6663" width="1.5703125" style="31" customWidth="1"/>
    <col min="6664" max="6664" width="9.5703125" style="31" customWidth="1"/>
    <col min="6665" max="6665" width="1.5703125" style="31" customWidth="1"/>
    <col min="6666" max="6666" width="9.5703125" style="31" customWidth="1"/>
    <col min="6667" max="6897" width="9.140625" style="31"/>
    <col min="6898" max="6898" width="18.5703125" style="31" customWidth="1"/>
    <col min="6899" max="6899" width="7.5703125" style="31" customWidth="1"/>
    <col min="6900" max="6900" width="4.5703125" style="31" customWidth="1"/>
    <col min="6901" max="6901" width="1.42578125" style="31" customWidth="1"/>
    <col min="6902" max="6902" width="9.5703125" style="31" customWidth="1"/>
    <col min="6903" max="6903" width="1.5703125" style="31" customWidth="1"/>
    <col min="6904" max="6904" width="11.5703125" style="31" customWidth="1"/>
    <col min="6905" max="6905" width="2.5703125" style="31" customWidth="1"/>
    <col min="6906" max="6906" width="11.5703125" style="31" customWidth="1"/>
    <col min="6907" max="6907" width="2.5703125" style="31" customWidth="1"/>
    <col min="6908" max="6908" width="11.5703125" style="31" customWidth="1"/>
    <col min="6909" max="6909" width="2.5703125" style="31" customWidth="1"/>
    <col min="6910" max="6910" width="11.5703125" style="31" customWidth="1"/>
    <col min="6911" max="6911" width="2.5703125" style="31" customWidth="1"/>
    <col min="6912" max="6912" width="11.5703125" style="31" customWidth="1"/>
    <col min="6913" max="6913" width="2.5703125" style="31" customWidth="1"/>
    <col min="6914" max="6914" width="11.5703125" style="31" customWidth="1"/>
    <col min="6915" max="6915" width="2.5703125" style="31" customWidth="1"/>
    <col min="6916" max="6916" width="11.5703125" style="31" customWidth="1"/>
    <col min="6917" max="6917" width="1.5703125" style="31" customWidth="1"/>
    <col min="6918" max="6918" width="9.5703125" style="31" customWidth="1"/>
    <col min="6919" max="6919" width="1.5703125" style="31" customWidth="1"/>
    <col min="6920" max="6920" width="9.5703125" style="31" customWidth="1"/>
    <col min="6921" max="6921" width="1.5703125" style="31" customWidth="1"/>
    <col min="6922" max="6922" width="9.5703125" style="31" customWidth="1"/>
    <col min="6923" max="7153" width="9.140625" style="31"/>
    <col min="7154" max="7154" width="18.5703125" style="31" customWidth="1"/>
    <col min="7155" max="7155" width="7.5703125" style="31" customWidth="1"/>
    <col min="7156" max="7156" width="4.5703125" style="31" customWidth="1"/>
    <col min="7157" max="7157" width="1.42578125" style="31" customWidth="1"/>
    <col min="7158" max="7158" width="9.5703125" style="31" customWidth="1"/>
    <col min="7159" max="7159" width="1.5703125" style="31" customWidth="1"/>
    <col min="7160" max="7160" width="11.5703125" style="31" customWidth="1"/>
    <col min="7161" max="7161" width="2.5703125" style="31" customWidth="1"/>
    <col min="7162" max="7162" width="11.5703125" style="31" customWidth="1"/>
    <col min="7163" max="7163" width="2.5703125" style="31" customWidth="1"/>
    <col min="7164" max="7164" width="11.5703125" style="31" customWidth="1"/>
    <col min="7165" max="7165" width="2.5703125" style="31" customWidth="1"/>
    <col min="7166" max="7166" width="11.5703125" style="31" customWidth="1"/>
    <col min="7167" max="7167" width="2.5703125" style="31" customWidth="1"/>
    <col min="7168" max="7168" width="11.5703125" style="31" customWidth="1"/>
    <col min="7169" max="7169" width="2.5703125" style="31" customWidth="1"/>
    <col min="7170" max="7170" width="11.5703125" style="31" customWidth="1"/>
    <col min="7171" max="7171" width="2.5703125" style="31" customWidth="1"/>
    <col min="7172" max="7172" width="11.5703125" style="31" customWidth="1"/>
    <col min="7173" max="7173" width="1.5703125" style="31" customWidth="1"/>
    <col min="7174" max="7174" width="9.5703125" style="31" customWidth="1"/>
    <col min="7175" max="7175" width="1.5703125" style="31" customWidth="1"/>
    <col min="7176" max="7176" width="9.5703125" style="31" customWidth="1"/>
    <col min="7177" max="7177" width="1.5703125" style="31" customWidth="1"/>
    <col min="7178" max="7178" width="9.5703125" style="31" customWidth="1"/>
    <col min="7179" max="7409" width="9.140625" style="31"/>
    <col min="7410" max="7410" width="18.5703125" style="31" customWidth="1"/>
    <col min="7411" max="7411" width="7.5703125" style="31" customWidth="1"/>
    <col min="7412" max="7412" width="4.5703125" style="31" customWidth="1"/>
    <col min="7413" max="7413" width="1.42578125" style="31" customWidth="1"/>
    <col min="7414" max="7414" width="9.5703125" style="31" customWidth="1"/>
    <col min="7415" max="7415" width="1.5703125" style="31" customWidth="1"/>
    <col min="7416" max="7416" width="11.5703125" style="31" customWidth="1"/>
    <col min="7417" max="7417" width="2.5703125" style="31" customWidth="1"/>
    <col min="7418" max="7418" width="11.5703125" style="31" customWidth="1"/>
    <col min="7419" max="7419" width="2.5703125" style="31" customWidth="1"/>
    <col min="7420" max="7420" width="11.5703125" style="31" customWidth="1"/>
    <col min="7421" max="7421" width="2.5703125" style="31" customWidth="1"/>
    <col min="7422" max="7422" width="11.5703125" style="31" customWidth="1"/>
    <col min="7423" max="7423" width="2.5703125" style="31" customWidth="1"/>
    <col min="7424" max="7424" width="11.5703125" style="31" customWidth="1"/>
    <col min="7425" max="7425" width="2.5703125" style="31" customWidth="1"/>
    <col min="7426" max="7426" width="11.5703125" style="31" customWidth="1"/>
    <col min="7427" max="7427" width="2.5703125" style="31" customWidth="1"/>
    <col min="7428" max="7428" width="11.5703125" style="31" customWidth="1"/>
    <col min="7429" max="7429" width="1.5703125" style="31" customWidth="1"/>
    <col min="7430" max="7430" width="9.5703125" style="31" customWidth="1"/>
    <col min="7431" max="7431" width="1.5703125" style="31" customWidth="1"/>
    <col min="7432" max="7432" width="9.5703125" style="31" customWidth="1"/>
    <col min="7433" max="7433" width="1.5703125" style="31" customWidth="1"/>
    <col min="7434" max="7434" width="9.5703125" style="31" customWidth="1"/>
    <col min="7435" max="7665" width="9.140625" style="31"/>
    <col min="7666" max="7666" width="18.5703125" style="31" customWidth="1"/>
    <col min="7667" max="7667" width="7.5703125" style="31" customWidth="1"/>
    <col min="7668" max="7668" width="4.5703125" style="31" customWidth="1"/>
    <col min="7669" max="7669" width="1.42578125" style="31" customWidth="1"/>
    <col min="7670" max="7670" width="9.5703125" style="31" customWidth="1"/>
    <col min="7671" max="7671" width="1.5703125" style="31" customWidth="1"/>
    <col min="7672" max="7672" width="11.5703125" style="31" customWidth="1"/>
    <col min="7673" max="7673" width="2.5703125" style="31" customWidth="1"/>
    <col min="7674" max="7674" width="11.5703125" style="31" customWidth="1"/>
    <col min="7675" max="7675" width="2.5703125" style="31" customWidth="1"/>
    <col min="7676" max="7676" width="11.5703125" style="31" customWidth="1"/>
    <col min="7677" max="7677" width="2.5703125" style="31" customWidth="1"/>
    <col min="7678" max="7678" width="11.5703125" style="31" customWidth="1"/>
    <col min="7679" max="7679" width="2.5703125" style="31" customWidth="1"/>
    <col min="7680" max="7680" width="11.5703125" style="31" customWidth="1"/>
    <col min="7681" max="7681" width="2.5703125" style="31" customWidth="1"/>
    <col min="7682" max="7682" width="11.5703125" style="31" customWidth="1"/>
    <col min="7683" max="7683" width="2.5703125" style="31" customWidth="1"/>
    <col min="7684" max="7684" width="11.5703125" style="31" customWidth="1"/>
    <col min="7685" max="7685" width="1.5703125" style="31" customWidth="1"/>
    <col min="7686" max="7686" width="9.5703125" style="31" customWidth="1"/>
    <col min="7687" max="7687" width="1.5703125" style="31" customWidth="1"/>
    <col min="7688" max="7688" width="9.5703125" style="31" customWidth="1"/>
    <col min="7689" max="7689" width="1.5703125" style="31" customWidth="1"/>
    <col min="7690" max="7690" width="9.5703125" style="31" customWidth="1"/>
    <col min="7691" max="7921" width="9.140625" style="31"/>
    <col min="7922" max="7922" width="18.5703125" style="31" customWidth="1"/>
    <col min="7923" max="7923" width="7.5703125" style="31" customWidth="1"/>
    <col min="7924" max="7924" width="4.5703125" style="31" customWidth="1"/>
    <col min="7925" max="7925" width="1.42578125" style="31" customWidth="1"/>
    <col min="7926" max="7926" width="9.5703125" style="31" customWidth="1"/>
    <col min="7927" max="7927" width="1.5703125" style="31" customWidth="1"/>
    <col min="7928" max="7928" width="11.5703125" style="31" customWidth="1"/>
    <col min="7929" max="7929" width="2.5703125" style="31" customWidth="1"/>
    <col min="7930" max="7930" width="11.5703125" style="31" customWidth="1"/>
    <col min="7931" max="7931" width="2.5703125" style="31" customWidth="1"/>
    <col min="7932" max="7932" width="11.5703125" style="31" customWidth="1"/>
    <col min="7933" max="7933" width="2.5703125" style="31" customWidth="1"/>
    <col min="7934" max="7934" width="11.5703125" style="31" customWidth="1"/>
    <col min="7935" max="7935" width="2.5703125" style="31" customWidth="1"/>
    <col min="7936" max="7936" width="11.5703125" style="31" customWidth="1"/>
    <col min="7937" max="7937" width="2.5703125" style="31" customWidth="1"/>
    <col min="7938" max="7938" width="11.5703125" style="31" customWidth="1"/>
    <col min="7939" max="7939" width="2.5703125" style="31" customWidth="1"/>
    <col min="7940" max="7940" width="11.5703125" style="31" customWidth="1"/>
    <col min="7941" max="7941" width="1.5703125" style="31" customWidth="1"/>
    <col min="7942" max="7942" width="9.5703125" style="31" customWidth="1"/>
    <col min="7943" max="7943" width="1.5703125" style="31" customWidth="1"/>
    <col min="7944" max="7944" width="9.5703125" style="31" customWidth="1"/>
    <col min="7945" max="7945" width="1.5703125" style="31" customWidth="1"/>
    <col min="7946" max="7946" width="9.5703125" style="31" customWidth="1"/>
    <col min="7947" max="8177" width="9.140625" style="31"/>
    <col min="8178" max="8178" width="18.5703125" style="31" customWidth="1"/>
    <col min="8179" max="8179" width="7.5703125" style="31" customWidth="1"/>
    <col min="8180" max="8180" width="4.5703125" style="31" customWidth="1"/>
    <col min="8181" max="8181" width="1.42578125" style="31" customWidth="1"/>
    <col min="8182" max="8182" width="9.5703125" style="31" customWidth="1"/>
    <col min="8183" max="8183" width="1.5703125" style="31" customWidth="1"/>
    <col min="8184" max="8184" width="11.5703125" style="31" customWidth="1"/>
    <col min="8185" max="8185" width="2.5703125" style="31" customWidth="1"/>
    <col min="8186" max="8186" width="11.5703125" style="31" customWidth="1"/>
    <col min="8187" max="8187" width="2.5703125" style="31" customWidth="1"/>
    <col min="8188" max="8188" width="11.5703125" style="31" customWidth="1"/>
    <col min="8189" max="8189" width="2.5703125" style="31" customWidth="1"/>
    <col min="8190" max="8190" width="11.5703125" style="31" customWidth="1"/>
    <col min="8191" max="8191" width="2.5703125" style="31" customWidth="1"/>
    <col min="8192" max="8192" width="11.5703125" style="31" customWidth="1"/>
    <col min="8193" max="8193" width="2.5703125" style="31" customWidth="1"/>
    <col min="8194" max="8194" width="11.5703125" style="31" customWidth="1"/>
    <col min="8195" max="8195" width="2.5703125" style="31" customWidth="1"/>
    <col min="8196" max="8196" width="11.5703125" style="31" customWidth="1"/>
    <col min="8197" max="8197" width="1.5703125" style="31" customWidth="1"/>
    <col min="8198" max="8198" width="9.5703125" style="31" customWidth="1"/>
    <col min="8199" max="8199" width="1.5703125" style="31" customWidth="1"/>
    <col min="8200" max="8200" width="9.5703125" style="31" customWidth="1"/>
    <col min="8201" max="8201" width="1.5703125" style="31" customWidth="1"/>
    <col min="8202" max="8202" width="9.5703125" style="31" customWidth="1"/>
    <col min="8203" max="8433" width="9.140625" style="31"/>
    <col min="8434" max="8434" width="18.5703125" style="31" customWidth="1"/>
    <col min="8435" max="8435" width="7.5703125" style="31" customWidth="1"/>
    <col min="8436" max="8436" width="4.5703125" style="31" customWidth="1"/>
    <col min="8437" max="8437" width="1.42578125" style="31" customWidth="1"/>
    <col min="8438" max="8438" width="9.5703125" style="31" customWidth="1"/>
    <col min="8439" max="8439" width="1.5703125" style="31" customWidth="1"/>
    <col min="8440" max="8440" width="11.5703125" style="31" customWidth="1"/>
    <col min="8441" max="8441" width="2.5703125" style="31" customWidth="1"/>
    <col min="8442" max="8442" width="11.5703125" style="31" customWidth="1"/>
    <col min="8443" max="8443" width="2.5703125" style="31" customWidth="1"/>
    <col min="8444" max="8444" width="11.5703125" style="31" customWidth="1"/>
    <col min="8445" max="8445" width="2.5703125" style="31" customWidth="1"/>
    <col min="8446" max="8446" width="11.5703125" style="31" customWidth="1"/>
    <col min="8447" max="8447" width="2.5703125" style="31" customWidth="1"/>
    <col min="8448" max="8448" width="11.5703125" style="31" customWidth="1"/>
    <col min="8449" max="8449" width="2.5703125" style="31" customWidth="1"/>
    <col min="8450" max="8450" width="11.5703125" style="31" customWidth="1"/>
    <col min="8451" max="8451" width="2.5703125" style="31" customWidth="1"/>
    <col min="8452" max="8452" width="11.5703125" style="31" customWidth="1"/>
    <col min="8453" max="8453" width="1.5703125" style="31" customWidth="1"/>
    <col min="8454" max="8454" width="9.5703125" style="31" customWidth="1"/>
    <col min="8455" max="8455" width="1.5703125" style="31" customWidth="1"/>
    <col min="8456" max="8456" width="9.5703125" style="31" customWidth="1"/>
    <col min="8457" max="8457" width="1.5703125" style="31" customWidth="1"/>
    <col min="8458" max="8458" width="9.5703125" style="31" customWidth="1"/>
    <col min="8459" max="8689" width="9.140625" style="31"/>
    <col min="8690" max="8690" width="18.5703125" style="31" customWidth="1"/>
    <col min="8691" max="8691" width="7.5703125" style="31" customWidth="1"/>
    <col min="8692" max="8692" width="4.5703125" style="31" customWidth="1"/>
    <col min="8693" max="8693" width="1.42578125" style="31" customWidth="1"/>
    <col min="8694" max="8694" width="9.5703125" style="31" customWidth="1"/>
    <col min="8695" max="8695" width="1.5703125" style="31" customWidth="1"/>
    <col min="8696" max="8696" width="11.5703125" style="31" customWidth="1"/>
    <col min="8697" max="8697" width="2.5703125" style="31" customWidth="1"/>
    <col min="8698" max="8698" width="11.5703125" style="31" customWidth="1"/>
    <col min="8699" max="8699" width="2.5703125" style="31" customWidth="1"/>
    <col min="8700" max="8700" width="11.5703125" style="31" customWidth="1"/>
    <col min="8701" max="8701" width="2.5703125" style="31" customWidth="1"/>
    <col min="8702" max="8702" width="11.5703125" style="31" customWidth="1"/>
    <col min="8703" max="8703" width="2.5703125" style="31" customWidth="1"/>
    <col min="8704" max="8704" width="11.5703125" style="31" customWidth="1"/>
    <col min="8705" max="8705" width="2.5703125" style="31" customWidth="1"/>
    <col min="8706" max="8706" width="11.5703125" style="31" customWidth="1"/>
    <col min="8707" max="8707" width="2.5703125" style="31" customWidth="1"/>
    <col min="8708" max="8708" width="11.5703125" style="31" customWidth="1"/>
    <col min="8709" max="8709" width="1.5703125" style="31" customWidth="1"/>
    <col min="8710" max="8710" width="9.5703125" style="31" customWidth="1"/>
    <col min="8711" max="8711" width="1.5703125" style="31" customWidth="1"/>
    <col min="8712" max="8712" width="9.5703125" style="31" customWidth="1"/>
    <col min="8713" max="8713" width="1.5703125" style="31" customWidth="1"/>
    <col min="8714" max="8714" width="9.5703125" style="31" customWidth="1"/>
    <col min="8715" max="8945" width="9.140625" style="31"/>
    <col min="8946" max="8946" width="18.5703125" style="31" customWidth="1"/>
    <col min="8947" max="8947" width="7.5703125" style="31" customWidth="1"/>
    <col min="8948" max="8948" width="4.5703125" style="31" customWidth="1"/>
    <col min="8949" max="8949" width="1.42578125" style="31" customWidth="1"/>
    <col min="8950" max="8950" width="9.5703125" style="31" customWidth="1"/>
    <col min="8951" max="8951" width="1.5703125" style="31" customWidth="1"/>
    <col min="8952" max="8952" width="11.5703125" style="31" customWidth="1"/>
    <col min="8953" max="8953" width="2.5703125" style="31" customWidth="1"/>
    <col min="8954" max="8954" width="11.5703125" style="31" customWidth="1"/>
    <col min="8955" max="8955" width="2.5703125" style="31" customWidth="1"/>
    <col min="8956" max="8956" width="11.5703125" style="31" customWidth="1"/>
    <col min="8957" max="8957" width="2.5703125" style="31" customWidth="1"/>
    <col min="8958" max="8958" width="11.5703125" style="31" customWidth="1"/>
    <col min="8959" max="8959" width="2.5703125" style="31" customWidth="1"/>
    <col min="8960" max="8960" width="11.5703125" style="31" customWidth="1"/>
    <col min="8961" max="8961" width="2.5703125" style="31" customWidth="1"/>
    <col min="8962" max="8962" width="11.5703125" style="31" customWidth="1"/>
    <col min="8963" max="8963" width="2.5703125" style="31" customWidth="1"/>
    <col min="8964" max="8964" width="11.5703125" style="31" customWidth="1"/>
    <col min="8965" max="8965" width="1.5703125" style="31" customWidth="1"/>
    <col min="8966" max="8966" width="9.5703125" style="31" customWidth="1"/>
    <col min="8967" max="8967" width="1.5703125" style="31" customWidth="1"/>
    <col min="8968" max="8968" width="9.5703125" style="31" customWidth="1"/>
    <col min="8969" max="8969" width="1.5703125" style="31" customWidth="1"/>
    <col min="8970" max="8970" width="9.5703125" style="31" customWidth="1"/>
    <col min="8971" max="9201" width="9.140625" style="31"/>
    <col min="9202" max="9202" width="18.5703125" style="31" customWidth="1"/>
    <col min="9203" max="9203" width="7.5703125" style="31" customWidth="1"/>
    <col min="9204" max="9204" width="4.5703125" style="31" customWidth="1"/>
    <col min="9205" max="9205" width="1.42578125" style="31" customWidth="1"/>
    <col min="9206" max="9206" width="9.5703125" style="31" customWidth="1"/>
    <col min="9207" max="9207" width="1.5703125" style="31" customWidth="1"/>
    <col min="9208" max="9208" width="11.5703125" style="31" customWidth="1"/>
    <col min="9209" max="9209" width="2.5703125" style="31" customWidth="1"/>
    <col min="9210" max="9210" width="11.5703125" style="31" customWidth="1"/>
    <col min="9211" max="9211" width="2.5703125" style="31" customWidth="1"/>
    <col min="9212" max="9212" width="11.5703125" style="31" customWidth="1"/>
    <col min="9213" max="9213" width="2.5703125" style="31" customWidth="1"/>
    <col min="9214" max="9214" width="11.5703125" style="31" customWidth="1"/>
    <col min="9215" max="9215" width="2.5703125" style="31" customWidth="1"/>
    <col min="9216" max="9216" width="11.5703125" style="31" customWidth="1"/>
    <col min="9217" max="9217" width="2.5703125" style="31" customWidth="1"/>
    <col min="9218" max="9218" width="11.5703125" style="31" customWidth="1"/>
    <col min="9219" max="9219" width="2.5703125" style="31" customWidth="1"/>
    <col min="9220" max="9220" width="11.5703125" style="31" customWidth="1"/>
    <col min="9221" max="9221" width="1.5703125" style="31" customWidth="1"/>
    <col min="9222" max="9222" width="9.5703125" style="31" customWidth="1"/>
    <col min="9223" max="9223" width="1.5703125" style="31" customWidth="1"/>
    <col min="9224" max="9224" width="9.5703125" style="31" customWidth="1"/>
    <col min="9225" max="9225" width="1.5703125" style="31" customWidth="1"/>
    <col min="9226" max="9226" width="9.5703125" style="31" customWidth="1"/>
    <col min="9227" max="9457" width="9.140625" style="31"/>
    <col min="9458" max="9458" width="18.5703125" style="31" customWidth="1"/>
    <col min="9459" max="9459" width="7.5703125" style="31" customWidth="1"/>
    <col min="9460" max="9460" width="4.5703125" style="31" customWidth="1"/>
    <col min="9461" max="9461" width="1.42578125" style="31" customWidth="1"/>
    <col min="9462" max="9462" width="9.5703125" style="31" customWidth="1"/>
    <col min="9463" max="9463" width="1.5703125" style="31" customWidth="1"/>
    <col min="9464" max="9464" width="11.5703125" style="31" customWidth="1"/>
    <col min="9465" max="9465" width="2.5703125" style="31" customWidth="1"/>
    <col min="9466" max="9466" width="11.5703125" style="31" customWidth="1"/>
    <col min="9467" max="9467" width="2.5703125" style="31" customWidth="1"/>
    <col min="9468" max="9468" width="11.5703125" style="31" customWidth="1"/>
    <col min="9469" max="9469" width="2.5703125" style="31" customWidth="1"/>
    <col min="9470" max="9470" width="11.5703125" style="31" customWidth="1"/>
    <col min="9471" max="9471" width="2.5703125" style="31" customWidth="1"/>
    <col min="9472" max="9472" width="11.5703125" style="31" customWidth="1"/>
    <col min="9473" max="9473" width="2.5703125" style="31" customWidth="1"/>
    <col min="9474" max="9474" width="11.5703125" style="31" customWidth="1"/>
    <col min="9475" max="9475" width="2.5703125" style="31" customWidth="1"/>
    <col min="9476" max="9476" width="11.5703125" style="31" customWidth="1"/>
    <col min="9477" max="9477" width="1.5703125" style="31" customWidth="1"/>
    <col min="9478" max="9478" width="9.5703125" style="31" customWidth="1"/>
    <col min="9479" max="9479" width="1.5703125" style="31" customWidth="1"/>
    <col min="9480" max="9480" width="9.5703125" style="31" customWidth="1"/>
    <col min="9481" max="9481" width="1.5703125" style="31" customWidth="1"/>
    <col min="9482" max="9482" width="9.5703125" style="31" customWidth="1"/>
    <col min="9483" max="9713" width="9.140625" style="31"/>
    <col min="9714" max="9714" width="18.5703125" style="31" customWidth="1"/>
    <col min="9715" max="9715" width="7.5703125" style="31" customWidth="1"/>
    <col min="9716" max="9716" width="4.5703125" style="31" customWidth="1"/>
    <col min="9717" max="9717" width="1.42578125" style="31" customWidth="1"/>
    <col min="9718" max="9718" width="9.5703125" style="31" customWidth="1"/>
    <col min="9719" max="9719" width="1.5703125" style="31" customWidth="1"/>
    <col min="9720" max="9720" width="11.5703125" style="31" customWidth="1"/>
    <col min="9721" max="9721" width="2.5703125" style="31" customWidth="1"/>
    <col min="9722" max="9722" width="11.5703125" style="31" customWidth="1"/>
    <col min="9723" max="9723" width="2.5703125" style="31" customWidth="1"/>
    <col min="9724" max="9724" width="11.5703125" style="31" customWidth="1"/>
    <col min="9725" max="9725" width="2.5703125" style="31" customWidth="1"/>
    <col min="9726" max="9726" width="11.5703125" style="31" customWidth="1"/>
    <col min="9727" max="9727" width="2.5703125" style="31" customWidth="1"/>
    <col min="9728" max="9728" width="11.5703125" style="31" customWidth="1"/>
    <col min="9729" max="9729" width="2.5703125" style="31" customWidth="1"/>
    <col min="9730" max="9730" width="11.5703125" style="31" customWidth="1"/>
    <col min="9731" max="9731" width="2.5703125" style="31" customWidth="1"/>
    <col min="9732" max="9732" width="11.5703125" style="31" customWidth="1"/>
    <col min="9733" max="9733" width="1.5703125" style="31" customWidth="1"/>
    <col min="9734" max="9734" width="9.5703125" style="31" customWidth="1"/>
    <col min="9735" max="9735" width="1.5703125" style="31" customWidth="1"/>
    <col min="9736" max="9736" width="9.5703125" style="31" customWidth="1"/>
    <col min="9737" max="9737" width="1.5703125" style="31" customWidth="1"/>
    <col min="9738" max="9738" width="9.5703125" style="31" customWidth="1"/>
    <col min="9739" max="9969" width="9.140625" style="31"/>
    <col min="9970" max="9970" width="18.5703125" style="31" customWidth="1"/>
    <col min="9971" max="9971" width="7.5703125" style="31" customWidth="1"/>
    <col min="9972" max="9972" width="4.5703125" style="31" customWidth="1"/>
    <col min="9973" max="9973" width="1.42578125" style="31" customWidth="1"/>
    <col min="9974" max="9974" width="9.5703125" style="31" customWidth="1"/>
    <col min="9975" max="9975" width="1.5703125" style="31" customWidth="1"/>
    <col min="9976" max="9976" width="11.5703125" style="31" customWidth="1"/>
    <col min="9977" max="9977" width="2.5703125" style="31" customWidth="1"/>
    <col min="9978" max="9978" width="11.5703125" style="31" customWidth="1"/>
    <col min="9979" max="9979" width="2.5703125" style="31" customWidth="1"/>
    <col min="9980" max="9980" width="11.5703125" style="31" customWidth="1"/>
    <col min="9981" max="9981" width="2.5703125" style="31" customWidth="1"/>
    <col min="9982" max="9982" width="11.5703125" style="31" customWidth="1"/>
    <col min="9983" max="9983" width="2.5703125" style="31" customWidth="1"/>
    <col min="9984" max="9984" width="11.5703125" style="31" customWidth="1"/>
    <col min="9985" max="9985" width="2.5703125" style="31" customWidth="1"/>
    <col min="9986" max="9986" width="11.5703125" style="31" customWidth="1"/>
    <col min="9987" max="9987" width="2.5703125" style="31" customWidth="1"/>
    <col min="9988" max="9988" width="11.5703125" style="31" customWidth="1"/>
    <col min="9989" max="9989" width="1.5703125" style="31" customWidth="1"/>
    <col min="9990" max="9990" width="9.5703125" style="31" customWidth="1"/>
    <col min="9991" max="9991" width="1.5703125" style="31" customWidth="1"/>
    <col min="9992" max="9992" width="9.5703125" style="31" customWidth="1"/>
    <col min="9993" max="9993" width="1.5703125" style="31" customWidth="1"/>
    <col min="9994" max="9994" width="9.5703125" style="31" customWidth="1"/>
    <col min="9995" max="10225" width="9.140625" style="31"/>
    <col min="10226" max="10226" width="18.5703125" style="31" customWidth="1"/>
    <col min="10227" max="10227" width="7.5703125" style="31" customWidth="1"/>
    <col min="10228" max="10228" width="4.5703125" style="31" customWidth="1"/>
    <col min="10229" max="10229" width="1.42578125" style="31" customWidth="1"/>
    <col min="10230" max="10230" width="9.5703125" style="31" customWidth="1"/>
    <col min="10231" max="10231" width="1.5703125" style="31" customWidth="1"/>
    <col min="10232" max="10232" width="11.5703125" style="31" customWidth="1"/>
    <col min="10233" max="10233" width="2.5703125" style="31" customWidth="1"/>
    <col min="10234" max="10234" width="11.5703125" style="31" customWidth="1"/>
    <col min="10235" max="10235" width="2.5703125" style="31" customWidth="1"/>
    <col min="10236" max="10236" width="11.5703125" style="31" customWidth="1"/>
    <col min="10237" max="10237" width="2.5703125" style="31" customWidth="1"/>
    <col min="10238" max="10238" width="11.5703125" style="31" customWidth="1"/>
    <col min="10239" max="10239" width="2.5703125" style="31" customWidth="1"/>
    <col min="10240" max="10240" width="11.5703125" style="31" customWidth="1"/>
    <col min="10241" max="10241" width="2.5703125" style="31" customWidth="1"/>
    <col min="10242" max="10242" width="11.5703125" style="31" customWidth="1"/>
    <col min="10243" max="10243" width="2.5703125" style="31" customWidth="1"/>
    <col min="10244" max="10244" width="11.5703125" style="31" customWidth="1"/>
    <col min="10245" max="10245" width="1.5703125" style="31" customWidth="1"/>
    <col min="10246" max="10246" width="9.5703125" style="31" customWidth="1"/>
    <col min="10247" max="10247" width="1.5703125" style="31" customWidth="1"/>
    <col min="10248" max="10248" width="9.5703125" style="31" customWidth="1"/>
    <col min="10249" max="10249" width="1.5703125" style="31" customWidth="1"/>
    <col min="10250" max="10250" width="9.5703125" style="31" customWidth="1"/>
    <col min="10251" max="10481" width="9.140625" style="31"/>
    <col min="10482" max="10482" width="18.5703125" style="31" customWidth="1"/>
    <col min="10483" max="10483" width="7.5703125" style="31" customWidth="1"/>
    <col min="10484" max="10484" width="4.5703125" style="31" customWidth="1"/>
    <col min="10485" max="10485" width="1.42578125" style="31" customWidth="1"/>
    <col min="10486" max="10486" width="9.5703125" style="31" customWidth="1"/>
    <col min="10487" max="10487" width="1.5703125" style="31" customWidth="1"/>
    <col min="10488" max="10488" width="11.5703125" style="31" customWidth="1"/>
    <col min="10489" max="10489" width="2.5703125" style="31" customWidth="1"/>
    <col min="10490" max="10490" width="11.5703125" style="31" customWidth="1"/>
    <col min="10491" max="10491" width="2.5703125" style="31" customWidth="1"/>
    <col min="10492" max="10492" width="11.5703125" style="31" customWidth="1"/>
    <col min="10493" max="10493" width="2.5703125" style="31" customWidth="1"/>
    <col min="10494" max="10494" width="11.5703125" style="31" customWidth="1"/>
    <col min="10495" max="10495" width="2.5703125" style="31" customWidth="1"/>
    <col min="10496" max="10496" width="11.5703125" style="31" customWidth="1"/>
    <col min="10497" max="10497" width="2.5703125" style="31" customWidth="1"/>
    <col min="10498" max="10498" width="11.5703125" style="31" customWidth="1"/>
    <col min="10499" max="10499" width="2.5703125" style="31" customWidth="1"/>
    <col min="10500" max="10500" width="11.5703125" style="31" customWidth="1"/>
    <col min="10501" max="10501" width="1.5703125" style="31" customWidth="1"/>
    <col min="10502" max="10502" width="9.5703125" style="31" customWidth="1"/>
    <col min="10503" max="10503" width="1.5703125" style="31" customWidth="1"/>
    <col min="10504" max="10504" width="9.5703125" style="31" customWidth="1"/>
    <col min="10505" max="10505" width="1.5703125" style="31" customWidth="1"/>
    <col min="10506" max="10506" width="9.5703125" style="31" customWidth="1"/>
    <col min="10507" max="10737" width="9.140625" style="31"/>
    <col min="10738" max="10738" width="18.5703125" style="31" customWidth="1"/>
    <col min="10739" max="10739" width="7.5703125" style="31" customWidth="1"/>
    <col min="10740" max="10740" width="4.5703125" style="31" customWidth="1"/>
    <col min="10741" max="10741" width="1.42578125" style="31" customWidth="1"/>
    <col min="10742" max="10742" width="9.5703125" style="31" customWidth="1"/>
    <col min="10743" max="10743" width="1.5703125" style="31" customWidth="1"/>
    <col min="10744" max="10744" width="11.5703125" style="31" customWidth="1"/>
    <col min="10745" max="10745" width="2.5703125" style="31" customWidth="1"/>
    <col min="10746" max="10746" width="11.5703125" style="31" customWidth="1"/>
    <col min="10747" max="10747" width="2.5703125" style="31" customWidth="1"/>
    <col min="10748" max="10748" width="11.5703125" style="31" customWidth="1"/>
    <col min="10749" max="10749" width="2.5703125" style="31" customWidth="1"/>
    <col min="10750" max="10750" width="11.5703125" style="31" customWidth="1"/>
    <col min="10751" max="10751" width="2.5703125" style="31" customWidth="1"/>
    <col min="10752" max="10752" width="11.5703125" style="31" customWidth="1"/>
    <col min="10753" max="10753" width="2.5703125" style="31" customWidth="1"/>
    <col min="10754" max="10754" width="11.5703125" style="31" customWidth="1"/>
    <col min="10755" max="10755" width="2.5703125" style="31" customWidth="1"/>
    <col min="10756" max="10756" width="11.5703125" style="31" customWidth="1"/>
    <col min="10757" max="10757" width="1.5703125" style="31" customWidth="1"/>
    <col min="10758" max="10758" width="9.5703125" style="31" customWidth="1"/>
    <col min="10759" max="10759" width="1.5703125" style="31" customWidth="1"/>
    <col min="10760" max="10760" width="9.5703125" style="31" customWidth="1"/>
    <col min="10761" max="10761" width="1.5703125" style="31" customWidth="1"/>
    <col min="10762" max="10762" width="9.5703125" style="31" customWidth="1"/>
    <col min="10763" max="10993" width="9.140625" style="31"/>
    <col min="10994" max="10994" width="18.5703125" style="31" customWidth="1"/>
    <col min="10995" max="10995" width="7.5703125" style="31" customWidth="1"/>
    <col min="10996" max="10996" width="4.5703125" style="31" customWidth="1"/>
    <col min="10997" max="10997" width="1.42578125" style="31" customWidth="1"/>
    <col min="10998" max="10998" width="9.5703125" style="31" customWidth="1"/>
    <col min="10999" max="10999" width="1.5703125" style="31" customWidth="1"/>
    <col min="11000" max="11000" width="11.5703125" style="31" customWidth="1"/>
    <col min="11001" max="11001" width="2.5703125" style="31" customWidth="1"/>
    <col min="11002" max="11002" width="11.5703125" style="31" customWidth="1"/>
    <col min="11003" max="11003" width="2.5703125" style="31" customWidth="1"/>
    <col min="11004" max="11004" width="11.5703125" style="31" customWidth="1"/>
    <col min="11005" max="11005" width="2.5703125" style="31" customWidth="1"/>
    <col min="11006" max="11006" width="11.5703125" style="31" customWidth="1"/>
    <col min="11007" max="11007" width="2.5703125" style="31" customWidth="1"/>
    <col min="11008" max="11008" width="11.5703125" style="31" customWidth="1"/>
    <col min="11009" max="11009" width="2.5703125" style="31" customWidth="1"/>
    <col min="11010" max="11010" width="11.5703125" style="31" customWidth="1"/>
    <col min="11011" max="11011" width="2.5703125" style="31" customWidth="1"/>
    <col min="11012" max="11012" width="11.5703125" style="31" customWidth="1"/>
    <col min="11013" max="11013" width="1.5703125" style="31" customWidth="1"/>
    <col min="11014" max="11014" width="9.5703125" style="31" customWidth="1"/>
    <col min="11015" max="11015" width="1.5703125" style="31" customWidth="1"/>
    <col min="11016" max="11016" width="9.5703125" style="31" customWidth="1"/>
    <col min="11017" max="11017" width="1.5703125" style="31" customWidth="1"/>
    <col min="11018" max="11018" width="9.5703125" style="31" customWidth="1"/>
    <col min="11019" max="11249" width="9.140625" style="31"/>
    <col min="11250" max="11250" width="18.5703125" style="31" customWidth="1"/>
    <col min="11251" max="11251" width="7.5703125" style="31" customWidth="1"/>
    <col min="11252" max="11252" width="4.5703125" style="31" customWidth="1"/>
    <col min="11253" max="11253" width="1.42578125" style="31" customWidth="1"/>
    <col min="11254" max="11254" width="9.5703125" style="31" customWidth="1"/>
    <col min="11255" max="11255" width="1.5703125" style="31" customWidth="1"/>
    <col min="11256" max="11256" width="11.5703125" style="31" customWidth="1"/>
    <col min="11257" max="11257" width="2.5703125" style="31" customWidth="1"/>
    <col min="11258" max="11258" width="11.5703125" style="31" customWidth="1"/>
    <col min="11259" max="11259" width="2.5703125" style="31" customWidth="1"/>
    <col min="11260" max="11260" width="11.5703125" style="31" customWidth="1"/>
    <col min="11261" max="11261" width="2.5703125" style="31" customWidth="1"/>
    <col min="11262" max="11262" width="11.5703125" style="31" customWidth="1"/>
    <col min="11263" max="11263" width="2.5703125" style="31" customWidth="1"/>
    <col min="11264" max="11264" width="11.5703125" style="31" customWidth="1"/>
    <col min="11265" max="11265" width="2.5703125" style="31" customWidth="1"/>
    <col min="11266" max="11266" width="11.5703125" style="31" customWidth="1"/>
    <col min="11267" max="11267" width="2.5703125" style="31" customWidth="1"/>
    <col min="11268" max="11268" width="11.5703125" style="31" customWidth="1"/>
    <col min="11269" max="11269" width="1.5703125" style="31" customWidth="1"/>
    <col min="11270" max="11270" width="9.5703125" style="31" customWidth="1"/>
    <col min="11271" max="11271" width="1.5703125" style="31" customWidth="1"/>
    <col min="11272" max="11272" width="9.5703125" style="31" customWidth="1"/>
    <col min="11273" max="11273" width="1.5703125" style="31" customWidth="1"/>
    <col min="11274" max="11274" width="9.5703125" style="31" customWidth="1"/>
    <col min="11275" max="11505" width="9.140625" style="31"/>
    <col min="11506" max="11506" width="18.5703125" style="31" customWidth="1"/>
    <col min="11507" max="11507" width="7.5703125" style="31" customWidth="1"/>
    <col min="11508" max="11508" width="4.5703125" style="31" customWidth="1"/>
    <col min="11509" max="11509" width="1.42578125" style="31" customWidth="1"/>
    <col min="11510" max="11510" width="9.5703125" style="31" customWidth="1"/>
    <col min="11511" max="11511" width="1.5703125" style="31" customWidth="1"/>
    <col min="11512" max="11512" width="11.5703125" style="31" customWidth="1"/>
    <col min="11513" max="11513" width="2.5703125" style="31" customWidth="1"/>
    <col min="11514" max="11514" width="11.5703125" style="31" customWidth="1"/>
    <col min="11515" max="11515" width="2.5703125" style="31" customWidth="1"/>
    <col min="11516" max="11516" width="11.5703125" style="31" customWidth="1"/>
    <col min="11517" max="11517" width="2.5703125" style="31" customWidth="1"/>
    <col min="11518" max="11518" width="11.5703125" style="31" customWidth="1"/>
    <col min="11519" max="11519" width="2.5703125" style="31" customWidth="1"/>
    <col min="11520" max="11520" width="11.5703125" style="31" customWidth="1"/>
    <col min="11521" max="11521" width="2.5703125" style="31" customWidth="1"/>
    <col min="11522" max="11522" width="11.5703125" style="31" customWidth="1"/>
    <col min="11523" max="11523" width="2.5703125" style="31" customWidth="1"/>
    <col min="11524" max="11524" width="11.5703125" style="31" customWidth="1"/>
    <col min="11525" max="11525" width="1.5703125" style="31" customWidth="1"/>
    <col min="11526" max="11526" width="9.5703125" style="31" customWidth="1"/>
    <col min="11527" max="11527" width="1.5703125" style="31" customWidth="1"/>
    <col min="11528" max="11528" width="9.5703125" style="31" customWidth="1"/>
    <col min="11529" max="11529" width="1.5703125" style="31" customWidth="1"/>
    <col min="11530" max="11530" width="9.5703125" style="31" customWidth="1"/>
    <col min="11531" max="11761" width="9.140625" style="31"/>
    <col min="11762" max="11762" width="18.5703125" style="31" customWidth="1"/>
    <col min="11763" max="11763" width="7.5703125" style="31" customWidth="1"/>
    <col min="11764" max="11764" width="4.5703125" style="31" customWidth="1"/>
    <col min="11765" max="11765" width="1.42578125" style="31" customWidth="1"/>
    <col min="11766" max="11766" width="9.5703125" style="31" customWidth="1"/>
    <col min="11767" max="11767" width="1.5703125" style="31" customWidth="1"/>
    <col min="11768" max="11768" width="11.5703125" style="31" customWidth="1"/>
    <col min="11769" max="11769" width="2.5703125" style="31" customWidth="1"/>
    <col min="11770" max="11770" width="11.5703125" style="31" customWidth="1"/>
    <col min="11771" max="11771" width="2.5703125" style="31" customWidth="1"/>
    <col min="11772" max="11772" width="11.5703125" style="31" customWidth="1"/>
    <col min="11773" max="11773" width="2.5703125" style="31" customWidth="1"/>
    <col min="11774" max="11774" width="11.5703125" style="31" customWidth="1"/>
    <col min="11775" max="11775" width="2.5703125" style="31" customWidth="1"/>
    <col min="11776" max="11776" width="11.5703125" style="31" customWidth="1"/>
    <col min="11777" max="11777" width="2.5703125" style="31" customWidth="1"/>
    <col min="11778" max="11778" width="11.5703125" style="31" customWidth="1"/>
    <col min="11779" max="11779" width="2.5703125" style="31" customWidth="1"/>
    <col min="11780" max="11780" width="11.5703125" style="31" customWidth="1"/>
    <col min="11781" max="11781" width="1.5703125" style="31" customWidth="1"/>
    <col min="11782" max="11782" width="9.5703125" style="31" customWidth="1"/>
    <col min="11783" max="11783" width="1.5703125" style="31" customWidth="1"/>
    <col min="11784" max="11784" width="9.5703125" style="31" customWidth="1"/>
    <col min="11785" max="11785" width="1.5703125" style="31" customWidth="1"/>
    <col min="11786" max="11786" width="9.5703125" style="31" customWidth="1"/>
    <col min="11787" max="12017" width="9.140625" style="31"/>
    <col min="12018" max="12018" width="18.5703125" style="31" customWidth="1"/>
    <col min="12019" max="12019" width="7.5703125" style="31" customWidth="1"/>
    <col min="12020" max="12020" width="4.5703125" style="31" customWidth="1"/>
    <col min="12021" max="12021" width="1.42578125" style="31" customWidth="1"/>
    <col min="12022" max="12022" width="9.5703125" style="31" customWidth="1"/>
    <col min="12023" max="12023" width="1.5703125" style="31" customWidth="1"/>
    <col min="12024" max="12024" width="11.5703125" style="31" customWidth="1"/>
    <col min="12025" max="12025" width="2.5703125" style="31" customWidth="1"/>
    <col min="12026" max="12026" width="11.5703125" style="31" customWidth="1"/>
    <col min="12027" max="12027" width="2.5703125" style="31" customWidth="1"/>
    <col min="12028" max="12028" width="11.5703125" style="31" customWidth="1"/>
    <col min="12029" max="12029" width="2.5703125" style="31" customWidth="1"/>
    <col min="12030" max="12030" width="11.5703125" style="31" customWidth="1"/>
    <col min="12031" max="12031" width="2.5703125" style="31" customWidth="1"/>
    <col min="12032" max="12032" width="11.5703125" style="31" customWidth="1"/>
    <col min="12033" max="12033" width="2.5703125" style="31" customWidth="1"/>
    <col min="12034" max="12034" width="11.5703125" style="31" customWidth="1"/>
    <col min="12035" max="12035" width="2.5703125" style="31" customWidth="1"/>
    <col min="12036" max="12036" width="11.5703125" style="31" customWidth="1"/>
    <col min="12037" max="12037" width="1.5703125" style="31" customWidth="1"/>
    <col min="12038" max="12038" width="9.5703125" style="31" customWidth="1"/>
    <col min="12039" max="12039" width="1.5703125" style="31" customWidth="1"/>
    <col min="12040" max="12040" width="9.5703125" style="31" customWidth="1"/>
    <col min="12041" max="12041" width="1.5703125" style="31" customWidth="1"/>
    <col min="12042" max="12042" width="9.5703125" style="31" customWidth="1"/>
    <col min="12043" max="12273" width="9.140625" style="31"/>
    <col min="12274" max="12274" width="18.5703125" style="31" customWidth="1"/>
    <col min="12275" max="12275" width="7.5703125" style="31" customWidth="1"/>
    <col min="12276" max="12276" width="4.5703125" style="31" customWidth="1"/>
    <col min="12277" max="12277" width="1.42578125" style="31" customWidth="1"/>
    <col min="12278" max="12278" width="9.5703125" style="31" customWidth="1"/>
    <col min="12279" max="12279" width="1.5703125" style="31" customWidth="1"/>
    <col min="12280" max="12280" width="11.5703125" style="31" customWidth="1"/>
    <col min="12281" max="12281" width="2.5703125" style="31" customWidth="1"/>
    <col min="12282" max="12282" width="11.5703125" style="31" customWidth="1"/>
    <col min="12283" max="12283" width="2.5703125" style="31" customWidth="1"/>
    <col min="12284" max="12284" width="11.5703125" style="31" customWidth="1"/>
    <col min="12285" max="12285" width="2.5703125" style="31" customWidth="1"/>
    <col min="12286" max="12286" width="11.5703125" style="31" customWidth="1"/>
    <col min="12287" max="12287" width="2.5703125" style="31" customWidth="1"/>
    <col min="12288" max="12288" width="11.5703125" style="31" customWidth="1"/>
    <col min="12289" max="12289" width="2.5703125" style="31" customWidth="1"/>
    <col min="12290" max="12290" width="11.5703125" style="31" customWidth="1"/>
    <col min="12291" max="12291" width="2.5703125" style="31" customWidth="1"/>
    <col min="12292" max="12292" width="11.5703125" style="31" customWidth="1"/>
    <col min="12293" max="12293" width="1.5703125" style="31" customWidth="1"/>
    <col min="12294" max="12294" width="9.5703125" style="31" customWidth="1"/>
    <col min="12295" max="12295" width="1.5703125" style="31" customWidth="1"/>
    <col min="12296" max="12296" width="9.5703125" style="31" customWidth="1"/>
    <col min="12297" max="12297" width="1.5703125" style="31" customWidth="1"/>
    <col min="12298" max="12298" width="9.5703125" style="31" customWidth="1"/>
    <col min="12299" max="12529" width="9.140625" style="31"/>
    <col min="12530" max="12530" width="18.5703125" style="31" customWidth="1"/>
    <col min="12531" max="12531" width="7.5703125" style="31" customWidth="1"/>
    <col min="12532" max="12532" width="4.5703125" style="31" customWidth="1"/>
    <col min="12533" max="12533" width="1.42578125" style="31" customWidth="1"/>
    <col min="12534" max="12534" width="9.5703125" style="31" customWidth="1"/>
    <col min="12535" max="12535" width="1.5703125" style="31" customWidth="1"/>
    <col min="12536" max="12536" width="11.5703125" style="31" customWidth="1"/>
    <col min="12537" max="12537" width="2.5703125" style="31" customWidth="1"/>
    <col min="12538" max="12538" width="11.5703125" style="31" customWidth="1"/>
    <col min="12539" max="12539" width="2.5703125" style="31" customWidth="1"/>
    <col min="12540" max="12540" width="11.5703125" style="31" customWidth="1"/>
    <col min="12541" max="12541" width="2.5703125" style="31" customWidth="1"/>
    <col min="12542" max="12542" width="11.5703125" style="31" customWidth="1"/>
    <col min="12543" max="12543" width="2.5703125" style="31" customWidth="1"/>
    <col min="12544" max="12544" width="11.5703125" style="31" customWidth="1"/>
    <col min="12545" max="12545" width="2.5703125" style="31" customWidth="1"/>
    <col min="12546" max="12546" width="11.5703125" style="31" customWidth="1"/>
    <col min="12547" max="12547" width="2.5703125" style="31" customWidth="1"/>
    <col min="12548" max="12548" width="11.5703125" style="31" customWidth="1"/>
    <col min="12549" max="12549" width="1.5703125" style="31" customWidth="1"/>
    <col min="12550" max="12550" width="9.5703125" style="31" customWidth="1"/>
    <col min="12551" max="12551" width="1.5703125" style="31" customWidth="1"/>
    <col min="12552" max="12552" width="9.5703125" style="31" customWidth="1"/>
    <col min="12553" max="12553" width="1.5703125" style="31" customWidth="1"/>
    <col min="12554" max="12554" width="9.5703125" style="31" customWidth="1"/>
    <col min="12555" max="12785" width="9.140625" style="31"/>
    <col min="12786" max="12786" width="18.5703125" style="31" customWidth="1"/>
    <col min="12787" max="12787" width="7.5703125" style="31" customWidth="1"/>
    <col min="12788" max="12788" width="4.5703125" style="31" customWidth="1"/>
    <col min="12789" max="12789" width="1.42578125" style="31" customWidth="1"/>
    <col min="12790" max="12790" width="9.5703125" style="31" customWidth="1"/>
    <col min="12791" max="12791" width="1.5703125" style="31" customWidth="1"/>
    <col min="12792" max="12792" width="11.5703125" style="31" customWidth="1"/>
    <col min="12793" max="12793" width="2.5703125" style="31" customWidth="1"/>
    <col min="12794" max="12794" width="11.5703125" style="31" customWidth="1"/>
    <col min="12795" max="12795" width="2.5703125" style="31" customWidth="1"/>
    <col min="12796" max="12796" width="11.5703125" style="31" customWidth="1"/>
    <col min="12797" max="12797" width="2.5703125" style="31" customWidth="1"/>
    <col min="12798" max="12798" width="11.5703125" style="31" customWidth="1"/>
    <col min="12799" max="12799" width="2.5703125" style="31" customWidth="1"/>
    <col min="12800" max="12800" width="11.5703125" style="31" customWidth="1"/>
    <col min="12801" max="12801" width="2.5703125" style="31" customWidth="1"/>
    <col min="12802" max="12802" width="11.5703125" style="31" customWidth="1"/>
    <col min="12803" max="12803" width="2.5703125" style="31" customWidth="1"/>
    <col min="12804" max="12804" width="11.5703125" style="31" customWidth="1"/>
    <col min="12805" max="12805" width="1.5703125" style="31" customWidth="1"/>
    <col min="12806" max="12806" width="9.5703125" style="31" customWidth="1"/>
    <col min="12807" max="12807" width="1.5703125" style="31" customWidth="1"/>
    <col min="12808" max="12808" width="9.5703125" style="31" customWidth="1"/>
    <col min="12809" max="12809" width="1.5703125" style="31" customWidth="1"/>
    <col min="12810" max="12810" width="9.5703125" style="31" customWidth="1"/>
    <col min="12811" max="13041" width="9.140625" style="31"/>
    <col min="13042" max="13042" width="18.5703125" style="31" customWidth="1"/>
    <col min="13043" max="13043" width="7.5703125" style="31" customWidth="1"/>
    <col min="13044" max="13044" width="4.5703125" style="31" customWidth="1"/>
    <col min="13045" max="13045" width="1.42578125" style="31" customWidth="1"/>
    <col min="13046" max="13046" width="9.5703125" style="31" customWidth="1"/>
    <col min="13047" max="13047" width="1.5703125" style="31" customWidth="1"/>
    <col min="13048" max="13048" width="11.5703125" style="31" customWidth="1"/>
    <col min="13049" max="13049" width="2.5703125" style="31" customWidth="1"/>
    <col min="13050" max="13050" width="11.5703125" style="31" customWidth="1"/>
    <col min="13051" max="13051" width="2.5703125" style="31" customWidth="1"/>
    <col min="13052" max="13052" width="11.5703125" style="31" customWidth="1"/>
    <col min="13053" max="13053" width="2.5703125" style="31" customWidth="1"/>
    <col min="13054" max="13054" width="11.5703125" style="31" customWidth="1"/>
    <col min="13055" max="13055" width="2.5703125" style="31" customWidth="1"/>
    <col min="13056" max="13056" width="11.5703125" style="31" customWidth="1"/>
    <col min="13057" max="13057" width="2.5703125" style="31" customWidth="1"/>
    <col min="13058" max="13058" width="11.5703125" style="31" customWidth="1"/>
    <col min="13059" max="13059" width="2.5703125" style="31" customWidth="1"/>
    <col min="13060" max="13060" width="11.5703125" style="31" customWidth="1"/>
    <col min="13061" max="13061" width="1.5703125" style="31" customWidth="1"/>
    <col min="13062" max="13062" width="9.5703125" style="31" customWidth="1"/>
    <col min="13063" max="13063" width="1.5703125" style="31" customWidth="1"/>
    <col min="13064" max="13064" width="9.5703125" style="31" customWidth="1"/>
    <col min="13065" max="13065" width="1.5703125" style="31" customWidth="1"/>
    <col min="13066" max="13066" width="9.5703125" style="31" customWidth="1"/>
    <col min="13067" max="13297" width="9.140625" style="31"/>
    <col min="13298" max="13298" width="18.5703125" style="31" customWidth="1"/>
    <col min="13299" max="13299" width="7.5703125" style="31" customWidth="1"/>
    <col min="13300" max="13300" width="4.5703125" style="31" customWidth="1"/>
    <col min="13301" max="13301" width="1.42578125" style="31" customWidth="1"/>
    <col min="13302" max="13302" width="9.5703125" style="31" customWidth="1"/>
    <col min="13303" max="13303" width="1.5703125" style="31" customWidth="1"/>
    <col min="13304" max="13304" width="11.5703125" style="31" customWidth="1"/>
    <col min="13305" max="13305" width="2.5703125" style="31" customWidth="1"/>
    <col min="13306" max="13306" width="11.5703125" style="31" customWidth="1"/>
    <col min="13307" max="13307" width="2.5703125" style="31" customWidth="1"/>
    <col min="13308" max="13308" width="11.5703125" style="31" customWidth="1"/>
    <col min="13309" max="13309" width="2.5703125" style="31" customWidth="1"/>
    <col min="13310" max="13310" width="11.5703125" style="31" customWidth="1"/>
    <col min="13311" max="13311" width="2.5703125" style="31" customWidth="1"/>
    <col min="13312" max="13312" width="11.5703125" style="31" customWidth="1"/>
    <col min="13313" max="13313" width="2.5703125" style="31" customWidth="1"/>
    <col min="13314" max="13314" width="11.5703125" style="31" customWidth="1"/>
    <col min="13315" max="13315" width="2.5703125" style="31" customWidth="1"/>
    <col min="13316" max="13316" width="11.5703125" style="31" customWidth="1"/>
    <col min="13317" max="13317" width="1.5703125" style="31" customWidth="1"/>
    <col min="13318" max="13318" width="9.5703125" style="31" customWidth="1"/>
    <col min="13319" max="13319" width="1.5703125" style="31" customWidth="1"/>
    <col min="13320" max="13320" width="9.5703125" style="31" customWidth="1"/>
    <col min="13321" max="13321" width="1.5703125" style="31" customWidth="1"/>
    <col min="13322" max="13322" width="9.5703125" style="31" customWidth="1"/>
    <col min="13323" max="13553" width="9.140625" style="31"/>
    <col min="13554" max="13554" width="18.5703125" style="31" customWidth="1"/>
    <col min="13555" max="13555" width="7.5703125" style="31" customWidth="1"/>
    <col min="13556" max="13556" width="4.5703125" style="31" customWidth="1"/>
    <col min="13557" max="13557" width="1.42578125" style="31" customWidth="1"/>
    <col min="13558" max="13558" width="9.5703125" style="31" customWidth="1"/>
    <col min="13559" max="13559" width="1.5703125" style="31" customWidth="1"/>
    <col min="13560" max="13560" width="11.5703125" style="31" customWidth="1"/>
    <col min="13561" max="13561" width="2.5703125" style="31" customWidth="1"/>
    <col min="13562" max="13562" width="11.5703125" style="31" customWidth="1"/>
    <col min="13563" max="13563" width="2.5703125" style="31" customWidth="1"/>
    <col min="13564" max="13564" width="11.5703125" style="31" customWidth="1"/>
    <col min="13565" max="13565" width="2.5703125" style="31" customWidth="1"/>
    <col min="13566" max="13566" width="11.5703125" style="31" customWidth="1"/>
    <col min="13567" max="13567" width="2.5703125" style="31" customWidth="1"/>
    <col min="13568" max="13568" width="11.5703125" style="31" customWidth="1"/>
    <col min="13569" max="13569" width="2.5703125" style="31" customWidth="1"/>
    <col min="13570" max="13570" width="11.5703125" style="31" customWidth="1"/>
    <col min="13571" max="13571" width="2.5703125" style="31" customWidth="1"/>
    <col min="13572" max="13572" width="11.5703125" style="31" customWidth="1"/>
    <col min="13573" max="13573" width="1.5703125" style="31" customWidth="1"/>
    <col min="13574" max="13574" width="9.5703125" style="31" customWidth="1"/>
    <col min="13575" max="13575" width="1.5703125" style="31" customWidth="1"/>
    <col min="13576" max="13576" width="9.5703125" style="31" customWidth="1"/>
    <col min="13577" max="13577" width="1.5703125" style="31" customWidth="1"/>
    <col min="13578" max="13578" width="9.5703125" style="31" customWidth="1"/>
    <col min="13579" max="13809" width="9.140625" style="31"/>
    <col min="13810" max="13810" width="18.5703125" style="31" customWidth="1"/>
    <col min="13811" max="13811" width="7.5703125" style="31" customWidth="1"/>
    <col min="13812" max="13812" width="4.5703125" style="31" customWidth="1"/>
    <col min="13813" max="13813" width="1.42578125" style="31" customWidth="1"/>
    <col min="13814" max="13814" width="9.5703125" style="31" customWidth="1"/>
    <col min="13815" max="13815" width="1.5703125" style="31" customWidth="1"/>
    <col min="13816" max="13816" width="11.5703125" style="31" customWidth="1"/>
    <col min="13817" max="13817" width="2.5703125" style="31" customWidth="1"/>
    <col min="13818" max="13818" width="11.5703125" style="31" customWidth="1"/>
    <col min="13819" max="13819" width="2.5703125" style="31" customWidth="1"/>
    <col min="13820" max="13820" width="11.5703125" style="31" customWidth="1"/>
    <col min="13821" max="13821" width="2.5703125" style="31" customWidth="1"/>
    <col min="13822" max="13822" width="11.5703125" style="31" customWidth="1"/>
    <col min="13823" max="13823" width="2.5703125" style="31" customWidth="1"/>
    <col min="13824" max="13824" width="11.5703125" style="31" customWidth="1"/>
    <col min="13825" max="13825" width="2.5703125" style="31" customWidth="1"/>
    <col min="13826" max="13826" width="11.5703125" style="31" customWidth="1"/>
    <col min="13827" max="13827" width="2.5703125" style="31" customWidth="1"/>
    <col min="13828" max="13828" width="11.5703125" style="31" customWidth="1"/>
    <col min="13829" max="13829" width="1.5703125" style="31" customWidth="1"/>
    <col min="13830" max="13830" width="9.5703125" style="31" customWidth="1"/>
    <col min="13831" max="13831" width="1.5703125" style="31" customWidth="1"/>
    <col min="13832" max="13832" width="9.5703125" style="31" customWidth="1"/>
    <col min="13833" max="13833" width="1.5703125" style="31" customWidth="1"/>
    <col min="13834" max="13834" width="9.5703125" style="31" customWidth="1"/>
    <col min="13835" max="14065" width="9.140625" style="31"/>
    <col min="14066" max="14066" width="18.5703125" style="31" customWidth="1"/>
    <col min="14067" max="14067" width="7.5703125" style="31" customWidth="1"/>
    <col min="14068" max="14068" width="4.5703125" style="31" customWidth="1"/>
    <col min="14069" max="14069" width="1.42578125" style="31" customWidth="1"/>
    <col min="14070" max="14070" width="9.5703125" style="31" customWidth="1"/>
    <col min="14071" max="14071" width="1.5703125" style="31" customWidth="1"/>
    <col min="14072" max="14072" width="11.5703125" style="31" customWidth="1"/>
    <col min="14073" max="14073" width="2.5703125" style="31" customWidth="1"/>
    <col min="14074" max="14074" width="11.5703125" style="31" customWidth="1"/>
    <col min="14075" max="14075" width="2.5703125" style="31" customWidth="1"/>
    <col min="14076" max="14076" width="11.5703125" style="31" customWidth="1"/>
    <col min="14077" max="14077" width="2.5703125" style="31" customWidth="1"/>
    <col min="14078" max="14078" width="11.5703125" style="31" customWidth="1"/>
    <col min="14079" max="14079" width="2.5703125" style="31" customWidth="1"/>
    <col min="14080" max="14080" width="11.5703125" style="31" customWidth="1"/>
    <col min="14081" max="14081" width="2.5703125" style="31" customWidth="1"/>
    <col min="14082" max="14082" width="11.5703125" style="31" customWidth="1"/>
    <col min="14083" max="14083" width="2.5703125" style="31" customWidth="1"/>
    <col min="14084" max="14084" width="11.5703125" style="31" customWidth="1"/>
    <col min="14085" max="14085" width="1.5703125" style="31" customWidth="1"/>
    <col min="14086" max="14086" width="9.5703125" style="31" customWidth="1"/>
    <col min="14087" max="14087" width="1.5703125" style="31" customWidth="1"/>
    <col min="14088" max="14088" width="9.5703125" style="31" customWidth="1"/>
    <col min="14089" max="14089" width="1.5703125" style="31" customWidth="1"/>
    <col min="14090" max="14090" width="9.5703125" style="31" customWidth="1"/>
    <col min="14091" max="14321" width="9.140625" style="31"/>
    <col min="14322" max="14322" width="18.5703125" style="31" customWidth="1"/>
    <col min="14323" max="14323" width="7.5703125" style="31" customWidth="1"/>
    <col min="14324" max="14324" width="4.5703125" style="31" customWidth="1"/>
    <col min="14325" max="14325" width="1.42578125" style="31" customWidth="1"/>
    <col min="14326" max="14326" width="9.5703125" style="31" customWidth="1"/>
    <col min="14327" max="14327" width="1.5703125" style="31" customWidth="1"/>
    <col min="14328" max="14328" width="11.5703125" style="31" customWidth="1"/>
    <col min="14329" max="14329" width="2.5703125" style="31" customWidth="1"/>
    <col min="14330" max="14330" width="11.5703125" style="31" customWidth="1"/>
    <col min="14331" max="14331" width="2.5703125" style="31" customWidth="1"/>
    <col min="14332" max="14332" width="11.5703125" style="31" customWidth="1"/>
    <col min="14333" max="14333" width="2.5703125" style="31" customWidth="1"/>
    <col min="14334" max="14334" width="11.5703125" style="31" customWidth="1"/>
    <col min="14335" max="14335" width="2.5703125" style="31" customWidth="1"/>
    <col min="14336" max="14336" width="11.5703125" style="31" customWidth="1"/>
    <col min="14337" max="14337" width="2.5703125" style="31" customWidth="1"/>
    <col min="14338" max="14338" width="11.5703125" style="31" customWidth="1"/>
    <col min="14339" max="14339" width="2.5703125" style="31" customWidth="1"/>
    <col min="14340" max="14340" width="11.5703125" style="31" customWidth="1"/>
    <col min="14341" max="14341" width="1.5703125" style="31" customWidth="1"/>
    <col min="14342" max="14342" width="9.5703125" style="31" customWidth="1"/>
    <col min="14343" max="14343" width="1.5703125" style="31" customWidth="1"/>
    <col min="14344" max="14344" width="9.5703125" style="31" customWidth="1"/>
    <col min="14345" max="14345" width="1.5703125" style="31" customWidth="1"/>
    <col min="14346" max="14346" width="9.5703125" style="31" customWidth="1"/>
    <col min="14347" max="14577" width="9.140625" style="31"/>
    <col min="14578" max="14578" width="18.5703125" style="31" customWidth="1"/>
    <col min="14579" max="14579" width="7.5703125" style="31" customWidth="1"/>
    <col min="14580" max="14580" width="4.5703125" style="31" customWidth="1"/>
    <col min="14581" max="14581" width="1.42578125" style="31" customWidth="1"/>
    <col min="14582" max="14582" width="9.5703125" style="31" customWidth="1"/>
    <col min="14583" max="14583" width="1.5703125" style="31" customWidth="1"/>
    <col min="14584" max="14584" width="11.5703125" style="31" customWidth="1"/>
    <col min="14585" max="14585" width="2.5703125" style="31" customWidth="1"/>
    <col min="14586" max="14586" width="11.5703125" style="31" customWidth="1"/>
    <col min="14587" max="14587" width="2.5703125" style="31" customWidth="1"/>
    <col min="14588" max="14588" width="11.5703125" style="31" customWidth="1"/>
    <col min="14589" max="14589" width="2.5703125" style="31" customWidth="1"/>
    <col min="14590" max="14590" width="11.5703125" style="31" customWidth="1"/>
    <col min="14591" max="14591" width="2.5703125" style="31" customWidth="1"/>
    <col min="14592" max="14592" width="11.5703125" style="31" customWidth="1"/>
    <col min="14593" max="14593" width="2.5703125" style="31" customWidth="1"/>
    <col min="14594" max="14594" width="11.5703125" style="31" customWidth="1"/>
    <col min="14595" max="14595" width="2.5703125" style="31" customWidth="1"/>
    <col min="14596" max="14596" width="11.5703125" style="31" customWidth="1"/>
    <col min="14597" max="14597" width="1.5703125" style="31" customWidth="1"/>
    <col min="14598" max="14598" width="9.5703125" style="31" customWidth="1"/>
    <col min="14599" max="14599" width="1.5703125" style="31" customWidth="1"/>
    <col min="14600" max="14600" width="9.5703125" style="31" customWidth="1"/>
    <col min="14601" max="14601" width="1.5703125" style="31" customWidth="1"/>
    <col min="14602" max="14602" width="9.5703125" style="31" customWidth="1"/>
    <col min="14603" max="14833" width="9.140625" style="31"/>
    <col min="14834" max="14834" width="18.5703125" style="31" customWidth="1"/>
    <col min="14835" max="14835" width="7.5703125" style="31" customWidth="1"/>
    <col min="14836" max="14836" width="4.5703125" style="31" customWidth="1"/>
    <col min="14837" max="14837" width="1.42578125" style="31" customWidth="1"/>
    <col min="14838" max="14838" width="9.5703125" style="31" customWidth="1"/>
    <col min="14839" max="14839" width="1.5703125" style="31" customWidth="1"/>
    <col min="14840" max="14840" width="11.5703125" style="31" customWidth="1"/>
    <col min="14841" max="14841" width="2.5703125" style="31" customWidth="1"/>
    <col min="14842" max="14842" width="11.5703125" style="31" customWidth="1"/>
    <col min="14843" max="14843" width="2.5703125" style="31" customWidth="1"/>
    <col min="14844" max="14844" width="11.5703125" style="31" customWidth="1"/>
    <col min="14845" max="14845" width="2.5703125" style="31" customWidth="1"/>
    <col min="14846" max="14846" width="11.5703125" style="31" customWidth="1"/>
    <col min="14847" max="14847" width="2.5703125" style="31" customWidth="1"/>
    <col min="14848" max="14848" width="11.5703125" style="31" customWidth="1"/>
    <col min="14849" max="14849" width="2.5703125" style="31" customWidth="1"/>
    <col min="14850" max="14850" width="11.5703125" style="31" customWidth="1"/>
    <col min="14851" max="14851" width="2.5703125" style="31" customWidth="1"/>
    <col min="14852" max="14852" width="11.5703125" style="31" customWidth="1"/>
    <col min="14853" max="14853" width="1.5703125" style="31" customWidth="1"/>
    <col min="14854" max="14854" width="9.5703125" style="31" customWidth="1"/>
    <col min="14855" max="14855" width="1.5703125" style="31" customWidth="1"/>
    <col min="14856" max="14856" width="9.5703125" style="31" customWidth="1"/>
    <col min="14857" max="14857" width="1.5703125" style="31" customWidth="1"/>
    <col min="14858" max="14858" width="9.5703125" style="31" customWidth="1"/>
    <col min="14859" max="15089" width="9.140625" style="31"/>
    <col min="15090" max="15090" width="18.5703125" style="31" customWidth="1"/>
    <col min="15091" max="15091" width="7.5703125" style="31" customWidth="1"/>
    <col min="15092" max="15092" width="4.5703125" style="31" customWidth="1"/>
    <col min="15093" max="15093" width="1.42578125" style="31" customWidth="1"/>
    <col min="15094" max="15094" width="9.5703125" style="31" customWidth="1"/>
    <col min="15095" max="15095" width="1.5703125" style="31" customWidth="1"/>
    <col min="15096" max="15096" width="11.5703125" style="31" customWidth="1"/>
    <col min="15097" max="15097" width="2.5703125" style="31" customWidth="1"/>
    <col min="15098" max="15098" width="11.5703125" style="31" customWidth="1"/>
    <col min="15099" max="15099" width="2.5703125" style="31" customWidth="1"/>
    <col min="15100" max="15100" width="11.5703125" style="31" customWidth="1"/>
    <col min="15101" max="15101" width="2.5703125" style="31" customWidth="1"/>
    <col min="15102" max="15102" width="11.5703125" style="31" customWidth="1"/>
    <col min="15103" max="15103" width="2.5703125" style="31" customWidth="1"/>
    <col min="15104" max="15104" width="11.5703125" style="31" customWidth="1"/>
    <col min="15105" max="15105" width="2.5703125" style="31" customWidth="1"/>
    <col min="15106" max="15106" width="11.5703125" style="31" customWidth="1"/>
    <col min="15107" max="15107" width="2.5703125" style="31" customWidth="1"/>
    <col min="15108" max="15108" width="11.5703125" style="31" customWidth="1"/>
    <col min="15109" max="15109" width="1.5703125" style="31" customWidth="1"/>
    <col min="15110" max="15110" width="9.5703125" style="31" customWidth="1"/>
    <col min="15111" max="15111" width="1.5703125" style="31" customWidth="1"/>
    <col min="15112" max="15112" width="9.5703125" style="31" customWidth="1"/>
    <col min="15113" max="15113" width="1.5703125" style="31" customWidth="1"/>
    <col min="15114" max="15114" width="9.5703125" style="31" customWidth="1"/>
    <col min="15115" max="15345" width="9.140625" style="31"/>
    <col min="15346" max="15346" width="18.5703125" style="31" customWidth="1"/>
    <col min="15347" max="15347" width="7.5703125" style="31" customWidth="1"/>
    <col min="15348" max="15348" width="4.5703125" style="31" customWidth="1"/>
    <col min="15349" max="15349" width="1.42578125" style="31" customWidth="1"/>
    <col min="15350" max="15350" width="9.5703125" style="31" customWidth="1"/>
    <col min="15351" max="15351" width="1.5703125" style="31" customWidth="1"/>
    <col min="15352" max="15352" width="11.5703125" style="31" customWidth="1"/>
    <col min="15353" max="15353" width="2.5703125" style="31" customWidth="1"/>
    <col min="15354" max="15354" width="11.5703125" style="31" customWidth="1"/>
    <col min="15355" max="15355" width="2.5703125" style="31" customWidth="1"/>
    <col min="15356" max="15356" width="11.5703125" style="31" customWidth="1"/>
    <col min="15357" max="15357" width="2.5703125" style="31" customWidth="1"/>
    <col min="15358" max="15358" width="11.5703125" style="31" customWidth="1"/>
    <col min="15359" max="15359" width="2.5703125" style="31" customWidth="1"/>
    <col min="15360" max="15360" width="11.5703125" style="31" customWidth="1"/>
    <col min="15361" max="15361" width="2.5703125" style="31" customWidth="1"/>
    <col min="15362" max="15362" width="11.5703125" style="31" customWidth="1"/>
    <col min="15363" max="15363" width="2.5703125" style="31" customWidth="1"/>
    <col min="15364" max="15364" width="11.5703125" style="31" customWidth="1"/>
    <col min="15365" max="15365" width="1.5703125" style="31" customWidth="1"/>
    <col min="15366" max="15366" width="9.5703125" style="31" customWidth="1"/>
    <col min="15367" max="15367" width="1.5703125" style="31" customWidth="1"/>
    <col min="15368" max="15368" width="9.5703125" style="31" customWidth="1"/>
    <col min="15369" max="15369" width="1.5703125" style="31" customWidth="1"/>
    <col min="15370" max="15370" width="9.5703125" style="31" customWidth="1"/>
    <col min="15371" max="15601" width="9.140625" style="31"/>
    <col min="15602" max="15602" width="18.5703125" style="31" customWidth="1"/>
    <col min="15603" max="15603" width="7.5703125" style="31" customWidth="1"/>
    <col min="15604" max="15604" width="4.5703125" style="31" customWidth="1"/>
    <col min="15605" max="15605" width="1.42578125" style="31" customWidth="1"/>
    <col min="15606" max="15606" width="9.5703125" style="31" customWidth="1"/>
    <col min="15607" max="15607" width="1.5703125" style="31" customWidth="1"/>
    <col min="15608" max="15608" width="11.5703125" style="31" customWidth="1"/>
    <col min="15609" max="15609" width="2.5703125" style="31" customWidth="1"/>
    <col min="15610" max="15610" width="11.5703125" style="31" customWidth="1"/>
    <col min="15611" max="15611" width="2.5703125" style="31" customWidth="1"/>
    <col min="15612" max="15612" width="11.5703125" style="31" customWidth="1"/>
    <col min="15613" max="15613" width="2.5703125" style="31" customWidth="1"/>
    <col min="15614" max="15614" width="11.5703125" style="31" customWidth="1"/>
    <col min="15615" max="15615" width="2.5703125" style="31" customWidth="1"/>
    <col min="15616" max="15616" width="11.5703125" style="31" customWidth="1"/>
    <col min="15617" max="15617" width="2.5703125" style="31" customWidth="1"/>
    <col min="15618" max="15618" width="11.5703125" style="31" customWidth="1"/>
    <col min="15619" max="15619" width="2.5703125" style="31" customWidth="1"/>
    <col min="15620" max="15620" width="11.5703125" style="31" customWidth="1"/>
    <col min="15621" max="15621" width="1.5703125" style="31" customWidth="1"/>
    <col min="15622" max="15622" width="9.5703125" style="31" customWidth="1"/>
    <col min="15623" max="15623" width="1.5703125" style="31" customWidth="1"/>
    <col min="15624" max="15624" width="9.5703125" style="31" customWidth="1"/>
    <col min="15625" max="15625" width="1.5703125" style="31" customWidth="1"/>
    <col min="15626" max="15626" width="9.5703125" style="31" customWidth="1"/>
    <col min="15627" max="15857" width="9.140625" style="31"/>
    <col min="15858" max="15858" width="18.5703125" style="31" customWidth="1"/>
    <col min="15859" max="15859" width="7.5703125" style="31" customWidth="1"/>
    <col min="15860" max="15860" width="4.5703125" style="31" customWidth="1"/>
    <col min="15861" max="15861" width="1.42578125" style="31" customWidth="1"/>
    <col min="15862" max="15862" width="9.5703125" style="31" customWidth="1"/>
    <col min="15863" max="15863" width="1.5703125" style="31" customWidth="1"/>
    <col min="15864" max="15864" width="11.5703125" style="31" customWidth="1"/>
    <col min="15865" max="15865" width="2.5703125" style="31" customWidth="1"/>
    <col min="15866" max="15866" width="11.5703125" style="31" customWidth="1"/>
    <col min="15867" max="15867" width="2.5703125" style="31" customWidth="1"/>
    <col min="15868" max="15868" width="11.5703125" style="31" customWidth="1"/>
    <col min="15869" max="15869" width="2.5703125" style="31" customWidth="1"/>
    <col min="15870" max="15870" width="11.5703125" style="31" customWidth="1"/>
    <col min="15871" max="15871" width="2.5703125" style="31" customWidth="1"/>
    <col min="15872" max="15872" width="11.5703125" style="31" customWidth="1"/>
    <col min="15873" max="15873" width="2.5703125" style="31" customWidth="1"/>
    <col min="15874" max="15874" width="11.5703125" style="31" customWidth="1"/>
    <col min="15875" max="15875" width="2.5703125" style="31" customWidth="1"/>
    <col min="15876" max="15876" width="11.5703125" style="31" customWidth="1"/>
    <col min="15877" max="15877" width="1.5703125" style="31" customWidth="1"/>
    <col min="15878" max="15878" width="9.5703125" style="31" customWidth="1"/>
    <col min="15879" max="15879" width="1.5703125" style="31" customWidth="1"/>
    <col min="15880" max="15880" width="9.5703125" style="31" customWidth="1"/>
    <col min="15881" max="15881" width="1.5703125" style="31" customWidth="1"/>
    <col min="15882" max="15882" width="9.5703125" style="31" customWidth="1"/>
    <col min="15883" max="16113" width="9.140625" style="31"/>
    <col min="16114" max="16114" width="18.5703125" style="31" customWidth="1"/>
    <col min="16115" max="16115" width="7.5703125" style="31" customWidth="1"/>
    <col min="16116" max="16116" width="4.5703125" style="31" customWidth="1"/>
    <col min="16117" max="16117" width="1.42578125" style="31" customWidth="1"/>
    <col min="16118" max="16118" width="9.5703125" style="31" customWidth="1"/>
    <col min="16119" max="16119" width="1.5703125" style="31" customWidth="1"/>
    <col min="16120" max="16120" width="11.5703125" style="31" customWidth="1"/>
    <col min="16121" max="16121" width="2.5703125" style="31" customWidth="1"/>
    <col min="16122" max="16122" width="11.5703125" style="31" customWidth="1"/>
    <col min="16123" max="16123" width="2.5703125" style="31" customWidth="1"/>
    <col min="16124" max="16124" width="11.5703125" style="31" customWidth="1"/>
    <col min="16125" max="16125" width="2.5703125" style="31" customWidth="1"/>
    <col min="16126" max="16126" width="11.5703125" style="31" customWidth="1"/>
    <col min="16127" max="16127" width="2.5703125" style="31" customWidth="1"/>
    <col min="16128" max="16128" width="11.5703125" style="31" customWidth="1"/>
    <col min="16129" max="16129" width="2.5703125" style="31" customWidth="1"/>
    <col min="16130" max="16130" width="11.5703125" style="31" customWidth="1"/>
    <col min="16131" max="16131" width="2.5703125" style="31" customWidth="1"/>
    <col min="16132" max="16132" width="11.5703125" style="31" customWidth="1"/>
    <col min="16133" max="16133" width="1.5703125" style="31" customWidth="1"/>
    <col min="16134" max="16134" width="9.5703125" style="31" customWidth="1"/>
    <col min="16135" max="16135" width="1.5703125" style="31" customWidth="1"/>
    <col min="16136" max="16136" width="9.5703125" style="31" customWidth="1"/>
    <col min="16137" max="16137" width="1.5703125" style="31" customWidth="1"/>
    <col min="16138" max="16138" width="9.5703125" style="31" customWidth="1"/>
    <col min="16139" max="16384" width="9.140625" style="31"/>
  </cols>
  <sheetData>
    <row r="1" spans="1:27" s="30" customFormat="1" ht="19.5" customHeight="1">
      <c r="Z1" s="6" t="s">
        <v>126</v>
      </c>
    </row>
    <row r="2" spans="1:27" s="30" customFormat="1" ht="19.5" customHeight="1">
      <c r="A2" s="30" t="s">
        <v>26</v>
      </c>
    </row>
    <row r="3" spans="1:27" s="30" customFormat="1" ht="19.5" customHeight="1">
      <c r="A3" s="30" t="s">
        <v>195</v>
      </c>
    </row>
    <row r="4" spans="1:27" s="30" customFormat="1" ht="19.5" customHeight="1">
      <c r="A4" s="3" t="s">
        <v>258</v>
      </c>
    </row>
    <row r="5" spans="1:27" ht="19.5" customHeight="1">
      <c r="X5" s="33"/>
      <c r="Y5" s="33"/>
      <c r="Z5" s="33" t="s">
        <v>122</v>
      </c>
    </row>
    <row r="6" spans="1:27" ht="19.5" customHeight="1">
      <c r="D6" s="31"/>
      <c r="E6" s="31"/>
      <c r="F6" s="34" t="s">
        <v>34</v>
      </c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0"/>
    </row>
    <row r="7" spans="1:27" ht="19.5" customHeight="1">
      <c r="D7" s="31"/>
      <c r="E7" s="31"/>
      <c r="F7" s="35"/>
      <c r="G7" s="35"/>
      <c r="H7" s="35"/>
      <c r="I7" s="35"/>
      <c r="J7" s="35"/>
      <c r="K7" s="35"/>
      <c r="L7" s="35"/>
      <c r="M7" s="35"/>
      <c r="N7" s="35"/>
      <c r="O7" s="35"/>
      <c r="P7" s="165" t="s">
        <v>82</v>
      </c>
      <c r="Q7" s="165"/>
      <c r="R7" s="165"/>
      <c r="S7" s="165"/>
      <c r="T7" s="165"/>
      <c r="U7" s="165"/>
      <c r="V7" s="165"/>
      <c r="W7" s="165"/>
      <c r="X7" s="165"/>
      <c r="Y7" s="35"/>
      <c r="Z7" s="35"/>
      <c r="AA7" s="35"/>
    </row>
    <row r="8" spans="1:27" ht="19.5" customHeight="1">
      <c r="D8" s="31"/>
      <c r="E8" s="31"/>
      <c r="F8" s="35"/>
      <c r="G8" s="35"/>
      <c r="H8" s="35"/>
      <c r="I8" s="35"/>
      <c r="J8" s="35"/>
      <c r="K8" s="35"/>
      <c r="L8" s="35"/>
      <c r="M8" s="35"/>
      <c r="N8" s="35"/>
      <c r="O8" s="35"/>
      <c r="P8" s="165" t="s">
        <v>87</v>
      </c>
      <c r="Q8" s="165"/>
      <c r="R8" s="165"/>
      <c r="S8" s="165"/>
      <c r="T8" s="165"/>
      <c r="U8" s="165"/>
      <c r="V8" s="165"/>
      <c r="W8" s="35"/>
      <c r="X8" s="35"/>
      <c r="Y8" s="35"/>
      <c r="Z8" s="35"/>
      <c r="AA8" s="35"/>
    </row>
    <row r="9" spans="1:27" ht="19.5" customHeight="1">
      <c r="D9" s="31"/>
      <c r="E9" s="31"/>
      <c r="F9" s="36"/>
      <c r="G9" s="36"/>
      <c r="H9" s="37"/>
      <c r="I9" s="36"/>
      <c r="K9" s="37"/>
      <c r="L9" s="38"/>
      <c r="M9" s="38"/>
      <c r="N9" s="38"/>
      <c r="P9" s="37" t="s">
        <v>183</v>
      </c>
      <c r="Q9" s="37"/>
      <c r="R9" s="37" t="s">
        <v>131</v>
      </c>
      <c r="T9" s="37" t="s">
        <v>131</v>
      </c>
      <c r="V9" s="37" t="s">
        <v>218</v>
      </c>
      <c r="X9" s="37"/>
      <c r="Y9" s="37"/>
    </row>
    <row r="10" spans="1:27" ht="19.5" customHeight="1">
      <c r="D10" s="31"/>
      <c r="E10" s="31"/>
      <c r="F10" s="37" t="s">
        <v>42</v>
      </c>
      <c r="G10" s="36"/>
      <c r="H10" s="36"/>
      <c r="I10" s="36"/>
      <c r="J10" s="36"/>
      <c r="K10" s="36"/>
      <c r="L10" s="39" t="s">
        <v>23</v>
      </c>
      <c r="M10" s="39"/>
      <c r="N10" s="39"/>
      <c r="O10" s="36"/>
      <c r="P10" s="37" t="s">
        <v>249</v>
      </c>
      <c r="Q10" s="37"/>
      <c r="R10" s="37" t="s">
        <v>132</v>
      </c>
      <c r="S10" s="36"/>
      <c r="T10" s="37" t="s">
        <v>132</v>
      </c>
      <c r="U10" s="36"/>
      <c r="V10" s="37" t="s">
        <v>219</v>
      </c>
      <c r="W10" s="36"/>
      <c r="X10" s="37" t="s">
        <v>89</v>
      </c>
      <c r="Y10" s="36"/>
      <c r="Z10" s="36"/>
      <c r="AA10" s="36"/>
    </row>
    <row r="11" spans="1:27" s="37" customFormat="1" ht="19.5" customHeight="1">
      <c r="F11" s="37" t="s">
        <v>242</v>
      </c>
      <c r="G11" s="32"/>
      <c r="H11" s="37" t="s">
        <v>22</v>
      </c>
      <c r="I11" s="32"/>
      <c r="K11" s="31"/>
      <c r="L11" s="37" t="s">
        <v>91</v>
      </c>
      <c r="P11" s="37" t="s">
        <v>250</v>
      </c>
      <c r="R11" s="37" t="s">
        <v>100</v>
      </c>
      <c r="T11" s="37" t="s">
        <v>100</v>
      </c>
      <c r="V11" s="37" t="s">
        <v>244</v>
      </c>
      <c r="X11" s="37" t="s">
        <v>93</v>
      </c>
      <c r="Z11" s="37" t="s">
        <v>64</v>
      </c>
    </row>
    <row r="12" spans="1:27" s="37" customFormat="1" ht="19.5" customHeight="1">
      <c r="F12" s="40" t="s">
        <v>245</v>
      </c>
      <c r="G12" s="41"/>
      <c r="H12" s="40" t="s">
        <v>24</v>
      </c>
      <c r="I12" s="41"/>
      <c r="J12" s="40" t="s">
        <v>104</v>
      </c>
      <c r="L12" s="40" t="s">
        <v>96</v>
      </c>
      <c r="N12" s="40" t="s">
        <v>25</v>
      </c>
      <c r="P12" s="40" t="s">
        <v>176</v>
      </c>
      <c r="R12" s="40" t="s">
        <v>138</v>
      </c>
      <c r="T12" s="40" t="s">
        <v>137</v>
      </c>
      <c r="V12" s="40" t="s">
        <v>246</v>
      </c>
      <c r="X12" s="40" t="s">
        <v>94</v>
      </c>
      <c r="Z12" s="40" t="s">
        <v>94</v>
      </c>
    </row>
    <row r="13" spans="1:27" ht="19.5" customHeight="1">
      <c r="A13" s="42" t="s">
        <v>190</v>
      </c>
      <c r="B13" s="30"/>
      <c r="C13" s="30"/>
      <c r="D13" s="30"/>
      <c r="E13" s="30"/>
      <c r="F13" s="12">
        <v>11949713</v>
      </c>
      <c r="G13" s="43"/>
      <c r="H13" s="12">
        <v>15452854</v>
      </c>
      <c r="I13" s="10"/>
      <c r="J13" s="12">
        <v>1227782</v>
      </c>
      <c r="K13" s="10"/>
      <c r="L13" s="12">
        <v>1203111</v>
      </c>
      <c r="M13" s="43"/>
      <c r="N13" s="12">
        <v>24665899</v>
      </c>
      <c r="O13" s="10"/>
      <c r="P13" s="12">
        <v>-1280428</v>
      </c>
      <c r="Q13" s="10"/>
      <c r="R13" s="12">
        <v>289448</v>
      </c>
      <c r="S13" s="10"/>
      <c r="T13" s="12">
        <v>-2086888</v>
      </c>
      <c r="U13" s="10"/>
      <c r="V13" s="12">
        <v>91042</v>
      </c>
      <c r="W13" s="43"/>
      <c r="X13" s="12">
        <f t="shared" ref="X13:X15" si="0">SUM(P13:W13)</f>
        <v>-2986826</v>
      </c>
      <c r="Y13" s="43"/>
      <c r="Z13" s="12">
        <f>SUM(F13:N13,X13)</f>
        <v>51512533</v>
      </c>
      <c r="AA13" s="43"/>
    </row>
    <row r="14" spans="1:27" ht="19.5" customHeight="1">
      <c r="A14" s="31" t="s">
        <v>251</v>
      </c>
      <c r="D14" s="31"/>
      <c r="E14" s="31"/>
      <c r="F14" s="43">
        <v>0</v>
      </c>
      <c r="G14" s="44"/>
      <c r="H14" s="43">
        <v>0</v>
      </c>
      <c r="I14" s="44"/>
      <c r="J14" s="43">
        <v>0</v>
      </c>
      <c r="K14" s="44"/>
      <c r="L14" s="43">
        <v>0</v>
      </c>
      <c r="M14" s="43"/>
      <c r="N14" s="43">
        <v>2897672</v>
      </c>
      <c r="O14" s="43"/>
      <c r="P14" s="43">
        <v>0</v>
      </c>
      <c r="Q14" s="43"/>
      <c r="R14" s="43">
        <v>0</v>
      </c>
      <c r="S14" s="43"/>
      <c r="T14" s="43">
        <v>0</v>
      </c>
      <c r="U14" s="43"/>
      <c r="V14" s="43">
        <v>0</v>
      </c>
      <c r="W14" s="43"/>
      <c r="X14" s="43">
        <f t="shared" si="0"/>
        <v>0</v>
      </c>
      <c r="Y14" s="43"/>
      <c r="Z14" s="10">
        <f>SUM(F14:N14,X14)</f>
        <v>2897672</v>
      </c>
      <c r="AA14" s="43"/>
    </row>
    <row r="15" spans="1:27" ht="19.5" customHeight="1">
      <c r="A15" s="31" t="s">
        <v>252</v>
      </c>
      <c r="D15" s="31"/>
      <c r="E15" s="31"/>
      <c r="F15" s="45">
        <v>0</v>
      </c>
      <c r="G15" s="44"/>
      <c r="H15" s="45">
        <v>0</v>
      </c>
      <c r="I15" s="44"/>
      <c r="J15" s="45">
        <v>0</v>
      </c>
      <c r="K15" s="44"/>
      <c r="L15" s="45">
        <v>0</v>
      </c>
      <c r="M15" s="43"/>
      <c r="N15" s="106">
        <v>0</v>
      </c>
      <c r="O15" s="46"/>
      <c r="P15" s="45">
        <v>-335458</v>
      </c>
      <c r="Q15" s="46"/>
      <c r="R15" s="45">
        <v>-11511</v>
      </c>
      <c r="S15" s="46"/>
      <c r="T15" s="45">
        <v>429914</v>
      </c>
      <c r="U15" s="46"/>
      <c r="V15" s="45">
        <v>0</v>
      </c>
      <c r="W15" s="46"/>
      <c r="X15" s="45">
        <f t="shared" si="0"/>
        <v>82945</v>
      </c>
      <c r="Y15" s="43"/>
      <c r="Z15" s="13">
        <f>SUM(F15:N15,X15)</f>
        <v>82945</v>
      </c>
      <c r="AA15" s="43"/>
    </row>
    <row r="16" spans="1:27" ht="19.5" customHeight="1">
      <c r="A16" s="31" t="s">
        <v>253</v>
      </c>
      <c r="D16" s="31"/>
      <c r="E16" s="31"/>
      <c r="F16" s="43">
        <f>SUM(F14:F15)</f>
        <v>0</v>
      </c>
      <c r="G16" s="44"/>
      <c r="H16" s="43">
        <f>SUM(H14:H15)</f>
        <v>0</v>
      </c>
      <c r="I16" s="44"/>
      <c r="J16" s="43">
        <f>SUM(J14:J15)</f>
        <v>0</v>
      </c>
      <c r="K16" s="44"/>
      <c r="L16" s="43">
        <f>SUM(L14:L15)</f>
        <v>0</v>
      </c>
      <c r="M16" s="43"/>
      <c r="N16" s="43">
        <f>SUM(N14:N15)</f>
        <v>2897672</v>
      </c>
      <c r="O16" s="43"/>
      <c r="P16" s="43">
        <f>SUM(P14:P15)</f>
        <v>-335458</v>
      </c>
      <c r="Q16" s="43"/>
      <c r="R16" s="43">
        <f>SUM(R14:R15)</f>
        <v>-11511</v>
      </c>
      <c r="S16" s="43"/>
      <c r="T16" s="43">
        <f>SUM(T14:T15)</f>
        <v>429914</v>
      </c>
      <c r="U16" s="43"/>
      <c r="V16" s="43">
        <f>SUM(V14:V15)</f>
        <v>0</v>
      </c>
      <c r="W16" s="43"/>
      <c r="X16" s="43">
        <f>SUM(X14:X15)</f>
        <v>82945</v>
      </c>
      <c r="Y16" s="43"/>
      <c r="Z16" s="43">
        <f>SUM(Z14:Z15)</f>
        <v>2980617</v>
      </c>
      <c r="AA16" s="43"/>
    </row>
    <row r="17" spans="1:27" ht="19.5" customHeight="1">
      <c r="A17" s="31" t="s">
        <v>181</v>
      </c>
      <c r="D17" s="31"/>
      <c r="E17" s="31"/>
      <c r="F17" s="43"/>
      <c r="G17" s="44"/>
      <c r="H17" s="43"/>
      <c r="I17" s="44"/>
      <c r="J17" s="43"/>
      <c r="K17" s="44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</row>
    <row r="18" spans="1:27" ht="19.5" customHeight="1">
      <c r="A18" s="31" t="s">
        <v>182</v>
      </c>
      <c r="D18" s="31"/>
      <c r="E18" s="31"/>
      <c r="F18" s="43">
        <v>0</v>
      </c>
      <c r="G18" s="44"/>
      <c r="H18" s="43">
        <v>0</v>
      </c>
      <c r="I18" s="44"/>
      <c r="J18" s="43">
        <v>0</v>
      </c>
      <c r="K18" s="44"/>
      <c r="L18" s="43">
        <v>0</v>
      </c>
      <c r="M18" s="43"/>
      <c r="N18" s="43">
        <v>-355006</v>
      </c>
      <c r="O18" s="43"/>
      <c r="P18" s="43">
        <v>0</v>
      </c>
      <c r="Q18" s="43"/>
      <c r="R18" s="43">
        <v>0</v>
      </c>
      <c r="S18" s="43"/>
      <c r="T18" s="43">
        <v>355006</v>
      </c>
      <c r="U18" s="43"/>
      <c r="V18" s="43">
        <v>0</v>
      </c>
      <c r="W18" s="43"/>
      <c r="X18" s="43">
        <f>SUM(P18:V18)</f>
        <v>355006</v>
      </c>
      <c r="Y18" s="43"/>
      <c r="Z18" s="43">
        <f>SUM(F18:N18,X18)</f>
        <v>0</v>
      </c>
      <c r="AA18" s="43"/>
    </row>
    <row r="19" spans="1:27" ht="19.5" customHeight="1">
      <c r="A19" s="31" t="s">
        <v>220</v>
      </c>
      <c r="D19" s="31"/>
      <c r="E19" s="31"/>
      <c r="F19" s="43">
        <v>0</v>
      </c>
      <c r="G19" s="44"/>
      <c r="H19" s="43">
        <v>0</v>
      </c>
      <c r="I19" s="44"/>
      <c r="J19" s="43">
        <v>0</v>
      </c>
      <c r="K19" s="44"/>
      <c r="L19" s="43">
        <v>0</v>
      </c>
      <c r="M19" s="43"/>
      <c r="N19" s="43">
        <v>-3584267</v>
      </c>
      <c r="O19" s="43"/>
      <c r="P19" s="43">
        <v>0</v>
      </c>
      <c r="Q19" s="43"/>
      <c r="R19" s="43">
        <v>0</v>
      </c>
      <c r="S19" s="43"/>
      <c r="T19" s="43">
        <v>0</v>
      </c>
      <c r="U19" s="43"/>
      <c r="V19" s="43">
        <v>0</v>
      </c>
      <c r="W19" s="43"/>
      <c r="X19" s="43">
        <f>SUM(P19:V19)</f>
        <v>0</v>
      </c>
      <c r="Y19" s="43"/>
      <c r="Z19" s="43">
        <f>SUM(F19:N19,X19)</f>
        <v>-3584267</v>
      </c>
      <c r="AA19" s="43"/>
    </row>
    <row r="20" spans="1:27" ht="19.5" customHeight="1">
      <c r="A20" s="31" t="s">
        <v>222</v>
      </c>
      <c r="D20" s="31"/>
      <c r="E20" s="31"/>
      <c r="F20" s="43">
        <v>0</v>
      </c>
      <c r="G20" s="44"/>
      <c r="H20" s="43">
        <v>0</v>
      </c>
      <c r="I20" s="44"/>
      <c r="J20" s="43">
        <v>0</v>
      </c>
      <c r="K20" s="44"/>
      <c r="L20" s="43">
        <v>0</v>
      </c>
      <c r="M20" s="43"/>
      <c r="N20" s="43">
        <v>-130</v>
      </c>
      <c r="O20" s="43"/>
      <c r="P20" s="43">
        <v>0</v>
      </c>
      <c r="Q20" s="43"/>
      <c r="R20" s="43">
        <v>0</v>
      </c>
      <c r="S20" s="43"/>
      <c r="T20" s="43">
        <v>0</v>
      </c>
      <c r="U20" s="43"/>
      <c r="V20" s="43">
        <v>0</v>
      </c>
      <c r="W20" s="43"/>
      <c r="X20" s="43">
        <f>SUM(P20:V20)</f>
        <v>0</v>
      </c>
      <c r="Y20" s="43"/>
      <c r="Z20" s="43">
        <f>SUM(F20:N20,X20)</f>
        <v>-130</v>
      </c>
      <c r="AA20" s="43"/>
    </row>
    <row r="21" spans="1:27" ht="19.5" customHeight="1" thickBot="1">
      <c r="A21" s="47" t="s">
        <v>248</v>
      </c>
      <c r="B21" s="30"/>
      <c r="C21" s="30"/>
      <c r="D21" s="30"/>
      <c r="E21" s="30"/>
      <c r="F21" s="48">
        <f>SUM(F13,F16:F20)</f>
        <v>11949713</v>
      </c>
      <c r="G21" s="44"/>
      <c r="H21" s="48">
        <f>SUM(H13,H16:H20)</f>
        <v>15452854</v>
      </c>
      <c r="I21" s="44"/>
      <c r="J21" s="48">
        <f>SUM(J13,J16:J20)</f>
        <v>1227782</v>
      </c>
      <c r="K21" s="44"/>
      <c r="L21" s="48">
        <f>SUM(L13,L16:L20)</f>
        <v>1203111</v>
      </c>
      <c r="M21" s="43"/>
      <c r="N21" s="48">
        <f>SUM(N13,N16:N20)</f>
        <v>23624168</v>
      </c>
      <c r="O21" s="43"/>
      <c r="P21" s="48">
        <f>SUM(P13,P16:P20)</f>
        <v>-1615886</v>
      </c>
      <c r="Q21" s="43"/>
      <c r="R21" s="48">
        <f>SUM(R13,R16:R20)</f>
        <v>277937</v>
      </c>
      <c r="S21" s="43"/>
      <c r="T21" s="48">
        <f>SUM(T13,T16:T20)</f>
        <v>-1301968</v>
      </c>
      <c r="U21" s="43"/>
      <c r="V21" s="48">
        <f>SUM(V13,V16:V20)</f>
        <v>91042</v>
      </c>
      <c r="W21" s="43"/>
      <c r="X21" s="48">
        <f>SUM(X13,X16:X20)</f>
        <v>-2548875</v>
      </c>
      <c r="Y21" s="43"/>
      <c r="Z21" s="48">
        <f>SUM(Z13,Z16:Z20)</f>
        <v>50908753</v>
      </c>
      <c r="AA21" s="43"/>
    </row>
    <row r="22" spans="1:27" ht="19.5" customHeight="1" thickTop="1">
      <c r="A22" s="42"/>
      <c r="B22" s="30"/>
      <c r="C22" s="30"/>
      <c r="D22" s="30"/>
      <c r="E22" s="30"/>
      <c r="F22" s="43"/>
      <c r="G22" s="44"/>
      <c r="H22" s="43"/>
      <c r="I22" s="44"/>
      <c r="J22" s="43"/>
      <c r="K22" s="44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</row>
    <row r="23" spans="1:27" ht="19.5" customHeight="1">
      <c r="A23" s="42" t="s">
        <v>203</v>
      </c>
      <c r="B23" s="30"/>
      <c r="C23" s="30"/>
      <c r="D23" s="30"/>
      <c r="E23" s="30"/>
      <c r="F23" s="12">
        <v>11949713</v>
      </c>
      <c r="G23" s="43"/>
      <c r="H23" s="12">
        <v>15452854</v>
      </c>
      <c r="I23" s="10"/>
      <c r="J23" s="12">
        <v>1227782</v>
      </c>
      <c r="K23" s="10"/>
      <c r="L23" s="12">
        <v>1203111</v>
      </c>
      <c r="M23" s="43"/>
      <c r="N23" s="12">
        <v>24356462</v>
      </c>
      <c r="O23" s="10"/>
      <c r="P23" s="12">
        <v>-1736475</v>
      </c>
      <c r="Q23" s="10"/>
      <c r="R23" s="12">
        <v>294152</v>
      </c>
      <c r="S23" s="10"/>
      <c r="T23" s="12">
        <v>-1355378</v>
      </c>
      <c r="U23" s="10"/>
      <c r="V23" s="12">
        <v>91042</v>
      </c>
      <c r="W23" s="43"/>
      <c r="X23" s="10">
        <f>SUM(P23:V23)</f>
        <v>-2706659</v>
      </c>
      <c r="Y23" s="43"/>
      <c r="Z23" s="10">
        <f>SUM(F23:N23,X23)</f>
        <v>51483263</v>
      </c>
      <c r="AA23" s="43"/>
    </row>
    <row r="24" spans="1:27" ht="19.5" customHeight="1">
      <c r="A24" s="31" t="s">
        <v>127</v>
      </c>
      <c r="D24" s="31"/>
      <c r="E24" s="31"/>
      <c r="F24" s="43">
        <v>0</v>
      </c>
      <c r="G24" s="44"/>
      <c r="H24" s="43">
        <v>0</v>
      </c>
      <c r="I24" s="44"/>
      <c r="J24" s="43">
        <v>0</v>
      </c>
      <c r="K24" s="44"/>
      <c r="L24" s="43">
        <v>0</v>
      </c>
      <c r="M24" s="43"/>
      <c r="N24" s="43">
        <f>PL!H142</f>
        <v>2999102</v>
      </c>
      <c r="O24" s="43"/>
      <c r="P24" s="43">
        <v>0</v>
      </c>
      <c r="Q24" s="43"/>
      <c r="R24" s="43">
        <v>0</v>
      </c>
      <c r="S24" s="43"/>
      <c r="T24" s="43">
        <v>0</v>
      </c>
      <c r="U24" s="43"/>
      <c r="V24" s="43">
        <v>0</v>
      </c>
      <c r="W24" s="43"/>
      <c r="X24" s="10">
        <f>SUM(P24:V24)</f>
        <v>0</v>
      </c>
      <c r="Y24" s="43"/>
      <c r="Z24" s="10">
        <f>SUM(F24:N24,X24)</f>
        <v>2999102</v>
      </c>
      <c r="AA24" s="43"/>
    </row>
    <row r="25" spans="1:27" ht="19.5" customHeight="1">
      <c r="A25" s="31" t="s">
        <v>128</v>
      </c>
      <c r="D25" s="31"/>
      <c r="E25" s="31"/>
      <c r="F25" s="45">
        <v>0</v>
      </c>
      <c r="G25" s="44"/>
      <c r="H25" s="45">
        <v>0</v>
      </c>
      <c r="I25" s="44"/>
      <c r="J25" s="45">
        <v>0</v>
      </c>
      <c r="K25" s="44"/>
      <c r="L25" s="45">
        <v>0</v>
      </c>
      <c r="M25" s="43"/>
      <c r="N25" s="106">
        <v>0</v>
      </c>
      <c r="O25" s="46"/>
      <c r="P25" s="45">
        <f>PL!H172</f>
        <v>-171021</v>
      </c>
      <c r="Q25" s="46"/>
      <c r="R25" s="45">
        <f>SUM(PL!H165,PL!H173)</f>
        <v>-19363</v>
      </c>
      <c r="S25" s="46"/>
      <c r="T25" s="45">
        <f>SUM(PL!H166,PL!H174)</f>
        <v>935712</v>
      </c>
      <c r="U25" s="46"/>
      <c r="V25" s="45">
        <v>0</v>
      </c>
      <c r="W25" s="46"/>
      <c r="X25" s="13">
        <f>SUM(P25:V25)</f>
        <v>745328</v>
      </c>
      <c r="Y25" s="43"/>
      <c r="Z25" s="13">
        <f>SUM(F25:N25,X25)</f>
        <v>745328</v>
      </c>
      <c r="AA25" s="43"/>
    </row>
    <row r="26" spans="1:27" ht="19.5" customHeight="1">
      <c r="A26" s="31" t="s">
        <v>129</v>
      </c>
      <c r="D26" s="31"/>
      <c r="E26" s="31"/>
      <c r="F26" s="43">
        <f>SUM(F24:F25)</f>
        <v>0</v>
      </c>
      <c r="G26" s="44"/>
      <c r="H26" s="43">
        <f>SUM(H24:H25)</f>
        <v>0</v>
      </c>
      <c r="I26" s="44"/>
      <c r="J26" s="43">
        <f>SUM(J24:J25)</f>
        <v>0</v>
      </c>
      <c r="K26" s="44"/>
      <c r="L26" s="43">
        <f>SUM(L24:L25)</f>
        <v>0</v>
      </c>
      <c r="M26" s="43"/>
      <c r="N26" s="43">
        <f>SUM(N24:N25)</f>
        <v>2999102</v>
      </c>
      <c r="O26" s="43"/>
      <c r="P26" s="43">
        <f>SUM(P24:P25)</f>
        <v>-171021</v>
      </c>
      <c r="Q26" s="43"/>
      <c r="R26" s="43">
        <f>SUM(R24:R25)</f>
        <v>-19363</v>
      </c>
      <c r="S26" s="43"/>
      <c r="T26" s="43">
        <f>SUM(T24:T25)</f>
        <v>935712</v>
      </c>
      <c r="U26" s="43"/>
      <c r="V26" s="43">
        <f>SUM(V24:V25)</f>
        <v>0</v>
      </c>
      <c r="W26" s="43"/>
      <c r="X26" s="43">
        <f>SUM(X24:X25)</f>
        <v>745328</v>
      </c>
      <c r="Y26" s="43"/>
      <c r="Z26" s="43">
        <f>SUM(Z24:Z25)</f>
        <v>3744430</v>
      </c>
      <c r="AA26" s="43"/>
    </row>
    <row r="27" spans="1:27" ht="19.5" customHeight="1">
      <c r="A27" s="31" t="s">
        <v>181</v>
      </c>
      <c r="D27" s="31"/>
      <c r="E27" s="31"/>
      <c r="F27" s="43"/>
      <c r="G27" s="44"/>
      <c r="H27" s="43"/>
      <c r="I27" s="44"/>
      <c r="J27" s="43"/>
      <c r="K27" s="44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</row>
    <row r="28" spans="1:27" ht="19.5" customHeight="1">
      <c r="A28" s="31" t="s">
        <v>182</v>
      </c>
      <c r="D28" s="31"/>
      <c r="E28" s="31"/>
      <c r="F28" s="43">
        <v>0</v>
      </c>
      <c r="G28" s="44"/>
      <c r="H28" s="43">
        <v>0</v>
      </c>
      <c r="I28" s="44"/>
      <c r="J28" s="43">
        <v>0</v>
      </c>
      <c r="K28" s="44"/>
      <c r="L28" s="43">
        <v>0</v>
      </c>
      <c r="M28" s="43"/>
      <c r="N28" s="43">
        <v>-294648</v>
      </c>
      <c r="O28" s="43"/>
      <c r="P28" s="43">
        <v>0</v>
      </c>
      <c r="Q28" s="43"/>
      <c r="R28" s="43">
        <v>0</v>
      </c>
      <c r="S28" s="43"/>
      <c r="T28" s="43">
        <v>294648</v>
      </c>
      <c r="U28" s="43"/>
      <c r="V28" s="43">
        <v>0</v>
      </c>
      <c r="W28" s="43"/>
      <c r="X28" s="43">
        <f>SUM(P28:V28)</f>
        <v>294648</v>
      </c>
      <c r="Y28" s="43"/>
      <c r="Z28" s="43">
        <f>SUM(F28:N28,X28)</f>
        <v>0</v>
      </c>
      <c r="AA28" s="43"/>
    </row>
    <row r="29" spans="1:27" ht="19.5" customHeight="1">
      <c r="A29" s="31" t="s">
        <v>220</v>
      </c>
      <c r="D29" s="31"/>
      <c r="E29" s="31"/>
      <c r="F29" s="43">
        <v>0</v>
      </c>
      <c r="G29" s="44"/>
      <c r="H29" s="43">
        <v>0</v>
      </c>
      <c r="I29" s="44"/>
      <c r="J29" s="43">
        <v>0</v>
      </c>
      <c r="K29" s="44"/>
      <c r="L29" s="43">
        <v>0</v>
      </c>
      <c r="M29" s="43"/>
      <c r="N29" s="43">
        <v>-2031428</v>
      </c>
      <c r="O29" s="43"/>
      <c r="P29" s="43">
        <v>0</v>
      </c>
      <c r="Q29" s="43"/>
      <c r="R29" s="43">
        <v>0</v>
      </c>
      <c r="S29" s="43"/>
      <c r="T29" s="43">
        <v>0</v>
      </c>
      <c r="U29" s="43"/>
      <c r="V29" s="43">
        <v>0</v>
      </c>
      <c r="W29" s="43"/>
      <c r="X29" s="10">
        <f>SUM(P29:V29)</f>
        <v>0</v>
      </c>
      <c r="Y29" s="43"/>
      <c r="Z29" s="10">
        <f>SUM(F29:N29,X29)</f>
        <v>-2031428</v>
      </c>
      <c r="AA29" s="43"/>
    </row>
    <row r="30" spans="1:27" ht="19.5" customHeight="1">
      <c r="A30" s="31" t="s">
        <v>222</v>
      </c>
      <c r="D30" s="31"/>
      <c r="E30" s="31"/>
      <c r="F30" s="43">
        <v>0</v>
      </c>
      <c r="G30" s="44"/>
      <c r="H30" s="43">
        <v>0</v>
      </c>
      <c r="I30" s="44"/>
      <c r="J30" s="43">
        <v>0</v>
      </c>
      <c r="K30" s="44"/>
      <c r="L30" s="43">
        <v>0</v>
      </c>
      <c r="M30" s="43"/>
      <c r="N30" s="43">
        <v>-5</v>
      </c>
      <c r="O30" s="43"/>
      <c r="P30" s="43">
        <v>0</v>
      </c>
      <c r="Q30" s="43"/>
      <c r="R30" s="43">
        <v>0</v>
      </c>
      <c r="S30" s="43"/>
      <c r="T30" s="43">
        <v>0</v>
      </c>
      <c r="U30" s="43"/>
      <c r="V30" s="43">
        <v>0</v>
      </c>
      <c r="W30" s="43"/>
      <c r="X30" s="10">
        <f>SUM(P30:V30)</f>
        <v>0</v>
      </c>
      <c r="Y30" s="43"/>
      <c r="Z30" s="10">
        <f>SUM(F30:N30,X30)</f>
        <v>-5</v>
      </c>
      <c r="AA30" s="43"/>
    </row>
    <row r="31" spans="1:27" ht="19.5" customHeight="1" thickBot="1">
      <c r="A31" s="47" t="s">
        <v>259</v>
      </c>
      <c r="B31" s="30"/>
      <c r="C31" s="30"/>
      <c r="D31" s="30"/>
      <c r="E31" s="30"/>
      <c r="F31" s="48">
        <f>SUM(F23,F26:F30)</f>
        <v>11949713</v>
      </c>
      <c r="G31" s="44"/>
      <c r="H31" s="48">
        <f>SUM(H23,H26:H30)</f>
        <v>15452854</v>
      </c>
      <c r="I31" s="44"/>
      <c r="J31" s="48">
        <f>SUM(J23,J26:J30)</f>
        <v>1227782</v>
      </c>
      <c r="K31" s="44"/>
      <c r="L31" s="48">
        <f>SUM(L23,L26:L30)</f>
        <v>1203111</v>
      </c>
      <c r="M31" s="43"/>
      <c r="N31" s="48">
        <f>SUM(N23,N26:N30)</f>
        <v>25029483</v>
      </c>
      <c r="O31" s="43"/>
      <c r="P31" s="48">
        <f>SUM(P23,P26:P30)</f>
        <v>-1907496</v>
      </c>
      <c r="Q31" s="43"/>
      <c r="R31" s="48">
        <f>SUM(R23,R26:R30)</f>
        <v>274789</v>
      </c>
      <c r="S31" s="43"/>
      <c r="T31" s="48">
        <f>SUM(T23,T26:T30)</f>
        <v>-125018</v>
      </c>
      <c r="U31" s="43"/>
      <c r="V31" s="48">
        <f>SUM(V23,V26:V30)</f>
        <v>91042</v>
      </c>
      <c r="W31" s="43"/>
      <c r="X31" s="48">
        <f>SUM(X23,X26:X30)</f>
        <v>-1666683</v>
      </c>
      <c r="Y31" s="43"/>
      <c r="Z31" s="48">
        <f>SUM(Z23,Z26:Z30)</f>
        <v>53196260</v>
      </c>
      <c r="AA31" s="43"/>
    </row>
    <row r="32" spans="1:27" ht="19.5" customHeight="1" thickTop="1">
      <c r="A32" s="30"/>
      <c r="B32" s="30"/>
      <c r="C32" s="30"/>
      <c r="D32" s="30"/>
      <c r="E32" s="30"/>
      <c r="F32" s="46">
        <f>F23-BS!J100</f>
        <v>0</v>
      </c>
      <c r="G32" s="46"/>
      <c r="H32" s="46">
        <f>H23-BS!J101</f>
        <v>0</v>
      </c>
      <c r="I32" s="46"/>
      <c r="J32" s="46">
        <f>J23-BS!J102</f>
        <v>0</v>
      </c>
      <c r="K32" s="46"/>
      <c r="L32" s="46">
        <f>L23-[1]BS!F104</f>
        <v>0</v>
      </c>
      <c r="M32" s="46"/>
      <c r="N32" s="46">
        <f>N23-BS!J105</f>
        <v>0</v>
      </c>
      <c r="O32" s="46"/>
      <c r="P32" s="46"/>
      <c r="Q32" s="46"/>
      <c r="R32" s="46"/>
      <c r="S32" s="46"/>
      <c r="T32" s="46"/>
      <c r="U32" s="46"/>
      <c r="V32" s="46"/>
      <c r="W32" s="46"/>
      <c r="X32" s="46">
        <f>X23-BS!J106</f>
        <v>0</v>
      </c>
      <c r="Y32" s="46"/>
      <c r="Z32" s="46">
        <f>Z23-BS!J107</f>
        <v>0</v>
      </c>
    </row>
    <row r="33" spans="1:26" ht="19.5" customHeight="1">
      <c r="D33" s="31"/>
      <c r="E33" s="31"/>
      <c r="F33" s="46">
        <f>F31-BS!H100</f>
        <v>0</v>
      </c>
      <c r="G33" s="46"/>
      <c r="H33" s="46">
        <f>H31-BS!H101</f>
        <v>0</v>
      </c>
      <c r="I33" s="46"/>
      <c r="J33" s="46">
        <f>J31-BS!H102</f>
        <v>0</v>
      </c>
      <c r="K33" s="46"/>
      <c r="L33" s="46">
        <f>L31-BS!D104</f>
        <v>0</v>
      </c>
      <c r="M33" s="46"/>
      <c r="N33" s="46">
        <f>N31-BS!H105</f>
        <v>0</v>
      </c>
      <c r="O33" s="46"/>
      <c r="P33" s="46"/>
      <c r="Q33" s="46"/>
      <c r="R33" s="46"/>
      <c r="S33" s="46"/>
      <c r="T33" s="46"/>
      <c r="U33" s="46"/>
      <c r="V33" s="46"/>
      <c r="W33" s="46"/>
      <c r="X33" s="46">
        <f>X31-BS!H106</f>
        <v>0</v>
      </c>
      <c r="Y33" s="46"/>
      <c r="Z33" s="46">
        <f>SUM(Z31-BS!H107)</f>
        <v>0</v>
      </c>
    </row>
    <row r="34" spans="1:26" ht="19.5" customHeight="1">
      <c r="A34" s="31" t="s">
        <v>215</v>
      </c>
      <c r="D34" s="31"/>
      <c r="E34" s="31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</row>
    <row r="35" spans="1:26" ht="19.5" customHeight="1">
      <c r="D35" s="31"/>
      <c r="E35" s="31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</row>
    <row r="36" spans="1:26" ht="19.5" customHeight="1">
      <c r="Z36" s="46">
        <v>9</v>
      </c>
    </row>
  </sheetData>
  <mergeCells count="2">
    <mergeCell ref="P7:X7"/>
    <mergeCell ref="P8:V8"/>
  </mergeCells>
  <printOptions horizontalCentered="1"/>
  <pageMargins left="0.4" right="0.19685039370078741" top="0.78740157480314965" bottom="0.15748031496062992" header="0.19685039370078741" footer="0.19685039370078741"/>
  <pageSetup paperSize="9" scale="70" firstPageNumber="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E8619-446F-49EF-8E7B-A60E0E681D81}">
  <dimension ref="A1:J150"/>
  <sheetViews>
    <sheetView showGridLines="0" tabSelected="1" view="pageBreakPreview" topLeftCell="A4" zoomScaleNormal="70" zoomScaleSheetLayoutView="100" workbookViewId="0">
      <selection activeCell="A17" sqref="A17"/>
    </sheetView>
  </sheetViews>
  <sheetFormatPr defaultColWidth="10.85546875" defaultRowHeight="19.7" customHeight="1"/>
  <cols>
    <col min="1" max="1" width="65" style="126" customWidth="1"/>
    <col min="2" max="2" width="6.140625" style="126" customWidth="1"/>
    <col min="3" max="3" width="1.140625" style="126" customWidth="1"/>
    <col min="4" max="4" width="13.5703125" style="127" customWidth="1"/>
    <col min="5" max="5" width="1.5703125" style="126" customWidth="1"/>
    <col min="6" max="6" width="13.5703125" style="126" customWidth="1"/>
    <col min="7" max="7" width="1.5703125" style="126" customWidth="1"/>
    <col min="8" max="8" width="14.85546875" style="127" bestFit="1" customWidth="1"/>
    <col min="9" max="9" width="1.5703125" style="126" customWidth="1"/>
    <col min="10" max="10" width="13.5703125" style="126" customWidth="1"/>
    <col min="11" max="16384" width="10.85546875" style="4"/>
  </cols>
  <sheetData>
    <row r="1" spans="1:10" s="3" customFormat="1" ht="19.5" customHeight="1">
      <c r="A1" s="112"/>
      <c r="B1" s="112"/>
      <c r="C1" s="112"/>
      <c r="D1" s="113"/>
      <c r="E1" s="112"/>
      <c r="F1" s="112"/>
      <c r="G1" s="112"/>
      <c r="H1" s="113"/>
      <c r="I1" s="112"/>
      <c r="J1" s="114" t="s">
        <v>126</v>
      </c>
    </row>
    <row r="2" spans="1:10" s="3" customFormat="1" ht="19.5" customHeight="1">
      <c r="A2" s="112" t="s">
        <v>26</v>
      </c>
      <c r="B2" s="112"/>
      <c r="C2" s="112"/>
      <c r="D2" s="113"/>
      <c r="E2" s="112"/>
      <c r="F2" s="112"/>
      <c r="G2" s="112"/>
      <c r="H2" s="113"/>
      <c r="I2" s="112"/>
      <c r="J2" s="112"/>
    </row>
    <row r="3" spans="1:10" s="3" customFormat="1" ht="19.5" customHeight="1">
      <c r="A3" s="112" t="s">
        <v>16</v>
      </c>
      <c r="B3" s="112"/>
      <c r="C3" s="112"/>
      <c r="D3" s="113"/>
      <c r="E3" s="112"/>
      <c r="F3" s="112"/>
      <c r="G3" s="112"/>
      <c r="H3" s="113"/>
      <c r="I3" s="112"/>
      <c r="J3" s="112"/>
    </row>
    <row r="4" spans="1:10" s="3" customFormat="1" ht="19.5" customHeight="1">
      <c r="A4" s="112" t="s">
        <v>258</v>
      </c>
      <c r="B4" s="112"/>
      <c r="C4" s="112"/>
      <c r="D4" s="113"/>
      <c r="E4" s="112"/>
      <c r="F4" s="112"/>
      <c r="G4" s="112"/>
      <c r="H4" s="113"/>
      <c r="I4" s="112"/>
      <c r="J4" s="112"/>
    </row>
    <row r="5" spans="1:10" ht="19.5" customHeight="1">
      <c r="A5" s="115"/>
      <c r="B5" s="115"/>
      <c r="C5" s="115"/>
      <c r="D5" s="116"/>
      <c r="E5" s="115"/>
      <c r="F5" s="115"/>
      <c r="G5" s="115"/>
      <c r="H5" s="116"/>
      <c r="I5" s="115"/>
      <c r="J5" s="114" t="s">
        <v>122</v>
      </c>
    </row>
    <row r="6" spans="1:10" s="5" customFormat="1" ht="19.5" customHeight="1">
      <c r="A6" s="117"/>
      <c r="B6" s="117"/>
      <c r="C6" s="117"/>
      <c r="D6" s="118"/>
      <c r="E6" s="119" t="s">
        <v>0</v>
      </c>
      <c r="F6" s="119"/>
      <c r="G6" s="112"/>
      <c r="H6" s="120"/>
      <c r="I6" s="119" t="s">
        <v>34</v>
      </c>
      <c r="J6" s="121"/>
    </row>
    <row r="7" spans="1:10" s="5" customFormat="1" ht="19.5" customHeight="1">
      <c r="A7" s="117"/>
      <c r="B7" s="122"/>
      <c r="C7" s="117"/>
      <c r="D7" s="123" t="s">
        <v>202</v>
      </c>
      <c r="E7" s="122"/>
      <c r="F7" s="124" t="s">
        <v>189</v>
      </c>
      <c r="G7" s="125"/>
      <c r="H7" s="123" t="s">
        <v>202</v>
      </c>
      <c r="I7" s="122"/>
      <c r="J7" s="124" t="s">
        <v>189</v>
      </c>
    </row>
    <row r="8" spans="1:10" ht="19.5" customHeight="1">
      <c r="A8" s="112" t="s">
        <v>30</v>
      </c>
      <c r="F8" s="117"/>
      <c r="G8" s="122"/>
      <c r="H8" s="128"/>
      <c r="J8" s="117"/>
    </row>
    <row r="9" spans="1:10" ht="19.5" customHeight="1">
      <c r="A9" s="126" t="s">
        <v>105</v>
      </c>
      <c r="B9" s="129"/>
      <c r="D9" s="127">
        <f>PL!D137</f>
        <v>3194168</v>
      </c>
      <c r="E9" s="130"/>
      <c r="F9" s="127">
        <f>PL!F137</f>
        <v>3117903</v>
      </c>
      <c r="G9" s="130"/>
      <c r="H9" s="127">
        <f>PL!H137</f>
        <v>2954101</v>
      </c>
      <c r="I9" s="130"/>
      <c r="J9" s="127">
        <f>PL!J137</f>
        <v>2912517</v>
      </c>
    </row>
    <row r="10" spans="1:10" ht="19.5" customHeight="1">
      <c r="A10" s="126" t="s">
        <v>116</v>
      </c>
      <c r="E10" s="130"/>
      <c r="F10" s="127"/>
      <c r="G10" s="130"/>
      <c r="H10" s="131"/>
      <c r="I10" s="130"/>
      <c r="J10" s="131"/>
    </row>
    <row r="11" spans="1:10" ht="19.5" customHeight="1">
      <c r="A11" s="126" t="s">
        <v>115</v>
      </c>
      <c r="E11" s="130"/>
      <c r="F11" s="127"/>
      <c r="G11" s="130"/>
      <c r="H11" s="131"/>
      <c r="I11" s="130"/>
      <c r="J11" s="131"/>
    </row>
    <row r="12" spans="1:10" ht="19.5" customHeight="1">
      <c r="A12" s="126" t="s">
        <v>262</v>
      </c>
      <c r="D12" s="127">
        <v>6501959</v>
      </c>
      <c r="E12" s="130"/>
      <c r="F12" s="127">
        <v>7995698</v>
      </c>
      <c r="G12" s="130"/>
      <c r="H12" s="127">
        <v>4883570</v>
      </c>
      <c r="I12" s="130"/>
      <c r="J12" s="127">
        <v>6447582</v>
      </c>
    </row>
    <row r="13" spans="1:10" ht="19.5" customHeight="1">
      <c r="A13" s="126" t="s">
        <v>276</v>
      </c>
      <c r="D13" s="127">
        <v>5252</v>
      </c>
      <c r="E13" s="130"/>
      <c r="F13" s="130">
        <v>0</v>
      </c>
      <c r="G13" s="130"/>
      <c r="H13" s="130">
        <v>0</v>
      </c>
      <c r="I13" s="130"/>
      <c r="J13" s="130">
        <v>0</v>
      </c>
    </row>
    <row r="14" spans="1:10" ht="18.75" customHeight="1">
      <c r="A14" s="126" t="s">
        <v>50</v>
      </c>
      <c r="B14" s="132"/>
      <c r="D14" s="131">
        <v>1505301</v>
      </c>
      <c r="E14" s="130"/>
      <c r="F14" s="131">
        <v>1544638</v>
      </c>
      <c r="G14" s="130"/>
      <c r="H14" s="131">
        <v>98684</v>
      </c>
      <c r="I14" s="130"/>
      <c r="J14" s="131">
        <v>95716</v>
      </c>
    </row>
    <row r="15" spans="1:10" ht="18.75" customHeight="1">
      <c r="A15" s="126" t="s">
        <v>196</v>
      </c>
      <c r="B15" s="132"/>
      <c r="D15" s="130">
        <v>0</v>
      </c>
      <c r="E15" s="130"/>
      <c r="F15" s="130">
        <v>-8</v>
      </c>
      <c r="G15" s="130"/>
      <c r="H15" s="130">
        <v>0</v>
      </c>
      <c r="I15" s="130"/>
      <c r="J15" s="131">
        <v>-8</v>
      </c>
    </row>
    <row r="16" spans="1:10" ht="19.5" customHeight="1">
      <c r="A16" s="126" t="s">
        <v>188</v>
      </c>
      <c r="B16" s="132"/>
      <c r="D16" s="130">
        <v>0</v>
      </c>
      <c r="E16" s="130"/>
      <c r="F16" s="130">
        <v>0</v>
      </c>
      <c r="G16" s="130"/>
      <c r="H16" s="131">
        <v>-1023794</v>
      </c>
      <c r="I16" s="130"/>
      <c r="J16" s="131">
        <v>-662592</v>
      </c>
    </row>
    <row r="17" spans="1:10" ht="19.5" customHeight="1">
      <c r="A17" s="126" t="s">
        <v>51</v>
      </c>
      <c r="B17" s="132"/>
      <c r="D17" s="127">
        <v>-2316443</v>
      </c>
      <c r="E17" s="130"/>
      <c r="F17" s="127">
        <v>-2490434</v>
      </c>
      <c r="G17" s="130"/>
      <c r="H17" s="127">
        <v>-2181047</v>
      </c>
      <c r="I17" s="130"/>
      <c r="J17" s="127">
        <v>-2321303</v>
      </c>
    </row>
    <row r="18" spans="1:10" ht="19.5" customHeight="1">
      <c r="A18" s="126" t="s">
        <v>178</v>
      </c>
      <c r="B18" s="132"/>
      <c r="D18" s="127">
        <v>872</v>
      </c>
      <c r="E18" s="130"/>
      <c r="F18" s="127">
        <v>6510</v>
      </c>
      <c r="G18" s="130"/>
      <c r="H18" s="127">
        <v>872</v>
      </c>
      <c r="I18" s="130"/>
      <c r="J18" s="127">
        <v>6510</v>
      </c>
    </row>
    <row r="19" spans="1:10" ht="19.5" customHeight="1">
      <c r="A19" s="126" t="s">
        <v>275</v>
      </c>
      <c r="B19" s="132"/>
      <c r="D19" s="127">
        <v>11438</v>
      </c>
      <c r="E19" s="130"/>
      <c r="F19" s="127">
        <v>7190</v>
      </c>
      <c r="G19" s="130"/>
      <c r="H19" s="127">
        <v>8231</v>
      </c>
      <c r="I19" s="130"/>
      <c r="J19" s="127">
        <v>2629</v>
      </c>
    </row>
    <row r="20" spans="1:10" ht="19.5" customHeight="1">
      <c r="A20" s="126" t="s">
        <v>200</v>
      </c>
      <c r="B20" s="132"/>
      <c r="D20" s="130">
        <v>0</v>
      </c>
      <c r="E20" s="130"/>
      <c r="F20" s="127">
        <v>-6817</v>
      </c>
      <c r="G20" s="130"/>
      <c r="H20" s="130">
        <v>0</v>
      </c>
      <c r="I20" s="130"/>
      <c r="J20" s="130">
        <v>0</v>
      </c>
    </row>
    <row r="21" spans="1:10" ht="19.5" customHeight="1">
      <c r="A21" s="126" t="s">
        <v>260</v>
      </c>
      <c r="B21" s="132"/>
      <c r="D21" s="127">
        <v>-118659</v>
      </c>
      <c r="E21" s="133"/>
      <c r="F21" s="130">
        <v>0</v>
      </c>
      <c r="G21" s="133"/>
      <c r="H21" s="130">
        <v>0</v>
      </c>
      <c r="I21" s="133"/>
      <c r="J21" s="130">
        <v>0</v>
      </c>
    </row>
    <row r="22" spans="1:10" ht="19.5" customHeight="1">
      <c r="A22" s="126" t="s">
        <v>261</v>
      </c>
      <c r="B22" s="132"/>
      <c r="D22" s="127">
        <v>-713482</v>
      </c>
      <c r="E22" s="133"/>
      <c r="F22" s="130">
        <v>0</v>
      </c>
      <c r="G22" s="133"/>
      <c r="H22" s="130">
        <v>0</v>
      </c>
      <c r="I22" s="133"/>
      <c r="J22" s="130">
        <v>0</v>
      </c>
    </row>
    <row r="23" spans="1:10" ht="19.5" customHeight="1">
      <c r="A23" s="126" t="s">
        <v>277</v>
      </c>
      <c r="B23" s="132"/>
      <c r="D23" s="127">
        <v>499047</v>
      </c>
      <c r="E23" s="130"/>
      <c r="F23" s="127">
        <v>998439</v>
      </c>
      <c r="G23" s="130"/>
      <c r="H23" s="127">
        <v>505426</v>
      </c>
      <c r="I23" s="130"/>
      <c r="J23" s="127">
        <v>963605</v>
      </c>
    </row>
    <row r="24" spans="1:10" ht="19.5" customHeight="1">
      <c r="A24" s="126" t="s">
        <v>278</v>
      </c>
      <c r="B24" s="132"/>
      <c r="D24" s="127">
        <v>-362247</v>
      </c>
      <c r="E24" s="130"/>
      <c r="F24" s="127">
        <v>-854786</v>
      </c>
      <c r="G24" s="130"/>
      <c r="H24" s="127">
        <v>-347762</v>
      </c>
      <c r="I24" s="130"/>
      <c r="J24" s="127">
        <v>-831405</v>
      </c>
    </row>
    <row r="25" spans="1:10" ht="19.5" customHeight="1">
      <c r="A25" s="126" t="s">
        <v>254</v>
      </c>
      <c r="B25" s="132"/>
      <c r="D25" s="127">
        <v>35503</v>
      </c>
      <c r="E25" s="133"/>
      <c r="F25" s="127">
        <v>42625</v>
      </c>
      <c r="G25" s="133"/>
      <c r="H25" s="127">
        <v>25536</v>
      </c>
      <c r="I25" s="133"/>
      <c r="J25" s="127">
        <v>33064</v>
      </c>
    </row>
    <row r="26" spans="1:10" ht="19.5" customHeight="1">
      <c r="A26" s="126" t="s">
        <v>108</v>
      </c>
      <c r="B26" s="132"/>
      <c r="D26" s="127">
        <v>16714</v>
      </c>
      <c r="E26" s="133"/>
      <c r="F26" s="127">
        <v>22258</v>
      </c>
      <c r="G26" s="133"/>
      <c r="H26" s="127">
        <v>12025</v>
      </c>
      <c r="I26" s="133"/>
      <c r="J26" s="127">
        <v>16502</v>
      </c>
    </row>
    <row r="27" spans="1:10" ht="19.5" customHeight="1">
      <c r="A27" s="126" t="s">
        <v>109</v>
      </c>
      <c r="B27" s="132"/>
      <c r="D27" s="127">
        <v>31425</v>
      </c>
      <c r="E27" s="133"/>
      <c r="F27" s="127">
        <v>44786</v>
      </c>
      <c r="G27" s="133"/>
      <c r="H27" s="127">
        <v>23493</v>
      </c>
      <c r="I27" s="133"/>
      <c r="J27" s="127">
        <v>36382</v>
      </c>
    </row>
    <row r="28" spans="1:10" ht="19.5" customHeight="1">
      <c r="A28" s="126" t="s">
        <v>263</v>
      </c>
      <c r="B28" s="132"/>
      <c r="D28" s="127">
        <v>5945</v>
      </c>
      <c r="E28" s="133"/>
      <c r="F28" s="130">
        <v>0</v>
      </c>
      <c r="G28" s="133"/>
      <c r="H28" s="127">
        <v>5945</v>
      </c>
      <c r="I28" s="133"/>
      <c r="J28" s="130">
        <v>0</v>
      </c>
    </row>
    <row r="29" spans="1:10" ht="19.5" customHeight="1">
      <c r="A29" s="126" t="s">
        <v>264</v>
      </c>
      <c r="B29" s="132"/>
      <c r="D29" s="127">
        <v>46030</v>
      </c>
      <c r="E29" s="133"/>
      <c r="F29" s="127">
        <v>54299</v>
      </c>
      <c r="G29" s="133"/>
      <c r="H29" s="127">
        <v>29369</v>
      </c>
      <c r="I29" s="133"/>
      <c r="J29" s="127">
        <v>37365</v>
      </c>
    </row>
    <row r="30" spans="1:10" ht="19.5" customHeight="1">
      <c r="A30" s="126" t="s">
        <v>159</v>
      </c>
      <c r="D30" s="134">
        <v>-107104</v>
      </c>
      <c r="E30" s="130"/>
      <c r="F30" s="134">
        <v>-39421</v>
      </c>
      <c r="G30" s="130"/>
      <c r="H30" s="127">
        <v>-352355</v>
      </c>
      <c r="I30" s="130"/>
      <c r="J30" s="127">
        <v>-493498</v>
      </c>
    </row>
    <row r="31" spans="1:10" ht="19.5" customHeight="1">
      <c r="A31" s="126" t="s">
        <v>160</v>
      </c>
      <c r="D31" s="134">
        <v>-67562</v>
      </c>
      <c r="E31" s="130"/>
      <c r="F31" s="134">
        <v>-62579</v>
      </c>
      <c r="G31" s="130"/>
      <c r="H31" s="127">
        <v>-22277</v>
      </c>
      <c r="I31" s="135"/>
      <c r="J31" s="127">
        <v>-30405</v>
      </c>
    </row>
    <row r="32" spans="1:10" ht="19.5" customHeight="1">
      <c r="A32" s="126" t="s">
        <v>161</v>
      </c>
      <c r="B32" s="132"/>
      <c r="D32" s="136">
        <v>1593971</v>
      </c>
      <c r="E32" s="130"/>
      <c r="F32" s="136">
        <v>1498799</v>
      </c>
      <c r="G32" s="130"/>
      <c r="H32" s="136">
        <v>914176</v>
      </c>
      <c r="I32" s="135"/>
      <c r="J32" s="136">
        <v>875156</v>
      </c>
    </row>
    <row r="33" spans="1:10" ht="19.5" customHeight="1">
      <c r="A33" s="126" t="s">
        <v>223</v>
      </c>
      <c r="B33" s="132"/>
      <c r="D33" s="127">
        <f>SUM(D9:D32)</f>
        <v>9762128</v>
      </c>
      <c r="E33" s="130"/>
      <c r="F33" s="127">
        <f>SUM(F9:F32)</f>
        <v>11879100</v>
      </c>
      <c r="G33" s="130"/>
      <c r="H33" s="127">
        <f>SUM(H9:H32)</f>
        <v>5534193</v>
      </c>
      <c r="I33" s="130"/>
      <c r="J33" s="127">
        <f>SUM(J9:J32)</f>
        <v>7087817</v>
      </c>
    </row>
    <row r="34" spans="1:10" ht="19.5" customHeight="1">
      <c r="A34" s="126" t="s">
        <v>52</v>
      </c>
      <c r="B34" s="132"/>
      <c r="E34" s="130"/>
      <c r="F34" s="127"/>
      <c r="G34" s="130"/>
      <c r="I34" s="130"/>
      <c r="J34" s="127"/>
    </row>
    <row r="35" spans="1:10" ht="19.5" customHeight="1">
      <c r="A35" s="126" t="s">
        <v>265</v>
      </c>
      <c r="B35" s="132"/>
      <c r="D35" s="127">
        <v>164449</v>
      </c>
      <c r="E35" s="130"/>
      <c r="F35" s="127">
        <v>48517</v>
      </c>
      <c r="G35" s="130"/>
      <c r="H35" s="127">
        <v>8220</v>
      </c>
      <c r="I35" s="130"/>
      <c r="J35" s="127">
        <v>756</v>
      </c>
    </row>
    <row r="36" spans="1:10" ht="19.5" customHeight="1">
      <c r="A36" s="126" t="s">
        <v>53</v>
      </c>
      <c r="B36" s="132"/>
      <c r="D36" s="127">
        <v>-5164744</v>
      </c>
      <c r="E36" s="130"/>
      <c r="F36" s="127">
        <v>-15552080</v>
      </c>
      <c r="G36" s="130"/>
      <c r="H36" s="127">
        <v>-3549227</v>
      </c>
      <c r="I36" s="130"/>
      <c r="J36" s="127">
        <v>-12094997</v>
      </c>
    </row>
    <row r="37" spans="1:10" ht="19.5" customHeight="1">
      <c r="A37" s="126" t="s">
        <v>283</v>
      </c>
      <c r="B37" s="132"/>
      <c r="D37" s="127">
        <v>-1266020</v>
      </c>
      <c r="E37" s="130"/>
      <c r="F37" s="130">
        <v>0</v>
      </c>
      <c r="G37" s="130"/>
      <c r="H37" s="127">
        <v>-1200978</v>
      </c>
      <c r="I37" s="130"/>
      <c r="J37" s="130">
        <v>0</v>
      </c>
    </row>
    <row r="38" spans="1:10" ht="19.5" customHeight="1">
      <c r="A38" s="126" t="s">
        <v>54</v>
      </c>
      <c r="B38" s="132" t="s">
        <v>27</v>
      </c>
      <c r="D38" s="131">
        <v>52234</v>
      </c>
      <c r="E38" s="130"/>
      <c r="F38" s="131">
        <v>-229638</v>
      </c>
      <c r="G38" s="130"/>
      <c r="H38" s="127">
        <v>-20646</v>
      </c>
      <c r="I38" s="130"/>
      <c r="J38" s="127">
        <v>-191169</v>
      </c>
    </row>
    <row r="39" spans="1:10" ht="19.5" customHeight="1">
      <c r="A39" s="126" t="s">
        <v>185</v>
      </c>
      <c r="B39" s="132"/>
      <c r="D39" s="130">
        <v>0</v>
      </c>
      <c r="E39" s="130"/>
      <c r="F39" s="131">
        <v>-2959</v>
      </c>
      <c r="G39" s="130"/>
      <c r="H39" s="130">
        <v>0</v>
      </c>
      <c r="I39" s="130"/>
      <c r="J39" s="130">
        <v>-2959</v>
      </c>
    </row>
    <row r="40" spans="1:10" ht="19.5" customHeight="1">
      <c r="A40" s="126" t="s">
        <v>55</v>
      </c>
      <c r="B40" s="132"/>
      <c r="D40" s="131">
        <v>1970</v>
      </c>
      <c r="E40" s="130"/>
      <c r="F40" s="131">
        <v>-264</v>
      </c>
      <c r="G40" s="130"/>
      <c r="H40" s="130">
        <v>58</v>
      </c>
      <c r="I40" s="130"/>
      <c r="J40" s="130">
        <v>288</v>
      </c>
    </row>
    <row r="41" spans="1:10" ht="19.5" customHeight="1">
      <c r="A41" s="126" t="s">
        <v>56</v>
      </c>
      <c r="B41" s="132"/>
      <c r="E41" s="130"/>
      <c r="F41" s="127"/>
      <c r="G41" s="130"/>
      <c r="I41" s="130"/>
      <c r="J41" s="127"/>
    </row>
    <row r="42" spans="1:10" ht="19.5" customHeight="1">
      <c r="A42" s="126" t="s">
        <v>266</v>
      </c>
      <c r="B42" s="132"/>
      <c r="D42" s="131">
        <v>-575136</v>
      </c>
      <c r="E42" s="130"/>
      <c r="F42" s="131">
        <v>20925</v>
      </c>
      <c r="G42" s="130"/>
      <c r="H42" s="127">
        <v>-282390</v>
      </c>
      <c r="I42" s="130"/>
      <c r="J42" s="127">
        <v>-304405</v>
      </c>
    </row>
    <row r="43" spans="1:10" ht="19.5" customHeight="1">
      <c r="A43" s="126" t="s">
        <v>107</v>
      </c>
      <c r="B43" s="132"/>
      <c r="D43" s="131">
        <v>40655</v>
      </c>
      <c r="E43" s="130"/>
      <c r="F43" s="131">
        <v>10307</v>
      </c>
      <c r="G43" s="130"/>
      <c r="H43" s="127">
        <v>-2158</v>
      </c>
      <c r="I43" s="130"/>
      <c r="J43" s="127">
        <v>-5037</v>
      </c>
    </row>
    <row r="44" spans="1:10" ht="19.5" customHeight="1">
      <c r="A44" s="126" t="s">
        <v>224</v>
      </c>
      <c r="B44" s="132"/>
      <c r="D44" s="131">
        <v>-156613</v>
      </c>
      <c r="E44" s="130"/>
      <c r="F44" s="131">
        <v>-177352</v>
      </c>
      <c r="G44" s="130"/>
      <c r="H44" s="127">
        <v>-135266</v>
      </c>
      <c r="I44" s="130"/>
      <c r="J44" s="127">
        <v>-147087</v>
      </c>
    </row>
    <row r="45" spans="1:10" ht="19.5" customHeight="1">
      <c r="A45" s="126" t="s">
        <v>57</v>
      </c>
      <c r="B45" s="132"/>
      <c r="D45" s="127">
        <v>240910</v>
      </c>
      <c r="E45" s="130"/>
      <c r="F45" s="127">
        <v>300538</v>
      </c>
      <c r="G45" s="130"/>
      <c r="H45" s="127">
        <v>301255</v>
      </c>
      <c r="I45" s="130"/>
      <c r="J45" s="127">
        <v>278203</v>
      </c>
    </row>
    <row r="46" spans="1:10" ht="19.5" customHeight="1">
      <c r="A46" s="126" t="s">
        <v>267</v>
      </c>
      <c r="B46" s="132"/>
      <c r="D46" s="127">
        <v>-10361</v>
      </c>
      <c r="E46" s="130"/>
      <c r="F46" s="127">
        <v>-3429</v>
      </c>
      <c r="G46" s="130"/>
      <c r="H46" s="127">
        <v>-9490</v>
      </c>
      <c r="I46" s="130"/>
      <c r="J46" s="127">
        <v>-3429</v>
      </c>
    </row>
    <row r="47" spans="1:10" ht="19.5" customHeight="1">
      <c r="A47" s="126" t="s">
        <v>58</v>
      </c>
      <c r="B47" s="132"/>
      <c r="D47" s="137">
        <v>-27761</v>
      </c>
      <c r="E47" s="130"/>
      <c r="F47" s="137">
        <v>-7907</v>
      </c>
      <c r="G47" s="130"/>
      <c r="H47" s="138">
        <v>0</v>
      </c>
      <c r="I47" s="130"/>
      <c r="J47" s="138">
        <v>0</v>
      </c>
    </row>
    <row r="48" spans="1:10" ht="19.5" customHeight="1">
      <c r="A48" s="126" t="s">
        <v>279</v>
      </c>
      <c r="B48" s="132"/>
      <c r="D48" s="127">
        <f>SUM(D33:D47)</f>
        <v>3061711</v>
      </c>
      <c r="E48" s="130"/>
      <c r="F48" s="127">
        <f>SUM(F33:F47)</f>
        <v>-3714242</v>
      </c>
      <c r="G48" s="130"/>
      <c r="H48" s="127">
        <f>SUM(H33:H47)</f>
        <v>643571</v>
      </c>
      <c r="I48" s="130"/>
      <c r="J48" s="127">
        <f>SUM(J33:J47)</f>
        <v>-5382019</v>
      </c>
    </row>
    <row r="49" spans="1:10" ht="19.5" customHeight="1">
      <c r="A49" s="126" t="s">
        <v>67</v>
      </c>
      <c r="B49" s="132"/>
      <c r="D49" s="137">
        <v>-541407</v>
      </c>
      <c r="E49" s="130"/>
      <c r="F49" s="137">
        <v>-571102</v>
      </c>
      <c r="G49" s="130"/>
      <c r="H49" s="137">
        <v>-173619</v>
      </c>
      <c r="I49" s="130"/>
      <c r="J49" s="137">
        <v>-183827</v>
      </c>
    </row>
    <row r="50" spans="1:10" ht="19.5" customHeight="1">
      <c r="A50" s="112" t="s">
        <v>280</v>
      </c>
      <c r="B50" s="132"/>
      <c r="D50" s="137">
        <f>SUM(D48:D49)</f>
        <v>2520304</v>
      </c>
      <c r="E50" s="130"/>
      <c r="F50" s="137">
        <f>SUM(F48:F49)</f>
        <v>-4285344</v>
      </c>
      <c r="G50" s="130"/>
      <c r="H50" s="137">
        <f>SUM(H48:H49)</f>
        <v>469952</v>
      </c>
      <c r="I50" s="130"/>
      <c r="J50" s="137">
        <f>SUM(J48:J49)</f>
        <v>-5565846</v>
      </c>
    </row>
    <row r="51" spans="1:10" ht="21" customHeight="1">
      <c r="B51" s="132"/>
    </row>
    <row r="52" spans="1:10" ht="19.350000000000001" customHeight="1">
      <c r="A52" s="126" t="s">
        <v>215</v>
      </c>
      <c r="B52" s="132"/>
    </row>
    <row r="53" spans="1:10" ht="19.350000000000001" customHeight="1">
      <c r="B53" s="132"/>
    </row>
    <row r="54" spans="1:10" ht="19.350000000000001" customHeight="1">
      <c r="B54" s="132"/>
    </row>
    <row r="55" spans="1:10" ht="19.350000000000001" customHeight="1">
      <c r="B55" s="132"/>
      <c r="J55" s="126">
        <v>10</v>
      </c>
    </row>
    <row r="56" spans="1:10" s="3" customFormat="1" ht="19.7" customHeight="1">
      <c r="A56" s="112"/>
      <c r="B56" s="112"/>
      <c r="C56" s="112"/>
      <c r="D56" s="113"/>
      <c r="E56" s="112"/>
      <c r="F56" s="112"/>
      <c r="G56" s="112"/>
      <c r="H56" s="113"/>
      <c r="I56" s="112"/>
      <c r="J56" s="114" t="s">
        <v>126</v>
      </c>
    </row>
    <row r="57" spans="1:10" s="3" customFormat="1" ht="19.7" customHeight="1">
      <c r="A57" s="112" t="s">
        <v>26</v>
      </c>
      <c r="B57" s="112"/>
      <c r="C57" s="112"/>
      <c r="D57" s="113"/>
      <c r="E57" s="112"/>
      <c r="F57" s="112"/>
      <c r="G57" s="112"/>
      <c r="H57" s="113"/>
      <c r="I57" s="112"/>
      <c r="J57" s="112"/>
    </row>
    <row r="58" spans="1:10" s="3" customFormat="1" ht="19.7" customHeight="1">
      <c r="A58" s="112" t="s">
        <v>17</v>
      </c>
      <c r="B58" s="112"/>
      <c r="C58" s="112"/>
      <c r="D58" s="113"/>
      <c r="E58" s="112"/>
      <c r="F58" s="112"/>
      <c r="G58" s="112"/>
      <c r="H58" s="113"/>
      <c r="I58" s="112"/>
      <c r="J58" s="112"/>
    </row>
    <row r="59" spans="1:10" s="3" customFormat="1" ht="19.7" customHeight="1">
      <c r="A59" s="112" t="s">
        <v>258</v>
      </c>
      <c r="B59" s="112"/>
      <c r="C59" s="112"/>
      <c r="D59" s="113"/>
      <c r="E59" s="112"/>
      <c r="F59" s="112"/>
      <c r="G59" s="112"/>
      <c r="H59" s="113"/>
      <c r="I59" s="112"/>
      <c r="J59" s="112"/>
    </row>
    <row r="60" spans="1:10" ht="19.7" customHeight="1">
      <c r="A60" s="115"/>
      <c r="B60" s="115"/>
      <c r="C60" s="115"/>
      <c r="D60" s="116"/>
      <c r="E60" s="115"/>
      <c r="F60" s="115"/>
      <c r="G60" s="115"/>
      <c r="H60" s="116"/>
      <c r="I60" s="115"/>
      <c r="J60" s="114" t="s">
        <v>122</v>
      </c>
    </row>
    <row r="61" spans="1:10" s="5" customFormat="1" ht="19.7" customHeight="1">
      <c r="A61" s="117"/>
      <c r="B61" s="117"/>
      <c r="C61" s="117"/>
      <c r="D61" s="118"/>
      <c r="E61" s="119" t="s">
        <v>0</v>
      </c>
      <c r="F61" s="119"/>
      <c r="G61" s="112"/>
      <c r="H61" s="120"/>
      <c r="I61" s="119" t="s">
        <v>34</v>
      </c>
      <c r="J61" s="121"/>
    </row>
    <row r="62" spans="1:10" s="5" customFormat="1" ht="19.7" customHeight="1">
      <c r="A62" s="117"/>
      <c r="B62" s="122"/>
      <c r="C62" s="117"/>
      <c r="D62" s="123" t="s">
        <v>202</v>
      </c>
      <c r="E62" s="122"/>
      <c r="F62" s="124" t="s">
        <v>189</v>
      </c>
      <c r="G62" s="125"/>
      <c r="H62" s="123" t="s">
        <v>202</v>
      </c>
      <c r="I62" s="122"/>
      <c r="J62" s="124" t="s">
        <v>189</v>
      </c>
    </row>
    <row r="63" spans="1:10" ht="19.7" customHeight="1">
      <c r="A63" s="112" t="s">
        <v>31</v>
      </c>
      <c r="E63" s="130"/>
      <c r="F63" s="135"/>
      <c r="G63" s="130"/>
      <c r="I63" s="130"/>
      <c r="J63" s="130"/>
    </row>
    <row r="64" spans="1:10" ht="19.7" customHeight="1">
      <c r="A64" s="126" t="s">
        <v>140</v>
      </c>
      <c r="D64" s="127">
        <v>-24</v>
      </c>
      <c r="E64" s="130"/>
      <c r="F64" s="127">
        <v>-555</v>
      </c>
      <c r="G64" s="130"/>
      <c r="H64" s="130">
        <v>0</v>
      </c>
      <c r="I64" s="130"/>
      <c r="J64" s="130">
        <v>0</v>
      </c>
    </row>
    <row r="65" spans="1:10" ht="19.7" customHeight="1">
      <c r="A65" s="126" t="s">
        <v>172</v>
      </c>
      <c r="D65" s="127">
        <v>96031</v>
      </c>
      <c r="E65" s="130"/>
      <c r="F65" s="127">
        <v>-6233</v>
      </c>
      <c r="G65" s="130"/>
      <c r="H65" s="127">
        <v>7289875</v>
      </c>
      <c r="I65" s="130"/>
      <c r="J65" s="127">
        <v>-2352800</v>
      </c>
    </row>
    <row r="66" spans="1:10" ht="19.7" customHeight="1">
      <c r="A66" s="126" t="s">
        <v>201</v>
      </c>
      <c r="D66" s="130">
        <v>0</v>
      </c>
      <c r="E66" s="130"/>
      <c r="F66" s="127">
        <v>16794</v>
      </c>
      <c r="G66" s="130"/>
      <c r="H66" s="130">
        <v>0</v>
      </c>
      <c r="I66" s="130"/>
      <c r="J66" s="130">
        <v>0</v>
      </c>
    </row>
    <row r="67" spans="1:10" ht="18.95" customHeight="1">
      <c r="A67" s="126" t="s">
        <v>233</v>
      </c>
      <c r="D67" s="127">
        <v>7809</v>
      </c>
      <c r="E67" s="130"/>
      <c r="F67" s="127">
        <v>4387</v>
      </c>
      <c r="G67" s="130"/>
      <c r="H67" s="130">
        <v>7809</v>
      </c>
      <c r="I67" s="130"/>
      <c r="J67" s="130">
        <v>4387</v>
      </c>
    </row>
    <row r="68" spans="1:10" ht="18.95" customHeight="1">
      <c r="A68" s="126" t="s">
        <v>268</v>
      </c>
      <c r="D68" s="130">
        <v>0</v>
      </c>
      <c r="E68" s="130"/>
      <c r="F68" s="130">
        <v>0</v>
      </c>
      <c r="G68" s="130"/>
      <c r="H68" s="130">
        <v>180999</v>
      </c>
      <c r="I68" s="130"/>
      <c r="J68" s="130">
        <v>0</v>
      </c>
    </row>
    <row r="69" spans="1:10" ht="19.7" customHeight="1">
      <c r="A69" s="126" t="s">
        <v>197</v>
      </c>
      <c r="D69" s="127">
        <v>2461276</v>
      </c>
      <c r="E69" s="130"/>
      <c r="F69" s="127">
        <v>2492125</v>
      </c>
      <c r="G69" s="130"/>
      <c r="H69" s="127">
        <v>2199754</v>
      </c>
      <c r="I69" s="130"/>
      <c r="J69" s="127">
        <v>2251770</v>
      </c>
    </row>
    <row r="70" spans="1:10" ht="19.7" customHeight="1">
      <c r="A70" s="126" t="s">
        <v>65</v>
      </c>
      <c r="D70" s="127">
        <v>67562</v>
      </c>
      <c r="E70" s="130"/>
      <c r="F70" s="127">
        <v>62579</v>
      </c>
      <c r="G70" s="130"/>
      <c r="H70" s="134">
        <v>22277</v>
      </c>
      <c r="I70" s="130"/>
      <c r="J70" s="134">
        <v>30405</v>
      </c>
    </row>
    <row r="71" spans="1:10" ht="19.7" customHeight="1">
      <c r="A71" s="126" t="s">
        <v>269</v>
      </c>
      <c r="D71" s="127">
        <v>670000</v>
      </c>
      <c r="E71" s="130"/>
      <c r="F71" s="130">
        <v>0</v>
      </c>
      <c r="G71" s="130"/>
      <c r="H71" s="130">
        <v>0</v>
      </c>
      <c r="I71" s="130"/>
      <c r="J71" s="130">
        <v>0</v>
      </c>
    </row>
    <row r="72" spans="1:10" ht="19.7" customHeight="1">
      <c r="A72" s="126" t="s">
        <v>270</v>
      </c>
      <c r="D72" s="127">
        <v>8104806</v>
      </c>
      <c r="E72" s="130"/>
      <c r="F72" s="130">
        <v>0</v>
      </c>
      <c r="G72" s="130"/>
      <c r="H72" s="130">
        <v>0</v>
      </c>
      <c r="I72" s="130"/>
      <c r="J72" s="130">
        <v>0</v>
      </c>
    </row>
    <row r="73" spans="1:10" ht="19.7" customHeight="1">
      <c r="A73" s="126" t="s">
        <v>225</v>
      </c>
      <c r="D73" s="127">
        <v>3984</v>
      </c>
      <c r="E73" s="130"/>
      <c r="F73" s="127">
        <v>5155</v>
      </c>
      <c r="G73" s="130"/>
      <c r="H73" s="127">
        <v>19809</v>
      </c>
      <c r="I73" s="130"/>
      <c r="J73" s="127">
        <v>3468</v>
      </c>
    </row>
    <row r="74" spans="1:10" ht="19.7" customHeight="1">
      <c r="A74" s="126" t="s">
        <v>167</v>
      </c>
      <c r="D74" s="127">
        <v>-12167</v>
      </c>
      <c r="E74" s="130"/>
      <c r="F74" s="127">
        <v>-23641</v>
      </c>
      <c r="G74" s="130"/>
      <c r="H74" s="130">
        <v>0</v>
      </c>
      <c r="I74" s="130"/>
      <c r="J74" s="130">
        <v>0</v>
      </c>
    </row>
    <row r="75" spans="1:10" ht="19.7" customHeight="1">
      <c r="A75" s="126" t="s">
        <v>174</v>
      </c>
      <c r="D75" s="127">
        <v>-502137</v>
      </c>
      <c r="E75" s="130"/>
      <c r="F75" s="127">
        <v>-2625913</v>
      </c>
      <c r="G75" s="130"/>
      <c r="H75" s="127">
        <v>-30642</v>
      </c>
      <c r="I75" s="130"/>
      <c r="J75" s="127">
        <v>-74417</v>
      </c>
    </row>
    <row r="76" spans="1:10" ht="19.7" customHeight="1">
      <c r="A76" s="126" t="s">
        <v>175</v>
      </c>
      <c r="D76" s="127">
        <v>-2997133</v>
      </c>
      <c r="E76" s="130"/>
      <c r="F76" s="127">
        <v>-2029351</v>
      </c>
      <c r="G76" s="130"/>
      <c r="H76" s="130">
        <v>0</v>
      </c>
      <c r="I76" s="130"/>
      <c r="J76" s="130">
        <v>0</v>
      </c>
    </row>
    <row r="77" spans="1:10" ht="19.7" customHeight="1">
      <c r="A77" s="126" t="s">
        <v>110</v>
      </c>
      <c r="D77" s="137">
        <v>73324</v>
      </c>
      <c r="E77" s="130"/>
      <c r="F77" s="137">
        <v>30890</v>
      </c>
      <c r="G77" s="130"/>
      <c r="H77" s="137">
        <v>451432</v>
      </c>
      <c r="I77" s="130"/>
      <c r="J77" s="137">
        <v>350151</v>
      </c>
    </row>
    <row r="78" spans="1:10" ht="19.7" customHeight="1">
      <c r="A78" s="112" t="s">
        <v>226</v>
      </c>
      <c r="D78" s="137">
        <f>SUM(D64:D77)</f>
        <v>7973331</v>
      </c>
      <c r="E78" s="130"/>
      <c r="F78" s="137">
        <f>SUM(F64:F77)</f>
        <v>-2073763</v>
      </c>
      <c r="G78" s="130"/>
      <c r="H78" s="137">
        <f>SUM(H64:H77)</f>
        <v>10141313</v>
      </c>
      <c r="I78" s="130"/>
      <c r="J78" s="137">
        <f>SUM(J64:J77)</f>
        <v>212964</v>
      </c>
    </row>
    <row r="79" spans="1:10" ht="19.7" customHeight="1">
      <c r="A79" s="112" t="s">
        <v>32</v>
      </c>
      <c r="E79" s="130"/>
      <c r="F79" s="127"/>
      <c r="G79" s="130"/>
      <c r="I79" s="130"/>
      <c r="J79" s="127"/>
    </row>
    <row r="80" spans="1:10" ht="19.7" customHeight="1">
      <c r="A80" s="126" t="s">
        <v>281</v>
      </c>
      <c r="D80" s="127">
        <v>-597781</v>
      </c>
      <c r="E80" s="130"/>
      <c r="F80" s="127">
        <v>8313526</v>
      </c>
      <c r="G80" s="130"/>
      <c r="H80" s="127">
        <v>-597403</v>
      </c>
      <c r="I80" s="130"/>
      <c r="J80" s="127">
        <v>8313573</v>
      </c>
    </row>
    <row r="81" spans="1:10" ht="19.7" customHeight="1">
      <c r="A81" s="126" t="s">
        <v>271</v>
      </c>
      <c r="D81" s="130">
        <v>0</v>
      </c>
      <c r="E81" s="130"/>
      <c r="F81" s="130">
        <v>0</v>
      </c>
      <c r="G81" s="130"/>
      <c r="H81" s="127">
        <v>-72000</v>
      </c>
      <c r="I81" s="130"/>
      <c r="J81" s="130">
        <v>0</v>
      </c>
    </row>
    <row r="82" spans="1:10" ht="19.7" customHeight="1">
      <c r="A82" s="126" t="s">
        <v>227</v>
      </c>
      <c r="D82" s="127">
        <v>2725000</v>
      </c>
      <c r="E82" s="130"/>
      <c r="F82" s="127">
        <v>3490000</v>
      </c>
      <c r="G82" s="130"/>
      <c r="H82" s="127">
        <v>500000</v>
      </c>
      <c r="I82" s="130"/>
      <c r="J82" s="127">
        <v>1271000</v>
      </c>
    </row>
    <row r="83" spans="1:10" ht="19.7" customHeight="1">
      <c r="A83" s="126" t="s">
        <v>168</v>
      </c>
      <c r="D83" s="127">
        <v>-3855557</v>
      </c>
      <c r="E83" s="130"/>
      <c r="F83" s="127">
        <v>-666723</v>
      </c>
      <c r="G83" s="130"/>
      <c r="H83" s="127">
        <v>-3142000</v>
      </c>
      <c r="I83" s="130"/>
      <c r="J83" s="127">
        <v>-468000</v>
      </c>
    </row>
    <row r="84" spans="1:10" ht="19.7" customHeight="1">
      <c r="A84" s="126" t="s">
        <v>228</v>
      </c>
      <c r="D84" s="127">
        <v>5611364</v>
      </c>
      <c r="E84" s="130"/>
      <c r="F84" s="127">
        <v>7821805</v>
      </c>
      <c r="G84" s="130"/>
      <c r="H84" s="127">
        <v>5611364</v>
      </c>
      <c r="I84" s="130"/>
      <c r="J84" s="127">
        <v>7821805</v>
      </c>
    </row>
    <row r="85" spans="1:10" ht="19.7" customHeight="1">
      <c r="A85" s="126" t="s">
        <v>211</v>
      </c>
      <c r="D85" s="127">
        <v>-7500000</v>
      </c>
      <c r="E85" s="130"/>
      <c r="F85" s="127">
        <v>-7000000</v>
      </c>
      <c r="G85" s="130"/>
      <c r="H85" s="127">
        <v>-7500000</v>
      </c>
      <c r="I85" s="130"/>
      <c r="J85" s="127">
        <v>-7000000</v>
      </c>
    </row>
    <row r="86" spans="1:10" ht="19.7" customHeight="1">
      <c r="A86" s="126" t="s">
        <v>173</v>
      </c>
      <c r="D86" s="127">
        <v>-1183617</v>
      </c>
      <c r="E86" s="130"/>
      <c r="F86" s="127">
        <v>-1146043</v>
      </c>
      <c r="G86" s="130"/>
      <c r="H86" s="127">
        <v>-45304</v>
      </c>
      <c r="I86" s="130"/>
      <c r="J86" s="127">
        <v>-44401</v>
      </c>
    </row>
    <row r="87" spans="1:10" ht="19.7" customHeight="1">
      <c r="A87" s="126" t="s">
        <v>66</v>
      </c>
      <c r="D87" s="131">
        <v>-1236666</v>
      </c>
      <c r="E87" s="130"/>
      <c r="F87" s="131">
        <v>-1134486</v>
      </c>
      <c r="G87" s="130"/>
      <c r="H87" s="127">
        <v>-749807</v>
      </c>
      <c r="I87" s="130"/>
      <c r="J87" s="127">
        <v>-685273</v>
      </c>
    </row>
    <row r="88" spans="1:10" ht="19.7" customHeight="1">
      <c r="A88" s="126" t="s">
        <v>229</v>
      </c>
      <c r="D88" s="131">
        <v>-4</v>
      </c>
      <c r="E88" s="130"/>
      <c r="F88" s="131">
        <v>-6</v>
      </c>
      <c r="G88" s="130"/>
      <c r="H88" s="130">
        <v>0</v>
      </c>
      <c r="I88" s="130"/>
      <c r="J88" s="130">
        <v>0</v>
      </c>
    </row>
    <row r="89" spans="1:10" ht="19.7" customHeight="1">
      <c r="A89" s="126" t="s">
        <v>230</v>
      </c>
      <c r="D89" s="131">
        <v>-2031428</v>
      </c>
      <c r="E89" s="130"/>
      <c r="F89" s="131">
        <v>-3584267</v>
      </c>
      <c r="G89" s="130"/>
      <c r="H89" s="127">
        <v>-2031428</v>
      </c>
      <c r="I89" s="130"/>
      <c r="J89" s="127">
        <v>-3584267</v>
      </c>
    </row>
    <row r="90" spans="1:10" ht="19.7" customHeight="1">
      <c r="A90" s="112" t="s">
        <v>282</v>
      </c>
      <c r="D90" s="139">
        <f>SUM(D80:D89)</f>
        <v>-8068689</v>
      </c>
      <c r="E90" s="130"/>
      <c r="F90" s="139">
        <f>SUM(F80:F89)</f>
        <v>6093806</v>
      </c>
      <c r="G90" s="130"/>
      <c r="H90" s="139">
        <f>SUM(H80:H89)</f>
        <v>-8026578</v>
      </c>
      <c r="I90" s="130"/>
      <c r="J90" s="139">
        <f>SUM(J80:J89)</f>
        <v>5624437</v>
      </c>
    </row>
    <row r="91" spans="1:10" ht="19.7" customHeight="1">
      <c r="A91" s="126" t="s">
        <v>231</v>
      </c>
      <c r="D91" s="137">
        <v>-192846</v>
      </c>
      <c r="E91" s="130"/>
      <c r="F91" s="137">
        <v>9711</v>
      </c>
      <c r="G91" s="130"/>
      <c r="H91" s="140">
        <v>0</v>
      </c>
      <c r="I91" s="130"/>
      <c r="J91" s="140">
        <v>0</v>
      </c>
    </row>
    <row r="92" spans="1:10" ht="19.7" customHeight="1">
      <c r="A92" s="112" t="s">
        <v>232</v>
      </c>
      <c r="D92" s="127">
        <f>SUM(D50,D78,D90,D91)</f>
        <v>2232100</v>
      </c>
      <c r="E92" s="130"/>
      <c r="F92" s="127">
        <f>SUM(F50,F78,F90,F91)</f>
        <v>-255590</v>
      </c>
      <c r="G92" s="130"/>
      <c r="H92" s="127">
        <f>SUM(H50,H78,H90,H91)</f>
        <v>2584687</v>
      </c>
      <c r="I92" s="130"/>
      <c r="J92" s="127">
        <f>SUM(J50,J78,J90,J91)</f>
        <v>271555</v>
      </c>
    </row>
    <row r="93" spans="1:10" ht="19.7" customHeight="1">
      <c r="A93" s="126" t="s">
        <v>135</v>
      </c>
      <c r="B93" s="129"/>
      <c r="D93" s="141">
        <f>BS!F11</f>
        <v>3927348</v>
      </c>
      <c r="E93" s="130"/>
      <c r="F93" s="141">
        <v>4336794</v>
      </c>
      <c r="G93" s="130"/>
      <c r="H93" s="141">
        <f>BS!J11</f>
        <v>2020396</v>
      </c>
      <c r="I93" s="130"/>
      <c r="J93" s="141">
        <v>2036574</v>
      </c>
    </row>
    <row r="94" spans="1:10" ht="19.7" customHeight="1" thickBot="1">
      <c r="A94" s="112" t="s">
        <v>136</v>
      </c>
      <c r="D94" s="142">
        <f>SUM(D92:D93)</f>
        <v>6159448</v>
      </c>
      <c r="E94" s="130"/>
      <c r="F94" s="142">
        <f>SUM(F92:F93)</f>
        <v>4081204</v>
      </c>
      <c r="G94" s="130"/>
      <c r="H94" s="142">
        <f>SUM(H92:H93)</f>
        <v>4605083</v>
      </c>
      <c r="I94" s="130"/>
      <c r="J94" s="142">
        <f>SUM(J92:J93)</f>
        <v>2308129</v>
      </c>
    </row>
    <row r="95" spans="1:10" ht="9.1999999999999993" customHeight="1" thickTop="1">
      <c r="D95" s="131">
        <f>D94-BS!D11</f>
        <v>0</v>
      </c>
      <c r="E95" s="130"/>
      <c r="F95" s="131"/>
      <c r="G95" s="130"/>
      <c r="H95" s="131">
        <f>H94-BS!H11</f>
        <v>0</v>
      </c>
      <c r="I95" s="130"/>
      <c r="J95" s="134"/>
    </row>
    <row r="96" spans="1:10" ht="19.7" customHeight="1">
      <c r="A96" s="112" t="s">
        <v>33</v>
      </c>
      <c r="F96" s="127"/>
      <c r="J96" s="127"/>
    </row>
    <row r="97" spans="1:10" ht="19.7" customHeight="1">
      <c r="A97" s="126" t="s">
        <v>59</v>
      </c>
      <c r="D97" s="131"/>
      <c r="E97" s="130"/>
      <c r="F97" s="131"/>
      <c r="G97" s="130"/>
      <c r="H97" s="131"/>
      <c r="I97" s="130"/>
      <c r="J97" s="131"/>
    </row>
    <row r="98" spans="1:10" ht="19.7" customHeight="1">
      <c r="A98" s="126" t="s">
        <v>272</v>
      </c>
      <c r="D98" s="134">
        <v>45728</v>
      </c>
      <c r="E98" s="135"/>
      <c r="F98" s="134">
        <v>185850</v>
      </c>
      <c r="G98" s="130"/>
      <c r="H98" s="134">
        <v>-2621</v>
      </c>
      <c r="I98" s="135"/>
      <c r="J98" s="134">
        <v>-5875</v>
      </c>
    </row>
    <row r="99" spans="1:10" ht="19.7" customHeight="1">
      <c r="A99" s="126" t="s">
        <v>273</v>
      </c>
      <c r="D99" s="135">
        <v>43708</v>
      </c>
      <c r="E99" s="135"/>
      <c r="F99" s="130">
        <v>0</v>
      </c>
      <c r="G99" s="130"/>
      <c r="H99" s="135">
        <v>26662</v>
      </c>
      <c r="I99" s="135"/>
      <c r="J99" s="130">
        <v>0</v>
      </c>
    </row>
    <row r="100" spans="1:10" ht="19.7" customHeight="1">
      <c r="A100" s="126" t="s">
        <v>68</v>
      </c>
      <c r="D100" s="134">
        <v>589085</v>
      </c>
      <c r="E100" s="135"/>
      <c r="F100" s="134">
        <v>519242</v>
      </c>
      <c r="G100" s="130"/>
      <c r="H100" s="134">
        <v>489693</v>
      </c>
      <c r="I100" s="135"/>
      <c r="J100" s="134">
        <v>419858</v>
      </c>
    </row>
    <row r="101" spans="1:10" ht="19.7" customHeight="1">
      <c r="A101" s="126" t="s">
        <v>180</v>
      </c>
      <c r="D101" s="134">
        <v>65333</v>
      </c>
      <c r="E101" s="135"/>
      <c r="F101" s="134">
        <v>30381</v>
      </c>
      <c r="G101" s="130"/>
      <c r="H101" s="130">
        <v>0</v>
      </c>
      <c r="I101" s="135"/>
      <c r="J101" s="130">
        <v>0</v>
      </c>
    </row>
    <row r="102" spans="1:10" ht="19.7" customHeight="1">
      <c r="A102" s="126" t="s">
        <v>212</v>
      </c>
      <c r="E102" s="135"/>
      <c r="F102" s="127"/>
      <c r="G102" s="130"/>
      <c r="H102" s="134"/>
      <c r="I102" s="135"/>
      <c r="J102" s="134"/>
    </row>
    <row r="103" spans="1:10" ht="19.7" customHeight="1">
      <c r="A103" s="126" t="s">
        <v>169</v>
      </c>
      <c r="D103" s="134">
        <v>-130824</v>
      </c>
      <c r="E103" s="135"/>
      <c r="F103" s="134">
        <v>-355774</v>
      </c>
      <c r="G103" s="130"/>
      <c r="H103" s="134">
        <v>-171021</v>
      </c>
      <c r="I103" s="135"/>
      <c r="J103" s="134">
        <v>-335458</v>
      </c>
    </row>
    <row r="104" spans="1:10" ht="19.7" customHeight="1">
      <c r="A104" s="126" t="s">
        <v>186</v>
      </c>
      <c r="D104" s="131">
        <v>1096984</v>
      </c>
      <c r="E104" s="130"/>
      <c r="F104" s="131">
        <v>10743</v>
      </c>
      <c r="G104" s="130"/>
      <c r="H104" s="134">
        <v>2662</v>
      </c>
      <c r="I104" s="130"/>
      <c r="J104" s="134">
        <v>8410</v>
      </c>
    </row>
    <row r="105" spans="1:10" ht="19.7" customHeight="1">
      <c r="A105" s="126" t="s">
        <v>199</v>
      </c>
      <c r="D105" s="130">
        <v>0</v>
      </c>
      <c r="E105" s="130"/>
      <c r="F105" s="131">
        <v>148</v>
      </c>
      <c r="G105" s="130"/>
      <c r="H105" s="130">
        <v>0</v>
      </c>
      <c r="I105" s="130"/>
      <c r="J105" s="134">
        <v>148</v>
      </c>
    </row>
    <row r="106" spans="1:10" ht="19.7" customHeight="1">
      <c r="A106" s="126" t="s">
        <v>274</v>
      </c>
      <c r="D106" s="131">
        <v>2878</v>
      </c>
      <c r="E106" s="130"/>
      <c r="F106" s="131">
        <v>36944</v>
      </c>
      <c r="G106" s="130"/>
      <c r="H106" s="135">
        <v>2878</v>
      </c>
      <c r="I106" s="130"/>
      <c r="J106" s="135">
        <v>7893</v>
      </c>
    </row>
    <row r="107" spans="1:10" ht="15.95" customHeight="1">
      <c r="D107" s="131"/>
      <c r="E107" s="130"/>
      <c r="F107" s="133"/>
      <c r="G107" s="130"/>
      <c r="H107" s="134"/>
      <c r="I107" s="130"/>
      <c r="J107" s="135"/>
    </row>
    <row r="108" spans="1:10" ht="15.95" customHeight="1">
      <c r="A108" s="126" t="s">
        <v>215</v>
      </c>
      <c r="D108" s="131"/>
      <c r="E108" s="130"/>
      <c r="F108" s="133"/>
      <c r="G108" s="130"/>
      <c r="H108" s="134"/>
      <c r="I108" s="130"/>
      <c r="J108" s="135"/>
    </row>
    <row r="109" spans="1:10" ht="15.95" customHeight="1">
      <c r="D109" s="131"/>
      <c r="E109" s="130"/>
      <c r="F109" s="133"/>
      <c r="G109" s="130"/>
      <c r="H109" s="134"/>
      <c r="I109" s="130"/>
      <c r="J109" s="135">
        <v>11</v>
      </c>
    </row>
    <row r="110" spans="1:10" ht="19.7" customHeight="1">
      <c r="D110" s="131"/>
      <c r="E110" s="130"/>
      <c r="F110" s="133"/>
      <c r="G110" s="130"/>
      <c r="H110" s="134"/>
      <c r="I110" s="130"/>
      <c r="J110" s="135"/>
    </row>
    <row r="111" spans="1:10" ht="19.7" customHeight="1">
      <c r="D111" s="131"/>
      <c r="E111" s="130"/>
      <c r="F111" s="133"/>
      <c r="G111" s="130"/>
      <c r="H111" s="134"/>
      <c r="I111" s="130"/>
      <c r="J111" s="135"/>
    </row>
    <row r="112" spans="1:10" ht="19.7" customHeight="1">
      <c r="D112" s="131"/>
      <c r="E112" s="130"/>
      <c r="F112" s="133"/>
      <c r="G112" s="130"/>
      <c r="H112" s="134"/>
      <c r="I112" s="130"/>
      <c r="J112" s="135"/>
    </row>
    <row r="113" spans="4:10" ht="19.7" customHeight="1">
      <c r="D113" s="131"/>
      <c r="E113" s="130"/>
      <c r="F113" s="133"/>
      <c r="G113" s="130"/>
      <c r="H113" s="134"/>
      <c r="I113" s="130"/>
      <c r="J113" s="135"/>
    </row>
    <row r="114" spans="4:10" ht="19.7" customHeight="1">
      <c r="D114" s="131"/>
      <c r="E114" s="130"/>
      <c r="F114" s="135"/>
      <c r="G114" s="130"/>
      <c r="H114" s="134"/>
      <c r="I114" s="130"/>
      <c r="J114" s="135"/>
    </row>
    <row r="115" spans="4:10" ht="19.7" customHeight="1">
      <c r="D115" s="131"/>
      <c r="E115" s="130"/>
      <c r="F115" s="133"/>
      <c r="G115" s="130"/>
      <c r="H115" s="134"/>
      <c r="I115" s="130"/>
      <c r="J115" s="135"/>
    </row>
    <row r="116" spans="4:10" ht="19.7" customHeight="1">
      <c r="D116" s="131"/>
      <c r="E116" s="130"/>
      <c r="F116" s="133"/>
      <c r="G116" s="130"/>
      <c r="H116" s="134"/>
      <c r="I116" s="130"/>
      <c r="J116" s="135"/>
    </row>
    <row r="117" spans="4:10" ht="19.7" customHeight="1">
      <c r="D117" s="131"/>
      <c r="E117" s="130"/>
      <c r="F117" s="133"/>
      <c r="G117" s="130"/>
      <c r="H117" s="134"/>
      <c r="I117" s="130"/>
      <c r="J117" s="135"/>
    </row>
    <row r="118" spans="4:10" ht="19.7" customHeight="1">
      <c r="D118" s="131"/>
      <c r="E118" s="130"/>
      <c r="F118" s="133"/>
      <c r="G118" s="130"/>
      <c r="H118" s="134"/>
      <c r="I118" s="130"/>
      <c r="J118" s="135"/>
    </row>
    <row r="119" spans="4:10" ht="19.7" customHeight="1">
      <c r="D119" s="131"/>
      <c r="E119" s="130"/>
      <c r="F119" s="133"/>
      <c r="G119" s="130"/>
      <c r="H119" s="134"/>
      <c r="I119" s="130"/>
      <c r="J119" s="135"/>
    </row>
    <row r="120" spans="4:10" ht="19.7" customHeight="1">
      <c r="D120" s="131"/>
      <c r="E120" s="130"/>
      <c r="F120" s="133"/>
      <c r="G120" s="130"/>
      <c r="H120" s="134"/>
      <c r="I120" s="130"/>
      <c r="J120" s="135"/>
    </row>
    <row r="121" spans="4:10" ht="19.7" customHeight="1">
      <c r="D121" s="131"/>
      <c r="E121" s="130"/>
      <c r="F121" s="133"/>
      <c r="G121" s="130"/>
      <c r="H121" s="134"/>
      <c r="I121" s="130"/>
      <c r="J121" s="135"/>
    </row>
    <row r="122" spans="4:10" ht="19.7" customHeight="1">
      <c r="D122" s="131"/>
      <c r="E122" s="130"/>
      <c r="F122" s="133"/>
      <c r="G122" s="130"/>
      <c r="H122" s="134"/>
      <c r="I122" s="130"/>
      <c r="J122" s="135"/>
    </row>
    <row r="123" spans="4:10" ht="19.7" customHeight="1">
      <c r="D123" s="131"/>
      <c r="E123" s="130"/>
      <c r="F123" s="133"/>
      <c r="G123" s="130"/>
      <c r="H123" s="134"/>
      <c r="I123" s="130"/>
      <c r="J123" s="135"/>
    </row>
    <row r="124" spans="4:10" ht="19.7" customHeight="1">
      <c r="D124" s="131"/>
      <c r="E124" s="130"/>
      <c r="F124" s="133"/>
      <c r="G124" s="130"/>
      <c r="H124" s="134"/>
      <c r="I124" s="130"/>
      <c r="J124" s="135"/>
    </row>
    <row r="125" spans="4:10" ht="19.7" customHeight="1">
      <c r="D125" s="131"/>
      <c r="E125" s="130"/>
      <c r="F125" s="133"/>
      <c r="G125" s="130"/>
      <c r="H125" s="134"/>
      <c r="I125" s="130"/>
      <c r="J125" s="135"/>
    </row>
    <row r="126" spans="4:10" ht="19.7" customHeight="1">
      <c r="D126" s="131"/>
      <c r="E126" s="130"/>
      <c r="F126" s="133"/>
      <c r="G126" s="130"/>
      <c r="H126" s="134"/>
      <c r="I126" s="130"/>
      <c r="J126" s="135"/>
    </row>
    <row r="127" spans="4:10" ht="19.7" customHeight="1">
      <c r="D127" s="131"/>
      <c r="E127" s="130"/>
      <c r="F127" s="133"/>
      <c r="G127" s="130"/>
      <c r="H127" s="134"/>
      <c r="I127" s="130"/>
      <c r="J127" s="135"/>
    </row>
    <row r="128" spans="4:10" ht="19.7" customHeight="1">
      <c r="D128" s="131"/>
      <c r="E128" s="130"/>
      <c r="F128" s="133"/>
      <c r="G128" s="130"/>
      <c r="H128" s="134"/>
      <c r="I128" s="130"/>
      <c r="J128" s="135"/>
    </row>
    <row r="129" spans="4:10" ht="19.7" customHeight="1">
      <c r="D129" s="131"/>
      <c r="E129" s="130"/>
      <c r="F129" s="133"/>
      <c r="G129" s="130"/>
      <c r="H129" s="134"/>
      <c r="I129" s="130"/>
      <c r="J129" s="135"/>
    </row>
    <row r="130" spans="4:10" ht="19.7" customHeight="1">
      <c r="D130" s="131"/>
      <c r="E130" s="130"/>
      <c r="F130" s="133"/>
      <c r="G130" s="130"/>
      <c r="H130" s="134"/>
      <c r="I130" s="130"/>
      <c r="J130" s="133"/>
    </row>
    <row r="131" spans="4:10" ht="19.7" customHeight="1">
      <c r="D131" s="131"/>
      <c r="E131" s="130"/>
      <c r="F131" s="133"/>
      <c r="G131" s="130"/>
      <c r="H131" s="134"/>
      <c r="I131" s="130"/>
      <c r="J131" s="133"/>
    </row>
    <row r="132" spans="4:10" ht="19.7" customHeight="1">
      <c r="D132" s="131"/>
      <c r="E132" s="130"/>
      <c r="F132" s="133"/>
      <c r="G132" s="130"/>
      <c r="H132" s="134"/>
      <c r="I132" s="130"/>
      <c r="J132" s="133"/>
    </row>
    <row r="133" spans="4:10" ht="19.7" customHeight="1">
      <c r="D133" s="131"/>
      <c r="E133" s="130"/>
      <c r="F133" s="133"/>
      <c r="G133" s="130"/>
      <c r="H133" s="134"/>
      <c r="I133" s="130"/>
      <c r="J133" s="133"/>
    </row>
    <row r="134" spans="4:10" ht="19.7" customHeight="1">
      <c r="D134" s="131"/>
      <c r="E134" s="130"/>
      <c r="F134" s="133"/>
      <c r="G134" s="130"/>
      <c r="H134" s="134"/>
      <c r="I134" s="130"/>
      <c r="J134" s="133"/>
    </row>
    <row r="135" spans="4:10" ht="19.7" customHeight="1">
      <c r="D135" s="131"/>
      <c r="E135" s="130"/>
      <c r="F135" s="133"/>
      <c r="G135" s="130"/>
      <c r="H135" s="134"/>
      <c r="I135" s="130"/>
      <c r="J135" s="133"/>
    </row>
    <row r="136" spans="4:10" ht="19.7" customHeight="1">
      <c r="D136" s="131"/>
      <c r="E136" s="130"/>
      <c r="F136" s="133"/>
      <c r="G136" s="130"/>
      <c r="H136" s="134"/>
      <c r="I136" s="130"/>
      <c r="J136" s="133"/>
    </row>
    <row r="137" spans="4:10" ht="19.7" customHeight="1">
      <c r="D137" s="131"/>
      <c r="E137" s="130"/>
      <c r="F137" s="133"/>
      <c r="G137" s="130"/>
      <c r="H137" s="134"/>
      <c r="I137" s="130"/>
      <c r="J137" s="133"/>
    </row>
    <row r="138" spans="4:10" ht="19.7" customHeight="1">
      <c r="D138" s="131"/>
      <c r="E138" s="130"/>
      <c r="F138" s="133"/>
      <c r="G138" s="130"/>
      <c r="H138" s="134"/>
      <c r="I138" s="130"/>
      <c r="J138" s="133"/>
    </row>
    <row r="139" spans="4:10" ht="19.7" customHeight="1">
      <c r="D139" s="131"/>
      <c r="E139" s="130"/>
      <c r="F139" s="133"/>
      <c r="G139" s="130"/>
      <c r="H139" s="134"/>
      <c r="I139" s="130"/>
      <c r="J139" s="133"/>
    </row>
    <row r="140" spans="4:10" ht="19.7" customHeight="1">
      <c r="D140" s="131"/>
      <c r="E140" s="130"/>
      <c r="F140" s="133"/>
      <c r="G140" s="130"/>
      <c r="H140" s="134"/>
      <c r="I140" s="130"/>
      <c r="J140" s="133"/>
    </row>
    <row r="141" spans="4:10" ht="19.7" customHeight="1">
      <c r="D141" s="131"/>
      <c r="E141" s="130"/>
      <c r="F141" s="133"/>
      <c r="G141" s="130"/>
      <c r="H141" s="134"/>
      <c r="I141" s="130"/>
      <c r="J141" s="133"/>
    </row>
    <row r="142" spans="4:10" ht="19.7" customHeight="1">
      <c r="D142" s="131"/>
      <c r="E142" s="130"/>
      <c r="F142" s="133"/>
      <c r="G142" s="130"/>
      <c r="H142" s="134"/>
      <c r="I142" s="130"/>
      <c r="J142" s="133"/>
    </row>
    <row r="143" spans="4:10" ht="19.7" customHeight="1">
      <c r="E143" s="130"/>
      <c r="F143" s="130"/>
      <c r="G143" s="130"/>
      <c r="I143" s="130"/>
      <c r="J143" s="130"/>
    </row>
    <row r="144" spans="4:10" ht="19.7" customHeight="1">
      <c r="E144" s="130"/>
      <c r="F144" s="130"/>
      <c r="G144" s="130"/>
      <c r="I144" s="130"/>
      <c r="J144" s="130"/>
    </row>
    <row r="145" spans="5:10" ht="19.7" customHeight="1">
      <c r="E145" s="130"/>
      <c r="F145" s="130"/>
      <c r="G145" s="130"/>
      <c r="I145" s="130"/>
      <c r="J145" s="130"/>
    </row>
    <row r="146" spans="5:10" ht="19.7" customHeight="1">
      <c r="E146" s="130"/>
      <c r="F146" s="130"/>
      <c r="G146" s="130"/>
      <c r="I146" s="130"/>
      <c r="J146" s="130"/>
    </row>
    <row r="147" spans="5:10" ht="19.7" customHeight="1">
      <c r="E147" s="130"/>
      <c r="F147" s="130"/>
      <c r="G147" s="130"/>
      <c r="I147" s="130"/>
      <c r="J147" s="130"/>
    </row>
    <row r="148" spans="5:10" ht="19.7" customHeight="1">
      <c r="E148" s="130"/>
      <c r="F148" s="130"/>
      <c r="G148" s="130"/>
      <c r="I148" s="130"/>
      <c r="J148" s="130"/>
    </row>
    <row r="149" spans="5:10" ht="19.7" customHeight="1">
      <c r="E149" s="130"/>
      <c r="F149" s="130"/>
      <c r="G149" s="130"/>
      <c r="I149" s="130"/>
      <c r="J149" s="130"/>
    </row>
    <row r="150" spans="5:10" ht="19.7" customHeight="1">
      <c r="E150" s="130"/>
      <c r="F150" s="130"/>
      <c r="G150" s="130"/>
      <c r="I150" s="130"/>
      <c r="J150" s="130"/>
    </row>
  </sheetData>
  <printOptions gridLinesSet="0"/>
  <pageMargins left="0.62992125984251968" right="0.19685039370078741" top="0.78740157480314965" bottom="0.19685039370078741" header="0.19685039370078741" footer="0.19685039370078741"/>
  <pageSetup paperSize="9" scale="71" firstPageNumber="8" orientation="portrait" r:id="rId1"/>
  <headerFooter alignWithMargins="0"/>
  <rowBreaks count="1" manualBreakCount="1">
    <brk id="5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427622bf-40b3-4f4c-80f4-5085308e40b3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3531838818763439DF6D48AD6612640" ma:contentTypeVersion="18" ma:contentTypeDescription="สร้างเอกสารใหม่" ma:contentTypeScope="" ma:versionID="a2776300c8512fcab29cf6bd9a5040a8">
  <xsd:schema xmlns:xsd="http://www.w3.org/2001/XMLSchema" xmlns:xs="http://www.w3.org/2001/XMLSchema" xmlns:p="http://schemas.microsoft.com/office/2006/metadata/properties" xmlns:ns2="427622bf-40b3-4f4c-80f4-5085308e40b3" xmlns:ns3="74fa7319-fd11-4980-b5f4-ca826e822f65" xmlns:ns4="50c908b1-f277-4340-90a9-4611d0b0f078" targetNamespace="http://schemas.microsoft.com/office/2006/metadata/properties" ma:root="true" ma:fieldsID="d5ac9807c35c91e9d558113aaebd469f" ns2:_="" ns3:_="" ns4:_="">
    <xsd:import namespace="427622bf-40b3-4f4c-80f4-5085308e40b3"/>
    <xsd:import namespace="74fa7319-fd11-4980-b5f4-ca826e822f65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7622bf-40b3-4f4c-80f4-5085308e40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fa7319-fd11-4980-b5f4-ca826e822f6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c5801ef2-6cfc-4096-965c-f2a248e1886f}" ma:internalName="TaxCatchAll" ma:showField="CatchAllData" ma:web="74fa7319-fd11-4980-b5f4-ca826e822f6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4F95654-0E21-44D3-9C93-56015B87140E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4fa7319-fd11-4980-b5f4-ca826e822f65"/>
    <ds:schemaRef ds:uri="http://purl.org/dc/terms/"/>
    <ds:schemaRef ds:uri="http://schemas.openxmlformats.org/package/2006/metadata/core-properties"/>
    <ds:schemaRef ds:uri="50c908b1-f277-4340-90a9-4611d0b0f078"/>
    <ds:schemaRef ds:uri="427622bf-40b3-4f4c-80f4-5085308e40b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FDA9DE7-C14A-43C5-8D4F-182AB47CD1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7622bf-40b3-4f4c-80f4-5085308e40b3"/>
    <ds:schemaRef ds:uri="74fa7319-fd11-4980-b5f4-ca826e822f65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4A54346-5348-4383-99A2-9C55CB0A67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 only</vt:lpstr>
      <vt:lpstr>cash flow</vt:lpstr>
      <vt:lpstr>BS!Print_Area</vt:lpstr>
      <vt:lpstr>'cash flow'!Print_Area</vt:lpstr>
      <vt:lpstr>'company only'!Print_Area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2025-11-13T07:59:00Z</cp:lastPrinted>
  <dcterms:created xsi:type="dcterms:W3CDTF">1999-06-19T06:47:39Z</dcterms:created>
  <dcterms:modified xsi:type="dcterms:W3CDTF">2025-11-13T07:59:03Z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0x010100E3531838818763439DF6D48AD6612640</vt:lpwstr>
  </property>
  <property fmtid="{D5CDD505-2E9C-101B-9397-08002B2CF9AE}" pid="3" name="MediaServiceImageTags">
    <vt:lpwstr/>
  </property>
</Properties>
</file>