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5\Qtr3'2025\"/>
    </mc:Choice>
  </mc:AlternateContent>
  <xr:revisionPtr revIDLastSave="0" documentId="13_ncr:1_{2A8A3BD9-50EE-4D2B-B487-2ECA275DFF00}" xr6:coauthVersionLast="47" xr6:coauthVersionMax="47" xr10:uidLastSave="{00000000-0000-0000-0000-000000000000}"/>
  <bookViews>
    <workbookView xWindow="-120" yWindow="-120" windowWidth="29040" windowHeight="15720" tabRatio="774" firstSheet="1" activeTab="5" xr2:uid="{00000000-000D-0000-FFFF-FFFF00000000}"/>
  </bookViews>
  <sheets>
    <sheet name="000000" sheetId="2" state="veryHidden" r:id="rId1"/>
    <sheet name="BS" sheetId="10" r:id="rId2"/>
    <sheet name="PL" sheetId="16" r:id="rId3"/>
    <sheet name="conso" sheetId="17" r:id="rId4"/>
    <sheet name="company" sheetId="18" r:id="rId5"/>
    <sheet name="cashflow" sheetId="19" r:id="rId6"/>
    <sheet name="000" sheetId="4" state="veryHidden" r:id="rId7"/>
  </sheets>
  <externalReferences>
    <externalReference r:id="rId8"/>
  </externalReferences>
  <definedNames>
    <definedName name="_xlnm.Print_Area" localSheetId="1">BS!$A$1:$J$150</definedName>
    <definedName name="_xlnm.Print_Area" localSheetId="5">cashflow!$A$1:$J$116</definedName>
    <definedName name="_xlnm.Print_Area" localSheetId="3">conso!$A$1:$AB$49</definedName>
    <definedName name="_xlnm.Print_Area" localSheetId="2">PL!$A$1:$K$204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8" i="17" l="1"/>
  <c r="L38" i="17"/>
  <c r="L32" i="18"/>
  <c r="P15" i="18"/>
  <c r="N15" i="18"/>
  <c r="V15" i="18" l="1"/>
  <c r="H100" i="19"/>
  <c r="D100" i="19"/>
  <c r="D123" i="16"/>
  <c r="D82" i="10"/>
  <c r="H20" i="10"/>
  <c r="J185" i="16" l="1"/>
  <c r="J174" i="16"/>
  <c r="F183" i="16"/>
  <c r="F185" i="16" s="1"/>
  <c r="F172" i="16"/>
  <c r="F174" i="16" s="1"/>
  <c r="J133" i="16"/>
  <c r="J123" i="16"/>
  <c r="F133" i="16"/>
  <c r="F123" i="16"/>
  <c r="F134" i="16" s="1"/>
  <c r="F138" i="16" s="1"/>
  <c r="J83" i="16"/>
  <c r="J72" i="16"/>
  <c r="F91" i="16"/>
  <c r="F83" i="16"/>
  <c r="F72" i="16"/>
  <c r="J29" i="16"/>
  <c r="J19" i="16"/>
  <c r="F29" i="16"/>
  <c r="F19" i="16"/>
  <c r="J96" i="19"/>
  <c r="J81" i="19"/>
  <c r="F96" i="19"/>
  <c r="F81" i="19"/>
  <c r="V20" i="18"/>
  <c r="X20" i="18" s="1"/>
  <c r="V19" i="18"/>
  <c r="X19" i="18" s="1"/>
  <c r="R18" i="18"/>
  <c r="V18" i="18" s="1"/>
  <c r="X18" i="18" s="1"/>
  <c r="T16" i="18"/>
  <c r="T21" i="18" s="1"/>
  <c r="J16" i="18"/>
  <c r="J21" i="18" s="1"/>
  <c r="H16" i="18"/>
  <c r="H21" i="18" s="1"/>
  <c r="F16" i="18"/>
  <c r="F21" i="18" s="1"/>
  <c r="D16" i="18"/>
  <c r="D21" i="18" s="1"/>
  <c r="R16" i="18"/>
  <c r="V14" i="18"/>
  <c r="V13" i="18"/>
  <c r="X13" i="18" s="1"/>
  <c r="V24" i="17"/>
  <c r="X24" i="17" s="1"/>
  <c r="AB24" i="17" s="1"/>
  <c r="V23" i="17"/>
  <c r="X23" i="17" s="1"/>
  <c r="AB23" i="17" s="1"/>
  <c r="V21" i="17"/>
  <c r="X21" i="17" s="1"/>
  <c r="AB21" i="17" s="1"/>
  <c r="V20" i="17"/>
  <c r="X20" i="17" s="1"/>
  <c r="AB20" i="17" s="1"/>
  <c r="T18" i="17"/>
  <c r="T25" i="17" s="1"/>
  <c r="J18" i="17"/>
  <c r="J25" i="17" s="1"/>
  <c r="H18" i="17"/>
  <c r="H25" i="17" s="1"/>
  <c r="F18" i="17"/>
  <c r="F25" i="17" s="1"/>
  <c r="D18" i="17"/>
  <c r="D25" i="17" s="1"/>
  <c r="R18" i="17"/>
  <c r="R25" i="17" s="1"/>
  <c r="P18" i="17"/>
  <c r="P25" i="17" s="1"/>
  <c r="N18" i="17"/>
  <c r="N25" i="17" s="1"/>
  <c r="Z18" i="17"/>
  <c r="Z25" i="17" s="1"/>
  <c r="V16" i="17"/>
  <c r="L18" i="17"/>
  <c r="L25" i="17" s="1"/>
  <c r="V15" i="17"/>
  <c r="X15" i="17" s="1"/>
  <c r="H96" i="19"/>
  <c r="D96" i="19"/>
  <c r="H81" i="19"/>
  <c r="D81" i="19"/>
  <c r="J32" i="18"/>
  <c r="H32" i="18"/>
  <c r="F32" i="18"/>
  <c r="D32" i="18"/>
  <c r="V30" i="18"/>
  <c r="X30" i="18" s="1"/>
  <c r="V29" i="18"/>
  <c r="X29" i="18" s="1"/>
  <c r="R28" i="18"/>
  <c r="V28" i="18" s="1"/>
  <c r="X28" i="18" s="1"/>
  <c r="T26" i="18"/>
  <c r="T31" i="18" s="1"/>
  <c r="J26" i="18"/>
  <c r="J31" i="18" s="1"/>
  <c r="J33" i="18" s="1"/>
  <c r="H26" i="18"/>
  <c r="H31" i="18" s="1"/>
  <c r="H33" i="18" s="1"/>
  <c r="F26" i="18"/>
  <c r="F31" i="18" s="1"/>
  <c r="F33" i="18" s="1"/>
  <c r="D26" i="18"/>
  <c r="D31" i="18" s="1"/>
  <c r="D33" i="18" s="1"/>
  <c r="R25" i="18"/>
  <c r="R26" i="18" s="1"/>
  <c r="P25" i="18"/>
  <c r="N25" i="18"/>
  <c r="N26" i="18" s="1"/>
  <c r="N31" i="18" s="1"/>
  <c r="V24" i="18"/>
  <c r="V23" i="18"/>
  <c r="V32" i="18" s="1"/>
  <c r="J38" i="17"/>
  <c r="H38" i="17"/>
  <c r="F38" i="17"/>
  <c r="D38" i="17"/>
  <c r="V36" i="17"/>
  <c r="X36" i="17" s="1"/>
  <c r="AB36" i="17" s="1"/>
  <c r="V35" i="17"/>
  <c r="X35" i="17" s="1"/>
  <c r="AB35" i="17" s="1"/>
  <c r="V33" i="17"/>
  <c r="X33" i="17" s="1"/>
  <c r="AB33" i="17" s="1"/>
  <c r="V32" i="17"/>
  <c r="X32" i="17" s="1"/>
  <c r="AB32" i="17" s="1"/>
  <c r="T30" i="17"/>
  <c r="T37" i="17" s="1"/>
  <c r="J30" i="17"/>
  <c r="J37" i="17" s="1"/>
  <c r="J39" i="17" s="1"/>
  <c r="H30" i="17"/>
  <c r="H37" i="17" s="1"/>
  <c r="H39" i="17" s="1"/>
  <c r="F30" i="17"/>
  <c r="F37" i="17" s="1"/>
  <c r="F39" i="17" s="1"/>
  <c r="D30" i="17"/>
  <c r="D37" i="17" s="1"/>
  <c r="D39" i="17" s="1"/>
  <c r="P29" i="17"/>
  <c r="P30" i="17" s="1"/>
  <c r="P37" i="17" s="1"/>
  <c r="N29" i="17"/>
  <c r="N30" i="17" s="1"/>
  <c r="N37" i="17" s="1"/>
  <c r="Z28" i="17"/>
  <c r="Z30" i="17" s="1"/>
  <c r="Z37" i="17" s="1"/>
  <c r="Z39" i="17" s="1"/>
  <c r="V28" i="17"/>
  <c r="V27" i="17"/>
  <c r="H185" i="16"/>
  <c r="D185" i="16"/>
  <c r="H174" i="16"/>
  <c r="R29" i="17"/>
  <c r="R30" i="17" s="1"/>
  <c r="R37" i="17" s="1"/>
  <c r="H133" i="16"/>
  <c r="D133" i="16"/>
  <c r="H123" i="16"/>
  <c r="D91" i="16"/>
  <c r="H83" i="16"/>
  <c r="D83" i="16"/>
  <c r="H72" i="16"/>
  <c r="D72" i="16"/>
  <c r="D29" i="16"/>
  <c r="H19" i="16"/>
  <c r="D19" i="16"/>
  <c r="J30" i="16" l="1"/>
  <c r="J34" i="16" s="1"/>
  <c r="J36" i="16" s="1"/>
  <c r="J39" i="16" s="1"/>
  <c r="J60" i="16" s="1"/>
  <c r="R21" i="18"/>
  <c r="X27" i="17"/>
  <c r="V38" i="17"/>
  <c r="F84" i="16"/>
  <c r="F186" i="16"/>
  <c r="J134" i="16"/>
  <c r="J138" i="16" s="1"/>
  <c r="J9" i="19" s="1"/>
  <c r="J36" i="19" s="1"/>
  <c r="J51" i="19" s="1"/>
  <c r="J53" i="19" s="1"/>
  <c r="J99" i="19" s="1"/>
  <c r="J101" i="19" s="1"/>
  <c r="D134" i="16"/>
  <c r="D138" i="16" s="1"/>
  <c r="D140" i="16" s="1"/>
  <c r="D143" i="16" s="1"/>
  <c r="H134" i="16"/>
  <c r="H138" i="16" s="1"/>
  <c r="H140" i="16" s="1"/>
  <c r="H143" i="16" s="1"/>
  <c r="H186" i="16"/>
  <c r="D84" i="16"/>
  <c r="J84" i="16"/>
  <c r="J186" i="16"/>
  <c r="H30" i="16"/>
  <c r="H34" i="16" s="1"/>
  <c r="H36" i="16" s="1"/>
  <c r="H39" i="16" s="1"/>
  <c r="H60" i="16" s="1"/>
  <c r="F30" i="16"/>
  <c r="F34" i="16" s="1"/>
  <c r="F36" i="16" s="1"/>
  <c r="F39" i="16" s="1"/>
  <c r="F9" i="19"/>
  <c r="F36" i="19" s="1"/>
  <c r="F51" i="19" s="1"/>
  <c r="F53" i="19" s="1"/>
  <c r="F99" i="19" s="1"/>
  <c r="F101" i="19" s="1"/>
  <c r="F140" i="16"/>
  <c r="F143" i="16" s="1"/>
  <c r="H84" i="16"/>
  <c r="D30" i="16"/>
  <c r="D34" i="16" s="1"/>
  <c r="D36" i="16" s="1"/>
  <c r="D39" i="16" s="1"/>
  <c r="D41" i="16" s="1"/>
  <c r="D60" i="16" s="1"/>
  <c r="V17" i="17"/>
  <c r="X17" i="17" s="1"/>
  <c r="AB17" i="17" s="1"/>
  <c r="N16" i="18"/>
  <c r="N21" i="18" s="1"/>
  <c r="V25" i="18"/>
  <c r="X25" i="18" s="1"/>
  <c r="X23" i="18"/>
  <c r="R31" i="18"/>
  <c r="X16" i="17"/>
  <c r="AB15" i="17"/>
  <c r="AB27" i="17"/>
  <c r="D174" i="16"/>
  <c r="D186" i="16" s="1"/>
  <c r="V29" i="17"/>
  <c r="P26" i="18"/>
  <c r="P31" i="18" s="1"/>
  <c r="J140" i="16" l="1"/>
  <c r="J143" i="16" s="1"/>
  <c r="F85" i="16"/>
  <c r="F42" i="16"/>
  <c r="J162" i="16"/>
  <c r="J188" i="16" s="1"/>
  <c r="J191" i="16" s="1"/>
  <c r="L14" i="18"/>
  <c r="H9" i="19"/>
  <c r="H36" i="19" s="1"/>
  <c r="H51" i="19" s="1"/>
  <c r="H53" i="19" s="1"/>
  <c r="H99" i="19" s="1"/>
  <c r="H101" i="19" s="1"/>
  <c r="H102" i="19" s="1"/>
  <c r="D9" i="19"/>
  <c r="D36" i="19" s="1"/>
  <c r="D51" i="19" s="1"/>
  <c r="D53" i="19" s="1"/>
  <c r="D99" i="19" s="1"/>
  <c r="D101" i="19" s="1"/>
  <c r="D102" i="19" s="1"/>
  <c r="H86" i="16"/>
  <c r="H89" i="16" s="1"/>
  <c r="D86" i="16"/>
  <c r="D85" i="16"/>
  <c r="V18" i="17"/>
  <c r="V25" i="17" s="1"/>
  <c r="X18" i="17"/>
  <c r="X25" i="17" s="1"/>
  <c r="J86" i="16"/>
  <c r="J89" i="16" s="1"/>
  <c r="F41" i="16"/>
  <c r="F60" i="16" s="1"/>
  <c r="F86" i="16" s="1"/>
  <c r="AB16" i="17"/>
  <c r="AB18" i="17" s="1"/>
  <c r="AB25" i="17" s="1"/>
  <c r="F146" i="16"/>
  <c r="F145" i="16"/>
  <c r="F162" i="16" s="1"/>
  <c r="F188" i="16" s="1"/>
  <c r="F191" i="16" s="1"/>
  <c r="F193" i="16" s="1"/>
  <c r="D42" i="16"/>
  <c r="V26" i="18"/>
  <c r="V31" i="18" s="1"/>
  <c r="V33" i="18" s="1"/>
  <c r="X29" i="17"/>
  <c r="AB29" i="17" s="1"/>
  <c r="V30" i="17"/>
  <c r="V37" i="17" s="1"/>
  <c r="V39" i="17" s="1"/>
  <c r="H162" i="16"/>
  <c r="L24" i="18"/>
  <c r="D146" i="16"/>
  <c r="L28" i="17"/>
  <c r="D145" i="16"/>
  <c r="D162" i="16" s="1"/>
  <c r="D188" i="16" s="1"/>
  <c r="J194" i="16" l="1"/>
  <c r="L16" i="18"/>
  <c r="L21" i="18" s="1"/>
  <c r="X14" i="18"/>
  <c r="H188" i="16"/>
  <c r="H191" i="16" s="1"/>
  <c r="H194" i="16" s="1"/>
  <c r="L26" i="18"/>
  <c r="L31" i="18" s="1"/>
  <c r="L33" i="18" s="1"/>
  <c r="X24" i="18"/>
  <c r="X26" i="18" s="1"/>
  <c r="X31" i="18" s="1"/>
  <c r="F194" i="16"/>
  <c r="L30" i="17"/>
  <c r="L37" i="17" s="1"/>
  <c r="L39" i="17" s="1"/>
  <c r="X28" i="17"/>
  <c r="D191" i="16"/>
  <c r="D193" i="16" s="1"/>
  <c r="D194" i="16" s="1"/>
  <c r="P16" i="18" l="1"/>
  <c r="P21" i="18" s="1"/>
  <c r="AB28" i="17"/>
  <c r="AB30" i="17" s="1"/>
  <c r="AB37" i="17" s="1"/>
  <c r="X30" i="17"/>
  <c r="X37" i="17" s="1"/>
  <c r="X15" i="18" l="1"/>
  <c r="X16" i="18" s="1"/>
  <c r="X21" i="18" s="1"/>
  <c r="V16" i="18"/>
  <c r="V21" i="18" s="1"/>
  <c r="J82" i="10" l="1"/>
  <c r="H82" i="10"/>
  <c r="F82" i="10"/>
  <c r="J72" i="10" l="1"/>
  <c r="J83" i="10" s="1"/>
  <c r="H72" i="10"/>
  <c r="H83" i="10" s="1"/>
  <c r="F72" i="10"/>
  <c r="F83" i="10" s="1"/>
  <c r="D72" i="10"/>
  <c r="D83" i="10" s="1"/>
  <c r="J121" i="10" l="1"/>
  <c r="J123" i="10" s="1"/>
  <c r="X32" i="18" s="1"/>
  <c r="H121" i="10"/>
  <c r="F121" i="10"/>
  <c r="X38" i="17" s="1"/>
  <c r="D121" i="10"/>
  <c r="X39" i="17" s="1"/>
  <c r="J36" i="10"/>
  <c r="H36" i="10"/>
  <c r="D36" i="10"/>
  <c r="F36" i="10"/>
  <c r="J20" i="10"/>
  <c r="J22" i="10" s="1"/>
  <c r="J37" i="10" s="1"/>
  <c r="H22" i="10"/>
  <c r="H37" i="10" s="1"/>
  <c r="F20" i="10"/>
  <c r="F22" i="10" s="1"/>
  <c r="D20" i="10"/>
  <c r="D22" i="10" s="1"/>
  <c r="D37" i="10" s="1"/>
  <c r="H123" i="10" l="1"/>
  <c r="H124" i="10" s="1"/>
  <c r="H125" i="10" s="1"/>
  <c r="X33" i="18"/>
  <c r="D123" i="10"/>
  <c r="F123" i="10"/>
  <c r="AB38" i="17" s="1"/>
  <c r="J124" i="10"/>
  <c r="J125" i="10" s="1"/>
  <c r="F37" i="10"/>
  <c r="D124" i="10" l="1"/>
  <c r="D125" i="10" s="1"/>
  <c r="AB39" i="17"/>
  <c r="F124" i="10"/>
  <c r="F125" i="10" s="1"/>
</calcChain>
</file>

<file path=xl/sharedStrings.xml><?xml version="1.0" encoding="utf-8"?>
<sst xmlns="http://schemas.openxmlformats.org/spreadsheetml/2006/main" count="551" uniqueCount="308">
  <si>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</si>
  <si>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</si>
  <si>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</si>
  <si>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</si>
  <si>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</si>
  <si>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</si>
  <si>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</si>
  <si>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</si>
  <si>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</si>
  <si>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</si>
  <si>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</si>
  <si>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</si>
  <si>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</si>
  <si>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</si>
  <si>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</si>
  <si>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</si>
  <si>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</si>
  <si>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</si>
  <si>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</si>
  <si>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</si>
  <si>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</si>
  <si>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</si>
  <si>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</si>
  <si>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</si>
  <si>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</si>
  <si>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</si>
  <si>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</si>
  <si>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</si>
  <si>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</si>
  <si>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</si>
  <si>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</si>
  <si>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</si>
  <si>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</si>
  <si>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</si>
  <si>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</si>
  <si>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</si>
  <si>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</si>
  <si>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</si>
  <si>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</si>
  <si>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</si>
  <si>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</si>
  <si>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</si>
  <si>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</si>
  <si>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</si>
  <si>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</si>
  <si>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</si>
  <si>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</si>
  <si>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</si>
  <si>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</si>
  <si>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</si>
  <si>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</si>
  <si>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</si>
  <si>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</si>
  <si>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</si>
  <si>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</si>
  <si>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</si>
  <si>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</si>
  <si>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</si>
  <si>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</si>
  <si>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</si>
  <si>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</si>
  <si>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</si>
  <si>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</si>
  <si>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</si>
  <si>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</si>
  <si>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</si>
  <si>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</si>
  <si>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</si>
  <si>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</si>
  <si>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</si>
  <si>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</si>
  <si>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</si>
  <si>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</si>
  <si>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</si>
  <si>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</si>
  <si>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</si>
  <si>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</si>
  <si>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</si>
  <si>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</si>
  <si>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</si>
  <si>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</si>
  <si>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</si>
  <si>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</si>
  <si>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>Other intangible assets</t>
  </si>
  <si>
    <t>Retention guarantees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</si>
  <si>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</si>
  <si>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</si>
  <si>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</si>
  <si>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</si>
  <si>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</si>
  <si>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</si>
  <si>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</si>
  <si>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</si>
  <si>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</si>
  <si>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</si>
  <si>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</si>
  <si>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</si>
  <si>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</si>
  <si>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</si>
  <si>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</si>
  <si>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</si>
  <si>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</si>
  <si>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</si>
  <si>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</si>
  <si>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</si>
  <si>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</si>
  <si>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</si>
  <si>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</si>
  <si>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</si>
  <si>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</si>
  <si>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</si>
  <si>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</si>
  <si>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</si>
  <si>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</si>
  <si>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</si>
  <si>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</si>
  <si>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</si>
  <si>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</si>
  <si>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</si>
  <si>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</si>
  <si>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</si>
  <si>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</si>
  <si>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</si>
  <si>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</si>
  <si>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</si>
  <si>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</si>
  <si>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</si>
  <si>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</si>
  <si>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</si>
  <si>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</si>
  <si>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</si>
  <si>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</si>
  <si>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Interest paid</t>
  </si>
  <si>
    <t>Deposits for purchase of land and others</t>
  </si>
  <si>
    <t>Deferred tax liabilities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</si>
  <si>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</si>
  <si>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</si>
  <si>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</si>
  <si>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</si>
  <si>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</si>
  <si>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</si>
  <si>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</si>
  <si>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</si>
  <si>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</si>
  <si>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</si>
  <si>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</si>
  <si>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</si>
  <si>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</si>
  <si>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</si>
  <si>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Exchange differences on translation of </t>
  </si>
  <si>
    <t>income from</t>
  </si>
  <si>
    <t>Cost to obtain contracts with customers</t>
  </si>
  <si>
    <t xml:space="preserve">      11,949,713,176 ordinary shares of Baht 1 each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</si>
  <si>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</si>
  <si>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</si>
  <si>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</si>
  <si>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</si>
  <si>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</si>
  <si>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</si>
  <si>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</si>
  <si>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</si>
  <si>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</si>
  <si>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</si>
  <si>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</si>
  <si>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</si>
  <si>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</si>
  <si>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</si>
  <si>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</si>
  <si>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</si>
  <si>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</si>
  <si>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</si>
  <si>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</si>
  <si>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</si>
  <si>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</si>
  <si>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Current portion of lease liabilities</t>
  </si>
  <si>
    <t>Lease liabilities - net of current portion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</si>
  <si>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</si>
  <si>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</si>
  <si>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</si>
  <si>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</si>
  <si>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</si>
  <si>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</si>
  <si>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Share premium</t>
  </si>
  <si>
    <t>Equity attributable to owners of the Company</t>
  </si>
  <si>
    <t>Operating profit</t>
  </si>
  <si>
    <t>Repayment of long-term loans from financial institutions</t>
  </si>
  <si>
    <t>Payment of principal portion of lease liabilities</t>
  </si>
  <si>
    <t>of investments</t>
  </si>
  <si>
    <t>Other current financial liabilites</t>
  </si>
  <si>
    <t>Other non-current financial liabilities</t>
  </si>
  <si>
    <t>Investment in equity instruments derecognised</t>
  </si>
  <si>
    <t xml:space="preserve">   during the period of associates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</si>
  <si>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</si>
  <si>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</si>
  <si>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</si>
  <si>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</si>
  <si>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</si>
  <si>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</si>
  <si>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</si>
  <si>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</si>
  <si>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</si>
  <si>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</si>
  <si>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</si>
  <si>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</si>
  <si>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>Decrease (increase) in loans to related parties</t>
  </si>
  <si>
    <t>Acquisition of investment properties</t>
  </si>
  <si>
    <t>Acquisition of right-of-use assets</t>
  </si>
  <si>
    <t>investments</t>
  </si>
  <si>
    <t>Current portion of long-term loans to related parties</t>
  </si>
  <si>
    <t>Restricted bank deposits</t>
  </si>
  <si>
    <t>Share of profit from investments in subsidiaries</t>
  </si>
  <si>
    <t>change in value</t>
  </si>
  <si>
    <t xml:space="preserve">   Share of profit from investments in subsidiaries</t>
  </si>
  <si>
    <t>2024</t>
  </si>
  <si>
    <t>Balance as at 1 January 2024</t>
  </si>
  <si>
    <t>Dividend received from associates</t>
  </si>
  <si>
    <t xml:space="preserve">   Gain on lease termination</t>
  </si>
  <si>
    <t xml:space="preserve">   Decrease in right-of-use assets due to lease termination</t>
  </si>
  <si>
    <t>2025</t>
  </si>
  <si>
    <t>Balance as at 1 January 2025</t>
  </si>
  <si>
    <t>31 December 2024</t>
  </si>
  <si>
    <t>Assets held for sale</t>
  </si>
  <si>
    <t>Long-term loan from related party</t>
  </si>
  <si>
    <t>Loss on investments in equity designated at fair value</t>
  </si>
  <si>
    <t>Trade and other current receivables</t>
  </si>
  <si>
    <t>Trade and other current payables</t>
  </si>
  <si>
    <t>Other current provisions</t>
  </si>
  <si>
    <t>Non-current provision for employee benefits</t>
  </si>
  <si>
    <t>The accompanying condensed notes to interim financial statements are an integral part of the financial statements.</t>
  </si>
  <si>
    <t>Loss on</t>
  </si>
  <si>
    <t>Dividend paid (Note 20)</t>
  </si>
  <si>
    <t>Income tax from unpaid dividend</t>
  </si>
  <si>
    <t>Net cash flows from (used in) investing activities</t>
  </si>
  <si>
    <t>Dividend paid</t>
  </si>
  <si>
    <t>Net increase (decrease) in cash and cash equivalents</t>
  </si>
  <si>
    <t xml:space="preserve">   Gain on derivatives</t>
  </si>
  <si>
    <t>Loss on exchange</t>
  </si>
  <si>
    <t xml:space="preserve">Total current liabilities </t>
  </si>
  <si>
    <t>Income tax revenues (expenses)</t>
  </si>
  <si>
    <t xml:space="preserve">   Increase in right-of-use assets due to new lease agreements</t>
  </si>
  <si>
    <t xml:space="preserve">   from financial institutions</t>
  </si>
  <si>
    <t>Cash received from capital reduction of other company</t>
  </si>
  <si>
    <t>Operating profit (loss)</t>
  </si>
  <si>
    <t>Net income attributable to:</t>
  </si>
  <si>
    <t xml:space="preserve">   profit or loss in subsequent periods:</t>
  </si>
  <si>
    <t xml:space="preserve">Share of other comprehensive income from  </t>
  </si>
  <si>
    <t xml:space="preserve">   profit or loss in subsequent periods - net of income tax</t>
  </si>
  <si>
    <t xml:space="preserve">   to profit or loss in subsequent periods:</t>
  </si>
  <si>
    <t xml:space="preserve">   to profit or loss in subsequent periods - net of income tax</t>
  </si>
  <si>
    <t xml:space="preserve">Loss on </t>
  </si>
  <si>
    <t xml:space="preserve">Subsidiaries paid dividend to non-controlling </t>
  </si>
  <si>
    <t xml:space="preserve">  interests of the subsidiaries</t>
  </si>
  <si>
    <t>Balance as at 30 September 2024</t>
  </si>
  <si>
    <t>change in</t>
  </si>
  <si>
    <t>value of</t>
  </si>
  <si>
    <t xml:space="preserve">   Provision for legal cases </t>
  </si>
  <si>
    <t xml:space="preserve">   Gain on sales of investments in associates</t>
  </si>
  <si>
    <t xml:space="preserve">   Provision for after-sale maintenance expenses</t>
  </si>
  <si>
    <t xml:space="preserve">   Provision for contributions for housing estate juristic persons</t>
  </si>
  <si>
    <t xml:space="preserve">   Trade and other receivables</t>
  </si>
  <si>
    <t xml:space="preserve">   Land held for development</t>
  </si>
  <si>
    <t xml:space="preserve">   Trade and other payables</t>
  </si>
  <si>
    <t xml:space="preserve">   Short-term provisions</t>
  </si>
  <si>
    <t xml:space="preserve">Increase in restricted bank deposit </t>
  </si>
  <si>
    <t>Proceeds from sales of property, plant and equipment</t>
  </si>
  <si>
    <t>Acquisition of property, plant and equipment and intangible assets</t>
  </si>
  <si>
    <t xml:space="preserve">Cash received from drawdown long-term loans </t>
  </si>
  <si>
    <t>Cash received from issue of debentures</t>
  </si>
  <si>
    <t>Subsidiaries paid dividend to non-controlling interests</t>
  </si>
  <si>
    <t xml:space="preserve">   of the subsidiaries</t>
  </si>
  <si>
    <t xml:space="preserve">Exchange differences on translation of financial statements </t>
  </si>
  <si>
    <t xml:space="preserve">   in foreign currency</t>
  </si>
  <si>
    <t xml:space="preserve">   Interest expenses recorded as right-of-use assets</t>
  </si>
  <si>
    <t xml:space="preserve">   Decrease in investments in equity designated at fair value </t>
  </si>
  <si>
    <t xml:space="preserve">      through other comprehensive income - net of income tax </t>
  </si>
  <si>
    <t>Balance as at 30 September 2025</t>
  </si>
  <si>
    <t>For the nine-month period ended 30 September 2025</t>
  </si>
  <si>
    <t>For the three-month period ended 30 September 2025</t>
  </si>
  <si>
    <t>As at 30 September 2025</t>
  </si>
  <si>
    <t>30 September 2025</t>
  </si>
  <si>
    <t>Dividend received from subsidiaries</t>
  </si>
  <si>
    <t xml:space="preserve">   Loss on diminution in value of project</t>
  </si>
  <si>
    <t>Decrease in loan from related party</t>
  </si>
  <si>
    <t>Proceed from sales of properties to REIT</t>
  </si>
  <si>
    <t>Proceed from sales of investment properties</t>
  </si>
  <si>
    <t xml:space="preserve">   Gain on sale of investment properties</t>
  </si>
  <si>
    <t xml:space="preserve">   Gain on sale of properties to REIT</t>
  </si>
  <si>
    <t xml:space="preserve">   Other provisions</t>
  </si>
  <si>
    <t xml:space="preserve">   Loss on sales and write-off of property, plant and equipment </t>
  </si>
  <si>
    <t xml:space="preserve">      and intangible asset</t>
  </si>
  <si>
    <t xml:space="preserve">   Other current financial assets</t>
  </si>
  <si>
    <t xml:space="preserve">   Payment for employee benefits</t>
  </si>
  <si>
    <t>Cash flows from (used in) operating activities</t>
  </si>
  <si>
    <t>Net cash flows from (used in) operating activities</t>
  </si>
  <si>
    <t>Cash received from sale of investments in associate</t>
  </si>
  <si>
    <t>Repayment of debentures</t>
  </si>
  <si>
    <t>Net cash flows from (used in) financing activities</t>
  </si>
  <si>
    <t xml:space="preserve">   Increase (decrease) in building and equipment intangible assets</t>
  </si>
  <si>
    <t xml:space="preserve">      and right-of-use assets recorded as liabilities</t>
  </si>
  <si>
    <t xml:space="preserve">   Transfer of property, plant and equipment to inventories (net book value)</t>
  </si>
  <si>
    <t xml:space="preserve">   Increase in right-of-use assets due to lease modification</t>
  </si>
  <si>
    <t>Increase (decrease) in overdraft and short-term loans</t>
  </si>
  <si>
    <t>Overdraft and short-term loans from financial institutions</t>
  </si>
  <si>
    <t xml:space="preserve">   Inventories and land held for development decrease from </t>
  </si>
  <si>
    <t xml:space="preserve">      transfer to cost of sales</t>
  </si>
  <si>
    <t xml:space="preserve">   Unrealised loss on exchange </t>
  </si>
  <si>
    <t xml:space="preserve">   Gain on change of fair value of derivatives</t>
  </si>
  <si>
    <t xml:space="preserve">   Non-current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</si>
</sst>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_);_(* \(#,##0\);_(* &quot;-&quot;??_);_(@_)"/>
  </numFmts>
  <fonts count="21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38">
    <xf numFmtId="0" fontId="0" fillId="0" borderId="0" xfId="0"/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0" fontId="9" fillId="0" borderId="5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distributed" vertical="center"/>
    </xf>
    <xf numFmtId="41" fontId="9" fillId="0" borderId="0" xfId="10" applyNumberFormat="1" applyFont="1" applyAlignment="1">
      <alignment vertical="center"/>
    </xf>
    <xf numFmtId="41" fontId="9" fillId="0" borderId="0" xfId="10" applyNumberFormat="1" applyFont="1" applyAlignment="1">
      <alignment horizontal="distributed" vertical="center"/>
    </xf>
    <xf numFmtId="41" fontId="9" fillId="0" borderId="3" xfId="10" applyNumberFormat="1" applyFont="1" applyBorder="1" applyAlignment="1">
      <alignment vertical="center"/>
    </xf>
    <xf numFmtId="37" fontId="9" fillId="0" borderId="0" xfId="0" applyNumberFormat="1" applyFont="1" applyAlignment="1">
      <alignment horizontal="distributed" vertical="center"/>
    </xf>
    <xf numFmtId="41" fontId="9" fillId="0" borderId="4" xfId="10" applyNumberFormat="1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Continuous" vertical="center"/>
    </xf>
    <xf numFmtId="41" fontId="9" fillId="0" borderId="3" xfId="10" applyNumberFormat="1" applyFont="1" applyBorder="1" applyAlignment="1">
      <alignment horizontal="center" vertical="center"/>
    </xf>
    <xf numFmtId="41" fontId="9" fillId="0" borderId="0" xfId="1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3" xfId="0" quotePrefix="1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41" fontId="3" fillId="0" borderId="5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170" fontId="3" fillId="0" borderId="0" xfId="11" applyNumberFormat="1" applyFont="1" applyFill="1" applyBorder="1" applyAlignment="1">
      <alignment vertical="center"/>
    </xf>
    <xf numFmtId="37" fontId="3" fillId="0" borderId="7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41" fontId="3" fillId="4" borderId="0" xfId="0" applyNumberFormat="1" applyFont="1" applyFill="1" applyAlignment="1">
      <alignment horizontal="right" vertical="center"/>
    </xf>
    <xf numFmtId="37" fontId="3" fillId="4" borderId="0" xfId="0" applyNumberFormat="1" applyFont="1" applyFill="1" applyAlignment="1">
      <alignment vertical="center"/>
    </xf>
    <xf numFmtId="41" fontId="3" fillId="4" borderId="3" xfId="0" applyNumberFormat="1" applyFont="1" applyFill="1" applyBorder="1" applyAlignment="1">
      <alignment horizontal="right" vertical="center"/>
    </xf>
    <xf numFmtId="170" fontId="3" fillId="4" borderId="0" xfId="0" applyNumberFormat="1" applyFont="1" applyFill="1" applyAlignment="1">
      <alignment horizontal="right" vertical="center"/>
    </xf>
    <xf numFmtId="170" fontId="3" fillId="4" borderId="3" xfId="0" applyNumberFormat="1" applyFont="1" applyFill="1" applyBorder="1" applyAlignment="1">
      <alignment horizontal="right" vertical="center"/>
    </xf>
    <xf numFmtId="0" fontId="13" fillId="0" borderId="0" xfId="0" quotePrefix="1" applyFont="1" applyAlignment="1">
      <alignment horizontal="center" vertical="center"/>
    </xf>
    <xf numFmtId="41" fontId="3" fillId="4" borderId="0" xfId="0" applyNumberFormat="1" applyFont="1" applyFill="1" applyAlignment="1">
      <alignment vertical="center"/>
    </xf>
    <xf numFmtId="37" fontId="3" fillId="4" borderId="3" xfId="0" applyNumberFormat="1" applyFont="1" applyFill="1" applyBorder="1" applyAlignment="1">
      <alignment vertical="center"/>
    </xf>
    <xf numFmtId="41" fontId="3" fillId="0" borderId="6" xfId="0" applyNumberFormat="1" applyFont="1" applyBorder="1" applyAlignment="1">
      <alignment horizontal="right" vertical="center"/>
    </xf>
    <xf numFmtId="9" fontId="3" fillId="0" borderId="0" xfId="12" applyFont="1" applyFill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43" fontId="3" fillId="0" borderId="0" xfId="11" applyFont="1" applyFill="1" applyBorder="1" applyAlignment="1">
      <alignment vertical="center"/>
    </xf>
    <xf numFmtId="39" fontId="3" fillId="0" borderId="6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37" fontId="3" fillId="0" borderId="5" xfId="0" quotePrefix="1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1" fillId="0" borderId="6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right" vertical="top"/>
    </xf>
    <xf numFmtId="41" fontId="1" fillId="0" borderId="0" xfId="0" applyNumberFormat="1" applyFont="1" applyAlignment="1">
      <alignment vertical="top"/>
    </xf>
    <xf numFmtId="41" fontId="1" fillId="0" borderId="3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41" fontId="16" fillId="4" borderId="0" xfId="0" applyNumberFormat="1" applyFont="1" applyFill="1" applyAlignment="1">
      <alignment horizontal="right" vertical="center"/>
    </xf>
    <xf numFmtId="41" fontId="1" fillId="4" borderId="0" xfId="0" applyNumberFormat="1" applyFont="1" applyFill="1" applyAlignment="1">
      <alignment horizontal="right" vertical="center"/>
    </xf>
    <xf numFmtId="41" fontId="1" fillId="0" borderId="5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1" fillId="0" borderId="6" xfId="0" applyNumberFormat="1" applyFont="1" applyBorder="1" applyAlignment="1">
      <alignment vertical="center"/>
    </xf>
    <xf numFmtId="41" fontId="1" fillId="0" borderId="4" xfId="0" applyNumberFormat="1" applyFont="1" applyBorder="1" applyAlignment="1">
      <alignment horizontal="right"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3" xfId="0" applyNumberFormat="1" applyFont="1" applyFill="1" applyBorder="1" applyAlignment="1">
      <alignment vertical="center"/>
    </xf>
    <xf numFmtId="41" fontId="3" fillId="0" borderId="0" xfId="12" applyNumberFormat="1" applyFont="1" applyFill="1" applyAlignment="1">
      <alignment vertical="center"/>
    </xf>
    <xf numFmtId="9" fontId="3" fillId="0" borderId="0" xfId="12" applyFont="1" applyFill="1" applyAlignment="1">
      <alignment vertical="center"/>
    </xf>
    <xf numFmtId="43" fontId="3" fillId="0" borderId="0" xfId="11" applyFont="1" applyFill="1" applyAlignment="1">
      <alignment vertical="center"/>
    </xf>
    <xf numFmtId="41" fontId="1" fillId="4" borderId="0" xfId="0" applyNumberFormat="1" applyFont="1" applyFill="1" applyAlignment="1">
      <alignment vertical="center"/>
    </xf>
    <xf numFmtId="41" fontId="1" fillId="4" borderId="3" xfId="0" applyNumberFormat="1" applyFont="1" applyFill="1" applyBorder="1" applyAlignment="1">
      <alignment vertical="center"/>
    </xf>
    <xf numFmtId="41" fontId="1" fillId="0" borderId="3" xfId="0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37" fontId="19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8" fillId="0" borderId="3" xfId="0" applyNumberFormat="1" applyFont="1" applyBorder="1" applyAlignment="1">
      <alignment horizontal="center" vertical="center"/>
    </xf>
    <xf numFmtId="37" fontId="18" fillId="0" borderId="3" xfId="0" applyNumberFormat="1" applyFont="1" applyBorder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19" fillId="0" borderId="3" xfId="0" quotePrefix="1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170" fontId="19" fillId="4" borderId="0" xfId="11" applyNumberFormat="1" applyFont="1" applyFill="1" applyAlignment="1">
      <alignment vertical="center"/>
    </xf>
    <xf numFmtId="41" fontId="19" fillId="4" borderId="0" xfId="0" applyNumberFormat="1" applyFont="1" applyFill="1" applyAlignment="1">
      <alignment vertical="center"/>
    </xf>
    <xf numFmtId="170" fontId="19" fillId="0" borderId="0" xfId="11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170" fontId="19" fillId="4" borderId="0" xfId="11" applyNumberFormat="1" applyFont="1" applyFill="1" applyAlignment="1">
      <alignment horizontal="right" vertical="center"/>
    </xf>
    <xf numFmtId="37" fontId="19" fillId="0" borderId="0" xfId="0" applyNumberFormat="1" applyFont="1" applyAlignment="1">
      <alignment horizontal="left" vertical="center"/>
    </xf>
    <xf numFmtId="41" fontId="19" fillId="4" borderId="0" xfId="0" applyNumberFormat="1" applyFont="1" applyFill="1" applyAlignment="1">
      <alignment horizontal="right" vertical="center"/>
    </xf>
    <xf numFmtId="170" fontId="19" fillId="4" borderId="0" xfId="11" applyNumberFormat="1" applyFont="1" applyFill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170" fontId="19" fillId="4" borderId="3" xfId="11" applyNumberFormat="1" applyFont="1" applyFill="1" applyBorder="1" applyAlignment="1">
      <alignment horizontal="center" vertical="center"/>
    </xf>
    <xf numFmtId="170" fontId="19" fillId="4" borderId="3" xfId="11" applyNumberFormat="1" applyFont="1" applyFill="1" applyBorder="1" applyAlignment="1">
      <alignment vertical="center"/>
    </xf>
    <xf numFmtId="41" fontId="19" fillId="4" borderId="3" xfId="0" applyNumberFormat="1" applyFont="1" applyFill="1" applyBorder="1" applyAlignment="1">
      <alignment vertical="center"/>
    </xf>
    <xf numFmtId="41" fontId="19" fillId="0" borderId="3" xfId="0" applyNumberFormat="1" applyFont="1" applyBorder="1" applyAlignment="1">
      <alignment vertical="center"/>
    </xf>
    <xf numFmtId="37" fontId="19" fillId="4" borderId="0" xfId="0" applyNumberFormat="1" applyFont="1" applyFill="1" applyAlignment="1">
      <alignment vertical="center"/>
    </xf>
    <xf numFmtId="41" fontId="19" fillId="0" borderId="5" xfId="0" applyNumberFormat="1" applyFont="1" applyBorder="1" applyAlignment="1">
      <alignment vertical="center"/>
    </xf>
    <xf numFmtId="41" fontId="19" fillId="0" borderId="3" xfId="0" applyNumberFormat="1" applyFont="1" applyBorder="1" applyAlignment="1">
      <alignment horizontal="right" vertical="center"/>
    </xf>
    <xf numFmtId="41" fontId="19" fillId="0" borderId="6" xfId="0" applyNumberFormat="1" applyFont="1" applyBorder="1" applyAlignment="1">
      <alignment vertical="center"/>
    </xf>
    <xf numFmtId="41" fontId="19" fillId="4" borderId="0" xfId="0" applyNumberFormat="1" applyFont="1" applyFill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4">
    <cellStyle name="Comma" xfId="11" builtinId="3"/>
    <cellStyle name="Comma 13" xfId="13" xr:uid="{23452947-DB72-47FE-8B58-54539C16A25C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Land%20and%20Houses\2024\Qtr3'2024\L142_Bsple%20-%20Q3'24.xlsx" TargetMode="External"/><Relationship Id="rId1" Type="http://schemas.openxmlformats.org/officeDocument/2006/relationships/externalLinkPath" Target="/L/L_Land%20and%20Houses/2024/Qtr3'2024/L142_Bsple%20-%20Q3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00"/>
      <sheetName val="BS"/>
      <sheetName val="PL"/>
      <sheetName val="conso"/>
      <sheetName val="company"/>
      <sheetName val="cashflow"/>
      <sheetName val="000"/>
    </sheetNames>
    <sheetDataSet>
      <sheetData sheetId="0" refreshError="1"/>
      <sheetData sheetId="1" refreshError="1">
        <row r="112">
          <cell r="D112">
            <v>11949713</v>
          </cell>
          <cell r="F112">
            <v>11949713</v>
          </cell>
          <cell r="H112">
            <v>11949713</v>
          </cell>
          <cell r="J112">
            <v>11949713</v>
          </cell>
        </row>
        <row r="113">
          <cell r="F113">
            <v>15452854</v>
          </cell>
          <cell r="H113">
            <v>15452854</v>
          </cell>
          <cell r="J113">
            <v>15452854</v>
          </cell>
        </row>
        <row r="114">
          <cell r="F114">
            <v>1227782</v>
          </cell>
          <cell r="H114">
            <v>1227782</v>
          </cell>
          <cell r="J114">
            <v>1227782</v>
          </cell>
        </row>
        <row r="116">
          <cell r="F116">
            <v>1203111</v>
          </cell>
          <cell r="H116">
            <v>1203111</v>
          </cell>
          <cell r="J116">
            <v>1203111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2"/>
  <sheetViews>
    <sheetView showGridLines="0" view="pageBreakPreview" topLeftCell="A128" zoomScale="85" zoomScaleNormal="100" zoomScaleSheetLayoutView="85" workbookViewId="0">
      <selection activeCell="A137" sqref="A137"/>
    </sheetView>
  </sheetViews>
  <sheetFormatPr defaultColWidth="10.5703125" defaultRowHeight="19.899999999999999" customHeight="1"/>
  <cols>
    <col min="1" max="1" width="47.7109375" style="36" customWidth="1"/>
    <col min="2" max="2" width="5.7109375" style="36" customWidth="1"/>
    <col min="3" max="3" width="1.42578125" style="36" customWidth="1"/>
    <col min="4" max="4" width="18.28515625" style="36" customWidth="1"/>
    <col min="5" max="5" width="1.5703125" style="36" customWidth="1"/>
    <col min="6" max="6" width="18.28515625" style="36" customWidth="1"/>
    <col min="7" max="7" width="1.5703125" style="36" customWidth="1"/>
    <col min="8" max="8" width="18.28515625" style="36" customWidth="1"/>
    <col min="9" max="9" width="1.5703125" style="36" customWidth="1"/>
    <col min="10" max="10" width="18.28515625" style="36" customWidth="1"/>
    <col min="11" max="16384" width="10.5703125" style="36"/>
  </cols>
  <sheetData>
    <row r="1" spans="1:10" s="27" customFormat="1" ht="19.899999999999999" customHeight="1">
      <c r="A1" s="27" t="s">
        <v>21</v>
      </c>
    </row>
    <row r="2" spans="1:10" s="27" customFormat="1" ht="19.899999999999999" customHeight="1">
      <c r="A2" s="27" t="s">
        <v>86</v>
      </c>
    </row>
    <row r="3" spans="1:10" s="27" customFormat="1" ht="19.899999999999999" customHeight="1">
      <c r="A3" s="27" t="s">
        <v>278</v>
      </c>
    </row>
    <row r="4" spans="1:10" s="27" customFormat="1" ht="19.899999999999999" customHeight="1">
      <c r="J4" s="28" t="s">
        <v>136</v>
      </c>
    </row>
    <row r="5" spans="1:10" s="27" customFormat="1" ht="19.899999999999999" customHeight="1">
      <c r="B5" s="29"/>
      <c r="C5" s="29"/>
      <c r="D5" s="134" t="s">
        <v>19</v>
      </c>
      <c r="E5" s="134"/>
      <c r="F5" s="134"/>
      <c r="G5" s="31"/>
      <c r="H5" s="134" t="s">
        <v>20</v>
      </c>
      <c r="I5" s="134"/>
      <c r="J5" s="134"/>
    </row>
    <row r="6" spans="1:10" s="27" customFormat="1" ht="19.899999999999999" customHeight="1">
      <c r="B6" s="32" t="s">
        <v>0</v>
      </c>
      <c r="C6" s="29"/>
      <c r="D6" s="33" t="s">
        <v>279</v>
      </c>
      <c r="E6" s="34"/>
      <c r="F6" s="33" t="s">
        <v>220</v>
      </c>
      <c r="G6" s="35"/>
      <c r="H6" s="33" t="s">
        <v>279</v>
      </c>
      <c r="I6" s="34"/>
      <c r="J6" s="33" t="s">
        <v>220</v>
      </c>
    </row>
    <row r="7" spans="1:10" s="29" customFormat="1" ht="19.899999999999999" customHeight="1">
      <c r="B7" s="31"/>
      <c r="D7" s="35" t="s">
        <v>137</v>
      </c>
      <c r="E7" s="34"/>
      <c r="F7" s="35" t="s">
        <v>139</v>
      </c>
      <c r="G7" s="35"/>
      <c r="H7" s="35" t="s">
        <v>137</v>
      </c>
      <c r="I7" s="34"/>
      <c r="J7" s="35" t="s">
        <v>139</v>
      </c>
    </row>
    <row r="8" spans="1:10" s="29" customFormat="1" ht="19.899999999999999" customHeight="1">
      <c r="B8" s="31"/>
      <c r="D8" s="35" t="s">
        <v>138</v>
      </c>
      <c r="E8" s="34"/>
      <c r="F8" s="35"/>
      <c r="G8" s="35"/>
      <c r="H8" s="35" t="s">
        <v>138</v>
      </c>
      <c r="I8" s="34"/>
      <c r="J8" s="35"/>
    </row>
    <row r="9" spans="1:10" ht="19.899999999999999" customHeight="1">
      <c r="A9" s="27" t="s">
        <v>26</v>
      </c>
    </row>
    <row r="10" spans="1:10" ht="19.899999999999999" customHeight="1">
      <c r="A10" s="27" t="s">
        <v>9</v>
      </c>
      <c r="B10" s="31"/>
      <c r="C10" s="31"/>
    </row>
    <row r="11" spans="1:10" ht="19.899999999999999" customHeight="1">
      <c r="A11" s="36" t="s">
        <v>27</v>
      </c>
      <c r="B11" s="37"/>
      <c r="C11" s="31"/>
      <c r="D11" s="38">
        <v>6159448</v>
      </c>
      <c r="E11" s="39"/>
      <c r="F11" s="38">
        <v>3927348</v>
      </c>
      <c r="G11" s="39"/>
      <c r="H11" s="38">
        <v>4605083</v>
      </c>
      <c r="I11" s="39"/>
      <c r="J11" s="38">
        <v>2020396</v>
      </c>
    </row>
    <row r="12" spans="1:10" ht="19.899999999999999" customHeight="1">
      <c r="A12" s="36" t="s">
        <v>224</v>
      </c>
      <c r="B12" s="37">
        <v>3</v>
      </c>
      <c r="C12" s="31"/>
      <c r="D12" s="38">
        <v>384249</v>
      </c>
      <c r="E12" s="40"/>
      <c r="F12" s="38">
        <v>519351</v>
      </c>
      <c r="G12" s="40"/>
      <c r="H12" s="40">
        <v>231003</v>
      </c>
      <c r="I12" s="40"/>
      <c r="J12" s="40">
        <v>342733</v>
      </c>
    </row>
    <row r="13" spans="1:10" ht="19.899999999999999" customHeight="1">
      <c r="A13" s="36" t="s">
        <v>208</v>
      </c>
      <c r="B13" s="37">
        <v>2</v>
      </c>
      <c r="C13" s="31"/>
      <c r="D13" s="40">
        <v>0</v>
      </c>
      <c r="E13" s="40"/>
      <c r="F13" s="40">
        <v>0</v>
      </c>
      <c r="G13" s="40"/>
      <c r="H13" s="40">
        <v>0</v>
      </c>
      <c r="I13" s="40"/>
      <c r="J13" s="40">
        <v>7774042</v>
      </c>
    </row>
    <row r="14" spans="1:10" ht="19.899999999999999" customHeight="1">
      <c r="A14" s="36" t="s">
        <v>58</v>
      </c>
      <c r="B14" s="37">
        <v>4</v>
      </c>
      <c r="C14" s="31"/>
      <c r="D14" s="40">
        <v>64314957</v>
      </c>
      <c r="E14" s="39"/>
      <c r="F14" s="40">
        <v>64609434</v>
      </c>
      <c r="G14" s="39"/>
      <c r="H14" s="40">
        <v>52519196</v>
      </c>
      <c r="I14" s="39"/>
      <c r="J14" s="40">
        <v>52921987</v>
      </c>
    </row>
    <row r="15" spans="1:10" ht="19.899999999999999" customHeight="1">
      <c r="A15" s="36" t="s">
        <v>59</v>
      </c>
      <c r="B15" s="37"/>
      <c r="C15" s="31"/>
      <c r="D15" s="38">
        <v>801733</v>
      </c>
      <c r="E15" s="39"/>
      <c r="F15" s="38">
        <v>1087517</v>
      </c>
      <c r="G15" s="39"/>
      <c r="H15" s="38">
        <v>455466</v>
      </c>
      <c r="I15" s="39"/>
      <c r="J15" s="38">
        <v>561502</v>
      </c>
    </row>
    <row r="16" spans="1:10" ht="19.899999999999999" customHeight="1">
      <c r="A16" s="36" t="s">
        <v>133</v>
      </c>
      <c r="B16" s="37"/>
      <c r="C16" s="31"/>
      <c r="D16" s="38">
        <v>12743</v>
      </c>
      <c r="E16" s="39"/>
      <c r="F16" s="38">
        <v>53088</v>
      </c>
      <c r="G16" s="39"/>
      <c r="H16" s="38">
        <v>7268</v>
      </c>
      <c r="I16" s="39"/>
      <c r="J16" s="38">
        <v>8789</v>
      </c>
    </row>
    <row r="17" spans="1:10" ht="19.899999999999999" customHeight="1">
      <c r="A17" s="36" t="s">
        <v>151</v>
      </c>
      <c r="B17" s="37"/>
      <c r="C17" s="31"/>
      <c r="D17" s="38">
        <v>23801</v>
      </c>
      <c r="E17" s="39"/>
      <c r="F17" s="38">
        <v>24333</v>
      </c>
      <c r="G17" s="39"/>
      <c r="H17" s="38">
        <v>23801</v>
      </c>
      <c r="I17" s="39"/>
      <c r="J17" s="38">
        <v>24333</v>
      </c>
    </row>
    <row r="18" spans="1:10" ht="19.899999999999999" customHeight="1">
      <c r="A18" s="36" t="s">
        <v>154</v>
      </c>
      <c r="B18" s="37">
        <v>5</v>
      </c>
      <c r="C18" s="31"/>
      <c r="D18" s="38">
        <v>1459484</v>
      </c>
      <c r="E18" s="39"/>
      <c r="F18" s="38">
        <v>119186</v>
      </c>
      <c r="G18" s="39"/>
      <c r="H18" s="38">
        <v>1394442</v>
      </c>
      <c r="I18" s="39"/>
      <c r="J18" s="38">
        <v>119186</v>
      </c>
    </row>
    <row r="19" spans="1:10" ht="19.899999999999999" customHeight="1">
      <c r="A19" s="36" t="s">
        <v>28</v>
      </c>
      <c r="B19" s="37"/>
      <c r="C19" s="31"/>
      <c r="D19" s="41">
        <v>1460703</v>
      </c>
      <c r="E19" s="39"/>
      <c r="F19" s="41">
        <v>1424639</v>
      </c>
      <c r="G19" s="39"/>
      <c r="H19" s="41">
        <v>356184</v>
      </c>
      <c r="I19" s="39"/>
      <c r="J19" s="41">
        <v>414217</v>
      </c>
    </row>
    <row r="20" spans="1:10" ht="19.899999999999999" customHeight="1">
      <c r="B20" s="31"/>
      <c r="C20" s="31"/>
      <c r="D20" s="38">
        <f>SUM(D11:D19)</f>
        <v>74617118</v>
      </c>
      <c r="E20" s="39"/>
      <c r="F20" s="38">
        <f>SUM(F11:F19)</f>
        <v>71764896</v>
      </c>
      <c r="G20" s="39"/>
      <c r="H20" s="38">
        <f>SUM(H11:H19)</f>
        <v>59592443</v>
      </c>
      <c r="I20" s="39"/>
      <c r="J20" s="38">
        <f>SUM(J11:J19)</f>
        <v>64187185</v>
      </c>
    </row>
    <row r="21" spans="1:10" ht="19.899999999999999" customHeight="1">
      <c r="A21" s="36" t="s">
        <v>221</v>
      </c>
      <c r="B21" s="37">
        <v>6</v>
      </c>
      <c r="C21" s="31"/>
      <c r="D21" s="38">
        <v>0</v>
      </c>
      <c r="E21" s="39"/>
      <c r="F21" s="38">
        <v>497385</v>
      </c>
      <c r="G21" s="39"/>
      <c r="H21" s="40">
        <v>0</v>
      </c>
      <c r="I21" s="39"/>
      <c r="J21" s="38">
        <v>0</v>
      </c>
    </row>
    <row r="22" spans="1:10" ht="19.899999999999999" customHeight="1">
      <c r="A22" s="27" t="s">
        <v>10</v>
      </c>
      <c r="B22" s="31"/>
      <c r="C22" s="31"/>
      <c r="D22" s="42">
        <f>SUM(D20:D21)</f>
        <v>74617118</v>
      </c>
      <c r="E22" s="39"/>
      <c r="F22" s="42">
        <f>SUM(F20:F21)</f>
        <v>72262281</v>
      </c>
      <c r="G22" s="39"/>
      <c r="H22" s="42">
        <f>SUM(H20:H21)</f>
        <v>59592443</v>
      </c>
      <c r="I22" s="39"/>
      <c r="J22" s="42">
        <f>SUM(J20:J21)</f>
        <v>64187185</v>
      </c>
    </row>
    <row r="23" spans="1:10" ht="19.899999999999999" customHeight="1">
      <c r="A23" s="27" t="s">
        <v>11</v>
      </c>
      <c r="B23" s="31"/>
      <c r="C23" s="31"/>
      <c r="D23" s="40"/>
      <c r="E23" s="39"/>
      <c r="F23" s="40"/>
      <c r="G23" s="39"/>
      <c r="H23" s="40"/>
      <c r="I23" s="39"/>
      <c r="J23" s="40"/>
    </row>
    <row r="24" spans="1:10" ht="19.899999999999999" customHeight="1">
      <c r="A24" s="36" t="s">
        <v>209</v>
      </c>
      <c r="B24" s="37"/>
      <c r="C24" s="31"/>
      <c r="D24" s="40">
        <v>17946</v>
      </c>
      <c r="E24" s="39"/>
      <c r="F24" s="40">
        <v>17922</v>
      </c>
      <c r="G24" s="39"/>
      <c r="H24" s="40">
        <v>0</v>
      </c>
      <c r="I24" s="39"/>
      <c r="J24" s="40">
        <v>0</v>
      </c>
    </row>
    <row r="25" spans="1:10" ht="19.899999999999999" customHeight="1">
      <c r="A25" s="36" t="s">
        <v>155</v>
      </c>
      <c r="B25" s="37">
        <v>7</v>
      </c>
      <c r="C25" s="31"/>
      <c r="D25" s="40">
        <v>2606907</v>
      </c>
      <c r="E25" s="39"/>
      <c r="F25" s="40">
        <v>2370760</v>
      </c>
      <c r="G25" s="39"/>
      <c r="H25" s="40">
        <v>1707069</v>
      </c>
      <c r="I25" s="39"/>
      <c r="J25" s="40">
        <v>1535654</v>
      </c>
    </row>
    <row r="26" spans="1:10" ht="19.899999999999999" customHeight="1">
      <c r="A26" s="36" t="s">
        <v>60</v>
      </c>
      <c r="B26" s="37">
        <v>8</v>
      </c>
      <c r="C26" s="31"/>
      <c r="D26" s="40">
        <v>0</v>
      </c>
      <c r="E26" s="39"/>
      <c r="F26" s="40">
        <v>0</v>
      </c>
      <c r="G26" s="39"/>
      <c r="H26" s="40">
        <v>10700383</v>
      </c>
      <c r="I26" s="39"/>
      <c r="J26" s="40">
        <v>9893034</v>
      </c>
    </row>
    <row r="27" spans="1:10" ht="19.899999999999999" customHeight="1">
      <c r="A27" s="36" t="s">
        <v>61</v>
      </c>
      <c r="B27" s="37">
        <v>9</v>
      </c>
      <c r="C27" s="31"/>
      <c r="D27" s="40">
        <v>28939146</v>
      </c>
      <c r="E27" s="39"/>
      <c r="F27" s="40">
        <v>28148267</v>
      </c>
      <c r="G27" s="39"/>
      <c r="H27" s="40">
        <v>27133372</v>
      </c>
      <c r="I27" s="39"/>
      <c r="J27" s="40">
        <v>26216367</v>
      </c>
    </row>
    <row r="28" spans="1:10" ht="19.899999999999999" customHeight="1">
      <c r="A28" s="36" t="s">
        <v>156</v>
      </c>
      <c r="B28" s="37">
        <v>2</v>
      </c>
      <c r="C28" s="31"/>
      <c r="D28" s="40">
        <v>410988</v>
      </c>
      <c r="E28" s="40"/>
      <c r="F28" s="40">
        <v>500638</v>
      </c>
      <c r="G28" s="40"/>
      <c r="H28" s="40">
        <v>11092758</v>
      </c>
      <c r="I28" s="40"/>
      <c r="J28" s="40">
        <v>11093502</v>
      </c>
    </row>
    <row r="29" spans="1:10" ht="19.899999999999999" customHeight="1">
      <c r="A29" s="36" t="s">
        <v>62</v>
      </c>
      <c r="B29" s="37">
        <v>10</v>
      </c>
      <c r="C29" s="31"/>
      <c r="D29" s="40">
        <v>4513231</v>
      </c>
      <c r="E29" s="39"/>
      <c r="F29" s="40">
        <v>4928428</v>
      </c>
      <c r="G29" s="39"/>
      <c r="H29" s="40">
        <v>4383689</v>
      </c>
      <c r="I29" s="39"/>
      <c r="J29" s="40">
        <v>4798886</v>
      </c>
    </row>
    <row r="30" spans="1:10" ht="19.899999999999999" customHeight="1">
      <c r="A30" s="36" t="s">
        <v>63</v>
      </c>
      <c r="B30" s="37">
        <v>11</v>
      </c>
      <c r="C30" s="31"/>
      <c r="D30" s="38">
        <v>3502901</v>
      </c>
      <c r="E30" s="39"/>
      <c r="F30" s="38">
        <v>11194429</v>
      </c>
      <c r="G30" s="39"/>
      <c r="H30" s="38">
        <v>212074</v>
      </c>
      <c r="I30" s="39"/>
      <c r="J30" s="38">
        <v>212074</v>
      </c>
    </row>
    <row r="31" spans="1:10" ht="19.899999999999999" customHeight="1">
      <c r="A31" s="36" t="s">
        <v>64</v>
      </c>
      <c r="B31" s="37">
        <v>12</v>
      </c>
      <c r="C31" s="31"/>
      <c r="D31" s="38">
        <v>4141337</v>
      </c>
      <c r="E31" s="39"/>
      <c r="F31" s="38">
        <v>4143467</v>
      </c>
      <c r="G31" s="39"/>
      <c r="H31" s="38">
        <v>292862</v>
      </c>
      <c r="I31" s="39"/>
      <c r="J31" s="38">
        <v>381339</v>
      </c>
    </row>
    <row r="32" spans="1:10" ht="19.899999999999999" customHeight="1">
      <c r="A32" s="36" t="s">
        <v>157</v>
      </c>
      <c r="B32" s="37">
        <v>13</v>
      </c>
      <c r="C32" s="31"/>
      <c r="D32" s="38">
        <v>22036842</v>
      </c>
      <c r="E32" s="39"/>
      <c r="F32" s="38">
        <v>18924283</v>
      </c>
      <c r="G32" s="39"/>
      <c r="H32" s="38">
        <v>83725</v>
      </c>
      <c r="I32" s="39"/>
      <c r="J32" s="38">
        <v>121742</v>
      </c>
    </row>
    <row r="33" spans="1:10" ht="19.899999999999999" customHeight="1">
      <c r="A33" s="36" t="s">
        <v>83</v>
      </c>
      <c r="B33" s="37"/>
      <c r="C33" s="31"/>
      <c r="D33" s="38">
        <v>30007</v>
      </c>
      <c r="E33" s="39"/>
      <c r="F33" s="38">
        <v>24180</v>
      </c>
      <c r="G33" s="39"/>
      <c r="H33" s="38">
        <v>17979</v>
      </c>
      <c r="I33" s="39"/>
      <c r="J33" s="38">
        <v>11310</v>
      </c>
    </row>
    <row r="34" spans="1:10" ht="19.899999999999999" customHeight="1">
      <c r="A34" s="36" t="s">
        <v>105</v>
      </c>
      <c r="B34" s="37"/>
      <c r="C34" s="31"/>
      <c r="D34" s="38">
        <v>1877481</v>
      </c>
      <c r="E34" s="39"/>
      <c r="F34" s="38">
        <v>1818630</v>
      </c>
      <c r="G34" s="39"/>
      <c r="H34" s="38">
        <v>1034251</v>
      </c>
      <c r="I34" s="39"/>
      <c r="J34" s="38">
        <v>946495</v>
      </c>
    </row>
    <row r="35" spans="1:10" ht="19.899999999999999" customHeight="1">
      <c r="A35" s="36" t="s">
        <v>29</v>
      </c>
      <c r="B35" s="37"/>
      <c r="C35" s="31"/>
      <c r="D35" s="38">
        <v>365730</v>
      </c>
      <c r="E35" s="39"/>
      <c r="F35" s="38">
        <v>126504</v>
      </c>
      <c r="G35" s="39"/>
      <c r="H35" s="38">
        <v>354884</v>
      </c>
      <c r="I35" s="39"/>
      <c r="J35" s="38">
        <v>113747</v>
      </c>
    </row>
    <row r="36" spans="1:10" ht="19.899999999999999" customHeight="1">
      <c r="A36" s="27" t="s">
        <v>12</v>
      </c>
      <c r="B36" s="37"/>
      <c r="C36" s="31"/>
      <c r="D36" s="42">
        <f>SUM(D24:D35)</f>
        <v>68442516</v>
      </c>
      <c r="E36" s="39"/>
      <c r="F36" s="42">
        <f>SUM(F24:F35)</f>
        <v>72197508</v>
      </c>
      <c r="G36" s="39"/>
      <c r="H36" s="42">
        <f>SUM(H24:H35)</f>
        <v>57013046</v>
      </c>
      <c r="I36" s="39"/>
      <c r="J36" s="42">
        <f>SUM(J24:J35)</f>
        <v>55324150</v>
      </c>
    </row>
    <row r="37" spans="1:10" ht="19.899999999999999" customHeight="1" thickBot="1">
      <c r="A37" s="27" t="s">
        <v>22</v>
      </c>
      <c r="B37" s="31"/>
      <c r="C37" s="31"/>
      <c r="D37" s="43">
        <f>SUM(D22:D35)</f>
        <v>143059634</v>
      </c>
      <c r="E37" s="39"/>
      <c r="F37" s="43">
        <f>SUM(F22:F35)</f>
        <v>144459789</v>
      </c>
      <c r="G37" s="39"/>
      <c r="H37" s="43">
        <f>SUM(H22:H35)</f>
        <v>116605489</v>
      </c>
      <c r="I37" s="39"/>
      <c r="J37" s="43">
        <f>SUM(J22:J35)</f>
        <v>119511335</v>
      </c>
    </row>
    <row r="38" spans="1:10" ht="19.899999999999999" customHeight="1" thickTop="1">
      <c r="A38" s="27"/>
      <c r="B38" s="31"/>
      <c r="C38" s="31"/>
    </row>
    <row r="39" spans="1:10" ht="19.899999999999999" customHeight="1">
      <c r="A39" s="36" t="s">
        <v>228</v>
      </c>
      <c r="B39" s="31"/>
      <c r="C39" s="31"/>
    </row>
    <row r="40" spans="1:10" ht="19.899999999999999" customHeight="1">
      <c r="B40" s="31"/>
      <c r="C40" s="31"/>
    </row>
    <row r="41" spans="1:10" ht="19.899999999999999" customHeight="1">
      <c r="B41" s="31"/>
      <c r="C41" s="31"/>
    </row>
    <row r="42" spans="1:10" ht="19.899999999999999" customHeight="1">
      <c r="B42" s="31"/>
      <c r="C42" s="31"/>
    </row>
    <row r="43" spans="1:10" ht="19.899999999999999" customHeight="1">
      <c r="B43" s="31"/>
      <c r="C43" s="31"/>
    </row>
    <row r="44" spans="1:10" ht="19.899999999999999" customHeight="1">
      <c r="B44" s="31"/>
      <c r="C44" s="31"/>
    </row>
    <row r="45" spans="1:10" ht="19.899999999999999" customHeight="1">
      <c r="B45" s="31"/>
      <c r="C45" s="31"/>
    </row>
    <row r="46" spans="1:10" ht="19.899999999999999" customHeight="1">
      <c r="B46" s="31"/>
      <c r="C46" s="31"/>
    </row>
    <row r="47" spans="1:10" ht="19.899999999999999" customHeight="1">
      <c r="A47" s="27"/>
      <c r="B47" s="31"/>
      <c r="C47" s="31"/>
    </row>
    <row r="48" spans="1:10" ht="19.899999999999999" customHeight="1">
      <c r="A48" s="27"/>
      <c r="B48" s="31"/>
      <c r="C48" s="31"/>
    </row>
    <row r="49" spans="1:10" ht="19.899999999999999" customHeight="1">
      <c r="A49" s="27"/>
      <c r="B49" s="31"/>
      <c r="C49" s="31"/>
    </row>
    <row r="50" spans="1:10" ht="19.899999999999999" customHeight="1">
      <c r="A50" s="27"/>
      <c r="B50" s="31"/>
      <c r="C50" s="31"/>
      <c r="J50" s="36">
        <v>1</v>
      </c>
    </row>
    <row r="51" spans="1:10" s="27" customFormat="1" ht="19.899999999999999" customHeight="1">
      <c r="A51" s="27" t="s">
        <v>21</v>
      </c>
    </row>
    <row r="52" spans="1:10" s="27" customFormat="1" ht="19.899999999999999" customHeight="1">
      <c r="A52" s="27" t="s">
        <v>87</v>
      </c>
    </row>
    <row r="53" spans="1:10" s="27" customFormat="1" ht="19.899999999999999" customHeight="1">
      <c r="A53" s="27" t="s">
        <v>278</v>
      </c>
    </row>
    <row r="54" spans="1:10" s="27" customFormat="1" ht="19.899999999999999" customHeight="1">
      <c r="J54" s="28" t="s">
        <v>136</v>
      </c>
    </row>
    <row r="55" spans="1:10" s="27" customFormat="1" ht="19.899999999999999" customHeight="1">
      <c r="B55" s="29"/>
      <c r="C55" s="29"/>
      <c r="D55" s="134" t="s">
        <v>19</v>
      </c>
      <c r="E55" s="134"/>
      <c r="F55" s="134"/>
      <c r="G55" s="31"/>
      <c r="H55" s="134" t="s">
        <v>20</v>
      </c>
      <c r="I55" s="134"/>
      <c r="J55" s="134"/>
    </row>
    <row r="56" spans="1:10" s="27" customFormat="1" ht="19.899999999999999" customHeight="1">
      <c r="B56" s="32" t="s">
        <v>0</v>
      </c>
      <c r="C56" s="29"/>
      <c r="D56" s="33" t="s">
        <v>279</v>
      </c>
      <c r="E56" s="34"/>
      <c r="F56" s="33" t="s">
        <v>220</v>
      </c>
      <c r="G56" s="35"/>
      <c r="H56" s="33" t="s">
        <v>279</v>
      </c>
      <c r="I56" s="34"/>
      <c r="J56" s="33" t="s">
        <v>220</v>
      </c>
    </row>
    <row r="57" spans="1:10" s="27" customFormat="1" ht="19.899999999999999" customHeight="1">
      <c r="B57" s="31"/>
      <c r="C57" s="29"/>
      <c r="D57" s="35" t="s">
        <v>137</v>
      </c>
      <c r="E57" s="34"/>
      <c r="F57" s="35" t="s">
        <v>139</v>
      </c>
      <c r="G57" s="35"/>
      <c r="H57" s="35" t="s">
        <v>137</v>
      </c>
      <c r="I57" s="34"/>
      <c r="J57" s="35" t="s">
        <v>139</v>
      </c>
    </row>
    <row r="58" spans="1:10" s="27" customFormat="1" ht="19.899999999999999" customHeight="1">
      <c r="B58" s="31"/>
      <c r="C58" s="29"/>
      <c r="D58" s="35" t="s">
        <v>138</v>
      </c>
      <c r="E58" s="34"/>
      <c r="F58" s="35"/>
      <c r="G58" s="35"/>
      <c r="H58" s="35" t="s">
        <v>138</v>
      </c>
      <c r="I58" s="34"/>
      <c r="J58" s="35"/>
    </row>
    <row r="59" spans="1:10" ht="19.899999999999999" customHeight="1">
      <c r="A59" s="27" t="s">
        <v>55</v>
      </c>
      <c r="B59" s="34"/>
      <c r="D59" s="44"/>
      <c r="E59" s="45"/>
      <c r="F59" s="44"/>
      <c r="G59" s="44"/>
      <c r="H59" s="45"/>
      <c r="I59" s="45"/>
      <c r="J59" s="45"/>
    </row>
    <row r="60" spans="1:10" ht="19.899999999999999" customHeight="1">
      <c r="A60" s="27" t="s">
        <v>13</v>
      </c>
      <c r="B60" s="31"/>
      <c r="C60" s="31"/>
      <c r="D60" s="31"/>
      <c r="E60" s="31"/>
      <c r="F60" s="31"/>
      <c r="G60" s="31"/>
    </row>
    <row r="61" spans="1:10" ht="19.899999999999999" customHeight="1">
      <c r="A61" s="36" t="s">
        <v>302</v>
      </c>
      <c r="B61" s="37">
        <v>14</v>
      </c>
      <c r="C61" s="31"/>
      <c r="D61" s="40">
        <v>13174036</v>
      </c>
      <c r="E61" s="40"/>
      <c r="F61" s="40">
        <v>13563902</v>
      </c>
      <c r="G61" s="40"/>
      <c r="H61" s="40">
        <v>11914036</v>
      </c>
      <c r="I61" s="40"/>
      <c r="J61" s="40">
        <v>12303524</v>
      </c>
    </row>
    <row r="62" spans="1:10" ht="19.899999999999999" customHeight="1">
      <c r="A62" s="36" t="s">
        <v>225</v>
      </c>
      <c r="B62" s="37"/>
      <c r="C62" s="31"/>
      <c r="D62" s="40">
        <v>2979355</v>
      </c>
      <c r="E62" s="40"/>
      <c r="F62" s="40">
        <v>3375409</v>
      </c>
      <c r="G62" s="40"/>
      <c r="H62" s="40">
        <v>1361370</v>
      </c>
      <c r="I62" s="40"/>
      <c r="J62" s="40">
        <v>1511542</v>
      </c>
    </row>
    <row r="63" spans="1:10" ht="19.899999999999999" customHeight="1">
      <c r="A63" s="36" t="s">
        <v>84</v>
      </c>
      <c r="B63" s="37"/>
      <c r="C63" s="31"/>
      <c r="D63" s="40">
        <v>636252</v>
      </c>
      <c r="E63" s="40"/>
      <c r="F63" s="40">
        <v>595597</v>
      </c>
      <c r="G63" s="40"/>
      <c r="H63" s="40">
        <v>270243</v>
      </c>
      <c r="I63" s="40"/>
      <c r="J63" s="40">
        <v>272401</v>
      </c>
    </row>
    <row r="64" spans="1:10" ht="19.899999999999999" customHeight="1">
      <c r="A64" s="36" t="s">
        <v>30</v>
      </c>
      <c r="B64" s="37">
        <v>15</v>
      </c>
      <c r="C64" s="31"/>
      <c r="D64" s="40">
        <v>587812</v>
      </c>
      <c r="E64" s="40"/>
      <c r="F64" s="40">
        <v>415330</v>
      </c>
      <c r="G64" s="40"/>
      <c r="H64" s="40">
        <v>0</v>
      </c>
      <c r="I64" s="40"/>
      <c r="J64" s="40">
        <v>0</v>
      </c>
    </row>
    <row r="65" spans="1:10" ht="19.899999999999999" customHeight="1">
      <c r="A65" s="36" t="s">
        <v>31</v>
      </c>
      <c r="B65" s="37">
        <v>16</v>
      </c>
      <c r="C65" s="31"/>
      <c r="D65" s="40">
        <v>17396370</v>
      </c>
      <c r="E65" s="40"/>
      <c r="F65" s="40">
        <v>15370967</v>
      </c>
      <c r="G65" s="40"/>
      <c r="H65" s="40">
        <v>17396370</v>
      </c>
      <c r="I65" s="40"/>
      <c r="J65" s="40">
        <v>15370967</v>
      </c>
    </row>
    <row r="66" spans="1:10" ht="19.899999999999999" customHeight="1">
      <c r="A66" s="36" t="s">
        <v>174</v>
      </c>
      <c r="B66" s="37">
        <v>17</v>
      </c>
      <c r="C66" s="31"/>
      <c r="D66" s="40">
        <v>1326370</v>
      </c>
      <c r="E66" s="40"/>
      <c r="F66" s="40">
        <v>1214435</v>
      </c>
      <c r="G66" s="40"/>
      <c r="H66" s="40">
        <v>58469</v>
      </c>
      <c r="I66" s="40"/>
      <c r="J66" s="40">
        <v>56854</v>
      </c>
    </row>
    <row r="67" spans="1:10" ht="19.899999999999999" customHeight="1">
      <c r="A67" s="36" t="s">
        <v>57</v>
      </c>
      <c r="B67" s="37"/>
      <c r="C67" s="31"/>
      <c r="D67" s="40">
        <v>75493</v>
      </c>
      <c r="E67" s="40"/>
      <c r="F67" s="40">
        <v>120809</v>
      </c>
      <c r="G67" s="40"/>
      <c r="H67" s="40">
        <v>0</v>
      </c>
      <c r="I67" s="40"/>
      <c r="J67" s="40">
        <v>0</v>
      </c>
    </row>
    <row r="68" spans="1:10" ht="19.899999999999999" customHeight="1">
      <c r="A68" s="36" t="s">
        <v>226</v>
      </c>
      <c r="B68" s="37"/>
      <c r="C68" s="31"/>
      <c r="D68" s="40">
        <v>968590</v>
      </c>
      <c r="E68" s="40"/>
      <c r="F68" s="40">
        <v>978409</v>
      </c>
      <c r="G68" s="40"/>
      <c r="H68" s="40">
        <v>440614</v>
      </c>
      <c r="I68" s="40"/>
      <c r="J68" s="40">
        <v>508009</v>
      </c>
    </row>
    <row r="69" spans="1:10" ht="19.899999999999999" customHeight="1">
      <c r="A69" s="36" t="s">
        <v>153</v>
      </c>
      <c r="B69" s="46"/>
      <c r="C69" s="31"/>
      <c r="D69" s="40">
        <v>1316889</v>
      </c>
      <c r="E69" s="40"/>
      <c r="F69" s="40">
        <v>878435</v>
      </c>
      <c r="G69" s="40"/>
      <c r="H69" s="40">
        <v>1121297</v>
      </c>
      <c r="I69" s="40"/>
      <c r="J69" s="40">
        <v>675245</v>
      </c>
    </row>
    <row r="70" spans="1:10" ht="19.899999999999999" customHeight="1">
      <c r="A70" s="36" t="s">
        <v>188</v>
      </c>
      <c r="B70" s="37">
        <v>18</v>
      </c>
      <c r="C70" s="31"/>
      <c r="D70" s="40">
        <v>70236</v>
      </c>
      <c r="E70" s="40"/>
      <c r="F70" s="40">
        <v>69905</v>
      </c>
      <c r="G70" s="40"/>
      <c r="H70" s="40">
        <v>70236</v>
      </c>
      <c r="I70" s="40"/>
      <c r="J70" s="40">
        <v>69905</v>
      </c>
    </row>
    <row r="71" spans="1:10" ht="19.899999999999999" customHeight="1">
      <c r="A71" s="47" t="s">
        <v>32</v>
      </c>
      <c r="B71" s="37"/>
      <c r="C71" s="31"/>
      <c r="D71" s="48">
        <v>166384</v>
      </c>
      <c r="E71" s="40"/>
      <c r="F71" s="48">
        <v>363927</v>
      </c>
      <c r="G71" s="40"/>
      <c r="H71" s="48">
        <v>68523</v>
      </c>
      <c r="I71" s="40"/>
      <c r="J71" s="48">
        <v>213320</v>
      </c>
    </row>
    <row r="72" spans="1:10" ht="19.899999999999999" customHeight="1">
      <c r="A72" s="49" t="s">
        <v>237</v>
      </c>
      <c r="B72" s="37"/>
      <c r="C72" s="31"/>
      <c r="D72" s="50">
        <f>SUM(D61:D71)</f>
        <v>38697787</v>
      </c>
      <c r="E72" s="40"/>
      <c r="F72" s="50">
        <f>SUM(F61:F71)</f>
        <v>36947125</v>
      </c>
      <c r="G72" s="40"/>
      <c r="H72" s="50">
        <f>SUM(H61:H71)</f>
        <v>32701158</v>
      </c>
      <c r="I72" s="40"/>
      <c r="J72" s="50">
        <f>SUM(J61:J71)</f>
        <v>30981767</v>
      </c>
    </row>
    <row r="73" spans="1:10" ht="19.899999999999999" customHeight="1">
      <c r="A73" s="27" t="s">
        <v>14</v>
      </c>
      <c r="B73" s="31"/>
      <c r="C73" s="31"/>
      <c r="D73" s="38"/>
      <c r="E73" s="39"/>
      <c r="F73" s="38"/>
      <c r="G73" s="39"/>
      <c r="H73" s="38"/>
      <c r="I73" s="39"/>
      <c r="J73" s="38"/>
    </row>
    <row r="74" spans="1:10" ht="19.899999999999999" customHeight="1">
      <c r="A74" s="36" t="s">
        <v>222</v>
      </c>
      <c r="B74" s="37">
        <v>2</v>
      </c>
      <c r="C74" s="31"/>
      <c r="D74" s="40">
        <v>0</v>
      </c>
      <c r="E74" s="39"/>
      <c r="F74" s="40">
        <v>0</v>
      </c>
      <c r="G74" s="39"/>
      <c r="H74" s="38">
        <v>648000</v>
      </c>
      <c r="I74" s="39"/>
      <c r="J74" s="38">
        <v>720000</v>
      </c>
    </row>
    <row r="75" spans="1:10" ht="19.899999999999999" customHeight="1">
      <c r="A75" s="36" t="s">
        <v>33</v>
      </c>
      <c r="B75" s="37">
        <v>15</v>
      </c>
      <c r="C75" s="31"/>
      <c r="D75" s="38">
        <v>17807080</v>
      </c>
      <c r="E75" s="39"/>
      <c r="F75" s="38">
        <v>19093889</v>
      </c>
      <c r="G75" s="39"/>
      <c r="H75" s="38">
        <v>9382230</v>
      </c>
      <c r="I75" s="39"/>
      <c r="J75" s="38">
        <v>12008000</v>
      </c>
    </row>
    <row r="76" spans="1:10" ht="19.899999999999999" customHeight="1">
      <c r="A76" s="36" t="s">
        <v>34</v>
      </c>
      <c r="B76" s="37">
        <v>16</v>
      </c>
      <c r="C76" s="31"/>
      <c r="D76" s="38">
        <v>20237684</v>
      </c>
      <c r="E76" s="39"/>
      <c r="F76" s="38">
        <v>23859263</v>
      </c>
      <c r="G76" s="39"/>
      <c r="H76" s="36">
        <v>20237684</v>
      </c>
      <c r="I76" s="39"/>
      <c r="J76" s="36">
        <v>23859263</v>
      </c>
    </row>
    <row r="77" spans="1:10" ht="19.899999999999999" customHeight="1">
      <c r="A77" s="36" t="s">
        <v>175</v>
      </c>
      <c r="B77" s="37">
        <v>17</v>
      </c>
      <c r="C77" s="31"/>
      <c r="D77" s="38">
        <v>9226880</v>
      </c>
      <c r="E77" s="39"/>
      <c r="F77" s="38">
        <v>9074147</v>
      </c>
      <c r="G77" s="39"/>
      <c r="H77" s="38">
        <v>34577</v>
      </c>
      <c r="I77" s="39"/>
      <c r="J77" s="38">
        <v>73341</v>
      </c>
    </row>
    <row r="78" spans="1:10" ht="19.899999999999999" customHeight="1">
      <c r="A78" s="36" t="s">
        <v>227</v>
      </c>
      <c r="B78" s="37"/>
      <c r="C78" s="31"/>
      <c r="D78" s="38">
        <v>593389</v>
      </c>
      <c r="E78" s="39"/>
      <c r="F78" s="38">
        <v>557720</v>
      </c>
      <c r="G78" s="39"/>
      <c r="H78" s="38">
        <v>405580</v>
      </c>
      <c r="I78" s="39"/>
      <c r="J78" s="38">
        <v>385701</v>
      </c>
    </row>
    <row r="79" spans="1:10" ht="19.899999999999999" customHeight="1">
      <c r="A79" s="36" t="s">
        <v>134</v>
      </c>
      <c r="B79" s="37"/>
      <c r="C79" s="31"/>
      <c r="D79" s="38">
        <v>2201613</v>
      </c>
      <c r="E79" s="39"/>
      <c r="F79" s="38">
        <v>2302909</v>
      </c>
      <c r="G79" s="39"/>
      <c r="H79" s="40">
        <v>0</v>
      </c>
      <c r="I79" s="39"/>
      <c r="J79" s="40">
        <v>0</v>
      </c>
    </row>
    <row r="80" spans="1:10" ht="19.899999999999999" customHeight="1">
      <c r="A80" s="36" t="s">
        <v>189</v>
      </c>
      <c r="B80" s="37">
        <v>18</v>
      </c>
      <c r="C80" s="31"/>
      <c r="D80" s="40">
        <v>0</v>
      </c>
      <c r="E80" s="39"/>
      <c r="F80" s="38">
        <v>26567</v>
      </c>
      <c r="G80" s="39"/>
      <c r="H80" s="40">
        <v>0</v>
      </c>
      <c r="I80" s="39"/>
      <c r="J80" s="40">
        <v>0</v>
      </c>
    </row>
    <row r="81" spans="1:10" ht="19.899999999999999" customHeight="1">
      <c r="A81" s="36" t="s">
        <v>35</v>
      </c>
      <c r="B81" s="37"/>
      <c r="C81" s="31"/>
      <c r="D81" s="41">
        <v>359691</v>
      </c>
      <c r="E81" s="39"/>
      <c r="F81" s="41">
        <v>374404</v>
      </c>
      <c r="G81" s="39"/>
      <c r="H81" s="41">
        <v>0</v>
      </c>
      <c r="I81" s="39"/>
      <c r="J81" s="41">
        <v>0</v>
      </c>
    </row>
    <row r="82" spans="1:10" ht="19.899999999999999" customHeight="1">
      <c r="A82" s="27" t="s">
        <v>15</v>
      </c>
      <c r="B82" s="37"/>
      <c r="C82" s="31"/>
      <c r="D82" s="41">
        <f>SUM(D74:D81)</f>
        <v>50426337</v>
      </c>
      <c r="E82" s="39"/>
      <c r="F82" s="41">
        <f>SUM(F74:F81)</f>
        <v>55288899</v>
      </c>
      <c r="G82" s="39"/>
      <c r="H82" s="41">
        <f>SUM(H74:H81)</f>
        <v>30708071</v>
      </c>
      <c r="I82" s="39"/>
      <c r="J82" s="41">
        <f>SUM(J74:J81)</f>
        <v>37046305</v>
      </c>
    </row>
    <row r="83" spans="1:10" ht="19.899999999999999" customHeight="1">
      <c r="A83" s="27" t="s">
        <v>23</v>
      </c>
      <c r="B83" s="37"/>
      <c r="C83" s="31"/>
      <c r="D83" s="41">
        <f>SUM(D72,D82)</f>
        <v>89124124</v>
      </c>
      <c r="E83" s="39"/>
      <c r="F83" s="41">
        <f>SUM(F72,F82)</f>
        <v>92236024</v>
      </c>
      <c r="G83" s="39"/>
      <c r="H83" s="41">
        <f>SUM(H72,H82)</f>
        <v>63409229</v>
      </c>
      <c r="I83" s="39"/>
      <c r="J83" s="41">
        <f>SUM(J72,J82)</f>
        <v>68028072</v>
      </c>
    </row>
    <row r="84" spans="1:10" ht="19.899999999999999" customHeight="1">
      <c r="A84" s="27"/>
      <c r="B84" s="37"/>
      <c r="C84" s="31"/>
    </row>
    <row r="85" spans="1:10" ht="19.899999999999999" customHeight="1">
      <c r="A85" s="36" t="s">
        <v>228</v>
      </c>
      <c r="B85" s="37"/>
      <c r="C85" s="31"/>
    </row>
    <row r="86" spans="1:10" ht="19.899999999999999" customHeight="1">
      <c r="B86" s="37"/>
      <c r="C86" s="31"/>
    </row>
    <row r="87" spans="1:10" ht="19.899999999999999" customHeight="1">
      <c r="B87" s="37"/>
      <c r="C87" s="31"/>
    </row>
    <row r="88" spans="1:10" ht="19.899999999999999" customHeight="1">
      <c r="B88" s="37"/>
      <c r="C88" s="31"/>
    </row>
    <row r="89" spans="1:10" ht="19.899999999999999" customHeight="1">
      <c r="B89" s="37"/>
      <c r="C89" s="31"/>
    </row>
    <row r="90" spans="1:10" ht="19.899999999999999" customHeight="1">
      <c r="B90" s="37"/>
      <c r="C90" s="31"/>
    </row>
    <row r="91" spans="1:10" ht="19.899999999999999" customHeight="1">
      <c r="A91" s="27"/>
      <c r="B91" s="37"/>
      <c r="C91" s="31"/>
    </row>
    <row r="92" spans="1:10" ht="19.899999999999999" customHeight="1">
      <c r="A92" s="27"/>
      <c r="B92" s="37"/>
      <c r="C92" s="31"/>
    </row>
    <row r="93" spans="1:10" ht="19.899999999999999" customHeight="1">
      <c r="A93" s="27"/>
      <c r="B93" s="37"/>
      <c r="C93" s="31"/>
    </row>
    <row r="94" spans="1:10" ht="19.899999999999999" customHeight="1">
      <c r="A94" s="27"/>
      <c r="B94" s="37"/>
      <c r="C94" s="31"/>
    </row>
    <row r="95" spans="1:10" ht="19.899999999999999" customHeight="1">
      <c r="A95" s="27"/>
      <c r="B95" s="37"/>
      <c r="C95" s="31"/>
    </row>
    <row r="96" spans="1:10" ht="19.899999999999999" customHeight="1">
      <c r="A96" s="27"/>
      <c r="B96" s="37"/>
      <c r="C96" s="31"/>
    </row>
    <row r="97" spans="1:10" ht="19.899999999999999" customHeight="1">
      <c r="A97" s="27"/>
      <c r="B97" s="37"/>
      <c r="C97" s="31"/>
    </row>
    <row r="98" spans="1:10" ht="19.899999999999999" customHeight="1">
      <c r="A98" s="27"/>
      <c r="B98" s="37"/>
      <c r="C98" s="31"/>
    </row>
    <row r="99" spans="1:10" ht="19.899999999999999" customHeight="1">
      <c r="A99" s="27"/>
      <c r="B99" s="37"/>
      <c r="C99" s="31"/>
    </row>
    <row r="100" spans="1:10" ht="19.899999999999999" customHeight="1">
      <c r="A100" s="27"/>
      <c r="B100" s="37"/>
      <c r="C100" s="31"/>
      <c r="J100" s="36">
        <v>2</v>
      </c>
    </row>
    <row r="101" spans="1:10" s="27" customFormat="1" ht="19.899999999999999" customHeight="1">
      <c r="A101" s="27" t="s">
        <v>21</v>
      </c>
    </row>
    <row r="102" spans="1:10" s="27" customFormat="1" ht="19.899999999999999" customHeight="1">
      <c r="A102" s="27" t="s">
        <v>87</v>
      </c>
    </row>
    <row r="103" spans="1:10" s="27" customFormat="1" ht="19.899999999999999" customHeight="1">
      <c r="A103" s="27" t="s">
        <v>278</v>
      </c>
    </row>
    <row r="104" spans="1:10" s="27" customFormat="1" ht="19.899999999999999" customHeight="1">
      <c r="J104" s="28" t="s">
        <v>136</v>
      </c>
    </row>
    <row r="105" spans="1:10" s="27" customFormat="1" ht="19.899999999999999" customHeight="1">
      <c r="B105" s="29"/>
      <c r="C105" s="29"/>
      <c r="D105" s="134" t="s">
        <v>19</v>
      </c>
      <c r="E105" s="134"/>
      <c r="F105" s="134"/>
      <c r="G105" s="31"/>
      <c r="H105" s="134" t="s">
        <v>20</v>
      </c>
      <c r="I105" s="134"/>
      <c r="J105" s="134"/>
    </row>
    <row r="106" spans="1:10" s="27" customFormat="1" ht="19.899999999999999" customHeight="1">
      <c r="C106" s="29"/>
      <c r="D106" s="33" t="s">
        <v>279</v>
      </c>
      <c r="E106" s="34"/>
      <c r="F106" s="33" t="s">
        <v>220</v>
      </c>
      <c r="G106" s="35"/>
      <c r="H106" s="33" t="s">
        <v>279</v>
      </c>
      <c r="I106" s="34"/>
      <c r="J106" s="33" t="s">
        <v>220</v>
      </c>
    </row>
    <row r="107" spans="1:10" s="27" customFormat="1" ht="19.899999999999999" customHeight="1">
      <c r="B107" s="31"/>
      <c r="C107" s="29"/>
      <c r="D107" s="35" t="s">
        <v>137</v>
      </c>
      <c r="E107" s="34"/>
      <c r="F107" s="35" t="s">
        <v>139</v>
      </c>
      <c r="G107" s="35"/>
      <c r="H107" s="35" t="s">
        <v>137</v>
      </c>
      <c r="I107" s="34"/>
      <c r="J107" s="35" t="s">
        <v>139</v>
      </c>
    </row>
    <row r="108" spans="1:10" s="27" customFormat="1" ht="19.899999999999999" customHeight="1">
      <c r="B108" s="31"/>
      <c r="C108" s="29"/>
      <c r="D108" s="35" t="s">
        <v>138</v>
      </c>
      <c r="E108" s="34"/>
      <c r="F108" s="35"/>
      <c r="G108" s="35"/>
      <c r="H108" s="35" t="s">
        <v>138</v>
      </c>
      <c r="I108" s="34"/>
      <c r="J108" s="35"/>
    </row>
    <row r="109" spans="1:10" ht="19.899999999999999" customHeight="1">
      <c r="A109" s="27" t="s">
        <v>16</v>
      </c>
      <c r="B109" s="37"/>
      <c r="C109" s="31"/>
      <c r="E109" s="31"/>
    </row>
    <row r="110" spans="1:10" ht="19.899999999999999" customHeight="1">
      <c r="A110" s="36" t="s">
        <v>36</v>
      </c>
      <c r="B110" s="37"/>
      <c r="C110" s="31"/>
      <c r="E110" s="31"/>
    </row>
    <row r="111" spans="1:10" ht="19.899999999999999" customHeight="1">
      <c r="A111" s="36" t="s">
        <v>37</v>
      </c>
      <c r="B111" s="37"/>
      <c r="C111" s="31"/>
      <c r="E111" s="31"/>
    </row>
    <row r="112" spans="1:10" ht="19.899999999999999" customHeight="1" thickBot="1">
      <c r="A112" s="36" t="s">
        <v>128</v>
      </c>
      <c r="B112" s="45"/>
      <c r="C112" s="31"/>
      <c r="D112" s="43">
        <v>12031106</v>
      </c>
      <c r="E112" s="39"/>
      <c r="F112" s="43">
        <v>12031106</v>
      </c>
      <c r="G112" s="39"/>
      <c r="H112" s="43">
        <v>12031106</v>
      </c>
      <c r="I112" s="39"/>
      <c r="J112" s="43">
        <v>12031106</v>
      </c>
    </row>
    <row r="113" spans="1:10" ht="19.899999999999999" customHeight="1" thickTop="1">
      <c r="A113" s="36" t="s">
        <v>38</v>
      </c>
      <c r="B113" s="37"/>
      <c r="C113" s="31"/>
      <c r="D113" s="38"/>
      <c r="E113" s="38"/>
      <c r="F113" s="38"/>
      <c r="G113" s="38"/>
      <c r="H113" s="38"/>
      <c r="I113" s="38"/>
      <c r="J113" s="38"/>
    </row>
    <row r="114" spans="1:10" ht="19.899999999999999" customHeight="1">
      <c r="A114" s="36" t="s">
        <v>152</v>
      </c>
      <c r="B114" s="37"/>
      <c r="C114" s="31"/>
      <c r="D114" s="38">
        <v>11949713</v>
      </c>
      <c r="E114" s="39"/>
      <c r="F114" s="38">
        <v>11949713</v>
      </c>
      <c r="G114" s="39"/>
      <c r="H114" s="38">
        <v>11949713</v>
      </c>
      <c r="I114" s="39"/>
      <c r="J114" s="38">
        <v>11949713</v>
      </c>
    </row>
    <row r="115" spans="1:10" ht="19.899999999999999" customHeight="1">
      <c r="A115" s="36" t="s">
        <v>182</v>
      </c>
      <c r="B115" s="37"/>
      <c r="C115" s="31"/>
      <c r="D115" s="38">
        <v>15452854</v>
      </c>
      <c r="E115" s="39"/>
      <c r="F115" s="38">
        <v>15452854</v>
      </c>
      <c r="G115" s="39"/>
      <c r="H115" s="38">
        <v>15452854</v>
      </c>
      <c r="I115" s="39"/>
      <c r="J115" s="38">
        <v>15452854</v>
      </c>
    </row>
    <row r="116" spans="1:10" ht="19.899999999999999" customHeight="1">
      <c r="A116" s="36" t="s">
        <v>85</v>
      </c>
      <c r="B116" s="37"/>
      <c r="C116" s="31"/>
      <c r="D116" s="38">
        <v>1227782</v>
      </c>
      <c r="E116" s="39"/>
      <c r="F116" s="38">
        <v>1227782</v>
      </c>
      <c r="G116" s="39"/>
      <c r="H116" s="38">
        <v>1227782</v>
      </c>
      <c r="I116" s="39"/>
      <c r="J116" s="38">
        <v>1227782</v>
      </c>
    </row>
    <row r="117" spans="1:10" ht="19.899999999999999" customHeight="1">
      <c r="A117" s="36" t="s">
        <v>2</v>
      </c>
      <c r="B117" s="31"/>
      <c r="C117" s="31"/>
      <c r="D117" s="40"/>
      <c r="E117" s="39"/>
      <c r="F117" s="40"/>
      <c r="G117" s="39"/>
      <c r="H117" s="40"/>
      <c r="I117" s="39"/>
      <c r="J117" s="40"/>
    </row>
    <row r="118" spans="1:10" ht="19.899999999999999" customHeight="1">
      <c r="A118" s="36" t="s">
        <v>39</v>
      </c>
      <c r="B118" s="37"/>
      <c r="C118" s="31"/>
      <c r="D118" s="40">
        <v>1203111</v>
      </c>
      <c r="E118" s="39"/>
      <c r="F118" s="40">
        <v>1203111</v>
      </c>
      <c r="G118" s="39"/>
      <c r="H118" s="40">
        <v>1203111</v>
      </c>
      <c r="I118" s="39"/>
      <c r="J118" s="40">
        <v>1203111</v>
      </c>
    </row>
    <row r="119" spans="1:10" ht="19.899999999999999" customHeight="1">
      <c r="A119" s="36" t="s">
        <v>40</v>
      </c>
      <c r="B119" s="31"/>
      <c r="C119" s="31"/>
      <c r="D119" s="40">
        <v>25029483</v>
      </c>
      <c r="E119" s="39"/>
      <c r="F119" s="40">
        <v>24356462</v>
      </c>
      <c r="G119" s="39"/>
      <c r="H119" s="40">
        <v>25029483</v>
      </c>
      <c r="I119" s="39"/>
      <c r="J119" s="40">
        <v>24356462</v>
      </c>
    </row>
    <row r="120" spans="1:10" ht="19.899999999999999" customHeight="1">
      <c r="A120" s="36" t="s">
        <v>65</v>
      </c>
      <c r="C120" s="31"/>
      <c r="D120" s="48">
        <v>-1666683</v>
      </c>
      <c r="E120" s="39"/>
      <c r="F120" s="48">
        <v>-2706659</v>
      </c>
      <c r="G120" s="39"/>
      <c r="H120" s="48">
        <v>-1666683</v>
      </c>
      <c r="I120" s="39"/>
      <c r="J120" s="48">
        <v>-2706659</v>
      </c>
    </row>
    <row r="121" spans="1:10" ht="19.899999999999999" customHeight="1">
      <c r="A121" s="36" t="s">
        <v>183</v>
      </c>
      <c r="B121" s="31"/>
      <c r="C121" s="31"/>
      <c r="D121" s="38">
        <f>SUM(D114:D120)</f>
        <v>53196260</v>
      </c>
      <c r="E121" s="39"/>
      <c r="F121" s="38">
        <f>SUM(F114:F120)</f>
        <v>51483263</v>
      </c>
      <c r="G121" s="39"/>
      <c r="H121" s="38">
        <f>SUM(H114:H120)</f>
        <v>53196260</v>
      </c>
      <c r="I121" s="39"/>
      <c r="J121" s="38">
        <f>SUM(J114:J120)</f>
        <v>51483263</v>
      </c>
    </row>
    <row r="122" spans="1:10" ht="19.899999999999999" customHeight="1">
      <c r="A122" s="36" t="s">
        <v>120</v>
      </c>
      <c r="B122" s="46"/>
      <c r="C122" s="31"/>
      <c r="D122" s="41">
        <v>739250</v>
      </c>
      <c r="E122" s="39"/>
      <c r="F122" s="41">
        <v>740502</v>
      </c>
      <c r="G122" s="39"/>
      <c r="H122" s="41">
        <v>0</v>
      </c>
      <c r="I122" s="39"/>
      <c r="J122" s="41">
        <v>0</v>
      </c>
    </row>
    <row r="123" spans="1:10" ht="19.899999999999999" customHeight="1">
      <c r="A123" s="27" t="s">
        <v>17</v>
      </c>
      <c r="B123" s="31"/>
      <c r="C123" s="31"/>
      <c r="D123" s="41">
        <f>SUM(D121:D122)</f>
        <v>53935510</v>
      </c>
      <c r="E123" s="39"/>
      <c r="F123" s="41">
        <f>SUM(F121:F122)</f>
        <v>52223765</v>
      </c>
      <c r="G123" s="39"/>
      <c r="H123" s="41">
        <f>SUM(H121:H122)</f>
        <v>53196260</v>
      </c>
      <c r="I123" s="38"/>
      <c r="J123" s="41">
        <f>SUM(J121:J122)</f>
        <v>51483263</v>
      </c>
    </row>
    <row r="124" spans="1:10" ht="19.899999999999999" customHeight="1" thickBot="1">
      <c r="A124" s="27" t="s">
        <v>24</v>
      </c>
      <c r="B124" s="31"/>
      <c r="C124" s="31"/>
      <c r="D124" s="51">
        <f>SUM(D123,D83)</f>
        <v>143059634</v>
      </c>
      <c r="E124" s="39"/>
      <c r="F124" s="51">
        <f>SUM(F123,F83)</f>
        <v>144459789</v>
      </c>
      <c r="G124" s="39"/>
      <c r="H124" s="51">
        <f>SUM(H123,H83)</f>
        <v>116605489</v>
      </c>
      <c r="I124" s="38"/>
      <c r="J124" s="51">
        <f>SUM(J123,J83)</f>
        <v>119511335</v>
      </c>
    </row>
    <row r="125" spans="1:10" ht="19.899999999999999" customHeight="1" thickTop="1">
      <c r="B125" s="31"/>
      <c r="C125" s="31"/>
      <c r="D125" s="52">
        <f>D124-D37</f>
        <v>0</v>
      </c>
      <c r="E125" s="38"/>
      <c r="F125" s="52">
        <f>F124-F37</f>
        <v>0</v>
      </c>
      <c r="G125" s="38"/>
      <c r="H125" s="52">
        <f>H124-H37</f>
        <v>0</v>
      </c>
      <c r="I125" s="38"/>
      <c r="J125" s="52">
        <f>J124-J37</f>
        <v>0</v>
      </c>
    </row>
    <row r="126" spans="1:10" ht="19.899999999999999" customHeight="1">
      <c r="A126" s="36" t="s">
        <v>228</v>
      </c>
      <c r="B126" s="31"/>
      <c r="C126" s="31"/>
      <c r="D126" s="45"/>
      <c r="E126" s="45"/>
      <c r="F126" s="45"/>
      <c r="G126" s="45"/>
      <c r="H126" s="45"/>
      <c r="I126" s="45"/>
      <c r="J126" s="45"/>
    </row>
    <row r="127" spans="1:10" ht="19.899999999999999" customHeight="1">
      <c r="B127" s="31"/>
      <c r="C127" s="31"/>
      <c r="D127" s="45"/>
      <c r="E127" s="45"/>
      <c r="F127" s="45"/>
      <c r="G127" s="45"/>
      <c r="H127" s="45"/>
      <c r="I127" s="45"/>
      <c r="J127" s="45"/>
    </row>
    <row r="128" spans="1:10" ht="19.899999999999999" customHeight="1">
      <c r="B128" s="31"/>
      <c r="C128" s="31"/>
      <c r="D128" s="45"/>
      <c r="E128" s="45"/>
      <c r="F128" s="45"/>
      <c r="G128" s="45"/>
      <c r="H128" s="45"/>
      <c r="I128" s="45"/>
      <c r="J128" s="45"/>
    </row>
    <row r="129" spans="1:10" ht="19.899999999999999" customHeight="1">
      <c r="A129" s="53"/>
      <c r="B129" s="31"/>
      <c r="C129" s="31"/>
      <c r="D129" s="45"/>
      <c r="E129" s="45"/>
      <c r="F129" s="45"/>
      <c r="G129" s="45"/>
      <c r="H129" s="45"/>
      <c r="I129" s="45"/>
      <c r="J129" s="45"/>
    </row>
    <row r="130" spans="1:10" ht="19.899999999999999" customHeight="1">
      <c r="B130" s="31"/>
      <c r="C130" s="31"/>
      <c r="D130" s="45"/>
      <c r="E130" s="45"/>
      <c r="F130" s="45"/>
      <c r="G130" s="45"/>
      <c r="H130" s="45"/>
      <c r="I130" s="45"/>
      <c r="J130" s="45"/>
    </row>
    <row r="131" spans="1:10" ht="19.899999999999999" customHeight="1">
      <c r="B131" s="31" t="s">
        <v>25</v>
      </c>
      <c r="C131" s="31"/>
      <c r="D131" s="31"/>
      <c r="E131" s="31"/>
      <c r="F131" s="31"/>
      <c r="G131" s="31"/>
    </row>
    <row r="132" spans="1:10" ht="19.899999999999999" customHeight="1">
      <c r="B132" s="31"/>
      <c r="C132" s="31"/>
      <c r="D132" s="31"/>
      <c r="E132" s="31"/>
      <c r="F132" s="31"/>
      <c r="G132" s="31"/>
    </row>
    <row r="133" spans="1:10" ht="19.899999999999999" customHeight="1">
      <c r="A133" s="53"/>
      <c r="B133" s="31"/>
      <c r="C133" s="31"/>
      <c r="D133" s="31"/>
      <c r="E133" s="31"/>
      <c r="F133" s="31"/>
      <c r="G133" s="31"/>
    </row>
    <row r="134" spans="1:10" ht="19.899999999999999" customHeight="1">
      <c r="B134" s="31"/>
      <c r="C134" s="31"/>
      <c r="D134" s="31"/>
      <c r="E134" s="31"/>
      <c r="F134" s="31"/>
      <c r="G134" s="31"/>
    </row>
    <row r="135" spans="1:10" ht="19.899999999999999" customHeight="1">
      <c r="B135" s="31"/>
      <c r="C135" s="31"/>
      <c r="D135" s="31"/>
      <c r="E135" s="31"/>
      <c r="F135" s="31"/>
      <c r="G135" s="31"/>
    </row>
    <row r="136" spans="1:10" ht="19.899999999999999" customHeight="1">
      <c r="B136" s="31"/>
      <c r="C136" s="31"/>
      <c r="D136" s="31"/>
      <c r="E136" s="31"/>
      <c r="F136" s="31"/>
      <c r="G136" s="31"/>
    </row>
    <row r="137" spans="1:10" ht="19.899999999999999" customHeight="1">
      <c r="B137" s="31"/>
      <c r="C137" s="31"/>
      <c r="D137" s="31"/>
      <c r="E137" s="31"/>
      <c r="F137" s="31"/>
      <c r="G137" s="31"/>
    </row>
    <row r="138" spans="1:10" ht="19.899999999999999" customHeight="1">
      <c r="B138" s="31"/>
      <c r="C138" s="31"/>
      <c r="D138" s="31"/>
      <c r="E138" s="31"/>
      <c r="F138" s="31"/>
      <c r="G138" s="31"/>
    </row>
    <row r="139" spans="1:10" ht="19.899999999999999" customHeight="1">
      <c r="B139" s="31"/>
      <c r="C139" s="31"/>
      <c r="D139" s="31"/>
      <c r="E139" s="31"/>
      <c r="F139" s="31"/>
      <c r="G139" s="31"/>
    </row>
    <row r="140" spans="1:10" ht="19.899999999999999" customHeight="1">
      <c r="B140" s="31"/>
      <c r="C140" s="31"/>
      <c r="D140" s="31"/>
      <c r="E140" s="31"/>
      <c r="F140" s="31"/>
      <c r="G140" s="31"/>
    </row>
    <row r="141" spans="1:10" ht="19.899999999999999" customHeight="1">
      <c r="B141" s="31"/>
      <c r="C141" s="31"/>
      <c r="D141" s="31"/>
      <c r="E141" s="31"/>
      <c r="F141" s="31"/>
      <c r="G141" s="31"/>
    </row>
    <row r="142" spans="1:10" ht="19.899999999999999" customHeight="1">
      <c r="B142" s="31"/>
      <c r="C142" s="31"/>
      <c r="D142" s="31"/>
      <c r="E142" s="31"/>
      <c r="F142" s="31"/>
      <c r="G142" s="31"/>
    </row>
    <row r="143" spans="1:10" ht="19.899999999999999" customHeight="1">
      <c r="B143" s="31"/>
      <c r="C143" s="31"/>
      <c r="D143" s="31"/>
      <c r="E143" s="31"/>
      <c r="F143" s="31"/>
      <c r="G143" s="31"/>
    </row>
    <row r="144" spans="1:10" ht="19.899999999999999" customHeight="1">
      <c r="B144" s="31"/>
      <c r="C144" s="31"/>
      <c r="D144" s="31"/>
      <c r="E144" s="31"/>
      <c r="F144" s="31"/>
      <c r="G144" s="31"/>
    </row>
    <row r="145" spans="2:10" ht="19.899999999999999" customHeight="1">
      <c r="B145" s="31"/>
      <c r="C145" s="31"/>
      <c r="D145" s="31"/>
      <c r="E145" s="31"/>
      <c r="F145" s="31"/>
      <c r="G145" s="31"/>
    </row>
    <row r="146" spans="2:10" ht="19.899999999999999" customHeight="1">
      <c r="B146" s="31"/>
      <c r="C146" s="31"/>
      <c r="D146" s="31"/>
      <c r="E146" s="31"/>
      <c r="F146" s="31"/>
      <c r="G146" s="31"/>
    </row>
    <row r="147" spans="2:10" ht="19.899999999999999" customHeight="1">
      <c r="B147" s="31"/>
      <c r="C147" s="31"/>
      <c r="D147" s="31"/>
      <c r="E147" s="31"/>
      <c r="F147" s="31"/>
      <c r="G147" s="31"/>
    </row>
    <row r="148" spans="2:10" ht="19.899999999999999" customHeight="1">
      <c r="B148" s="31"/>
      <c r="C148" s="31"/>
      <c r="D148" s="31"/>
      <c r="E148" s="31"/>
      <c r="F148" s="31"/>
      <c r="G148" s="31"/>
    </row>
    <row r="149" spans="2:10" ht="19.899999999999999" customHeight="1">
      <c r="B149" s="31"/>
      <c r="C149" s="31"/>
      <c r="D149" s="31"/>
      <c r="E149" s="31"/>
      <c r="F149" s="31"/>
      <c r="G149" s="31"/>
    </row>
    <row r="150" spans="2:10" ht="19.899999999999999" customHeight="1">
      <c r="B150" s="31"/>
      <c r="C150" s="31"/>
      <c r="D150" s="31"/>
      <c r="E150" s="31"/>
      <c r="F150" s="31"/>
      <c r="G150" s="31"/>
      <c r="J150" s="36">
        <v>3</v>
      </c>
    </row>
    <row r="151" spans="2:10" ht="19.899999999999999" customHeight="1">
      <c r="B151" s="31"/>
      <c r="C151" s="31"/>
      <c r="D151" s="31"/>
      <c r="E151" s="31"/>
      <c r="F151" s="31"/>
      <c r="G151" s="31"/>
    </row>
    <row r="152" spans="2:10" ht="19.899999999999999" customHeight="1">
      <c r="B152" s="31"/>
      <c r="C152" s="31"/>
      <c r="D152" s="31"/>
      <c r="E152" s="31"/>
      <c r="F152" s="31"/>
      <c r="G152" s="31"/>
    </row>
  </sheetData>
  <mergeCells count="6">
    <mergeCell ref="D5:F5"/>
    <mergeCell ref="H5:J5"/>
    <mergeCell ref="D55:F55"/>
    <mergeCell ref="H55:J55"/>
    <mergeCell ref="D105:F105"/>
    <mergeCell ref="H105:J105"/>
  </mergeCells>
  <printOptions gridLinesSet="0"/>
  <pageMargins left="0.86614173228346458" right="0.19685039370078741" top="0.78740157480314965" bottom="0.19685039370078741" header="0.19685039370078741" footer="0.19685039370078741"/>
  <pageSetup paperSize="9" scale="72" orientation="portrait" r:id="rId1"/>
  <headerFooter alignWithMargins="0"/>
  <rowBreaks count="2" manualBreakCount="2">
    <brk id="50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B30CF-F9F0-453F-8038-F3F2A323CD81}">
  <dimension ref="A1:J204"/>
  <sheetViews>
    <sheetView showGridLines="0" view="pageBreakPreview" topLeftCell="A22" zoomScale="85" zoomScaleNormal="85" zoomScaleSheetLayoutView="85" workbookViewId="0">
      <selection activeCell="H40" sqref="H40"/>
    </sheetView>
  </sheetViews>
  <sheetFormatPr defaultColWidth="10.5703125" defaultRowHeight="19.899999999999999" customHeight="1"/>
  <cols>
    <col min="1" max="1" width="56.28515625" style="36" customWidth="1"/>
    <col min="2" max="2" width="5.5703125" style="36" customWidth="1"/>
    <col min="3" max="3" width="1.5703125" style="36" customWidth="1"/>
    <col min="4" max="4" width="16.7109375" style="36" customWidth="1"/>
    <col min="5" max="5" width="1.42578125" style="36" customWidth="1"/>
    <col min="6" max="6" width="16.7109375" style="36" customWidth="1"/>
    <col min="7" max="7" width="1.42578125" style="36" customWidth="1"/>
    <col min="8" max="8" width="16.7109375" style="36" customWidth="1"/>
    <col min="9" max="9" width="1.42578125" style="36" customWidth="1"/>
    <col min="10" max="10" width="16.7109375" style="36" customWidth="1"/>
    <col min="11" max="11" width="0.7109375" style="36" customWidth="1"/>
    <col min="12" max="16384" width="10.5703125" style="36"/>
  </cols>
  <sheetData>
    <row r="1" spans="1:10" s="27" customFormat="1" ht="19.899999999999999" customHeight="1">
      <c r="J1" s="28" t="s">
        <v>140</v>
      </c>
    </row>
    <row r="2" spans="1:10" s="27" customFormat="1" ht="19.899999999999999" customHeight="1">
      <c r="A2" s="27" t="s">
        <v>21</v>
      </c>
    </row>
    <row r="3" spans="1:10" s="27" customFormat="1" ht="19.899999999999999" customHeight="1">
      <c r="A3" s="27" t="s">
        <v>106</v>
      </c>
    </row>
    <row r="4" spans="1:10" s="27" customFormat="1" ht="19.899999999999999" customHeight="1">
      <c r="A4" s="54" t="s">
        <v>277</v>
      </c>
    </row>
    <row r="5" spans="1:10" ht="19.899999999999999" customHeight="1">
      <c r="A5" s="55"/>
      <c r="B5" s="55"/>
      <c r="C5" s="55"/>
      <c r="D5" s="55"/>
      <c r="E5" s="55"/>
      <c r="F5" s="55"/>
      <c r="G5" s="55"/>
      <c r="H5" s="55"/>
      <c r="I5" s="55"/>
      <c r="J5" s="28" t="s">
        <v>148</v>
      </c>
    </row>
    <row r="6" spans="1:10" s="31" customFormat="1" ht="19.899999999999999" customHeight="1">
      <c r="D6" s="30"/>
      <c r="E6" s="30" t="s">
        <v>19</v>
      </c>
      <c r="F6" s="30"/>
      <c r="G6" s="27"/>
      <c r="H6" s="56"/>
      <c r="I6" s="30" t="s">
        <v>20</v>
      </c>
      <c r="J6" s="56"/>
    </row>
    <row r="7" spans="1:10" s="31" customFormat="1" ht="19.899999999999999" customHeight="1">
      <c r="B7" s="32" t="s">
        <v>0</v>
      </c>
      <c r="D7" s="33" t="s">
        <v>218</v>
      </c>
      <c r="E7" s="34"/>
      <c r="F7" s="33" t="s">
        <v>213</v>
      </c>
      <c r="G7" s="57"/>
      <c r="H7" s="33" t="s">
        <v>218</v>
      </c>
      <c r="I7" s="34"/>
      <c r="J7" s="33" t="s">
        <v>213</v>
      </c>
    </row>
    <row r="8" spans="1:10" ht="19.899999999999999" customHeight="1">
      <c r="A8" s="27" t="s">
        <v>107</v>
      </c>
      <c r="B8" s="31"/>
      <c r="C8" s="31"/>
      <c r="D8" s="31"/>
      <c r="E8" s="31"/>
      <c r="F8" s="31"/>
    </row>
    <row r="9" spans="1:10" ht="19.899999999999999" customHeight="1">
      <c r="A9" s="36" t="s">
        <v>158</v>
      </c>
      <c r="B9" s="37"/>
      <c r="C9" s="31"/>
      <c r="D9" s="58">
        <v>3110569</v>
      </c>
      <c r="E9" s="58"/>
      <c r="F9" s="58">
        <v>3441671</v>
      </c>
      <c r="G9" s="58"/>
      <c r="H9" s="58">
        <v>2301059</v>
      </c>
      <c r="I9" s="40"/>
      <c r="J9" s="58">
        <v>2545954</v>
      </c>
    </row>
    <row r="10" spans="1:10" ht="19.899999999999999" customHeight="1">
      <c r="A10" s="36" t="s">
        <v>159</v>
      </c>
      <c r="B10" s="37"/>
      <c r="C10" s="31"/>
      <c r="D10" s="58">
        <v>1711465</v>
      </c>
      <c r="E10" s="58"/>
      <c r="F10" s="58">
        <v>1693088</v>
      </c>
      <c r="G10" s="58"/>
      <c r="H10" s="58">
        <v>0</v>
      </c>
      <c r="I10" s="40"/>
      <c r="J10" s="58">
        <v>0</v>
      </c>
    </row>
    <row r="11" spans="1:10" ht="19.899999999999999" customHeight="1">
      <c r="A11" s="36" t="s">
        <v>160</v>
      </c>
      <c r="B11" s="37"/>
      <c r="C11" s="31"/>
      <c r="D11" s="58">
        <v>194633</v>
      </c>
      <c r="E11" s="58"/>
      <c r="F11" s="58">
        <v>598539</v>
      </c>
      <c r="G11" s="58"/>
      <c r="H11" s="58">
        <v>0</v>
      </c>
      <c r="I11" s="40"/>
      <c r="J11" s="58">
        <v>0</v>
      </c>
    </row>
    <row r="12" spans="1:10" ht="19.899999999999999" customHeight="1">
      <c r="A12" s="36" t="s">
        <v>162</v>
      </c>
      <c r="B12" s="37"/>
      <c r="C12" s="31"/>
      <c r="D12" s="58">
        <v>48186</v>
      </c>
      <c r="E12" s="58"/>
      <c r="F12" s="58">
        <v>10785</v>
      </c>
      <c r="G12" s="58"/>
      <c r="H12" s="58">
        <v>110218</v>
      </c>
      <c r="I12" s="40"/>
      <c r="J12" s="58">
        <v>163443</v>
      </c>
    </row>
    <row r="13" spans="1:10" ht="19.899999999999999" customHeight="1">
      <c r="A13" s="36" t="s">
        <v>161</v>
      </c>
      <c r="B13" s="37"/>
      <c r="C13" s="31"/>
      <c r="D13" s="58">
        <v>28575</v>
      </c>
      <c r="E13" s="58"/>
      <c r="F13" s="58">
        <v>25307</v>
      </c>
      <c r="G13" s="58"/>
      <c r="H13" s="58">
        <v>6695</v>
      </c>
      <c r="I13" s="40"/>
      <c r="J13" s="58">
        <v>9444</v>
      </c>
    </row>
    <row r="14" spans="1:10" ht="19.899999999999999" customHeight="1">
      <c r="A14" s="36" t="s">
        <v>108</v>
      </c>
      <c r="B14" s="37"/>
      <c r="C14" s="31"/>
      <c r="D14" s="58"/>
      <c r="E14" s="58"/>
      <c r="F14" s="58"/>
      <c r="G14" s="58"/>
      <c r="H14" s="58"/>
      <c r="I14" s="40"/>
      <c r="J14" s="58"/>
    </row>
    <row r="15" spans="1:10" ht="19.899999999999999" customHeight="1">
      <c r="A15" s="36" t="s">
        <v>109</v>
      </c>
      <c r="B15" s="37"/>
      <c r="C15" s="31"/>
      <c r="D15" s="58">
        <v>71515</v>
      </c>
      <c r="E15" s="58"/>
      <c r="F15" s="58">
        <v>105775</v>
      </c>
      <c r="G15" s="58"/>
      <c r="H15" s="58">
        <v>51024</v>
      </c>
      <c r="I15" s="40"/>
      <c r="J15" s="58">
        <v>79584</v>
      </c>
    </row>
    <row r="16" spans="1:10" ht="19.899999999999999" customHeight="1">
      <c r="A16" s="36" t="s">
        <v>163</v>
      </c>
      <c r="B16" s="37"/>
      <c r="C16" s="31"/>
      <c r="D16" s="58">
        <v>113864</v>
      </c>
      <c r="E16" s="58"/>
      <c r="F16" s="58">
        <v>75486</v>
      </c>
      <c r="G16" s="58"/>
      <c r="H16" s="58">
        <v>0</v>
      </c>
      <c r="I16" s="40"/>
      <c r="J16" s="58">
        <v>0</v>
      </c>
    </row>
    <row r="17" spans="1:10" ht="19.899999999999999" customHeight="1">
      <c r="A17" s="59" t="s">
        <v>235</v>
      </c>
      <c r="B17" s="37"/>
      <c r="C17" s="31"/>
      <c r="D17" s="58">
        <v>76351</v>
      </c>
      <c r="E17" s="58"/>
      <c r="F17" s="58">
        <v>1840942</v>
      </c>
      <c r="G17" s="58"/>
      <c r="H17" s="58">
        <v>74062</v>
      </c>
      <c r="I17" s="40"/>
      <c r="J17" s="58">
        <v>1778981</v>
      </c>
    </row>
    <row r="18" spans="1:10" ht="19.899999999999999" customHeight="1">
      <c r="A18" s="36" t="s">
        <v>110</v>
      </c>
      <c r="B18" s="37"/>
      <c r="C18" s="31"/>
      <c r="D18" s="60">
        <v>20841</v>
      </c>
      <c r="E18" s="58"/>
      <c r="F18" s="60">
        <v>31567</v>
      </c>
      <c r="G18" s="58"/>
      <c r="H18" s="60">
        <v>13130</v>
      </c>
      <c r="I18" s="40"/>
      <c r="J18" s="60">
        <v>11043</v>
      </c>
    </row>
    <row r="19" spans="1:10" ht="19.899999999999999" customHeight="1">
      <c r="A19" s="27" t="s">
        <v>111</v>
      </c>
      <c r="B19" s="31"/>
      <c r="C19" s="31"/>
      <c r="D19" s="48">
        <f>SUM(D9:D18)</f>
        <v>5375999</v>
      </c>
      <c r="E19" s="40"/>
      <c r="F19" s="48">
        <f>SUM(F9:F18)</f>
        <v>7823160</v>
      </c>
      <c r="G19" s="40"/>
      <c r="H19" s="48">
        <f>SUM(H9:H18)</f>
        <v>2556188</v>
      </c>
      <c r="I19" s="40"/>
      <c r="J19" s="48">
        <f>SUM(J9:J18)</f>
        <v>4588449</v>
      </c>
    </row>
    <row r="20" spans="1:10" ht="19.899999999999999" customHeight="1">
      <c r="A20" s="27" t="s">
        <v>112</v>
      </c>
      <c r="B20" s="31"/>
      <c r="C20" s="31"/>
      <c r="D20" s="40"/>
      <c r="E20" s="40"/>
      <c r="F20" s="40"/>
      <c r="G20" s="40"/>
      <c r="H20" s="40"/>
      <c r="I20" s="40"/>
      <c r="J20" s="40"/>
    </row>
    <row r="21" spans="1:10" ht="19.899999999999999" customHeight="1">
      <c r="A21" s="36" t="s">
        <v>164</v>
      </c>
      <c r="B21" s="37"/>
      <c r="C21" s="31"/>
      <c r="D21" s="58">
        <v>2387266</v>
      </c>
      <c r="E21" s="58"/>
      <c r="F21" s="58">
        <v>2716768</v>
      </c>
      <c r="G21" s="58"/>
      <c r="H21" s="58">
        <v>1759565</v>
      </c>
      <c r="I21" s="40"/>
      <c r="J21" s="58">
        <v>2028046</v>
      </c>
    </row>
    <row r="22" spans="1:10" ht="19.899999999999999" customHeight="1">
      <c r="A22" s="36" t="s">
        <v>165</v>
      </c>
      <c r="B22" s="37"/>
      <c r="C22" s="31"/>
      <c r="D22" s="58">
        <v>1174438</v>
      </c>
      <c r="E22" s="58"/>
      <c r="F22" s="58">
        <v>1165416</v>
      </c>
      <c r="G22" s="58"/>
      <c r="H22" s="58">
        <v>0</v>
      </c>
      <c r="I22" s="40"/>
      <c r="J22" s="58">
        <v>0</v>
      </c>
    </row>
    <row r="23" spans="1:10" ht="19.899999999999999" customHeight="1">
      <c r="A23" s="36" t="s">
        <v>166</v>
      </c>
      <c r="C23" s="31"/>
      <c r="D23" s="58">
        <v>174217</v>
      </c>
      <c r="E23" s="58"/>
      <c r="F23" s="58">
        <v>379439</v>
      </c>
      <c r="G23" s="58"/>
      <c r="H23" s="58">
        <v>0</v>
      </c>
      <c r="I23" s="40"/>
      <c r="J23" s="58">
        <v>0</v>
      </c>
    </row>
    <row r="24" spans="1:10" ht="19.899999999999999" customHeight="1">
      <c r="A24" s="36" t="s">
        <v>167</v>
      </c>
      <c r="B24" s="37"/>
      <c r="C24" s="31"/>
      <c r="D24" s="58">
        <v>39691</v>
      </c>
      <c r="E24" s="58"/>
      <c r="F24" s="58">
        <v>31713</v>
      </c>
      <c r="G24" s="58"/>
      <c r="H24" s="58">
        <v>0</v>
      </c>
      <c r="I24" s="40"/>
      <c r="J24" s="58">
        <v>0</v>
      </c>
    </row>
    <row r="25" spans="1:10" ht="19.899999999999999" customHeight="1">
      <c r="A25" s="36" t="s">
        <v>113</v>
      </c>
      <c r="B25" s="31"/>
      <c r="C25" s="31"/>
      <c r="D25" s="58">
        <v>288435</v>
      </c>
      <c r="E25" s="58"/>
      <c r="F25" s="58">
        <v>377403</v>
      </c>
      <c r="G25" s="58"/>
      <c r="H25" s="58">
        <v>88427</v>
      </c>
      <c r="I25" s="40"/>
      <c r="J25" s="58">
        <v>142521</v>
      </c>
    </row>
    <row r="26" spans="1:10" ht="19.899999999999999" customHeight="1">
      <c r="A26" s="36" t="s">
        <v>114</v>
      </c>
      <c r="D26" s="58">
        <v>118555</v>
      </c>
      <c r="E26" s="58"/>
      <c r="F26" s="58">
        <v>130731</v>
      </c>
      <c r="G26" s="58"/>
      <c r="H26" s="58">
        <v>88214</v>
      </c>
      <c r="I26" s="40"/>
      <c r="J26" s="58">
        <v>96925</v>
      </c>
    </row>
    <row r="27" spans="1:10" ht="19.899999999999999" customHeight="1">
      <c r="A27" s="36" t="s">
        <v>115</v>
      </c>
      <c r="B27" s="37"/>
      <c r="C27" s="31"/>
      <c r="D27" s="58">
        <v>616733</v>
      </c>
      <c r="E27" s="58"/>
      <c r="F27" s="58">
        <v>597238</v>
      </c>
      <c r="G27" s="58"/>
      <c r="H27" s="61">
        <v>407264</v>
      </c>
      <c r="I27" s="39"/>
      <c r="J27" s="61">
        <v>391138</v>
      </c>
    </row>
    <row r="28" spans="1:10" ht="19.899999999999999" customHeight="1">
      <c r="A28" s="59" t="s">
        <v>236</v>
      </c>
      <c r="B28" s="37"/>
      <c r="C28" s="31"/>
      <c r="D28" s="60">
        <v>81610</v>
      </c>
      <c r="E28" s="58"/>
      <c r="F28" s="60">
        <v>2049842</v>
      </c>
      <c r="G28" s="58"/>
      <c r="H28" s="62">
        <v>78084</v>
      </c>
      <c r="I28" s="39"/>
      <c r="J28" s="62">
        <v>1981668</v>
      </c>
    </row>
    <row r="29" spans="1:10" ht="19.899999999999999" customHeight="1">
      <c r="A29" s="27" t="s">
        <v>116</v>
      </c>
      <c r="B29" s="31"/>
      <c r="C29" s="31"/>
      <c r="D29" s="48">
        <f>SUM(D21:D28)</f>
        <v>4880945</v>
      </c>
      <c r="E29" s="40"/>
      <c r="F29" s="48">
        <f>SUM(F21:F28)</f>
        <v>7448550</v>
      </c>
      <c r="G29" s="40"/>
      <c r="H29" s="48">
        <v>2421554</v>
      </c>
      <c r="I29" s="40"/>
      <c r="J29" s="48">
        <f>SUM(J21:J28)</f>
        <v>4640298</v>
      </c>
    </row>
    <row r="30" spans="1:10" ht="19.899999999999999" customHeight="1">
      <c r="A30" s="27" t="s">
        <v>242</v>
      </c>
      <c r="B30" s="31"/>
      <c r="C30" s="31"/>
      <c r="D30" s="40">
        <f>D19-D29</f>
        <v>495054</v>
      </c>
      <c r="E30" s="40"/>
      <c r="F30" s="40">
        <f>F19-F29</f>
        <v>374610</v>
      </c>
      <c r="G30" s="40"/>
      <c r="H30" s="40">
        <f>H19-H29</f>
        <v>134634</v>
      </c>
      <c r="I30" s="40"/>
      <c r="J30" s="40">
        <f>J19-J29</f>
        <v>-51849</v>
      </c>
    </row>
    <row r="31" spans="1:10" ht="19.899999999999999" customHeight="1">
      <c r="A31" s="36" t="s">
        <v>210</v>
      </c>
      <c r="B31" s="63">
        <v>8.1999999999999993</v>
      </c>
      <c r="C31" s="31"/>
      <c r="D31" s="58">
        <v>0</v>
      </c>
      <c r="E31" s="58"/>
      <c r="F31" s="58">
        <v>0</v>
      </c>
      <c r="G31" s="58"/>
      <c r="H31" s="58">
        <v>155484</v>
      </c>
      <c r="I31" s="40"/>
      <c r="J31" s="58">
        <v>227893</v>
      </c>
    </row>
    <row r="32" spans="1:10" ht="19.899999999999999" customHeight="1">
      <c r="A32" s="36" t="s">
        <v>117</v>
      </c>
      <c r="B32" s="63">
        <v>9.1999999999999993</v>
      </c>
      <c r="C32" s="31"/>
      <c r="D32" s="59">
        <v>803879</v>
      </c>
      <c r="E32" s="58"/>
      <c r="F32" s="59">
        <v>810708</v>
      </c>
      <c r="G32" s="58"/>
      <c r="H32" s="58">
        <v>755833</v>
      </c>
      <c r="I32" s="40"/>
      <c r="J32" s="58">
        <v>745855</v>
      </c>
    </row>
    <row r="33" spans="1:10" ht="19.899999999999999" customHeight="1">
      <c r="A33" s="36" t="s">
        <v>118</v>
      </c>
      <c r="B33" s="37"/>
      <c r="C33" s="31"/>
      <c r="D33" s="60">
        <v>-494908</v>
      </c>
      <c r="E33" s="58"/>
      <c r="F33" s="60">
        <v>-525413</v>
      </c>
      <c r="G33" s="58"/>
      <c r="H33" s="60">
        <v>-287169</v>
      </c>
      <c r="I33" s="40"/>
      <c r="J33" s="60">
        <v>-321460</v>
      </c>
    </row>
    <row r="34" spans="1:10" ht="19.899999999999999" customHeight="1">
      <c r="A34" s="27" t="s">
        <v>88</v>
      </c>
      <c r="B34" s="37"/>
      <c r="C34" s="31"/>
      <c r="D34" s="64">
        <f>SUM(D30:D33)</f>
        <v>804025</v>
      </c>
      <c r="E34" s="58"/>
      <c r="F34" s="64">
        <f>SUM(F30:F33)</f>
        <v>659905</v>
      </c>
      <c r="G34" s="58"/>
      <c r="H34" s="64">
        <f>SUM(H30:H33)</f>
        <v>758782</v>
      </c>
      <c r="I34" s="40"/>
      <c r="J34" s="64">
        <f>SUM(J30:J33)</f>
        <v>600439</v>
      </c>
    </row>
    <row r="35" spans="1:10" ht="19.899999999999999" customHeight="1">
      <c r="A35" s="36" t="s">
        <v>238</v>
      </c>
      <c r="B35" s="37">
        <v>19</v>
      </c>
      <c r="C35" s="31"/>
      <c r="D35" s="60">
        <v>-15922</v>
      </c>
      <c r="E35" s="58"/>
      <c r="F35" s="65">
        <v>-6475</v>
      </c>
      <c r="G35" s="58"/>
      <c r="H35" s="60">
        <v>27840</v>
      </c>
      <c r="I35" s="38"/>
      <c r="J35" s="60">
        <v>49185</v>
      </c>
    </row>
    <row r="36" spans="1:10" ht="19.899999999999999" customHeight="1" thickBot="1">
      <c r="A36" s="27" t="s">
        <v>142</v>
      </c>
      <c r="C36" s="31"/>
      <c r="D36" s="66">
        <f>SUM(D34:D35)</f>
        <v>788103</v>
      </c>
      <c r="E36" s="40"/>
      <c r="F36" s="66">
        <f>SUM(F34:F35)</f>
        <v>653430</v>
      </c>
      <c r="G36" s="40"/>
      <c r="H36" s="66">
        <f>SUM(H34:H35)</f>
        <v>786622</v>
      </c>
      <c r="I36" s="40"/>
      <c r="J36" s="66">
        <f>SUM(J34:J35)</f>
        <v>649624</v>
      </c>
    </row>
    <row r="37" spans="1:10" ht="19.899999999999999" customHeight="1" thickTop="1">
      <c r="B37" s="31"/>
      <c r="C37" s="31"/>
      <c r="D37" s="31"/>
      <c r="E37" s="31"/>
      <c r="F37" s="31"/>
    </row>
    <row r="38" spans="1:10" ht="19.899999999999999" customHeight="1">
      <c r="A38" s="27" t="s">
        <v>176</v>
      </c>
      <c r="B38" s="37"/>
      <c r="C38" s="31"/>
      <c r="D38" s="67"/>
      <c r="F38" s="67"/>
      <c r="H38" s="67"/>
      <c r="J38" s="67"/>
    </row>
    <row r="39" spans="1:10" ht="19.899999999999999" customHeight="1" thickBot="1">
      <c r="A39" s="36" t="s">
        <v>119</v>
      </c>
      <c r="B39" s="37"/>
      <c r="C39" s="31"/>
      <c r="D39" s="59">
        <f>D36-D40</f>
        <v>786622</v>
      </c>
      <c r="F39" s="59">
        <f>F36-F40</f>
        <v>649624</v>
      </c>
      <c r="H39" s="68">
        <f>H36</f>
        <v>786622</v>
      </c>
      <c r="J39" s="68">
        <f>J36</f>
        <v>649624</v>
      </c>
    </row>
    <row r="40" spans="1:10" ht="19.899999999999999" customHeight="1" thickTop="1">
      <c r="A40" s="36" t="s">
        <v>120</v>
      </c>
      <c r="B40" s="46"/>
      <c r="C40" s="31"/>
      <c r="D40" s="65">
        <v>1481</v>
      </c>
      <c r="F40" s="65">
        <v>3806</v>
      </c>
    </row>
    <row r="41" spans="1:10" ht="19.899999999999999" customHeight="1" thickBot="1">
      <c r="B41" s="37"/>
      <c r="C41" s="31"/>
      <c r="D41" s="68">
        <f>SUM(D39:D40)</f>
        <v>788103</v>
      </c>
      <c r="F41" s="68">
        <f>SUM(F39:F40)</f>
        <v>653430</v>
      </c>
    </row>
    <row r="42" spans="1:10" ht="19.899999999999999" customHeight="1" thickTop="1">
      <c r="B42" s="37"/>
      <c r="C42" s="31"/>
      <c r="D42" s="69">
        <f>D39-H39</f>
        <v>0</v>
      </c>
      <c r="F42" s="69">
        <f>F39-J39</f>
        <v>0</v>
      </c>
    </row>
    <row r="43" spans="1:10" ht="19.899999999999999" customHeight="1">
      <c r="A43" s="49" t="s">
        <v>121</v>
      </c>
      <c r="B43" s="37"/>
      <c r="C43" s="31"/>
    </row>
    <row r="44" spans="1:10" ht="19.899999999999999" customHeight="1">
      <c r="A44" s="49" t="s">
        <v>122</v>
      </c>
      <c r="B44" s="37"/>
      <c r="C44" s="31"/>
      <c r="D44" s="31"/>
      <c r="E44" s="31"/>
      <c r="F44" s="31"/>
    </row>
    <row r="45" spans="1:10" ht="19.899999999999999" customHeight="1" thickBot="1">
      <c r="A45" s="36" t="s">
        <v>123</v>
      </c>
      <c r="B45" s="31"/>
      <c r="C45" s="31"/>
      <c r="D45" s="70">
        <v>7.0000000000000007E-2</v>
      </c>
      <c r="E45" s="71"/>
      <c r="F45" s="70">
        <v>0.05</v>
      </c>
      <c r="G45" s="72"/>
      <c r="H45" s="70">
        <v>7.0000000000000007E-2</v>
      </c>
      <c r="I45" s="72"/>
      <c r="J45" s="70">
        <v>0.05</v>
      </c>
    </row>
    <row r="46" spans="1:10" ht="19.899999999999999" customHeight="1" thickTop="1">
      <c r="B46" s="31"/>
      <c r="C46" s="31"/>
    </row>
    <row r="47" spans="1:10" ht="19.899999999999999" customHeight="1">
      <c r="A47" s="36" t="s">
        <v>228</v>
      </c>
      <c r="B47" s="31"/>
      <c r="C47" s="31"/>
    </row>
    <row r="48" spans="1:10" ht="19.899999999999999" customHeight="1">
      <c r="B48" s="31"/>
      <c r="C48" s="31"/>
    </row>
    <row r="49" spans="1:10" ht="19.899999999999999" customHeight="1">
      <c r="B49" s="31"/>
      <c r="C49" s="31"/>
    </row>
    <row r="50" spans="1:10" ht="19.899999999999999" customHeight="1">
      <c r="B50" s="31"/>
      <c r="C50" s="31"/>
    </row>
    <row r="51" spans="1:10" ht="19.899999999999999" customHeight="1">
      <c r="B51" s="31"/>
      <c r="C51" s="31"/>
      <c r="D51" s="31"/>
      <c r="E51" s="31"/>
      <c r="F51" s="31"/>
      <c r="J51" s="36">
        <v>4</v>
      </c>
    </row>
    <row r="52" spans="1:10" s="27" customFormat="1" ht="19.899999999999999" customHeight="1">
      <c r="J52" s="28" t="s">
        <v>140</v>
      </c>
    </row>
    <row r="53" spans="1:10" s="27" customFormat="1" ht="19.899999999999999" customHeight="1">
      <c r="A53" s="27" t="s">
        <v>21</v>
      </c>
    </row>
    <row r="54" spans="1:10" s="27" customFormat="1" ht="19.899999999999999" customHeight="1">
      <c r="A54" s="27" t="s">
        <v>124</v>
      </c>
    </row>
    <row r="55" spans="1:10" s="27" customFormat="1" ht="19.899999999999999" customHeight="1">
      <c r="A55" s="54" t="s">
        <v>277</v>
      </c>
    </row>
    <row r="56" spans="1:10" ht="19.899999999999999" customHeight="1">
      <c r="A56" s="55"/>
      <c r="B56" s="55"/>
      <c r="C56" s="55"/>
      <c r="D56" s="55"/>
      <c r="E56" s="55"/>
      <c r="F56" s="55"/>
      <c r="G56" s="55"/>
      <c r="H56" s="55"/>
      <c r="I56" s="55"/>
      <c r="J56" s="28" t="s">
        <v>136</v>
      </c>
    </row>
    <row r="57" spans="1:10" s="31" customFormat="1" ht="19.899999999999999" customHeight="1">
      <c r="D57" s="30"/>
      <c r="E57" s="30" t="s">
        <v>19</v>
      </c>
      <c r="F57" s="30"/>
      <c r="G57" s="27"/>
      <c r="H57" s="56"/>
      <c r="I57" s="30" t="s">
        <v>20</v>
      </c>
      <c r="J57" s="56"/>
    </row>
    <row r="58" spans="1:10" s="31" customFormat="1" ht="19.899999999999999" customHeight="1">
      <c r="B58" s="33" t="s">
        <v>0</v>
      </c>
      <c r="D58" s="73" t="s">
        <v>218</v>
      </c>
      <c r="E58" s="34"/>
      <c r="F58" s="73" t="s">
        <v>213</v>
      </c>
      <c r="G58" s="57"/>
      <c r="H58" s="73" t="s">
        <v>218</v>
      </c>
      <c r="I58" s="34"/>
      <c r="J58" s="73" t="s">
        <v>213</v>
      </c>
    </row>
    <row r="59" spans="1:10" s="31" customFormat="1" ht="19.899999999999999" customHeight="1">
      <c r="D59" s="35"/>
      <c r="E59" s="34"/>
      <c r="F59" s="35"/>
      <c r="G59" s="57"/>
      <c r="H59" s="35"/>
      <c r="I59" s="34"/>
      <c r="J59" s="35"/>
    </row>
    <row r="60" spans="1:10" ht="19.899999999999999" customHeight="1" thickBot="1">
      <c r="A60" s="74" t="s">
        <v>142</v>
      </c>
      <c r="B60" s="37"/>
      <c r="C60" s="31"/>
      <c r="D60" s="75">
        <f>D41</f>
        <v>788103</v>
      </c>
      <c r="E60" s="76"/>
      <c r="F60" s="75">
        <f>F41</f>
        <v>653430</v>
      </c>
      <c r="G60" s="77"/>
      <c r="H60" s="75">
        <f>H39</f>
        <v>786622</v>
      </c>
      <c r="I60" s="78"/>
      <c r="J60" s="75">
        <f>J39</f>
        <v>649624</v>
      </c>
    </row>
    <row r="61" spans="1:10" ht="19.899999999999999" customHeight="1" thickTop="1">
      <c r="A61" s="79"/>
      <c r="B61" s="31"/>
      <c r="C61" s="31"/>
      <c r="D61" s="78"/>
      <c r="E61" s="80"/>
      <c r="F61" s="78"/>
      <c r="G61" s="78"/>
      <c r="H61" s="80"/>
      <c r="I61" s="78"/>
      <c r="J61" s="80"/>
    </row>
    <row r="62" spans="1:10" ht="19.899999999999999" customHeight="1">
      <c r="A62" s="74" t="s">
        <v>125</v>
      </c>
      <c r="B62" s="31"/>
      <c r="C62" s="31"/>
      <c r="D62" s="77"/>
      <c r="E62" s="76"/>
      <c r="F62" s="77"/>
      <c r="G62" s="77"/>
      <c r="H62" s="76"/>
      <c r="I62" s="78"/>
      <c r="J62" s="76"/>
    </row>
    <row r="63" spans="1:10" ht="19.899999999999999" customHeight="1">
      <c r="A63" s="81" t="s">
        <v>135</v>
      </c>
      <c r="B63" s="31"/>
      <c r="C63" s="31"/>
      <c r="D63" s="82"/>
      <c r="E63" s="83"/>
      <c r="F63" s="82"/>
      <c r="G63" s="82"/>
      <c r="H63" s="83"/>
      <c r="I63" s="84"/>
      <c r="J63" s="83"/>
    </row>
    <row r="64" spans="1:10" ht="19.899999999999999" customHeight="1">
      <c r="A64" s="81" t="s">
        <v>181</v>
      </c>
      <c r="B64" s="31"/>
      <c r="C64" s="31"/>
      <c r="D64" s="82"/>
      <c r="E64" s="83"/>
      <c r="F64" s="82"/>
      <c r="G64" s="82"/>
      <c r="H64" s="83"/>
      <c r="I64" s="84"/>
      <c r="J64" s="83"/>
    </row>
    <row r="65" spans="1:10" ht="19.899999999999999" customHeight="1">
      <c r="A65" s="79" t="s">
        <v>149</v>
      </c>
      <c r="B65" s="37"/>
      <c r="C65" s="31"/>
      <c r="D65" s="80"/>
      <c r="E65" s="80"/>
      <c r="F65" s="80"/>
      <c r="G65" s="80"/>
      <c r="H65" s="80"/>
      <c r="I65" s="78"/>
      <c r="J65" s="80"/>
    </row>
    <row r="66" spans="1:10" ht="19.899999999999999" customHeight="1">
      <c r="A66" s="79" t="s">
        <v>126</v>
      </c>
      <c r="B66" s="37"/>
      <c r="C66" s="31"/>
      <c r="D66" s="58">
        <v>-7292</v>
      </c>
      <c r="E66" s="58"/>
      <c r="F66" s="58">
        <v>-32417</v>
      </c>
      <c r="G66" s="58"/>
      <c r="H66" s="58">
        <v>0</v>
      </c>
      <c r="I66" s="78"/>
      <c r="J66" s="58">
        <v>0</v>
      </c>
    </row>
    <row r="67" spans="1:10" ht="19.899999999999999" customHeight="1">
      <c r="A67" s="79" t="s">
        <v>177</v>
      </c>
    </row>
    <row r="68" spans="1:10" ht="19.899999999999999" customHeight="1">
      <c r="A68" s="79" t="s">
        <v>178</v>
      </c>
      <c r="B68" s="46">
        <v>8.1999999999999993</v>
      </c>
      <c r="C68" s="31"/>
      <c r="D68" s="58">
        <v>0</v>
      </c>
      <c r="E68" s="58"/>
      <c r="F68" s="58">
        <v>0</v>
      </c>
      <c r="G68" s="58"/>
      <c r="H68" s="58">
        <v>-7292</v>
      </c>
      <c r="I68" s="78"/>
      <c r="J68" s="58">
        <v>-32417</v>
      </c>
    </row>
    <row r="69" spans="1:10" ht="19.899999999999999" customHeight="1">
      <c r="A69" s="79" t="s">
        <v>179</v>
      </c>
      <c r="B69" s="46"/>
      <c r="C69" s="31"/>
      <c r="D69" s="84"/>
      <c r="E69" s="80"/>
      <c r="F69" s="84"/>
      <c r="G69" s="80"/>
      <c r="H69" s="84"/>
      <c r="I69" s="78"/>
      <c r="J69" s="84"/>
    </row>
    <row r="70" spans="1:10" ht="19.899999999999999" customHeight="1">
      <c r="A70" s="79" t="s">
        <v>180</v>
      </c>
      <c r="B70" s="46">
        <v>9.1999999999999993</v>
      </c>
      <c r="C70" s="31"/>
      <c r="D70" s="60">
        <v>35962</v>
      </c>
      <c r="E70" s="58"/>
      <c r="F70" s="60">
        <v>114212</v>
      </c>
      <c r="G70" s="58"/>
      <c r="H70" s="60">
        <v>35962</v>
      </c>
      <c r="I70" s="78"/>
      <c r="J70" s="60">
        <v>114212</v>
      </c>
    </row>
    <row r="71" spans="1:10" ht="19.899999999999999" customHeight="1">
      <c r="A71" s="79" t="s">
        <v>168</v>
      </c>
      <c r="B71" s="46"/>
      <c r="C71" s="31"/>
      <c r="D71" s="78"/>
      <c r="E71" s="80"/>
      <c r="F71" s="78"/>
      <c r="G71" s="80"/>
      <c r="H71" s="78"/>
      <c r="I71" s="78"/>
      <c r="J71" s="78"/>
    </row>
    <row r="72" spans="1:10" ht="19.899999999999999" customHeight="1">
      <c r="A72" s="79" t="s">
        <v>169</v>
      </c>
      <c r="B72" s="46"/>
      <c r="C72" s="31"/>
      <c r="D72" s="85">
        <f>SUM(D65:D70)</f>
        <v>28670</v>
      </c>
      <c r="E72" s="80"/>
      <c r="F72" s="85">
        <f>SUM(F65:F70)</f>
        <v>81795</v>
      </c>
      <c r="G72" s="80"/>
      <c r="H72" s="85">
        <f>SUM(H65:H70)</f>
        <v>28670</v>
      </c>
      <c r="I72" s="78"/>
      <c r="J72" s="85">
        <f>SUM(J65:J70)</f>
        <v>81795</v>
      </c>
    </row>
    <row r="73" spans="1:10" ht="19.899999999999999" customHeight="1">
      <c r="A73" s="79"/>
      <c r="B73" s="46"/>
      <c r="C73" s="31"/>
      <c r="D73" s="78"/>
      <c r="E73" s="80"/>
      <c r="F73" s="78"/>
      <c r="G73" s="80"/>
      <c r="H73" s="78"/>
      <c r="I73" s="78"/>
      <c r="J73" s="78"/>
    </row>
    <row r="74" spans="1:10" ht="19.899999999999999" customHeight="1">
      <c r="A74" s="81" t="s">
        <v>170</v>
      </c>
      <c r="B74" s="46"/>
      <c r="C74" s="31"/>
      <c r="D74" s="78"/>
      <c r="E74" s="80"/>
      <c r="F74" s="78"/>
      <c r="G74" s="80"/>
      <c r="H74" s="78"/>
      <c r="I74" s="78"/>
      <c r="J74" s="78"/>
    </row>
    <row r="75" spans="1:10" ht="19.899999999999999" customHeight="1">
      <c r="A75" s="81" t="s">
        <v>171</v>
      </c>
      <c r="B75" s="46"/>
      <c r="C75" s="31"/>
      <c r="D75" s="78"/>
      <c r="E75" s="80"/>
      <c r="F75" s="78"/>
      <c r="G75" s="80"/>
      <c r="H75" s="78"/>
      <c r="I75" s="78"/>
      <c r="J75" s="78"/>
    </row>
    <row r="76" spans="1:10" ht="19.899999999999999" customHeight="1">
      <c r="A76" s="79" t="s">
        <v>223</v>
      </c>
      <c r="B76" s="86"/>
      <c r="C76" s="31"/>
    </row>
    <row r="77" spans="1:10" ht="19.899999999999999" customHeight="1">
      <c r="A77" s="79" t="s">
        <v>172</v>
      </c>
      <c r="B77" s="37">
        <v>19</v>
      </c>
      <c r="C77" s="31"/>
      <c r="D77" s="58">
        <v>-44781</v>
      </c>
      <c r="E77" s="87"/>
      <c r="F77" s="58">
        <v>-141019</v>
      </c>
      <c r="G77" s="58"/>
      <c r="H77" s="58">
        <v>-75256</v>
      </c>
      <c r="I77" s="78"/>
      <c r="J77" s="58">
        <v>-139692</v>
      </c>
    </row>
    <row r="78" spans="1:10" ht="19.899999999999999" customHeight="1">
      <c r="A78" s="79" t="s">
        <v>177</v>
      </c>
    </row>
    <row r="79" spans="1:10" ht="19.899999999999999" customHeight="1">
      <c r="A79" s="79" t="s">
        <v>178</v>
      </c>
      <c r="B79" s="46">
        <v>8.1999999999999993</v>
      </c>
      <c r="C79" s="31"/>
      <c r="D79" s="58">
        <v>0</v>
      </c>
      <c r="E79" s="87"/>
      <c r="F79" s="58">
        <v>0</v>
      </c>
      <c r="G79" s="88"/>
      <c r="H79" s="58">
        <v>30475</v>
      </c>
      <c r="I79" s="78"/>
      <c r="J79" s="58">
        <v>-1327</v>
      </c>
    </row>
    <row r="80" spans="1:10" ht="19.899999999999999" customHeight="1">
      <c r="A80" s="79" t="s">
        <v>179</v>
      </c>
      <c r="B80" s="46"/>
      <c r="C80" s="31"/>
      <c r="D80" s="78"/>
      <c r="E80" s="80"/>
      <c r="F80" s="78"/>
      <c r="G80" s="80"/>
      <c r="H80" s="78"/>
      <c r="I80" s="78"/>
      <c r="J80" s="78"/>
    </row>
    <row r="81" spans="1:10" ht="19.899999999999999" customHeight="1">
      <c r="A81" s="79" t="s">
        <v>180</v>
      </c>
      <c r="B81" s="46">
        <v>9.1999999999999993</v>
      </c>
      <c r="C81" s="31"/>
      <c r="D81" s="60">
        <v>651153</v>
      </c>
      <c r="E81" s="87"/>
      <c r="F81" s="60">
        <v>340548</v>
      </c>
      <c r="G81" s="58"/>
      <c r="H81" s="60">
        <v>651153</v>
      </c>
      <c r="I81" s="78"/>
      <c r="J81" s="60">
        <v>340548</v>
      </c>
    </row>
    <row r="82" spans="1:10" ht="19.899999999999999" customHeight="1">
      <c r="A82" s="79" t="s">
        <v>173</v>
      </c>
      <c r="B82" s="37"/>
      <c r="C82" s="31"/>
      <c r="D82" s="78"/>
      <c r="E82" s="80"/>
      <c r="F82" s="78"/>
      <c r="G82" s="80"/>
      <c r="H82" s="78"/>
      <c r="I82" s="78"/>
      <c r="J82" s="78"/>
    </row>
    <row r="83" spans="1:10" ht="19.899999999999999" customHeight="1">
      <c r="A83" s="79" t="s">
        <v>169</v>
      </c>
      <c r="B83" s="37"/>
      <c r="C83" s="31"/>
      <c r="D83" s="85">
        <f>SUM(D76:D81)</f>
        <v>606372</v>
      </c>
      <c r="E83" s="80"/>
      <c r="F83" s="85">
        <f>SUM(F76:F81)</f>
        <v>199529</v>
      </c>
      <c r="G83" s="80"/>
      <c r="H83" s="85">
        <f>SUM(H76:H81)</f>
        <v>606372</v>
      </c>
      <c r="I83" s="78"/>
      <c r="J83" s="85">
        <f>SUM(J76:J81)</f>
        <v>199529</v>
      </c>
    </row>
    <row r="84" spans="1:10" ht="19.899999999999999" customHeight="1">
      <c r="A84" s="74" t="s">
        <v>143</v>
      </c>
      <c r="B84" s="31"/>
      <c r="C84" s="31"/>
      <c r="D84" s="89">
        <f>SUM(D72,D83)</f>
        <v>635042</v>
      </c>
      <c r="E84" s="80"/>
      <c r="F84" s="89">
        <f>SUM(F72,F83)</f>
        <v>281324</v>
      </c>
      <c r="G84" s="80"/>
      <c r="H84" s="89">
        <f>SUM(H72,H83)</f>
        <v>635042</v>
      </c>
      <c r="I84" s="78"/>
      <c r="J84" s="89">
        <f>SUM(J72,J83)</f>
        <v>281324</v>
      </c>
    </row>
    <row r="85" spans="1:10" ht="19.899999999999999" customHeight="1">
      <c r="A85" s="79"/>
      <c r="B85" s="31"/>
      <c r="C85" s="31"/>
      <c r="D85" s="90">
        <f>D84-H84</f>
        <v>0</v>
      </c>
      <c r="E85" s="91"/>
      <c r="F85" s="90">
        <f>F84-J84</f>
        <v>0</v>
      </c>
      <c r="G85" s="80"/>
      <c r="H85" s="77"/>
      <c r="I85" s="77"/>
      <c r="J85" s="77"/>
    </row>
    <row r="86" spans="1:10" ht="19.899999999999999" customHeight="1" thickBot="1">
      <c r="A86" s="74" t="s">
        <v>144</v>
      </c>
      <c r="B86" s="31"/>
      <c r="C86" s="31"/>
      <c r="D86" s="75">
        <f>D60+D84</f>
        <v>1423145</v>
      </c>
      <c r="E86" s="80"/>
      <c r="F86" s="75">
        <f>F60+F84</f>
        <v>934754</v>
      </c>
      <c r="G86" s="80"/>
      <c r="H86" s="75">
        <f>H60+H84</f>
        <v>1421664</v>
      </c>
      <c r="I86" s="78"/>
      <c r="J86" s="75">
        <f>J60+J84</f>
        <v>930948</v>
      </c>
    </row>
    <row r="87" spans="1:10" ht="19.899999999999999" customHeight="1" thickTop="1">
      <c r="A87" s="79"/>
      <c r="B87" s="31"/>
      <c r="C87" s="31"/>
      <c r="D87" s="77"/>
      <c r="E87" s="80"/>
      <c r="F87" s="77"/>
      <c r="G87" s="77"/>
      <c r="H87" s="76"/>
      <c r="I87" s="78"/>
      <c r="J87" s="76"/>
    </row>
    <row r="88" spans="1:10" ht="19.899999999999999" customHeight="1">
      <c r="A88" s="54" t="s">
        <v>127</v>
      </c>
      <c r="B88" s="31"/>
      <c r="C88" s="31"/>
      <c r="D88" s="78"/>
      <c r="E88" s="80"/>
      <c r="F88" s="78"/>
      <c r="G88" s="78"/>
      <c r="H88" s="80"/>
      <c r="I88" s="78"/>
      <c r="J88" s="80"/>
    </row>
    <row r="89" spans="1:10" ht="19.899999999999999" customHeight="1" thickBot="1">
      <c r="A89" s="45" t="s">
        <v>119</v>
      </c>
      <c r="B89" s="31"/>
      <c r="C89" s="31"/>
      <c r="D89" s="78">
        <v>1421664</v>
      </c>
      <c r="E89" s="80"/>
      <c r="F89" s="78">
        <v>930948</v>
      </c>
      <c r="G89" s="78"/>
      <c r="H89" s="92">
        <f>H86-H90</f>
        <v>1421664</v>
      </c>
      <c r="I89" s="78"/>
      <c r="J89" s="92">
        <f>J86-J90</f>
        <v>930948</v>
      </c>
    </row>
    <row r="90" spans="1:10" ht="19.899999999999999" customHeight="1" thickTop="1">
      <c r="A90" s="45" t="s">
        <v>120</v>
      </c>
      <c r="B90" s="31"/>
      <c r="C90" s="31"/>
      <c r="D90" s="78">
        <v>1481</v>
      </c>
      <c r="E90" s="80"/>
      <c r="F90" s="78">
        <v>3806</v>
      </c>
      <c r="G90" s="78"/>
      <c r="H90" s="80"/>
      <c r="I90" s="78"/>
      <c r="J90" s="80"/>
    </row>
    <row r="91" spans="1:10" ht="19.899999999999999" customHeight="1" thickBot="1">
      <c r="B91" s="37"/>
      <c r="C91" s="31"/>
      <c r="D91" s="93">
        <f>SUM(D89:D90)</f>
        <v>1423145</v>
      </c>
      <c r="E91" s="80"/>
      <c r="F91" s="93">
        <f>SUM(F89:F90)</f>
        <v>934754</v>
      </c>
      <c r="G91" s="78"/>
      <c r="H91" s="80"/>
      <c r="I91" s="78"/>
      <c r="J91" s="80"/>
    </row>
    <row r="92" spans="1:10" ht="19.899999999999999" customHeight="1" thickTop="1">
      <c r="B92" s="37"/>
      <c r="C92" s="31"/>
      <c r="D92" s="80"/>
      <c r="E92" s="80"/>
      <c r="F92" s="80"/>
      <c r="G92" s="78"/>
      <c r="H92" s="80"/>
      <c r="I92" s="78"/>
      <c r="J92" s="80"/>
    </row>
    <row r="93" spans="1:10" ht="19.899999999999999" customHeight="1">
      <c r="A93" s="36" t="s">
        <v>228</v>
      </c>
      <c r="B93" s="37"/>
      <c r="C93" s="31"/>
      <c r="D93" s="80"/>
      <c r="E93" s="80"/>
      <c r="F93" s="80"/>
      <c r="G93" s="78"/>
      <c r="H93" s="80"/>
      <c r="I93" s="78"/>
      <c r="J93" s="80"/>
    </row>
    <row r="94" spans="1:10" ht="19.899999999999999" customHeight="1">
      <c r="B94" s="37"/>
      <c r="C94" s="31"/>
      <c r="D94" s="80"/>
      <c r="E94" s="80"/>
      <c r="F94" s="80"/>
      <c r="G94" s="78"/>
      <c r="H94" s="80"/>
      <c r="I94" s="78"/>
      <c r="J94" s="80"/>
    </row>
    <row r="95" spans="1:10" ht="19.899999999999999" customHeight="1">
      <c r="B95" s="37"/>
      <c r="C95" s="31"/>
      <c r="D95" s="80"/>
      <c r="E95" s="80"/>
      <c r="F95" s="80"/>
      <c r="G95" s="78"/>
      <c r="H95" s="80"/>
      <c r="I95" s="78"/>
      <c r="J95" s="80"/>
    </row>
    <row r="96" spans="1:10" ht="19.899999999999999" customHeight="1">
      <c r="B96" s="37"/>
      <c r="C96" s="31"/>
      <c r="D96" s="80"/>
      <c r="E96" s="80"/>
      <c r="F96" s="80"/>
      <c r="G96" s="78"/>
      <c r="H96" s="80"/>
      <c r="I96" s="78"/>
      <c r="J96" s="80"/>
    </row>
    <row r="97" spans="1:10" ht="19.899999999999999" customHeight="1">
      <c r="B97" s="37"/>
      <c r="C97" s="31"/>
      <c r="D97" s="80"/>
      <c r="E97" s="80"/>
      <c r="F97" s="80"/>
      <c r="G97" s="78"/>
      <c r="H97" s="80"/>
      <c r="I97" s="78"/>
      <c r="J97" s="80"/>
    </row>
    <row r="98" spans="1:10" ht="19.899999999999999" customHeight="1">
      <c r="B98" s="37"/>
      <c r="C98" s="31"/>
      <c r="D98" s="80"/>
      <c r="E98" s="80"/>
      <c r="F98" s="80"/>
      <c r="G98" s="78"/>
      <c r="H98" s="80"/>
      <c r="I98" s="78"/>
      <c r="J98" s="80"/>
    </row>
    <row r="99" spans="1:10" ht="19.899999999999999" customHeight="1">
      <c r="B99" s="37"/>
      <c r="C99" s="31"/>
      <c r="D99" s="80"/>
      <c r="E99" s="80"/>
      <c r="F99" s="80"/>
      <c r="G99" s="78"/>
      <c r="H99" s="80"/>
      <c r="I99" s="78"/>
      <c r="J99" s="80"/>
    </row>
    <row r="100" spans="1:10" ht="19.899999999999999" customHeight="1">
      <c r="B100" s="37"/>
      <c r="C100" s="31"/>
      <c r="D100" s="80"/>
      <c r="E100" s="80"/>
      <c r="F100" s="80"/>
      <c r="G100" s="78"/>
      <c r="H100" s="80"/>
      <c r="I100" s="78"/>
      <c r="J100" s="80"/>
    </row>
    <row r="101" spans="1:10" ht="19.899999999999999" customHeight="1">
      <c r="B101" s="37"/>
      <c r="C101" s="31"/>
      <c r="D101" s="80"/>
      <c r="E101" s="80"/>
      <c r="F101" s="80"/>
      <c r="G101" s="78"/>
      <c r="H101" s="80"/>
      <c r="I101" s="78"/>
      <c r="J101" s="80"/>
    </row>
    <row r="102" spans="1:10" ht="19.899999999999999" customHeight="1">
      <c r="B102" s="37"/>
      <c r="C102" s="31"/>
      <c r="D102" s="80"/>
      <c r="E102" s="80"/>
      <c r="F102" s="80"/>
      <c r="G102" s="78"/>
      <c r="H102" s="80"/>
      <c r="I102" s="78"/>
      <c r="J102" s="80">
        <v>5</v>
      </c>
    </row>
    <row r="103" spans="1:10" s="27" customFormat="1" ht="19.899999999999999" customHeight="1">
      <c r="J103" s="28" t="s">
        <v>140</v>
      </c>
    </row>
    <row r="104" spans="1:10" s="27" customFormat="1" ht="19.899999999999999" customHeight="1">
      <c r="A104" s="27" t="s">
        <v>21</v>
      </c>
    </row>
    <row r="105" spans="1:10" s="27" customFormat="1" ht="19.899999999999999" customHeight="1">
      <c r="A105" s="27" t="s">
        <v>106</v>
      </c>
    </row>
    <row r="106" spans="1:10" s="27" customFormat="1" ht="19.899999999999999" customHeight="1">
      <c r="A106" s="54" t="s">
        <v>276</v>
      </c>
    </row>
    <row r="107" spans="1:10" ht="19.899999999999999" customHeight="1">
      <c r="A107" s="55"/>
      <c r="B107" s="55"/>
      <c r="C107" s="55"/>
      <c r="D107" s="55"/>
      <c r="E107" s="55"/>
      <c r="F107" s="55"/>
      <c r="G107" s="55"/>
      <c r="H107" s="55"/>
      <c r="I107" s="55"/>
      <c r="J107" s="28" t="s">
        <v>148</v>
      </c>
    </row>
    <row r="108" spans="1:10" s="31" customFormat="1" ht="19.899999999999999" customHeight="1">
      <c r="D108" s="30"/>
      <c r="E108" s="30" t="s">
        <v>19</v>
      </c>
      <c r="F108" s="30"/>
      <c r="G108" s="27"/>
      <c r="H108" s="56"/>
      <c r="I108" s="30" t="s">
        <v>20</v>
      </c>
      <c r="J108" s="56"/>
    </row>
    <row r="109" spans="1:10" s="31" customFormat="1" ht="19.899999999999999" customHeight="1">
      <c r="B109" s="32" t="s">
        <v>0</v>
      </c>
      <c r="D109" s="33" t="s">
        <v>218</v>
      </c>
      <c r="E109" s="34"/>
      <c r="F109" s="33" t="s">
        <v>213</v>
      </c>
      <c r="G109" s="57"/>
      <c r="H109" s="33" t="s">
        <v>218</v>
      </c>
      <c r="I109" s="34"/>
      <c r="J109" s="33" t="s">
        <v>213</v>
      </c>
    </row>
    <row r="110" spans="1:10" ht="19.899999999999999" customHeight="1">
      <c r="A110" s="27" t="s">
        <v>107</v>
      </c>
      <c r="B110" s="31"/>
      <c r="C110" s="31"/>
      <c r="D110" s="31"/>
      <c r="E110" s="31"/>
      <c r="F110" s="31"/>
    </row>
    <row r="111" spans="1:10" ht="19.899999999999999" customHeight="1">
      <c r="A111" s="36" t="s">
        <v>158</v>
      </c>
      <c r="B111" s="37"/>
      <c r="C111" s="31"/>
      <c r="D111" s="58">
        <v>9868021</v>
      </c>
      <c r="E111" s="58"/>
      <c r="F111" s="58">
        <v>12233477</v>
      </c>
      <c r="G111" s="58"/>
      <c r="H111" s="58">
        <v>7419716</v>
      </c>
      <c r="I111" s="40"/>
      <c r="J111" s="58">
        <v>9753779</v>
      </c>
    </row>
    <row r="112" spans="1:10" ht="19.899999999999999" customHeight="1">
      <c r="A112" s="36" t="s">
        <v>159</v>
      </c>
      <c r="B112" s="37"/>
      <c r="C112" s="31"/>
      <c r="D112" s="58">
        <v>4684530</v>
      </c>
      <c r="E112" s="58"/>
      <c r="F112" s="58">
        <v>4785621</v>
      </c>
      <c r="G112" s="58"/>
      <c r="H112" s="58">
        <v>0</v>
      </c>
      <c r="I112" s="40"/>
      <c r="J112" s="58">
        <v>0</v>
      </c>
    </row>
    <row r="113" spans="1:10" ht="19.899999999999999" customHeight="1">
      <c r="A113" s="36" t="s">
        <v>160</v>
      </c>
      <c r="B113" s="37"/>
      <c r="C113" s="31"/>
      <c r="D113" s="58">
        <v>791649</v>
      </c>
      <c r="E113" s="58"/>
      <c r="F113" s="58">
        <v>1825623</v>
      </c>
      <c r="G113" s="58"/>
      <c r="H113" s="58">
        <v>0</v>
      </c>
      <c r="I113" s="40"/>
      <c r="J113" s="58">
        <v>0</v>
      </c>
    </row>
    <row r="114" spans="1:10" ht="19.899999999999999" customHeight="1">
      <c r="A114" s="36" t="s">
        <v>162</v>
      </c>
      <c r="B114" s="37"/>
      <c r="C114" s="31"/>
      <c r="D114" s="64">
        <v>107104</v>
      </c>
      <c r="E114" s="58"/>
      <c r="F114" s="64">
        <v>39421</v>
      </c>
      <c r="G114" s="58"/>
      <c r="H114" s="94">
        <v>352355</v>
      </c>
      <c r="I114" s="40"/>
      <c r="J114" s="94">
        <v>493498</v>
      </c>
    </row>
    <row r="115" spans="1:10" ht="19.899999999999999" customHeight="1">
      <c r="A115" s="36" t="s">
        <v>161</v>
      </c>
      <c r="B115" s="37"/>
      <c r="C115" s="31"/>
      <c r="D115" s="94">
        <v>67562</v>
      </c>
      <c r="E115" s="58"/>
      <c r="F115" s="94">
        <v>62579</v>
      </c>
      <c r="G115" s="58"/>
      <c r="H115" s="64">
        <v>22277</v>
      </c>
      <c r="I115" s="40"/>
      <c r="J115" s="64">
        <v>30405</v>
      </c>
    </row>
    <row r="116" spans="1:10" ht="19.899999999999999" customHeight="1">
      <c r="A116" s="36" t="s">
        <v>108</v>
      </c>
      <c r="B116" s="37"/>
      <c r="C116" s="31"/>
      <c r="D116" s="38"/>
      <c r="E116" s="40"/>
      <c r="F116" s="38"/>
      <c r="G116" s="40"/>
      <c r="H116" s="38"/>
      <c r="I116" s="40"/>
      <c r="J116" s="38"/>
    </row>
    <row r="117" spans="1:10" ht="19.899999999999999" customHeight="1">
      <c r="A117" s="36" t="s">
        <v>109</v>
      </c>
      <c r="B117" s="37" t="s">
        <v>8</v>
      </c>
      <c r="C117" s="31"/>
      <c r="D117" s="64">
        <v>252940</v>
      </c>
      <c r="E117" s="58"/>
      <c r="F117" s="64">
        <v>344130</v>
      </c>
      <c r="G117" s="58"/>
      <c r="H117" s="94">
        <v>194518</v>
      </c>
      <c r="I117" s="40"/>
      <c r="J117" s="94">
        <v>276722</v>
      </c>
    </row>
    <row r="118" spans="1:10" ht="19.899999999999999" customHeight="1">
      <c r="A118" s="36" t="s">
        <v>163</v>
      </c>
      <c r="B118" s="37"/>
      <c r="C118" s="31"/>
      <c r="D118" s="64">
        <v>339535</v>
      </c>
      <c r="E118" s="58"/>
      <c r="F118" s="64">
        <v>229918</v>
      </c>
      <c r="G118" s="58"/>
      <c r="H118" s="58">
        <v>0</v>
      </c>
      <c r="I118" s="40"/>
      <c r="J118" s="58">
        <v>0</v>
      </c>
    </row>
    <row r="119" spans="1:10" ht="19.899999999999999" customHeight="1">
      <c r="A119" s="59" t="s">
        <v>235</v>
      </c>
      <c r="B119" s="37"/>
      <c r="C119" s="31"/>
      <c r="D119" s="64">
        <v>454200</v>
      </c>
      <c r="E119" s="58"/>
      <c r="F119" s="64">
        <v>770616</v>
      </c>
      <c r="G119" s="58"/>
      <c r="H119" s="94">
        <v>466948</v>
      </c>
      <c r="I119" s="40"/>
      <c r="J119" s="94">
        <v>747235</v>
      </c>
    </row>
    <row r="120" spans="1:10" ht="19.899999999999999" customHeight="1">
      <c r="A120" s="36" t="s">
        <v>286</v>
      </c>
      <c r="B120" s="37">
        <v>6</v>
      </c>
      <c r="C120" s="31"/>
      <c r="D120" s="64">
        <v>118659</v>
      </c>
      <c r="E120" s="58"/>
      <c r="F120" s="58">
        <v>0</v>
      </c>
      <c r="G120" s="58"/>
      <c r="H120" s="58">
        <v>0</v>
      </c>
      <c r="I120" s="40"/>
      <c r="J120" s="58">
        <v>0</v>
      </c>
    </row>
    <row r="121" spans="1:10" ht="19.899999999999999" customHeight="1">
      <c r="A121" s="36" t="s">
        <v>285</v>
      </c>
      <c r="B121" s="37">
        <v>11</v>
      </c>
      <c r="C121" s="31"/>
      <c r="D121" s="64">
        <v>713482</v>
      </c>
      <c r="E121" s="58"/>
      <c r="F121" s="58">
        <v>0</v>
      </c>
      <c r="G121" s="58"/>
      <c r="H121" s="58">
        <v>0</v>
      </c>
      <c r="I121" s="40"/>
      <c r="J121" s="58">
        <v>0</v>
      </c>
    </row>
    <row r="122" spans="1:10" ht="19.899999999999999" customHeight="1">
      <c r="A122" s="36" t="s">
        <v>110</v>
      </c>
      <c r="B122" s="37"/>
      <c r="C122" s="31"/>
      <c r="D122" s="60">
        <v>85890</v>
      </c>
      <c r="E122" s="58"/>
      <c r="F122" s="60">
        <v>127744</v>
      </c>
      <c r="G122" s="58"/>
      <c r="H122" s="60">
        <v>67872</v>
      </c>
      <c r="I122" s="40"/>
      <c r="J122" s="60">
        <v>61698</v>
      </c>
    </row>
    <row r="123" spans="1:10" ht="19.899999999999999" customHeight="1">
      <c r="A123" s="27" t="s">
        <v>111</v>
      </c>
      <c r="B123" s="31"/>
      <c r="C123" s="31"/>
      <c r="D123" s="48">
        <f>SUM(D111:D122)</f>
        <v>17483572</v>
      </c>
      <c r="E123" s="40"/>
      <c r="F123" s="48">
        <f>SUM(F111:F122)</f>
        <v>20419129</v>
      </c>
      <c r="G123" s="40"/>
      <c r="H123" s="48">
        <f>SUM(H111:H122)</f>
        <v>8523686</v>
      </c>
      <c r="I123" s="40"/>
      <c r="J123" s="48">
        <f>SUM(J111:J122)</f>
        <v>11363337</v>
      </c>
    </row>
    <row r="124" spans="1:10" ht="19.899999999999999" customHeight="1">
      <c r="A124" s="27" t="s">
        <v>112</v>
      </c>
      <c r="B124" s="31"/>
      <c r="C124" s="31"/>
      <c r="D124" s="40"/>
      <c r="E124" s="40"/>
      <c r="F124" s="40"/>
      <c r="G124" s="40"/>
      <c r="H124" s="40"/>
      <c r="I124" s="40"/>
      <c r="J124" s="40"/>
    </row>
    <row r="125" spans="1:10" ht="19.899999999999999" customHeight="1">
      <c r="A125" s="36" t="s">
        <v>164</v>
      </c>
      <c r="B125" s="37"/>
      <c r="C125" s="31"/>
      <c r="D125" s="58">
        <v>7415023</v>
      </c>
      <c r="E125" s="58"/>
      <c r="F125" s="58">
        <v>9162997</v>
      </c>
      <c r="G125" s="58"/>
      <c r="H125" s="58">
        <v>5634935</v>
      </c>
      <c r="I125" s="40"/>
      <c r="J125" s="58">
        <v>7414416</v>
      </c>
    </row>
    <row r="126" spans="1:10" ht="19.899999999999999" customHeight="1">
      <c r="A126" s="36" t="s">
        <v>165</v>
      </c>
      <c r="B126" s="37"/>
      <c r="C126" s="31"/>
      <c r="D126" s="58">
        <v>3310427</v>
      </c>
      <c r="E126" s="58"/>
      <c r="F126" s="58">
        <v>3327674</v>
      </c>
      <c r="G126" s="58"/>
      <c r="H126" s="58">
        <v>0</v>
      </c>
      <c r="I126" s="40"/>
      <c r="J126" s="58">
        <v>0</v>
      </c>
    </row>
    <row r="127" spans="1:10" ht="19.899999999999999" customHeight="1">
      <c r="A127" s="36" t="s">
        <v>166</v>
      </c>
      <c r="B127" s="37"/>
      <c r="C127" s="31"/>
      <c r="D127" s="58">
        <v>634361</v>
      </c>
      <c r="E127" s="58"/>
      <c r="F127" s="58">
        <v>1119237</v>
      </c>
      <c r="G127" s="58"/>
      <c r="H127" s="58">
        <v>0</v>
      </c>
      <c r="I127" s="40"/>
      <c r="J127" s="58">
        <v>0</v>
      </c>
    </row>
    <row r="128" spans="1:10" ht="19.899999999999999" customHeight="1">
      <c r="A128" s="36" t="s">
        <v>167</v>
      </c>
      <c r="B128" s="37"/>
      <c r="C128" s="31"/>
      <c r="D128" s="58">
        <v>118498</v>
      </c>
      <c r="E128" s="58"/>
      <c r="F128" s="58">
        <v>103922</v>
      </c>
      <c r="G128" s="58"/>
      <c r="H128" s="58">
        <v>0</v>
      </c>
      <c r="I128" s="40"/>
      <c r="J128" s="58">
        <v>0</v>
      </c>
    </row>
    <row r="129" spans="1:10" ht="19.899999999999999" customHeight="1">
      <c r="A129" s="36" t="s">
        <v>113</v>
      </c>
      <c r="C129" s="31"/>
      <c r="D129" s="58">
        <v>862564</v>
      </c>
      <c r="E129" s="58"/>
      <c r="F129" s="58">
        <v>1100433</v>
      </c>
      <c r="G129" s="58"/>
      <c r="H129" s="58">
        <v>278428</v>
      </c>
      <c r="I129" s="40"/>
      <c r="J129" s="58">
        <v>415833</v>
      </c>
    </row>
    <row r="130" spans="1:10" ht="19.899999999999999" customHeight="1">
      <c r="A130" s="36" t="s">
        <v>114</v>
      </c>
      <c r="B130" s="37"/>
      <c r="C130" s="31"/>
      <c r="D130" s="59">
        <v>377049</v>
      </c>
      <c r="E130" s="58"/>
      <c r="F130" s="59">
        <v>473959</v>
      </c>
      <c r="G130" s="58"/>
      <c r="H130" s="58">
        <v>284417</v>
      </c>
      <c r="I130" s="40"/>
      <c r="J130" s="58">
        <v>366165</v>
      </c>
    </row>
    <row r="131" spans="1:10" ht="19.899999999999999" customHeight="1">
      <c r="A131" s="36" t="s">
        <v>115</v>
      </c>
      <c r="B131" s="31"/>
      <c r="C131" s="31"/>
      <c r="D131" s="58">
        <v>1898649</v>
      </c>
      <c r="E131" s="58"/>
      <c r="F131" s="58">
        <v>1999813</v>
      </c>
      <c r="G131" s="58"/>
      <c r="H131" s="58">
        <v>1260785</v>
      </c>
      <c r="I131" s="40"/>
      <c r="J131" s="58">
        <v>1393152</v>
      </c>
    </row>
    <row r="132" spans="1:10" ht="19.899999999999999" customHeight="1">
      <c r="A132" s="59" t="s">
        <v>236</v>
      </c>
      <c r="B132" s="31"/>
      <c r="C132" s="31"/>
      <c r="D132" s="60">
        <v>383314</v>
      </c>
      <c r="E132" s="58"/>
      <c r="F132" s="60">
        <v>991015</v>
      </c>
      <c r="G132" s="58"/>
      <c r="H132" s="60">
        <v>389694</v>
      </c>
      <c r="I132" s="40"/>
      <c r="J132" s="60">
        <v>956182</v>
      </c>
    </row>
    <row r="133" spans="1:10" ht="19.899999999999999" customHeight="1">
      <c r="A133" s="27" t="s">
        <v>116</v>
      </c>
      <c r="B133" s="31"/>
      <c r="C133" s="31"/>
      <c r="D133" s="48">
        <f>SUM(D125:D132)</f>
        <v>14999885</v>
      </c>
      <c r="E133" s="40"/>
      <c r="F133" s="48">
        <f>SUM(F125:F132)</f>
        <v>18279050</v>
      </c>
      <c r="G133" s="40"/>
      <c r="H133" s="48">
        <f>SUM(H125:H132)</f>
        <v>7848259</v>
      </c>
      <c r="I133" s="40"/>
      <c r="J133" s="48">
        <f>SUM(J125:J132)</f>
        <v>10545748</v>
      </c>
    </row>
    <row r="134" spans="1:10" ht="19.899999999999999" customHeight="1">
      <c r="A134" s="27" t="s">
        <v>184</v>
      </c>
      <c r="B134" s="31"/>
      <c r="C134" s="31"/>
      <c r="D134" s="40">
        <f>D123-D133</f>
        <v>2483687</v>
      </c>
      <c r="E134" s="40"/>
      <c r="F134" s="40">
        <f>F123-F133</f>
        <v>2140079</v>
      </c>
      <c r="G134" s="40"/>
      <c r="H134" s="40">
        <f>H123-H133</f>
        <v>675427</v>
      </c>
      <c r="I134" s="40"/>
      <c r="J134" s="40">
        <f>J123-J133</f>
        <v>817589</v>
      </c>
    </row>
    <row r="135" spans="1:10" ht="19.899999999999999" customHeight="1">
      <c r="A135" s="36" t="s">
        <v>210</v>
      </c>
      <c r="B135" s="46">
        <v>8.1999999999999993</v>
      </c>
      <c r="C135" s="31"/>
      <c r="D135" s="58">
        <v>0</v>
      </c>
      <c r="E135" s="58"/>
      <c r="F135" s="58">
        <v>0</v>
      </c>
      <c r="G135" s="58"/>
      <c r="H135" s="58">
        <v>1023794</v>
      </c>
      <c r="I135" s="40"/>
      <c r="J135" s="58">
        <v>662592</v>
      </c>
    </row>
    <row r="136" spans="1:10" ht="19.899999999999999" customHeight="1">
      <c r="A136" s="36" t="s">
        <v>117</v>
      </c>
      <c r="B136" s="46">
        <v>9.1999999999999993</v>
      </c>
      <c r="C136" s="31"/>
      <c r="D136" s="58">
        <v>2316443</v>
      </c>
      <c r="E136" s="58"/>
      <c r="F136" s="58">
        <v>2490434</v>
      </c>
      <c r="G136" s="58"/>
      <c r="H136" s="58">
        <v>2181047</v>
      </c>
      <c r="I136" s="40"/>
      <c r="J136" s="58">
        <v>2321303</v>
      </c>
    </row>
    <row r="137" spans="1:10" ht="19.899999999999999" customHeight="1">
      <c r="A137" s="36" t="s">
        <v>118</v>
      </c>
      <c r="B137" s="37"/>
      <c r="C137" s="31"/>
      <c r="D137" s="95">
        <v>-1605962</v>
      </c>
      <c r="E137" s="58"/>
      <c r="F137" s="95">
        <v>-1512610</v>
      </c>
      <c r="G137" s="58"/>
      <c r="H137" s="95">
        <v>-926167</v>
      </c>
      <c r="I137" s="40"/>
      <c r="J137" s="95">
        <v>-888967</v>
      </c>
    </row>
    <row r="138" spans="1:10" ht="19.899999999999999" customHeight="1">
      <c r="A138" s="27" t="s">
        <v>88</v>
      </c>
      <c r="B138" s="37"/>
      <c r="C138" s="31"/>
      <c r="D138" s="38">
        <f>SUM(D134:D137)</f>
        <v>3194168</v>
      </c>
      <c r="E138" s="40"/>
      <c r="F138" s="38">
        <f>SUM(F134:F137)</f>
        <v>3117903</v>
      </c>
      <c r="G138" s="40"/>
      <c r="H138" s="38">
        <f>SUM(H134:H137)</f>
        <v>2954101</v>
      </c>
      <c r="I138" s="40"/>
      <c r="J138" s="38">
        <f>SUM(J134:J137)</f>
        <v>2912517</v>
      </c>
    </row>
    <row r="139" spans="1:10" ht="19.899999999999999" customHeight="1">
      <c r="A139" s="36" t="s">
        <v>238</v>
      </c>
      <c r="B139" s="37">
        <v>19</v>
      </c>
      <c r="C139" s="31"/>
      <c r="D139" s="95">
        <v>-196314</v>
      </c>
      <c r="E139" s="64"/>
      <c r="F139" s="95">
        <v>-208566</v>
      </c>
      <c r="G139" s="64"/>
      <c r="H139" s="95">
        <v>45001</v>
      </c>
      <c r="I139" s="38"/>
      <c r="J139" s="95">
        <v>-14845</v>
      </c>
    </row>
    <row r="140" spans="1:10" ht="19.899999999999999" customHeight="1" thickBot="1">
      <c r="A140" s="27" t="s">
        <v>142</v>
      </c>
      <c r="C140" s="31"/>
      <c r="D140" s="66">
        <f>SUM(D138:D139)</f>
        <v>2997854</v>
      </c>
      <c r="E140" s="40"/>
      <c r="F140" s="66">
        <f>SUM(F138:F139)</f>
        <v>2909337</v>
      </c>
      <c r="G140" s="40"/>
      <c r="H140" s="66">
        <f>SUM(H138:H139)</f>
        <v>2999102</v>
      </c>
      <c r="I140" s="40"/>
      <c r="J140" s="66">
        <f>SUM(J138:J139)</f>
        <v>2897672</v>
      </c>
    </row>
    <row r="141" spans="1:10" ht="19.899999999999999" customHeight="1" thickTop="1">
      <c r="B141" s="31"/>
      <c r="C141" s="31"/>
      <c r="D141" s="31"/>
      <c r="E141" s="31"/>
      <c r="F141" s="31"/>
    </row>
    <row r="142" spans="1:10" ht="19.899999999999999" customHeight="1">
      <c r="A142" s="27" t="s">
        <v>243</v>
      </c>
      <c r="B142" s="37"/>
      <c r="C142" s="31"/>
      <c r="D142" s="96"/>
      <c r="F142" s="96"/>
      <c r="H142" s="97"/>
      <c r="J142" s="97"/>
    </row>
    <row r="143" spans="1:10" ht="19.899999999999999" customHeight="1" thickBot="1">
      <c r="A143" s="36" t="s">
        <v>119</v>
      </c>
      <c r="B143" s="37"/>
      <c r="C143" s="31"/>
      <c r="D143" s="36">
        <f>D140-D144</f>
        <v>2999102</v>
      </c>
      <c r="F143" s="36">
        <f>F140-F144</f>
        <v>2897672</v>
      </c>
      <c r="H143" s="68">
        <f>H140</f>
        <v>2999102</v>
      </c>
      <c r="J143" s="68">
        <f>J140</f>
        <v>2897672</v>
      </c>
    </row>
    <row r="144" spans="1:10" ht="19.899999999999999" customHeight="1" thickTop="1">
      <c r="A144" s="36" t="s">
        <v>120</v>
      </c>
      <c r="B144" s="46"/>
      <c r="C144" s="31"/>
      <c r="D144" s="95">
        <v>-1248</v>
      </c>
      <c r="F144" s="65">
        <v>11665</v>
      </c>
    </row>
    <row r="145" spans="1:10" ht="19.899999999999999" customHeight="1" thickBot="1">
      <c r="B145" s="37"/>
      <c r="C145" s="31"/>
      <c r="D145" s="68">
        <f>SUM(D143:D144)</f>
        <v>2997854</v>
      </c>
      <c r="F145" s="68">
        <f>SUM(F143:F144)</f>
        <v>2909337</v>
      </c>
    </row>
    <row r="146" spans="1:10" ht="19.899999999999999" customHeight="1" thickTop="1">
      <c r="B146" s="37"/>
      <c r="C146" s="31"/>
      <c r="D146" s="98">
        <f>D143-H143</f>
        <v>0</v>
      </c>
      <c r="F146" s="98">
        <f>F143-J143</f>
        <v>0</v>
      </c>
    </row>
    <row r="147" spans="1:10" ht="19.899999999999999" customHeight="1">
      <c r="A147" s="49" t="s">
        <v>121</v>
      </c>
      <c r="B147" s="37"/>
      <c r="C147" s="31"/>
      <c r="D147" s="31"/>
      <c r="E147" s="31"/>
      <c r="F147" s="31"/>
    </row>
    <row r="148" spans="1:10" ht="19.899999999999999" customHeight="1">
      <c r="A148" s="49" t="s">
        <v>122</v>
      </c>
      <c r="B148" s="37"/>
      <c r="C148" s="31"/>
      <c r="D148" s="31"/>
      <c r="E148" s="31"/>
      <c r="F148" s="31"/>
    </row>
    <row r="149" spans="1:10" ht="19.899999999999999" customHeight="1" thickBot="1">
      <c r="A149" s="36" t="s">
        <v>123</v>
      </c>
      <c r="B149" s="31"/>
      <c r="C149" s="31"/>
      <c r="D149" s="70">
        <v>0.25</v>
      </c>
      <c r="E149" s="71"/>
      <c r="F149" s="70">
        <v>0.24</v>
      </c>
      <c r="G149" s="72"/>
      <c r="H149" s="70">
        <v>0.25</v>
      </c>
      <c r="I149" s="72"/>
      <c r="J149" s="70">
        <v>0.24</v>
      </c>
    </row>
    <row r="150" spans="1:10" ht="19.899999999999999" customHeight="1" thickTop="1">
      <c r="B150" s="31"/>
      <c r="C150" s="31"/>
    </row>
    <row r="151" spans="1:10" ht="19.899999999999999" customHeight="1">
      <c r="A151" s="36" t="s">
        <v>228</v>
      </c>
      <c r="B151" s="31"/>
      <c r="C151" s="31"/>
    </row>
    <row r="152" spans="1:10" ht="19.899999999999999" customHeight="1">
      <c r="B152" s="31"/>
      <c r="C152" s="31"/>
    </row>
    <row r="153" spans="1:10" ht="19.899999999999999" customHeight="1">
      <c r="B153" s="31"/>
      <c r="C153" s="31"/>
      <c r="J153" s="36">
        <v>6</v>
      </c>
    </row>
    <row r="154" spans="1:10" s="27" customFormat="1" ht="19.899999999999999" customHeight="1">
      <c r="J154" s="28" t="s">
        <v>140</v>
      </c>
    </row>
    <row r="155" spans="1:10" s="27" customFormat="1" ht="19.899999999999999" customHeight="1">
      <c r="A155" s="27" t="s">
        <v>21</v>
      </c>
    </row>
    <row r="156" spans="1:10" s="27" customFormat="1" ht="19.899999999999999" customHeight="1">
      <c r="A156" s="27" t="s">
        <v>124</v>
      </c>
    </row>
    <row r="157" spans="1:10" s="27" customFormat="1" ht="19.899999999999999" customHeight="1">
      <c r="A157" s="54" t="s">
        <v>276</v>
      </c>
    </row>
    <row r="158" spans="1:10" ht="19.899999999999999" customHeight="1">
      <c r="A158" s="55"/>
      <c r="B158" s="55"/>
      <c r="C158" s="55"/>
      <c r="D158" s="55"/>
      <c r="E158" s="55"/>
      <c r="F158" s="55"/>
      <c r="G158" s="55"/>
      <c r="H158" s="55"/>
      <c r="I158" s="55"/>
      <c r="J158" s="28" t="s">
        <v>136</v>
      </c>
    </row>
    <row r="159" spans="1:10" s="31" customFormat="1" ht="19.899999999999999" customHeight="1">
      <c r="D159" s="30"/>
      <c r="E159" s="30" t="s">
        <v>19</v>
      </c>
      <c r="F159" s="30"/>
      <c r="G159" s="27"/>
      <c r="H159" s="56"/>
      <c r="I159" s="30" t="s">
        <v>20</v>
      </c>
      <c r="J159" s="56"/>
    </row>
    <row r="160" spans="1:10" s="31" customFormat="1" ht="19.899999999999999" customHeight="1">
      <c r="B160" s="33" t="s">
        <v>0</v>
      </c>
      <c r="D160" s="73" t="s">
        <v>218</v>
      </c>
      <c r="E160" s="34"/>
      <c r="F160" s="73" t="s">
        <v>213</v>
      </c>
      <c r="G160" s="57"/>
      <c r="H160" s="73" t="s">
        <v>218</v>
      </c>
      <c r="I160" s="34"/>
      <c r="J160" s="73" t="s">
        <v>213</v>
      </c>
    </row>
    <row r="161" spans="1:10" s="31" customFormat="1" ht="19.899999999999999" customHeight="1">
      <c r="D161" s="35"/>
      <c r="E161" s="34"/>
      <c r="F161" s="35"/>
      <c r="G161" s="57"/>
      <c r="H161" s="35"/>
      <c r="I161" s="34"/>
      <c r="J161" s="35"/>
    </row>
    <row r="162" spans="1:10" ht="19.899999999999999" customHeight="1" thickBot="1">
      <c r="A162" s="74" t="s">
        <v>142</v>
      </c>
      <c r="B162" s="37"/>
      <c r="C162" s="31"/>
      <c r="D162" s="75">
        <f>D145</f>
        <v>2997854</v>
      </c>
      <c r="E162" s="76"/>
      <c r="F162" s="75">
        <f>F145</f>
        <v>2909337</v>
      </c>
      <c r="G162" s="77"/>
      <c r="H162" s="75">
        <f>H143</f>
        <v>2999102</v>
      </c>
      <c r="I162" s="78"/>
      <c r="J162" s="75">
        <f>J143</f>
        <v>2897672</v>
      </c>
    </row>
    <row r="163" spans="1:10" ht="19.899999999999999" customHeight="1" thickTop="1">
      <c r="A163" s="79"/>
      <c r="B163" s="31"/>
      <c r="C163" s="31"/>
      <c r="D163" s="78"/>
      <c r="E163" s="80"/>
      <c r="F163" s="78"/>
      <c r="G163" s="78"/>
      <c r="H163" s="80"/>
      <c r="I163" s="78"/>
      <c r="J163" s="80"/>
    </row>
    <row r="164" spans="1:10" ht="19.899999999999999" customHeight="1">
      <c r="A164" s="74" t="s">
        <v>125</v>
      </c>
      <c r="B164" s="31"/>
      <c r="C164" s="31"/>
      <c r="D164" s="77"/>
      <c r="E164" s="76"/>
      <c r="F164" s="77"/>
      <c r="G164" s="77"/>
      <c r="H164" s="76"/>
      <c r="I164" s="78"/>
      <c r="J164" s="76"/>
    </row>
    <row r="165" spans="1:10" ht="19.899999999999999" customHeight="1">
      <c r="A165" s="81" t="s">
        <v>135</v>
      </c>
      <c r="B165" s="31"/>
      <c r="C165" s="31"/>
      <c r="D165" s="77"/>
      <c r="E165" s="76"/>
      <c r="F165" s="77"/>
      <c r="G165" s="77"/>
      <c r="H165" s="76"/>
      <c r="I165" s="78"/>
      <c r="J165" s="76"/>
    </row>
    <row r="166" spans="1:10" ht="19.899999999999999" customHeight="1">
      <c r="A166" s="81" t="s">
        <v>244</v>
      </c>
      <c r="B166" s="31"/>
      <c r="C166" s="31"/>
      <c r="D166" s="77"/>
      <c r="E166" s="76"/>
      <c r="F166" s="77"/>
      <c r="G166" s="77"/>
      <c r="H166" s="76"/>
      <c r="I166" s="78"/>
      <c r="J166" s="76"/>
    </row>
    <row r="167" spans="1:10" ht="19.899999999999999" customHeight="1">
      <c r="A167" s="79" t="s">
        <v>149</v>
      </c>
      <c r="B167" s="31"/>
      <c r="C167" s="31"/>
      <c r="D167" s="80"/>
      <c r="E167" s="80"/>
      <c r="F167" s="80"/>
      <c r="G167" s="80"/>
      <c r="H167" s="80"/>
      <c r="I167" s="78"/>
      <c r="J167" s="80"/>
    </row>
    <row r="168" spans="1:10" ht="19.899999999999999" customHeight="1">
      <c r="A168" s="79" t="s">
        <v>126</v>
      </c>
      <c r="B168" s="31"/>
      <c r="C168" s="31"/>
      <c r="D168" s="99">
        <v>-59560</v>
      </c>
      <c r="E168" s="88"/>
      <c r="F168" s="99">
        <v>8805</v>
      </c>
      <c r="G168" s="88"/>
      <c r="H168" s="99">
        <v>0</v>
      </c>
      <c r="I168" s="78"/>
      <c r="J168" s="99">
        <v>0</v>
      </c>
    </row>
    <row r="169" spans="1:10" ht="19.899999999999999" customHeight="1">
      <c r="A169" s="79" t="s">
        <v>245</v>
      </c>
      <c r="C169" s="31"/>
      <c r="D169" s="78"/>
      <c r="E169" s="80"/>
      <c r="F169" s="78"/>
      <c r="G169" s="80"/>
      <c r="H169" s="84"/>
      <c r="I169" s="78"/>
      <c r="J169" s="84"/>
    </row>
    <row r="170" spans="1:10" ht="19.899999999999999" customHeight="1">
      <c r="A170" s="79" t="s">
        <v>178</v>
      </c>
      <c r="B170" s="46">
        <v>8.1999999999999993</v>
      </c>
      <c r="C170" s="31"/>
      <c r="D170" s="99">
        <v>0</v>
      </c>
      <c r="E170" s="88"/>
      <c r="F170" s="99">
        <v>0</v>
      </c>
      <c r="G170" s="88"/>
      <c r="H170" s="99">
        <v>-59560</v>
      </c>
      <c r="I170" s="78"/>
      <c r="J170" s="99">
        <v>8805</v>
      </c>
    </row>
    <row r="171" spans="1:10" ht="19.899999999999999" customHeight="1">
      <c r="A171" s="79" t="s">
        <v>245</v>
      </c>
      <c r="B171" s="46"/>
      <c r="C171" s="31"/>
      <c r="D171" s="78"/>
      <c r="E171" s="80"/>
      <c r="F171" s="78"/>
      <c r="G171" s="80"/>
      <c r="H171" s="78"/>
      <c r="I171" s="78"/>
      <c r="J171" s="78"/>
    </row>
    <row r="172" spans="1:10" ht="19.899999999999999" customHeight="1">
      <c r="A172" s="79" t="s">
        <v>180</v>
      </c>
      <c r="B172" s="46">
        <v>9.1999999999999993</v>
      </c>
      <c r="C172" s="31"/>
      <c r="D172" s="100">
        <v>287664</v>
      </c>
      <c r="E172" s="88"/>
      <c r="F172" s="100">
        <f>J172</f>
        <v>156041</v>
      </c>
      <c r="G172" s="88"/>
      <c r="H172" s="100">
        <v>287664</v>
      </c>
      <c r="I172" s="78"/>
      <c r="J172" s="100">
        <v>156041</v>
      </c>
    </row>
    <row r="173" spans="1:10" ht="19.899999999999999" customHeight="1">
      <c r="A173" s="79" t="s">
        <v>135</v>
      </c>
      <c r="B173" s="31"/>
      <c r="C173" s="31"/>
    </row>
    <row r="174" spans="1:10" ht="19.899999999999999" customHeight="1">
      <c r="A174" s="79" t="s">
        <v>246</v>
      </c>
      <c r="B174" s="31"/>
      <c r="C174" s="31"/>
      <c r="D174" s="101">
        <f>SUM(D167:D172)</f>
        <v>228104</v>
      </c>
      <c r="E174" s="80"/>
      <c r="F174" s="101">
        <f>SUM(F167:F172)</f>
        <v>164846</v>
      </c>
      <c r="G174" s="80"/>
      <c r="H174" s="101">
        <f>SUM(H167:H172)</f>
        <v>228104</v>
      </c>
      <c r="I174" s="78"/>
      <c r="J174" s="101">
        <f>SUM(J167:J172)</f>
        <v>164846</v>
      </c>
    </row>
    <row r="175" spans="1:10" ht="19.899999999999999" customHeight="1">
      <c r="A175" s="79"/>
      <c r="B175" s="31"/>
      <c r="C175" s="31"/>
      <c r="D175" s="80"/>
      <c r="E175" s="80"/>
      <c r="F175" s="80"/>
      <c r="G175" s="80"/>
      <c r="H175" s="80"/>
      <c r="I175" s="78"/>
      <c r="J175" s="80"/>
    </row>
    <row r="176" spans="1:10" ht="19.899999999999999" customHeight="1">
      <c r="A176" s="81" t="s">
        <v>170</v>
      </c>
      <c r="B176" s="31"/>
      <c r="C176" s="31"/>
      <c r="D176" s="80"/>
      <c r="E176" s="80"/>
      <c r="F176" s="80"/>
      <c r="G176" s="80"/>
      <c r="H176" s="80"/>
      <c r="I176" s="78"/>
      <c r="J176" s="80"/>
    </row>
    <row r="177" spans="1:10" ht="19.899999999999999" customHeight="1">
      <c r="A177" s="81" t="s">
        <v>247</v>
      </c>
      <c r="B177" s="31"/>
      <c r="C177" s="31"/>
      <c r="D177" s="80"/>
      <c r="E177" s="80"/>
      <c r="F177" s="80"/>
      <c r="G177" s="80"/>
      <c r="H177" s="80"/>
      <c r="I177" s="78"/>
      <c r="J177" s="80"/>
    </row>
    <row r="178" spans="1:10" ht="19.899999999999999" customHeight="1">
      <c r="A178" s="79" t="s">
        <v>223</v>
      </c>
      <c r="B178" s="31"/>
      <c r="C178" s="31"/>
      <c r="D178" s="80"/>
      <c r="E178" s="80"/>
      <c r="F178" s="80"/>
      <c r="G178" s="80"/>
      <c r="H178" s="80"/>
      <c r="I178" s="78"/>
      <c r="J178" s="80"/>
    </row>
    <row r="179" spans="1:10" ht="19.899999999999999" customHeight="1">
      <c r="A179" s="79" t="s">
        <v>172</v>
      </c>
      <c r="B179" s="37">
        <v>19</v>
      </c>
      <c r="C179" s="31"/>
      <c r="D179" s="58">
        <v>-130824</v>
      </c>
      <c r="E179" s="87"/>
      <c r="F179" s="58">
        <v>-355774</v>
      </c>
      <c r="G179" s="58"/>
      <c r="H179" s="58">
        <v>-171021</v>
      </c>
      <c r="I179" s="78"/>
      <c r="J179" s="58">
        <v>-335458</v>
      </c>
    </row>
    <row r="180" spans="1:10" ht="19.899999999999999" customHeight="1">
      <c r="A180" s="79" t="s">
        <v>177</v>
      </c>
      <c r="B180" s="46"/>
      <c r="C180" s="31"/>
      <c r="D180" s="80"/>
      <c r="E180" s="80"/>
      <c r="F180" s="80"/>
      <c r="G180" s="80"/>
      <c r="H180" s="80"/>
      <c r="I180" s="78"/>
      <c r="J180" s="80"/>
    </row>
    <row r="181" spans="1:10" ht="19.899999999999999" customHeight="1">
      <c r="A181" s="79" t="s">
        <v>178</v>
      </c>
      <c r="B181" s="46">
        <v>8.1999999999999993</v>
      </c>
      <c r="C181" s="31"/>
      <c r="D181" s="99">
        <v>0</v>
      </c>
      <c r="E181" s="87"/>
      <c r="F181" s="99">
        <v>0</v>
      </c>
      <c r="G181" s="88"/>
      <c r="H181" s="58">
        <v>40197</v>
      </c>
      <c r="I181" s="78"/>
      <c r="J181" s="58">
        <v>-20316</v>
      </c>
    </row>
    <row r="182" spans="1:10" ht="19.899999999999999" customHeight="1">
      <c r="A182" s="79" t="s">
        <v>179</v>
      </c>
      <c r="B182" s="46"/>
      <c r="C182" s="31"/>
      <c r="D182" s="80"/>
      <c r="E182" s="80"/>
      <c r="F182" s="80"/>
      <c r="G182" s="80"/>
      <c r="H182" s="80"/>
      <c r="I182" s="78"/>
      <c r="J182" s="80"/>
    </row>
    <row r="183" spans="1:10" ht="19.899999999999999" customHeight="1">
      <c r="A183" s="79" t="s">
        <v>180</v>
      </c>
      <c r="B183" s="46">
        <v>9.1999999999999993</v>
      </c>
      <c r="C183" s="31"/>
      <c r="D183" s="60">
        <v>648048</v>
      </c>
      <c r="E183" s="87"/>
      <c r="F183" s="60">
        <f>J183</f>
        <v>273873</v>
      </c>
      <c r="G183" s="58"/>
      <c r="H183" s="60">
        <v>648048</v>
      </c>
      <c r="I183" s="78"/>
      <c r="J183" s="60">
        <v>273873</v>
      </c>
    </row>
    <row r="184" spans="1:10" ht="19.899999999999999" customHeight="1">
      <c r="A184" s="79" t="s">
        <v>173</v>
      </c>
      <c r="B184" s="31"/>
      <c r="C184" s="31"/>
      <c r="D184" s="80"/>
      <c r="E184" s="80"/>
      <c r="F184" s="80"/>
      <c r="G184" s="80"/>
      <c r="H184" s="80"/>
      <c r="I184" s="78"/>
      <c r="J184" s="80"/>
    </row>
    <row r="185" spans="1:10" ht="19.899999999999999" customHeight="1">
      <c r="A185" s="79" t="s">
        <v>248</v>
      </c>
      <c r="B185" s="31"/>
      <c r="C185" s="31"/>
      <c r="D185" s="101">
        <f>SUM(D179:D183)</f>
        <v>517224</v>
      </c>
      <c r="E185" s="80"/>
      <c r="F185" s="101">
        <f>SUM(F179:F183)</f>
        <v>-81901</v>
      </c>
      <c r="G185" s="80"/>
      <c r="H185" s="101">
        <f>SUM(H179:H183)</f>
        <v>517224</v>
      </c>
      <c r="I185" s="78"/>
      <c r="J185" s="101">
        <f>SUM(J179:J183)</f>
        <v>-81901</v>
      </c>
    </row>
    <row r="186" spans="1:10" ht="19.899999999999999" customHeight="1">
      <c r="A186" s="74" t="s">
        <v>143</v>
      </c>
      <c r="B186" s="31"/>
      <c r="C186" s="31"/>
      <c r="D186" s="41">
        <f>SUM(D174+D185)</f>
        <v>745328</v>
      </c>
      <c r="F186" s="41">
        <f>SUM(F174+F185)</f>
        <v>82945</v>
      </c>
      <c r="H186" s="41">
        <f>SUM(H174+H185)</f>
        <v>745328</v>
      </c>
      <c r="J186" s="41">
        <f>SUM(J174+J185)</f>
        <v>82945</v>
      </c>
    </row>
    <row r="187" spans="1:10" ht="19.899999999999999" customHeight="1">
      <c r="A187" s="74"/>
      <c r="B187" s="31"/>
      <c r="C187" s="31"/>
      <c r="D187" s="38"/>
      <c r="F187" s="38"/>
      <c r="H187" s="38"/>
      <c r="J187" s="38"/>
    </row>
    <row r="188" spans="1:10" ht="19.899999999999999" customHeight="1" thickBot="1">
      <c r="A188" s="74" t="s">
        <v>144</v>
      </c>
      <c r="B188" s="31"/>
      <c r="C188" s="31"/>
      <c r="D188" s="75">
        <f>SUM(D162+D186)</f>
        <v>3743182</v>
      </c>
      <c r="E188" s="80"/>
      <c r="F188" s="75">
        <f>SUM(F162+F186)</f>
        <v>2992282</v>
      </c>
      <c r="G188" s="80"/>
      <c r="H188" s="75">
        <f>SUM(H162+H186)</f>
        <v>3744430</v>
      </c>
      <c r="I188" s="78"/>
      <c r="J188" s="75">
        <f>SUM(J162+J186)</f>
        <v>2980617</v>
      </c>
    </row>
    <row r="189" spans="1:10" ht="19.899999999999999" customHeight="1" thickTop="1">
      <c r="A189" s="79"/>
      <c r="B189" s="31"/>
      <c r="C189" s="31"/>
      <c r="D189" s="77"/>
      <c r="E189" s="80"/>
      <c r="F189" s="77"/>
      <c r="G189" s="77"/>
      <c r="H189" s="76"/>
      <c r="I189" s="78"/>
      <c r="J189" s="76"/>
    </row>
    <row r="190" spans="1:10" ht="19.899999999999999" customHeight="1">
      <c r="A190" s="54" t="s">
        <v>127</v>
      </c>
      <c r="B190" s="31"/>
      <c r="C190" s="31"/>
      <c r="D190" s="78"/>
      <c r="E190" s="80"/>
      <c r="F190" s="78"/>
      <c r="G190" s="78"/>
      <c r="H190" s="80"/>
      <c r="I190" s="78"/>
      <c r="J190" s="80"/>
    </row>
    <row r="191" spans="1:10" ht="19.899999999999999" customHeight="1" thickBot="1">
      <c r="A191" s="45" t="s">
        <v>119</v>
      </c>
      <c r="B191" s="31"/>
      <c r="C191" s="31"/>
      <c r="D191" s="78">
        <f>D188-D192</f>
        <v>3744430</v>
      </c>
      <c r="E191" s="80"/>
      <c r="F191" s="78">
        <f>F188-F192</f>
        <v>2980617</v>
      </c>
      <c r="G191" s="78"/>
      <c r="H191" s="92">
        <f>H188-H192</f>
        <v>3744430</v>
      </c>
      <c r="I191" s="78"/>
      <c r="J191" s="92">
        <f>J188-J192</f>
        <v>2980617</v>
      </c>
    </row>
    <row r="192" spans="1:10" ht="19.899999999999999" customHeight="1" thickTop="1">
      <c r="A192" s="45" t="s">
        <v>120</v>
      </c>
      <c r="B192" s="31"/>
      <c r="C192" s="31"/>
      <c r="D192" s="78">
        <v>-1248</v>
      </c>
      <c r="E192" s="80"/>
      <c r="F192" s="78">
        <v>11665</v>
      </c>
      <c r="G192" s="78"/>
      <c r="H192" s="80"/>
      <c r="I192" s="78"/>
      <c r="J192" s="80"/>
    </row>
    <row r="193" spans="1:10" ht="19.899999999999999" customHeight="1" thickBot="1">
      <c r="B193" s="37"/>
      <c r="C193" s="31"/>
      <c r="D193" s="93">
        <f>SUM(D191:D192)</f>
        <v>3743182</v>
      </c>
      <c r="E193" s="80"/>
      <c r="F193" s="93">
        <f>SUM(F191:F192)</f>
        <v>2992282</v>
      </c>
      <c r="G193" s="78"/>
      <c r="H193" s="80"/>
      <c r="I193" s="78"/>
      <c r="J193" s="80"/>
    </row>
    <row r="194" spans="1:10" ht="19.899999999999999" customHeight="1" thickTop="1">
      <c r="B194" s="37"/>
      <c r="C194" s="31"/>
      <c r="D194" s="78">
        <f>D188-D193</f>
        <v>0</v>
      </c>
      <c r="E194" s="80"/>
      <c r="F194" s="78">
        <f>F188-F193</f>
        <v>0</v>
      </c>
      <c r="H194" s="78">
        <f>H188-H191</f>
        <v>0</v>
      </c>
      <c r="I194" s="80"/>
      <c r="J194" s="78">
        <f>J188-J191</f>
        <v>0</v>
      </c>
    </row>
    <row r="195" spans="1:10" ht="19.899999999999999" customHeight="1">
      <c r="A195" s="36" t="s">
        <v>228</v>
      </c>
      <c r="B195" s="37"/>
      <c r="C195" s="31"/>
      <c r="D195" s="77"/>
      <c r="E195" s="80"/>
      <c r="F195" s="77"/>
      <c r="H195" s="77"/>
      <c r="I195" s="80"/>
      <c r="J195" s="77"/>
    </row>
    <row r="196" spans="1:10" ht="19.899999999999999" customHeight="1">
      <c r="B196" s="37"/>
      <c r="C196" s="31"/>
      <c r="D196" s="77"/>
      <c r="E196" s="80"/>
      <c r="F196" s="77"/>
      <c r="H196" s="77"/>
      <c r="I196" s="80"/>
      <c r="J196" s="77"/>
    </row>
    <row r="197" spans="1:10" ht="19.899999999999999" customHeight="1">
      <c r="B197" s="37"/>
      <c r="C197" s="31"/>
      <c r="D197" s="77"/>
      <c r="E197" s="80"/>
      <c r="F197" s="77"/>
      <c r="H197" s="77"/>
      <c r="I197" s="80"/>
      <c r="J197" s="77"/>
    </row>
    <row r="198" spans="1:10" ht="19.899999999999999" customHeight="1">
      <c r="B198" s="37"/>
      <c r="C198" s="31"/>
      <c r="D198" s="77"/>
      <c r="E198" s="80"/>
      <c r="F198" s="77"/>
      <c r="H198" s="77"/>
      <c r="I198" s="80"/>
      <c r="J198" s="77"/>
    </row>
    <row r="199" spans="1:10" ht="19.899999999999999" customHeight="1">
      <c r="B199" s="37"/>
      <c r="C199" s="31"/>
      <c r="D199" s="77"/>
      <c r="E199" s="80"/>
      <c r="F199" s="77"/>
      <c r="H199" s="77"/>
      <c r="I199" s="80"/>
      <c r="J199" s="77"/>
    </row>
    <row r="200" spans="1:10" ht="19.899999999999999" customHeight="1">
      <c r="B200" s="37"/>
      <c r="C200" s="31"/>
      <c r="D200" s="77"/>
      <c r="E200" s="80"/>
      <c r="F200" s="77"/>
      <c r="H200" s="77"/>
      <c r="I200" s="80"/>
      <c r="J200" s="77"/>
    </row>
    <row r="201" spans="1:10" ht="19.899999999999999" customHeight="1">
      <c r="B201" s="37"/>
      <c r="C201" s="31"/>
      <c r="D201" s="77"/>
      <c r="E201" s="80"/>
      <c r="F201" s="77"/>
      <c r="H201" s="77"/>
      <c r="I201" s="80"/>
      <c r="J201" s="77"/>
    </row>
    <row r="202" spans="1:10" ht="19.899999999999999" customHeight="1">
      <c r="B202" s="37"/>
      <c r="C202" s="31"/>
      <c r="D202" s="77"/>
      <c r="E202" s="80"/>
      <c r="F202" s="77"/>
      <c r="H202" s="77"/>
      <c r="I202" s="80"/>
      <c r="J202" s="77"/>
    </row>
    <row r="203" spans="1:10" ht="19.899999999999999" customHeight="1">
      <c r="B203" s="37"/>
      <c r="C203" s="31"/>
      <c r="D203" s="77"/>
      <c r="E203" s="80"/>
      <c r="F203" s="77"/>
      <c r="H203" s="77"/>
      <c r="I203" s="80"/>
    </row>
    <row r="204" spans="1:10" ht="19.899999999999999" customHeight="1">
      <c r="B204" s="37"/>
      <c r="C204" s="31"/>
      <c r="D204" s="77"/>
      <c r="E204" s="80"/>
      <c r="F204" s="77"/>
      <c r="H204" s="77"/>
      <c r="I204" s="80"/>
      <c r="J204" s="78">
        <v>7</v>
      </c>
    </row>
  </sheetData>
  <printOptions gridLinesSet="0"/>
  <pageMargins left="0.78740157480314965" right="0.19685039370078741" top="0.78740157480314965" bottom="0.19685039370078741" header="0.19685039370078741" footer="0.19685039370078741"/>
  <pageSetup paperSize="9" scale="71" firstPageNumber="4" orientation="portrait" useFirstPageNumber="1" r:id="rId1"/>
  <headerFooter alignWithMargins="0"/>
  <rowBreaks count="3" manualBreakCount="3">
    <brk id="51" max="16383" man="1"/>
    <brk id="102" max="16383" man="1"/>
    <brk id="1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628B-B262-4ABB-87FB-3637005C7F73}">
  <dimension ref="A1:AB52"/>
  <sheetViews>
    <sheetView showGridLines="0" view="pageBreakPreview" topLeftCell="A30" zoomScale="70" zoomScaleNormal="110" zoomScaleSheetLayoutView="70" workbookViewId="0">
      <selection activeCell="A41" sqref="A41:XFD43"/>
    </sheetView>
  </sheetViews>
  <sheetFormatPr defaultColWidth="9.28515625" defaultRowHeight="19.899999999999999" customHeight="1"/>
  <cols>
    <col min="1" max="1" width="54.85546875" style="6" customWidth="1"/>
    <col min="2" max="3" width="1.5703125" style="8" customWidth="1"/>
    <col min="4" max="4" width="14.7109375" style="6" customWidth="1"/>
    <col min="5" max="5" width="1.42578125" style="8" customWidth="1"/>
    <col min="6" max="6" width="14.7109375" style="6" customWidth="1"/>
    <col min="7" max="7" width="1.42578125" style="8" customWidth="1"/>
    <col min="8" max="8" width="14.7109375" style="6" customWidth="1"/>
    <col min="9" max="9" width="1.42578125" style="6" customWidth="1"/>
    <col min="10" max="10" width="16.7109375" style="6" customWidth="1"/>
    <col min="11" max="11" width="1.42578125" style="6" customWidth="1"/>
    <col min="12" max="12" width="16.7109375" style="6" customWidth="1"/>
    <col min="13" max="13" width="1.42578125" style="6" customWidth="1"/>
    <col min="14" max="14" width="20.7109375" style="6" customWidth="1"/>
    <col min="15" max="15" width="1.42578125" style="6" customWidth="1"/>
    <col min="16" max="16" width="16.7109375" style="6" customWidth="1"/>
    <col min="17" max="17" width="2" style="6" customWidth="1"/>
    <col min="18" max="18" width="16.7109375" style="6" customWidth="1"/>
    <col min="19" max="19" width="1.42578125" style="6" customWidth="1"/>
    <col min="20" max="20" width="16.7109375" style="6" customWidth="1"/>
    <col min="21" max="21" width="1.42578125" style="6" customWidth="1"/>
    <col min="22" max="22" width="18.42578125" style="6" customWidth="1"/>
    <col min="23" max="23" width="1.42578125" style="6" customWidth="1"/>
    <col min="24" max="24" width="18.42578125" style="6" customWidth="1"/>
    <col min="25" max="25" width="1.42578125" style="6" customWidth="1"/>
    <col min="26" max="26" width="16.7109375" style="6" customWidth="1"/>
    <col min="27" max="27" width="1.42578125" style="6" customWidth="1"/>
    <col min="28" max="28" width="16.7109375" style="6" customWidth="1"/>
    <col min="29" max="16384" width="9.28515625" style="6"/>
  </cols>
  <sheetData>
    <row r="1" spans="1:28" s="7" customFormat="1" ht="19.899999999999999" customHeight="1">
      <c r="AB1" s="1" t="s">
        <v>140</v>
      </c>
    </row>
    <row r="2" spans="1:28" s="7" customFormat="1" ht="19.899999999999999" customHeight="1">
      <c r="A2" s="7" t="s">
        <v>21</v>
      </c>
    </row>
    <row r="3" spans="1:28" s="7" customFormat="1" ht="19.899999999999999" customHeight="1">
      <c r="A3" s="7" t="s">
        <v>89</v>
      </c>
    </row>
    <row r="4" spans="1:28" s="7" customFormat="1" ht="19.899999999999999" customHeight="1">
      <c r="A4" s="7" t="s">
        <v>276</v>
      </c>
    </row>
    <row r="5" spans="1:28" ht="19.899999999999999" customHeight="1">
      <c r="AB5" s="1" t="s">
        <v>136</v>
      </c>
    </row>
    <row r="6" spans="1:28" ht="19.899999999999999" customHeight="1">
      <c r="B6" s="6"/>
      <c r="C6" s="6"/>
      <c r="D6" s="135" t="s">
        <v>19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</row>
    <row r="7" spans="1:28" ht="19.899999999999999" customHeight="1">
      <c r="B7" s="6"/>
      <c r="C7" s="6"/>
      <c r="D7" s="9" t="s">
        <v>66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9"/>
      <c r="Y7" s="11"/>
      <c r="Z7" s="5"/>
      <c r="AA7" s="11"/>
      <c r="AB7" s="11"/>
    </row>
    <row r="8" spans="1:28" ht="19.899999999999999" customHeight="1">
      <c r="B8" s="6"/>
      <c r="C8" s="6"/>
      <c r="E8" s="7"/>
      <c r="F8" s="7"/>
      <c r="G8" s="7"/>
      <c r="H8" s="7"/>
      <c r="I8" s="7"/>
      <c r="J8" s="12"/>
      <c r="K8" s="12"/>
      <c r="L8" s="12"/>
      <c r="M8" s="13"/>
      <c r="N8" s="136" t="s">
        <v>65</v>
      </c>
      <c r="O8" s="136"/>
      <c r="P8" s="136"/>
      <c r="Q8" s="136"/>
      <c r="R8" s="136"/>
      <c r="S8" s="136"/>
      <c r="T8" s="136"/>
      <c r="U8" s="136"/>
      <c r="V8" s="136"/>
      <c r="W8" s="7"/>
      <c r="X8" s="5"/>
      <c r="Y8" s="11"/>
      <c r="Z8" s="5"/>
      <c r="AA8" s="7"/>
      <c r="AB8" s="7"/>
    </row>
    <row r="9" spans="1:28" ht="19.899999999999999" customHeight="1">
      <c r="B9" s="6"/>
      <c r="C9" s="6"/>
      <c r="D9" s="14"/>
      <c r="E9" s="15"/>
      <c r="F9" s="15"/>
      <c r="G9" s="15"/>
      <c r="H9" s="15"/>
      <c r="I9" s="15"/>
      <c r="J9" s="15"/>
      <c r="K9" s="15"/>
      <c r="L9" s="15"/>
      <c r="N9" s="136" t="s">
        <v>67</v>
      </c>
      <c r="O9" s="136"/>
      <c r="P9" s="136"/>
      <c r="Q9" s="136"/>
      <c r="R9" s="136"/>
      <c r="S9" s="136"/>
      <c r="T9" s="136"/>
      <c r="U9" s="15"/>
      <c r="V9" s="15"/>
      <c r="W9" s="15"/>
      <c r="X9" s="5"/>
      <c r="Y9" s="11"/>
      <c r="Z9" s="5"/>
      <c r="AA9" s="11"/>
      <c r="AB9" s="11"/>
    </row>
    <row r="10" spans="1:28" s="5" customFormat="1" ht="19.899999999999999" customHeight="1">
      <c r="A10" s="6"/>
      <c r="B10" s="6"/>
      <c r="C10" s="6"/>
      <c r="D10" s="14"/>
      <c r="E10" s="15"/>
      <c r="F10" s="15"/>
      <c r="G10" s="15"/>
      <c r="H10" s="15"/>
      <c r="I10" s="15"/>
      <c r="J10" s="15"/>
      <c r="K10" s="15"/>
      <c r="L10" s="15"/>
      <c r="M10" s="14"/>
      <c r="N10" s="5" t="s">
        <v>68</v>
      </c>
      <c r="O10" s="15"/>
      <c r="Q10" s="15"/>
      <c r="S10" s="15"/>
      <c r="T10" s="15"/>
      <c r="U10" s="15"/>
      <c r="V10" s="15"/>
      <c r="W10" s="15"/>
      <c r="Y10" s="11"/>
      <c r="AA10" s="11"/>
      <c r="AB10" s="11"/>
    </row>
    <row r="11" spans="1:28" s="5" customFormat="1" ht="19.899999999999999" customHeight="1">
      <c r="A11" s="6"/>
      <c r="B11" s="6"/>
      <c r="C11" s="6"/>
      <c r="D11" s="14"/>
      <c r="E11" s="15"/>
      <c r="F11" s="15"/>
      <c r="G11" s="15"/>
      <c r="I11" s="15"/>
      <c r="K11" s="15"/>
      <c r="L11" s="15"/>
      <c r="M11" s="14"/>
      <c r="N11" s="5" t="s">
        <v>69</v>
      </c>
      <c r="O11" s="15"/>
      <c r="Q11" s="15"/>
      <c r="R11" s="5" t="s">
        <v>93</v>
      </c>
      <c r="S11" s="15"/>
      <c r="T11" s="15"/>
      <c r="U11" s="15"/>
      <c r="V11" s="15"/>
      <c r="W11" s="15"/>
      <c r="X11" s="5" t="s">
        <v>52</v>
      </c>
      <c r="Y11" s="11"/>
      <c r="Z11" s="5" t="s">
        <v>102</v>
      </c>
      <c r="AA11" s="11"/>
      <c r="AB11" s="11"/>
    </row>
    <row r="12" spans="1:28" ht="19.899999999999999" customHeight="1">
      <c r="B12" s="11"/>
      <c r="C12" s="11"/>
      <c r="D12" s="5" t="s">
        <v>195</v>
      </c>
      <c r="E12" s="11"/>
      <c r="F12" s="11"/>
      <c r="G12" s="11"/>
      <c r="H12" s="15"/>
      <c r="I12" s="11"/>
      <c r="J12" s="137" t="s">
        <v>2</v>
      </c>
      <c r="K12" s="137"/>
      <c r="L12" s="137"/>
      <c r="M12" s="11"/>
      <c r="N12" s="5" t="s">
        <v>70</v>
      </c>
      <c r="O12" s="11"/>
      <c r="P12" s="5" t="s">
        <v>249</v>
      </c>
      <c r="Q12" s="11"/>
      <c r="R12" s="5" t="s">
        <v>94</v>
      </c>
      <c r="S12" s="11"/>
      <c r="T12" s="5" t="s">
        <v>192</v>
      </c>
      <c r="U12" s="11"/>
      <c r="V12" s="5" t="s">
        <v>71</v>
      </c>
      <c r="W12" s="11"/>
      <c r="X12" s="5" t="s">
        <v>53</v>
      </c>
      <c r="Y12" s="11"/>
      <c r="Z12" s="5" t="s">
        <v>131</v>
      </c>
      <c r="AA12" s="11"/>
      <c r="AB12" s="5" t="s">
        <v>3</v>
      </c>
    </row>
    <row r="13" spans="1:28" ht="19.899999999999999" customHeight="1">
      <c r="A13" s="5"/>
      <c r="B13" s="5"/>
      <c r="C13" s="5"/>
      <c r="D13" s="5" t="s">
        <v>196</v>
      </c>
      <c r="F13" s="5" t="s">
        <v>197</v>
      </c>
      <c r="H13" s="5" t="s">
        <v>199</v>
      </c>
      <c r="I13" s="8"/>
      <c r="J13" s="5" t="s">
        <v>72</v>
      </c>
      <c r="K13" s="5"/>
      <c r="L13" s="5"/>
      <c r="M13" s="5"/>
      <c r="N13" s="5" t="s">
        <v>73</v>
      </c>
      <c r="O13" s="8"/>
      <c r="P13" s="5" t="s">
        <v>211</v>
      </c>
      <c r="Q13" s="8"/>
      <c r="R13" s="5" t="s">
        <v>150</v>
      </c>
      <c r="S13" s="8"/>
      <c r="T13" s="5" t="s">
        <v>193</v>
      </c>
      <c r="U13" s="8"/>
      <c r="V13" s="5" t="s">
        <v>74</v>
      </c>
      <c r="W13" s="8"/>
      <c r="X13" s="5" t="s">
        <v>75</v>
      </c>
      <c r="Z13" s="5" t="s">
        <v>103</v>
      </c>
      <c r="AB13" s="5" t="s">
        <v>76</v>
      </c>
    </row>
    <row r="14" spans="1:28" ht="19.899999999999999" customHeight="1">
      <c r="A14" s="5"/>
      <c r="B14" s="5"/>
      <c r="C14" s="5"/>
      <c r="D14" s="16" t="s">
        <v>1</v>
      </c>
      <c r="E14" s="17"/>
      <c r="F14" s="16" t="s">
        <v>198</v>
      </c>
      <c r="G14" s="17"/>
      <c r="H14" s="16" t="s">
        <v>200</v>
      </c>
      <c r="I14" s="17"/>
      <c r="J14" s="16" t="s">
        <v>77</v>
      </c>
      <c r="K14" s="5"/>
      <c r="L14" s="16" t="s">
        <v>7</v>
      </c>
      <c r="M14" s="5"/>
      <c r="N14" s="16" t="s">
        <v>79</v>
      </c>
      <c r="O14" s="17"/>
      <c r="P14" s="16" t="s">
        <v>187</v>
      </c>
      <c r="Q14" s="17"/>
      <c r="R14" s="16" t="s">
        <v>78</v>
      </c>
      <c r="S14" s="17"/>
      <c r="T14" s="16" t="s">
        <v>194</v>
      </c>
      <c r="U14" s="17"/>
      <c r="V14" s="16" t="s">
        <v>80</v>
      </c>
      <c r="W14" s="17"/>
      <c r="X14" s="16" t="s">
        <v>81</v>
      </c>
      <c r="Y14" s="5"/>
      <c r="Z14" s="16" t="s">
        <v>56</v>
      </c>
      <c r="AA14" s="5"/>
      <c r="AB14" s="16" t="s">
        <v>82</v>
      </c>
    </row>
    <row r="15" spans="1:28" ht="19.899999999999999" customHeight="1">
      <c r="A15" s="7" t="s">
        <v>214</v>
      </c>
      <c r="B15" s="6"/>
      <c r="C15" s="6"/>
      <c r="D15" s="18">
        <v>11949713</v>
      </c>
      <c r="E15" s="19"/>
      <c r="F15" s="18">
        <v>15452854</v>
      </c>
      <c r="G15" s="19"/>
      <c r="H15" s="18">
        <v>1227782</v>
      </c>
      <c r="I15" s="19"/>
      <c r="J15" s="18">
        <v>1203111</v>
      </c>
      <c r="K15" s="18"/>
      <c r="L15" s="4">
        <v>24665899</v>
      </c>
      <c r="M15" s="18"/>
      <c r="N15" s="18">
        <v>230009</v>
      </c>
      <c r="O15" s="18"/>
      <c r="P15" s="18">
        <v>-1220989</v>
      </c>
      <c r="Q15" s="18"/>
      <c r="R15" s="18">
        <v>-2086888</v>
      </c>
      <c r="S15" s="18"/>
      <c r="T15" s="18">
        <v>91042</v>
      </c>
      <c r="U15" s="18"/>
      <c r="V15" s="18">
        <f>SUM(N15:T15)</f>
        <v>-2986826</v>
      </c>
      <c r="W15" s="18"/>
      <c r="X15" s="18">
        <f>SUM(D15:L15,V15)</f>
        <v>51512533</v>
      </c>
      <c r="Y15" s="18"/>
      <c r="Z15" s="18">
        <v>720455</v>
      </c>
      <c r="AA15" s="18"/>
      <c r="AB15" s="18">
        <f>SUM(X15:Z15)</f>
        <v>52232988</v>
      </c>
    </row>
    <row r="16" spans="1:28" ht="19.899999999999999" customHeight="1">
      <c r="A16" s="6" t="s">
        <v>142</v>
      </c>
      <c r="B16" s="6"/>
      <c r="C16" s="6"/>
      <c r="D16" s="18">
        <v>0</v>
      </c>
      <c r="E16" s="18"/>
      <c r="F16" s="18">
        <v>0</v>
      </c>
      <c r="G16" s="18"/>
      <c r="H16" s="18">
        <v>0</v>
      </c>
      <c r="I16" s="18"/>
      <c r="J16" s="18">
        <v>0</v>
      </c>
      <c r="K16" s="3"/>
      <c r="L16" s="18">
        <v>2897672</v>
      </c>
      <c r="M16" s="18"/>
      <c r="N16" s="18">
        <v>0</v>
      </c>
      <c r="O16" s="18"/>
      <c r="P16" s="18">
        <v>0</v>
      </c>
      <c r="Q16" s="18"/>
      <c r="R16" s="18">
        <v>0</v>
      </c>
      <c r="S16" s="18"/>
      <c r="T16" s="18">
        <v>0</v>
      </c>
      <c r="U16" s="18"/>
      <c r="V16" s="18">
        <f>SUM(N16:T16)</f>
        <v>0</v>
      </c>
      <c r="W16" s="18"/>
      <c r="X16" s="18">
        <f>SUM(D16:L16,V16)</f>
        <v>2897672</v>
      </c>
      <c r="Y16" s="18"/>
      <c r="Z16" s="18">
        <v>11665</v>
      </c>
      <c r="AA16" s="18"/>
      <c r="AB16" s="18">
        <f>SUM(X16:Z16)</f>
        <v>2909337</v>
      </c>
    </row>
    <row r="17" spans="1:28" ht="19.899999999999999" customHeight="1">
      <c r="A17" s="6" t="s">
        <v>143</v>
      </c>
      <c r="B17" s="6"/>
      <c r="C17" s="6"/>
      <c r="D17" s="20">
        <v>0</v>
      </c>
      <c r="E17" s="18"/>
      <c r="F17" s="20">
        <v>0</v>
      </c>
      <c r="G17" s="18"/>
      <c r="H17" s="20">
        <v>0</v>
      </c>
      <c r="I17" s="18"/>
      <c r="J17" s="20">
        <v>0</v>
      </c>
      <c r="K17" s="3"/>
      <c r="L17" s="20">
        <v>0</v>
      </c>
      <c r="M17" s="18"/>
      <c r="N17" s="20">
        <v>8805</v>
      </c>
      <c r="O17" s="18"/>
      <c r="P17" s="20">
        <v>-355774</v>
      </c>
      <c r="Q17" s="18"/>
      <c r="R17" s="20">
        <v>429914</v>
      </c>
      <c r="S17" s="18"/>
      <c r="T17" s="20">
        <v>0</v>
      </c>
      <c r="U17" s="18"/>
      <c r="V17" s="20">
        <f>SUM(N17:T17)</f>
        <v>82945</v>
      </c>
      <c r="W17" s="18"/>
      <c r="X17" s="20">
        <f>SUM(D17:L17,V17)</f>
        <v>82945</v>
      </c>
      <c r="Y17" s="18"/>
      <c r="Z17" s="20">
        <v>0</v>
      </c>
      <c r="AA17" s="18"/>
      <c r="AB17" s="20">
        <f>SUM(X17:Z17)</f>
        <v>82945</v>
      </c>
    </row>
    <row r="18" spans="1:28" ht="19.899999999999999" customHeight="1">
      <c r="A18" s="6" t="s">
        <v>144</v>
      </c>
      <c r="B18" s="6"/>
      <c r="C18" s="6"/>
      <c r="D18" s="18">
        <f>SUM(D16:D17)</f>
        <v>0</v>
      </c>
      <c r="E18" s="18"/>
      <c r="F18" s="18">
        <f>SUM(F16:F17)</f>
        <v>0</v>
      </c>
      <c r="G18" s="18"/>
      <c r="H18" s="18">
        <f>SUM(H16:H17)</f>
        <v>0</v>
      </c>
      <c r="I18" s="18"/>
      <c r="J18" s="18">
        <f>SUM(J16:J17)</f>
        <v>0</v>
      </c>
      <c r="K18" s="3"/>
      <c r="L18" s="18">
        <f>SUM(L16:L17)</f>
        <v>2897672</v>
      </c>
      <c r="M18" s="18"/>
      <c r="N18" s="18">
        <f>SUM(N16:N17)</f>
        <v>8805</v>
      </c>
      <c r="O18" s="18"/>
      <c r="P18" s="18">
        <f>SUM(P16:P17)</f>
        <v>-355774</v>
      </c>
      <c r="Q18" s="18"/>
      <c r="R18" s="18">
        <f>SUM(R16:R17)</f>
        <v>429914</v>
      </c>
      <c r="S18" s="18"/>
      <c r="T18" s="18">
        <f>SUM(T16:T17)</f>
        <v>0</v>
      </c>
      <c r="U18" s="18"/>
      <c r="V18" s="18">
        <f>SUM(V16:V17)</f>
        <v>82945</v>
      </c>
      <c r="W18" s="18"/>
      <c r="X18" s="18">
        <f>SUM(X16:X17)</f>
        <v>2980617</v>
      </c>
      <c r="Y18" s="18"/>
      <c r="Z18" s="18">
        <f>SUM(Z16:Z17)</f>
        <v>11665</v>
      </c>
      <c r="AA18" s="18"/>
      <c r="AB18" s="18">
        <f>SUM(AB16:AB17)</f>
        <v>2992282</v>
      </c>
    </row>
    <row r="19" spans="1:28" ht="19.899999999999999" customHeight="1">
      <c r="A19" s="6" t="s">
        <v>190</v>
      </c>
      <c r="B19" s="6"/>
      <c r="C19" s="6"/>
      <c r="D19" s="18"/>
      <c r="E19" s="18"/>
      <c r="F19" s="18"/>
      <c r="G19" s="18"/>
      <c r="H19" s="18"/>
      <c r="I19" s="18"/>
      <c r="J19" s="18"/>
      <c r="K19" s="3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 ht="19.899999999999999" customHeight="1">
      <c r="A20" s="6" t="s">
        <v>191</v>
      </c>
      <c r="B20" s="6"/>
      <c r="C20" s="6"/>
      <c r="D20" s="18">
        <v>0</v>
      </c>
      <c r="E20" s="18"/>
      <c r="F20" s="18">
        <v>0</v>
      </c>
      <c r="G20" s="18"/>
      <c r="H20" s="18">
        <v>0</v>
      </c>
      <c r="I20" s="18"/>
      <c r="J20" s="18">
        <v>0</v>
      </c>
      <c r="K20" s="3"/>
      <c r="L20" s="18">
        <v>-355006</v>
      </c>
      <c r="M20" s="18"/>
      <c r="N20" s="18">
        <v>0</v>
      </c>
      <c r="O20" s="18"/>
      <c r="P20" s="18">
        <v>0</v>
      </c>
      <c r="Q20" s="18"/>
      <c r="R20" s="18">
        <v>355006</v>
      </c>
      <c r="S20" s="18"/>
      <c r="T20" s="18">
        <v>0</v>
      </c>
      <c r="U20" s="18"/>
      <c r="V20" s="18">
        <f>SUM(N20:T20)</f>
        <v>355006</v>
      </c>
      <c r="W20" s="18"/>
      <c r="X20" s="18">
        <f>SUM(D20:L20,V20)</f>
        <v>0</v>
      </c>
      <c r="Y20" s="18"/>
      <c r="Z20" s="18">
        <v>0</v>
      </c>
      <c r="AA20" s="18"/>
      <c r="AB20" s="18">
        <f>SUM(X20:Z20)</f>
        <v>0</v>
      </c>
    </row>
    <row r="21" spans="1:28" ht="19.899999999999999" customHeight="1">
      <c r="A21" s="6" t="s">
        <v>230</v>
      </c>
      <c r="B21" s="6"/>
      <c r="C21" s="6"/>
      <c r="D21" s="18">
        <v>0</v>
      </c>
      <c r="E21" s="18"/>
      <c r="F21" s="18">
        <v>0</v>
      </c>
      <c r="G21" s="18"/>
      <c r="H21" s="18">
        <v>0</v>
      </c>
      <c r="I21" s="18"/>
      <c r="J21" s="18">
        <v>0</v>
      </c>
      <c r="K21" s="3"/>
      <c r="L21" s="18">
        <v>-3584267</v>
      </c>
      <c r="M21" s="18"/>
      <c r="N21" s="18">
        <v>0</v>
      </c>
      <c r="O21" s="18"/>
      <c r="P21" s="18">
        <v>0</v>
      </c>
      <c r="Q21" s="18"/>
      <c r="R21" s="18">
        <v>0</v>
      </c>
      <c r="S21" s="18"/>
      <c r="T21" s="18">
        <v>0</v>
      </c>
      <c r="U21" s="18"/>
      <c r="V21" s="18">
        <f>SUM(N21:T21)</f>
        <v>0</v>
      </c>
      <c r="W21" s="18"/>
      <c r="X21" s="18">
        <f>SUM(D21:L21,V21)</f>
        <v>-3584267</v>
      </c>
      <c r="Y21" s="18"/>
      <c r="Z21" s="18">
        <v>0</v>
      </c>
      <c r="AA21" s="18"/>
      <c r="AB21" s="18">
        <f>SUM(X21:Z21)</f>
        <v>-3584267</v>
      </c>
    </row>
    <row r="22" spans="1:28" ht="19.899999999999999" customHeight="1">
      <c r="A22" s="6" t="s">
        <v>250</v>
      </c>
      <c r="B22" s="6"/>
      <c r="C22" s="6"/>
      <c r="D22" s="18"/>
      <c r="E22" s="18"/>
      <c r="F22" s="18"/>
      <c r="G22" s="18"/>
      <c r="H22" s="18"/>
      <c r="I22" s="18"/>
      <c r="J22" s="18"/>
      <c r="K22" s="3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 spans="1:28" ht="19.899999999999999" customHeight="1">
      <c r="A23" s="6" t="s">
        <v>251</v>
      </c>
      <c r="B23" s="6"/>
      <c r="C23" s="6"/>
      <c r="D23" s="18">
        <v>0</v>
      </c>
      <c r="E23" s="18"/>
      <c r="F23" s="18">
        <v>0</v>
      </c>
      <c r="G23" s="18"/>
      <c r="H23" s="18">
        <v>0</v>
      </c>
      <c r="I23" s="18"/>
      <c r="J23" s="18">
        <v>0</v>
      </c>
      <c r="K23" s="3"/>
      <c r="L23" s="18">
        <v>0</v>
      </c>
      <c r="M23" s="18"/>
      <c r="N23" s="18">
        <v>0</v>
      </c>
      <c r="O23" s="18"/>
      <c r="P23" s="18">
        <v>0</v>
      </c>
      <c r="Q23" s="18"/>
      <c r="R23" s="18">
        <v>0</v>
      </c>
      <c r="S23" s="18"/>
      <c r="T23" s="18">
        <v>0</v>
      </c>
      <c r="U23" s="18"/>
      <c r="V23" s="18">
        <f>SUM(N23:T23)</f>
        <v>0</v>
      </c>
      <c r="W23" s="18"/>
      <c r="X23" s="18">
        <f>SUM(D23:L23,V23)</f>
        <v>0</v>
      </c>
      <c r="Y23" s="18"/>
      <c r="Z23" s="18">
        <v>-6</v>
      </c>
      <c r="AA23" s="18"/>
      <c r="AB23" s="18">
        <f>SUM(X23:Z23)</f>
        <v>-6</v>
      </c>
    </row>
    <row r="24" spans="1:28" ht="19.899999999999999" customHeight="1">
      <c r="A24" s="6" t="s">
        <v>231</v>
      </c>
      <c r="B24" s="6"/>
      <c r="C24" s="6"/>
      <c r="D24" s="18">
        <v>0</v>
      </c>
      <c r="E24" s="18"/>
      <c r="F24" s="18">
        <v>0</v>
      </c>
      <c r="G24" s="18"/>
      <c r="H24" s="18">
        <v>0</v>
      </c>
      <c r="I24" s="18"/>
      <c r="J24" s="18">
        <v>0</v>
      </c>
      <c r="K24" s="3"/>
      <c r="L24" s="18">
        <v>-130</v>
      </c>
      <c r="M24" s="18"/>
      <c r="N24" s="18">
        <v>0</v>
      </c>
      <c r="O24" s="18"/>
      <c r="P24" s="18">
        <v>0</v>
      </c>
      <c r="Q24" s="18"/>
      <c r="R24" s="18">
        <v>0</v>
      </c>
      <c r="S24" s="18"/>
      <c r="T24" s="18">
        <v>0</v>
      </c>
      <c r="U24" s="18"/>
      <c r="V24" s="18">
        <f>SUM(N24:T24)</f>
        <v>0</v>
      </c>
      <c r="W24" s="18"/>
      <c r="X24" s="18">
        <f>SUM(D24:L24,V24)</f>
        <v>-130</v>
      </c>
      <c r="Y24" s="18"/>
      <c r="Z24" s="18">
        <v>0</v>
      </c>
      <c r="AA24" s="18"/>
      <c r="AB24" s="18">
        <f>SUM(X24:Z24)</f>
        <v>-130</v>
      </c>
    </row>
    <row r="25" spans="1:28" ht="19.899999999999999" customHeight="1" thickBot="1">
      <c r="A25" s="7" t="s">
        <v>252</v>
      </c>
      <c r="B25" s="21"/>
      <c r="C25" s="21"/>
      <c r="D25" s="22">
        <f>SUM(D15,D18:D24)</f>
        <v>11949713</v>
      </c>
      <c r="E25" s="19"/>
      <c r="F25" s="22">
        <f>SUM(F15,F18:F24)</f>
        <v>15452854</v>
      </c>
      <c r="G25" s="19"/>
      <c r="H25" s="22">
        <f>SUM(H15,H18:H24)</f>
        <v>1227782</v>
      </c>
      <c r="I25" s="19"/>
      <c r="J25" s="22">
        <f>SUM(J15,J18:J24)</f>
        <v>1203111</v>
      </c>
      <c r="K25" s="18"/>
      <c r="L25" s="22">
        <f>SUM(L15,L18:L24)</f>
        <v>23624168</v>
      </c>
      <c r="M25" s="18"/>
      <c r="N25" s="22">
        <f>SUM(N15,N18:N24)</f>
        <v>238814</v>
      </c>
      <c r="O25" s="18"/>
      <c r="P25" s="22">
        <f>SUM(P15,P18:P24)</f>
        <v>-1576763</v>
      </c>
      <c r="Q25" s="18"/>
      <c r="R25" s="22">
        <f>SUM(R15,R18:R24)</f>
        <v>-1301968</v>
      </c>
      <c r="S25" s="18"/>
      <c r="T25" s="22">
        <f>SUM(T15,T18:T24)</f>
        <v>91042</v>
      </c>
      <c r="U25" s="18"/>
      <c r="V25" s="22">
        <f>SUM(V15,V18:V24)</f>
        <v>-2548875</v>
      </c>
      <c r="W25" s="18"/>
      <c r="X25" s="22">
        <f>SUM(X15,X18:X24)</f>
        <v>50908753</v>
      </c>
      <c r="Y25" s="18"/>
      <c r="Z25" s="22">
        <f>SUM(Z15,Z18:Z24)</f>
        <v>732114</v>
      </c>
      <c r="AA25" s="18"/>
      <c r="AB25" s="22">
        <f>SUM(AB15,AB18:AB24)</f>
        <v>51640867</v>
      </c>
    </row>
    <row r="26" spans="1:28" ht="19.899999999999999" customHeight="1" thickTop="1">
      <c r="A26" s="7"/>
      <c r="B26" s="21"/>
      <c r="C26" s="21"/>
      <c r="D26" s="18"/>
      <c r="E26" s="19"/>
      <c r="F26" s="18"/>
      <c r="G26" s="19"/>
      <c r="H26" s="18"/>
      <c r="I26" s="19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ht="19.899999999999999" customHeight="1">
      <c r="A27" s="7" t="s">
        <v>219</v>
      </c>
      <c r="B27" s="6"/>
      <c r="C27" s="6"/>
      <c r="D27" s="18">
        <v>11949713</v>
      </c>
      <c r="E27" s="19"/>
      <c r="F27" s="18">
        <v>15452854</v>
      </c>
      <c r="G27" s="19"/>
      <c r="H27" s="18">
        <v>1227782</v>
      </c>
      <c r="I27" s="19"/>
      <c r="J27" s="18">
        <v>1203111</v>
      </c>
      <c r="K27" s="18"/>
      <c r="L27" s="4">
        <v>24356462</v>
      </c>
      <c r="M27" s="18"/>
      <c r="N27" s="18">
        <v>246659</v>
      </c>
      <c r="O27" s="18"/>
      <c r="P27" s="18">
        <v>-1688982</v>
      </c>
      <c r="Q27" s="18"/>
      <c r="R27" s="18">
        <v>-1355378</v>
      </c>
      <c r="S27" s="18"/>
      <c r="T27" s="18">
        <v>91042</v>
      </c>
      <c r="U27" s="18"/>
      <c r="V27" s="18">
        <f>SUM(N27:T27)</f>
        <v>-2706659</v>
      </c>
      <c r="W27" s="18"/>
      <c r="X27" s="18">
        <f>SUM(D27:L27,V27)</f>
        <v>51483263</v>
      </c>
      <c r="Y27" s="18"/>
      <c r="Z27" s="18">
        <v>740502</v>
      </c>
      <c r="AA27" s="18"/>
      <c r="AB27" s="18">
        <f>SUM(X27:Z27)</f>
        <v>52223765</v>
      </c>
    </row>
    <row r="28" spans="1:28" ht="19.899999999999999" customHeight="1">
      <c r="A28" s="6" t="s">
        <v>142</v>
      </c>
      <c r="B28" s="6"/>
      <c r="C28" s="6"/>
      <c r="D28" s="18">
        <v>0</v>
      </c>
      <c r="E28" s="18"/>
      <c r="F28" s="18">
        <v>0</v>
      </c>
      <c r="G28" s="18"/>
      <c r="H28" s="18">
        <v>0</v>
      </c>
      <c r="I28" s="18"/>
      <c r="J28" s="18">
        <v>0</v>
      </c>
      <c r="K28" s="3"/>
      <c r="L28" s="18">
        <f>PL!D143</f>
        <v>2999102</v>
      </c>
      <c r="M28" s="18"/>
      <c r="N28" s="18">
        <v>0</v>
      </c>
      <c r="O28" s="18"/>
      <c r="P28" s="18">
        <v>0</v>
      </c>
      <c r="Q28" s="18"/>
      <c r="R28" s="18">
        <v>0</v>
      </c>
      <c r="S28" s="18"/>
      <c r="T28" s="18">
        <v>0</v>
      </c>
      <c r="U28" s="18"/>
      <c r="V28" s="18">
        <f>SUM(N28:T28)</f>
        <v>0</v>
      </c>
      <c r="W28" s="18"/>
      <c r="X28" s="18">
        <f>SUM(D28:L28,V28)</f>
        <v>2999102</v>
      </c>
      <c r="Y28" s="18"/>
      <c r="Z28" s="18">
        <f>PL!D144</f>
        <v>-1248</v>
      </c>
      <c r="AA28" s="18"/>
      <c r="AB28" s="18">
        <f>SUM(X28:Z28)</f>
        <v>2997854</v>
      </c>
    </row>
    <row r="29" spans="1:28" ht="19.899999999999999" customHeight="1">
      <c r="A29" s="6" t="s">
        <v>143</v>
      </c>
      <c r="B29" s="6"/>
      <c r="C29" s="6"/>
      <c r="D29" s="20">
        <v>0</v>
      </c>
      <c r="E29" s="18"/>
      <c r="F29" s="20">
        <v>0</v>
      </c>
      <c r="G29" s="18"/>
      <c r="H29" s="20">
        <v>0</v>
      </c>
      <c r="I29" s="18"/>
      <c r="J29" s="20">
        <v>0</v>
      </c>
      <c r="K29" s="3"/>
      <c r="L29" s="20">
        <v>0</v>
      </c>
      <c r="M29" s="18"/>
      <c r="N29" s="20">
        <f>PL!D168</f>
        <v>-59560</v>
      </c>
      <c r="O29" s="18"/>
      <c r="P29" s="20">
        <f>PL!D179</f>
        <v>-130824</v>
      </c>
      <c r="Q29" s="18"/>
      <c r="R29" s="20">
        <f>SUM(PL!D172,PL!D183)</f>
        <v>935712</v>
      </c>
      <c r="S29" s="18"/>
      <c r="T29" s="20">
        <v>0</v>
      </c>
      <c r="U29" s="18"/>
      <c r="V29" s="20">
        <f>SUM(N29:T29)</f>
        <v>745328</v>
      </c>
      <c r="W29" s="18"/>
      <c r="X29" s="20">
        <f>SUM(D29:L29,V29)</f>
        <v>745328</v>
      </c>
      <c r="Y29" s="18"/>
      <c r="Z29" s="20">
        <v>0</v>
      </c>
      <c r="AA29" s="18"/>
      <c r="AB29" s="20">
        <f>SUM(X29:Z29)</f>
        <v>745328</v>
      </c>
    </row>
    <row r="30" spans="1:28" ht="19.899999999999999" customHeight="1">
      <c r="A30" s="6" t="s">
        <v>144</v>
      </c>
      <c r="B30" s="6"/>
      <c r="C30" s="6"/>
      <c r="D30" s="18">
        <f>SUM(D28:D29)</f>
        <v>0</v>
      </c>
      <c r="E30" s="18"/>
      <c r="F30" s="18">
        <f>SUM(F28:F29)</f>
        <v>0</v>
      </c>
      <c r="G30" s="18"/>
      <c r="H30" s="18">
        <f>SUM(H28:H29)</f>
        <v>0</v>
      </c>
      <c r="I30" s="18"/>
      <c r="J30" s="18">
        <f>SUM(J28:J29)</f>
        <v>0</v>
      </c>
      <c r="K30" s="3"/>
      <c r="L30" s="18">
        <f>SUM(L28:L29)</f>
        <v>2999102</v>
      </c>
      <c r="M30" s="18"/>
      <c r="N30" s="18">
        <f>SUM(N28:N29)</f>
        <v>-59560</v>
      </c>
      <c r="O30" s="18"/>
      <c r="P30" s="18">
        <f>SUM(P28:P29)</f>
        <v>-130824</v>
      </c>
      <c r="Q30" s="18"/>
      <c r="R30" s="18">
        <f>SUM(R28:R29)</f>
        <v>935712</v>
      </c>
      <c r="S30" s="18"/>
      <c r="T30" s="18">
        <f>SUM(T28:T29)</f>
        <v>0</v>
      </c>
      <c r="U30" s="18"/>
      <c r="V30" s="18">
        <f>SUM(V28:V29)</f>
        <v>745328</v>
      </c>
      <c r="W30" s="18"/>
      <c r="X30" s="18">
        <f>SUM(X28:X29)</f>
        <v>3744430</v>
      </c>
      <c r="Y30" s="18"/>
      <c r="Z30" s="18">
        <f>SUM(Z28:Z29)</f>
        <v>-1248</v>
      </c>
      <c r="AA30" s="18"/>
      <c r="AB30" s="18">
        <f>SUM(AB28:AB29)</f>
        <v>3743182</v>
      </c>
    </row>
    <row r="31" spans="1:28" ht="19.899999999999999" customHeight="1">
      <c r="A31" s="6" t="s">
        <v>190</v>
      </c>
      <c r="B31" s="6"/>
      <c r="C31" s="6"/>
      <c r="D31" s="18"/>
      <c r="E31" s="18"/>
      <c r="F31" s="18"/>
      <c r="G31" s="18"/>
      <c r="H31" s="18"/>
      <c r="I31" s="18"/>
      <c r="J31" s="18"/>
      <c r="K31" s="3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ht="19.899999999999999" customHeight="1">
      <c r="A32" s="6" t="s">
        <v>191</v>
      </c>
      <c r="B32" s="6"/>
      <c r="C32" s="6"/>
      <c r="D32" s="18">
        <v>0</v>
      </c>
      <c r="E32" s="18"/>
      <c r="F32" s="18">
        <v>0</v>
      </c>
      <c r="G32" s="18"/>
      <c r="H32" s="18">
        <v>0</v>
      </c>
      <c r="I32" s="18"/>
      <c r="J32" s="18">
        <v>0</v>
      </c>
      <c r="K32" s="3"/>
      <c r="L32" s="18">
        <v>-294648</v>
      </c>
      <c r="M32" s="18"/>
      <c r="N32" s="18">
        <v>0</v>
      </c>
      <c r="O32" s="18"/>
      <c r="P32" s="18">
        <v>0</v>
      </c>
      <c r="Q32" s="18"/>
      <c r="R32" s="18">
        <v>294648</v>
      </c>
      <c r="S32" s="18"/>
      <c r="T32" s="18">
        <v>0</v>
      </c>
      <c r="U32" s="18"/>
      <c r="V32" s="18">
        <f>SUM(N32:T32)</f>
        <v>294648</v>
      </c>
      <c r="W32" s="18"/>
      <c r="X32" s="18">
        <f>SUM(D32:L32,V32)</f>
        <v>0</v>
      </c>
      <c r="Y32" s="18"/>
      <c r="Z32" s="18">
        <v>0</v>
      </c>
      <c r="AA32" s="18"/>
      <c r="AB32" s="18">
        <f>SUM(X32:Z32)</f>
        <v>0</v>
      </c>
    </row>
    <row r="33" spans="1:28" ht="19.899999999999999" customHeight="1">
      <c r="A33" s="6" t="s">
        <v>230</v>
      </c>
      <c r="B33" s="6"/>
      <c r="C33" s="6"/>
      <c r="D33" s="18">
        <v>0</v>
      </c>
      <c r="E33" s="18"/>
      <c r="F33" s="18">
        <v>0</v>
      </c>
      <c r="G33" s="18"/>
      <c r="H33" s="18">
        <v>0</v>
      </c>
      <c r="I33" s="18"/>
      <c r="J33" s="18">
        <v>0</v>
      </c>
      <c r="K33" s="3"/>
      <c r="L33" s="18">
        <v>-2031428</v>
      </c>
      <c r="M33" s="18"/>
      <c r="N33" s="18">
        <v>0</v>
      </c>
      <c r="O33" s="18"/>
      <c r="P33" s="18">
        <v>0</v>
      </c>
      <c r="Q33" s="18"/>
      <c r="R33" s="18">
        <v>0</v>
      </c>
      <c r="S33" s="18"/>
      <c r="T33" s="18">
        <v>0</v>
      </c>
      <c r="U33" s="18"/>
      <c r="V33" s="18">
        <f>SUM(N33:T33)</f>
        <v>0</v>
      </c>
      <c r="W33" s="18"/>
      <c r="X33" s="18">
        <f>SUM(D33:L33,V33)</f>
        <v>-2031428</v>
      </c>
      <c r="Y33" s="18"/>
      <c r="Z33" s="18">
        <v>0</v>
      </c>
      <c r="AA33" s="18"/>
      <c r="AB33" s="18">
        <f>SUM(X33:Z33)</f>
        <v>-2031428</v>
      </c>
    </row>
    <row r="34" spans="1:28" ht="19.899999999999999" customHeight="1">
      <c r="A34" s="6" t="s">
        <v>250</v>
      </c>
      <c r="B34" s="6"/>
      <c r="C34" s="6"/>
      <c r="D34" s="18"/>
      <c r="E34" s="18"/>
      <c r="F34" s="18"/>
      <c r="G34" s="18"/>
      <c r="H34" s="18"/>
      <c r="I34" s="18"/>
      <c r="J34" s="18"/>
      <c r="K34" s="3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ht="19.899999999999999" customHeight="1">
      <c r="A35" s="6" t="s">
        <v>251</v>
      </c>
      <c r="B35" s="6"/>
      <c r="C35" s="6"/>
      <c r="D35" s="18">
        <v>0</v>
      </c>
      <c r="E35" s="18"/>
      <c r="F35" s="18">
        <v>0</v>
      </c>
      <c r="G35" s="18"/>
      <c r="H35" s="18">
        <v>0</v>
      </c>
      <c r="I35" s="18"/>
      <c r="J35" s="18">
        <v>0</v>
      </c>
      <c r="K35" s="3"/>
      <c r="L35" s="18">
        <v>0</v>
      </c>
      <c r="M35" s="18"/>
      <c r="N35" s="18">
        <v>0</v>
      </c>
      <c r="O35" s="18"/>
      <c r="P35" s="18">
        <v>0</v>
      </c>
      <c r="Q35" s="18"/>
      <c r="R35" s="18">
        <v>0</v>
      </c>
      <c r="S35" s="18"/>
      <c r="T35" s="18">
        <v>0</v>
      </c>
      <c r="U35" s="18"/>
      <c r="V35" s="18">
        <f>SUM(N35:T35)</f>
        <v>0</v>
      </c>
      <c r="W35" s="18"/>
      <c r="X35" s="18">
        <f>SUM(D35:L35,V35)</f>
        <v>0</v>
      </c>
      <c r="Y35" s="18"/>
      <c r="Z35" s="18">
        <v>-4</v>
      </c>
      <c r="AA35" s="18"/>
      <c r="AB35" s="18">
        <f>SUM(X35:Z35)</f>
        <v>-4</v>
      </c>
    </row>
    <row r="36" spans="1:28" ht="19.899999999999999" customHeight="1">
      <c r="A36" s="6" t="s">
        <v>231</v>
      </c>
      <c r="B36" s="6"/>
      <c r="C36" s="6"/>
      <c r="D36" s="18">
        <v>0</v>
      </c>
      <c r="E36" s="18"/>
      <c r="F36" s="18">
        <v>0</v>
      </c>
      <c r="G36" s="18"/>
      <c r="H36" s="18">
        <v>0</v>
      </c>
      <c r="I36" s="18"/>
      <c r="J36" s="18">
        <v>0</v>
      </c>
      <c r="K36" s="3"/>
      <c r="L36" s="18">
        <v>-5</v>
      </c>
      <c r="M36" s="18"/>
      <c r="N36" s="18">
        <v>0</v>
      </c>
      <c r="O36" s="18"/>
      <c r="P36" s="18">
        <v>0</v>
      </c>
      <c r="Q36" s="18"/>
      <c r="R36" s="18">
        <v>0</v>
      </c>
      <c r="S36" s="18"/>
      <c r="T36" s="18">
        <v>0</v>
      </c>
      <c r="U36" s="18"/>
      <c r="V36" s="18">
        <f>SUM(N36:T36)</f>
        <v>0</v>
      </c>
      <c r="W36" s="18"/>
      <c r="X36" s="18">
        <f>SUM(D36:L36,V36)</f>
        <v>-5</v>
      </c>
      <c r="Y36" s="18"/>
      <c r="Z36" s="18">
        <v>0</v>
      </c>
      <c r="AA36" s="18"/>
      <c r="AB36" s="18">
        <f>SUM(X36:Z36)</f>
        <v>-5</v>
      </c>
    </row>
    <row r="37" spans="1:28" ht="19.899999999999999" customHeight="1" thickBot="1">
      <c r="A37" s="7" t="s">
        <v>275</v>
      </c>
      <c r="B37" s="21"/>
      <c r="C37" s="21"/>
      <c r="D37" s="22">
        <f>SUM(D27,D30:D36)</f>
        <v>11949713</v>
      </c>
      <c r="E37" s="19"/>
      <c r="F37" s="22">
        <f>SUM(F27,F30:F36)</f>
        <v>15452854</v>
      </c>
      <c r="G37" s="19"/>
      <c r="H37" s="22">
        <f>SUM(H27,H30:H36)</f>
        <v>1227782</v>
      </c>
      <c r="I37" s="19"/>
      <c r="J37" s="22">
        <f>SUM(J27,J30:J36)</f>
        <v>1203111</v>
      </c>
      <c r="K37" s="18"/>
      <c r="L37" s="22">
        <f>SUM(L27,L30:L36)</f>
        <v>25029483</v>
      </c>
      <c r="M37" s="18"/>
      <c r="N37" s="22">
        <f>SUM(N27,N30:N36)</f>
        <v>187099</v>
      </c>
      <c r="O37" s="18"/>
      <c r="P37" s="22">
        <f>SUM(P27,P30:P36)</f>
        <v>-1819806</v>
      </c>
      <c r="Q37" s="18"/>
      <c r="R37" s="22">
        <f>SUM(R27,R30:R36)</f>
        <v>-125018</v>
      </c>
      <c r="S37" s="18"/>
      <c r="T37" s="22">
        <f>SUM(T27,T30:T36)</f>
        <v>91042</v>
      </c>
      <c r="U37" s="18"/>
      <c r="V37" s="22">
        <f>SUM(V27,V30:V36)</f>
        <v>-1666683</v>
      </c>
      <c r="W37" s="18"/>
      <c r="X37" s="22">
        <f>SUM(X27,X30:X36)</f>
        <v>53196260</v>
      </c>
      <c r="Y37" s="18"/>
      <c r="Z37" s="22">
        <f>SUM(Z27,Z30:Z36)</f>
        <v>739250</v>
      </c>
      <c r="AA37" s="18"/>
      <c r="AB37" s="22">
        <f>SUM(AB27,AB30:AB36)</f>
        <v>53935510</v>
      </c>
    </row>
    <row r="38" spans="1:28" ht="19.899999999999999" customHeight="1" thickTop="1">
      <c r="A38" s="2"/>
      <c r="D38" s="3">
        <f>D27-[1]BS!F112</f>
        <v>0</v>
      </c>
      <c r="E38" s="3"/>
      <c r="F38" s="3">
        <f>F27-[1]BS!F113</f>
        <v>0</v>
      </c>
      <c r="G38" s="3"/>
      <c r="H38" s="3">
        <f>H27-[1]BS!F114</f>
        <v>0</v>
      </c>
      <c r="I38" s="3"/>
      <c r="J38" s="3">
        <f>J27-[1]BS!F116</f>
        <v>0</v>
      </c>
      <c r="K38" s="3"/>
      <c r="L38" s="3">
        <f>L27-BS!F119</f>
        <v>0</v>
      </c>
      <c r="M38" s="3"/>
      <c r="N38" s="3"/>
      <c r="O38" s="3"/>
      <c r="P38" s="3"/>
      <c r="Q38" s="3"/>
      <c r="R38" s="3"/>
      <c r="S38" s="3"/>
      <c r="T38" s="3"/>
      <c r="U38" s="3"/>
      <c r="V38" s="3">
        <f>V27-BS!F120</f>
        <v>0</v>
      </c>
      <c r="W38" s="3"/>
      <c r="X38" s="3">
        <f>X27-BS!F121</f>
        <v>0</v>
      </c>
      <c r="Y38" s="3"/>
      <c r="Z38" s="3">
        <f>Z27-BS!F122</f>
        <v>0</v>
      </c>
      <c r="AA38" s="3"/>
      <c r="AB38" s="3">
        <f>AB27-BS!F123</f>
        <v>0</v>
      </c>
    </row>
    <row r="39" spans="1:28" ht="19.899999999999999" customHeight="1">
      <c r="A39" s="2"/>
      <c r="D39" s="3">
        <f>D37-BS!D114</f>
        <v>0</v>
      </c>
      <c r="E39" s="3"/>
      <c r="F39" s="3">
        <f>F37-BS!D115</f>
        <v>0</v>
      </c>
      <c r="G39" s="3"/>
      <c r="H39" s="3">
        <f>H37-BS!D116</f>
        <v>0</v>
      </c>
      <c r="I39" s="3"/>
      <c r="J39" s="3">
        <f>J37-BS!D118</f>
        <v>0</v>
      </c>
      <c r="K39" s="3"/>
      <c r="L39" s="3">
        <f>L37-BS!D119</f>
        <v>0</v>
      </c>
      <c r="M39" s="3"/>
      <c r="N39" s="3"/>
      <c r="O39" s="3"/>
      <c r="P39" s="3"/>
      <c r="Q39" s="3"/>
      <c r="R39" s="3"/>
      <c r="S39" s="3"/>
      <c r="T39" s="3"/>
      <c r="U39" s="3"/>
      <c r="V39" s="3">
        <f>V37-BS!D120</f>
        <v>0</v>
      </c>
      <c r="W39" s="3"/>
      <c r="X39" s="3">
        <f>X37-BS!D121</f>
        <v>0</v>
      </c>
      <c r="Y39" s="3"/>
      <c r="Z39" s="3">
        <f>Z37-BS!D122</f>
        <v>0</v>
      </c>
      <c r="AA39" s="3"/>
      <c r="AB39" s="3">
        <f>AB37-BS!D123</f>
        <v>0</v>
      </c>
    </row>
    <row r="40" spans="1:28" ht="19.899999999999999" customHeight="1">
      <c r="A40" s="2" t="s">
        <v>228</v>
      </c>
      <c r="D40" s="3"/>
      <c r="E40" s="6"/>
      <c r="F40" s="3"/>
      <c r="G40" s="6"/>
      <c r="H40" s="3"/>
      <c r="J40" s="3"/>
      <c r="L40" s="3"/>
      <c r="V40" s="3"/>
      <c r="X40" s="3"/>
      <c r="Z40" s="3"/>
      <c r="AB40" s="3"/>
    </row>
    <row r="41" spans="1:28" ht="19.899999999999999" customHeight="1">
      <c r="A41" s="2"/>
      <c r="D41" s="3"/>
      <c r="E41" s="6"/>
      <c r="F41" s="3"/>
      <c r="G41" s="6"/>
      <c r="H41" s="3"/>
      <c r="J41" s="3"/>
      <c r="L41" s="3"/>
      <c r="V41" s="3"/>
      <c r="X41" s="3"/>
      <c r="Z41" s="3"/>
      <c r="AB41" s="3"/>
    </row>
    <row r="42" spans="1:28" ht="19.899999999999999" customHeight="1">
      <c r="A42" s="2"/>
      <c r="D42" s="3"/>
      <c r="E42" s="6"/>
      <c r="F42" s="3"/>
      <c r="G42" s="6"/>
      <c r="H42" s="3"/>
      <c r="J42" s="3"/>
      <c r="L42" s="3"/>
      <c r="V42" s="3"/>
      <c r="X42" s="3"/>
      <c r="Z42" s="3"/>
      <c r="AB42" s="3"/>
    </row>
    <row r="43" spans="1:28" ht="19.899999999999999" customHeight="1">
      <c r="A43" s="2"/>
      <c r="D43" s="3"/>
      <c r="E43" s="6"/>
      <c r="F43" s="3"/>
      <c r="G43" s="6"/>
      <c r="H43" s="3"/>
      <c r="J43" s="3"/>
      <c r="L43" s="3"/>
      <c r="V43" s="3"/>
      <c r="X43" s="3"/>
      <c r="Z43" s="3"/>
      <c r="AB43" s="3"/>
    </row>
    <row r="44" spans="1:28" ht="19.899999999999999" customHeight="1">
      <c r="A44" s="2"/>
      <c r="D44" s="3"/>
      <c r="E44" s="6"/>
      <c r="F44" s="3"/>
      <c r="G44" s="6"/>
      <c r="H44" s="3"/>
      <c r="J44" s="3"/>
      <c r="L44" s="3"/>
      <c r="V44" s="3"/>
      <c r="X44" s="3"/>
      <c r="Z44" s="3"/>
      <c r="AB44" s="3"/>
    </row>
    <row r="45" spans="1:28" ht="19.899999999999999" customHeight="1">
      <c r="A45" s="2"/>
      <c r="D45" s="3"/>
      <c r="E45" s="6"/>
      <c r="F45" s="3"/>
      <c r="G45" s="6"/>
      <c r="H45" s="3"/>
      <c r="J45" s="3"/>
      <c r="L45" s="3"/>
      <c r="V45" s="3"/>
      <c r="X45" s="3"/>
      <c r="Z45" s="3"/>
      <c r="AB45" s="3"/>
    </row>
    <row r="46" spans="1:28" ht="19.899999999999999" customHeight="1">
      <c r="A46" s="2"/>
      <c r="D46" s="3"/>
      <c r="E46" s="6"/>
      <c r="F46" s="3"/>
      <c r="G46" s="6"/>
      <c r="H46" s="3"/>
      <c r="J46" s="3"/>
      <c r="L46" s="3"/>
      <c r="V46" s="3"/>
      <c r="X46" s="3"/>
      <c r="Z46" s="3"/>
      <c r="AB46" s="3"/>
    </row>
    <row r="47" spans="1:28" ht="19.899999999999999" customHeight="1">
      <c r="A47" s="2"/>
      <c r="D47" s="3"/>
      <c r="E47" s="6"/>
      <c r="F47" s="3"/>
      <c r="G47" s="6"/>
      <c r="H47" s="3"/>
      <c r="J47" s="3"/>
      <c r="L47" s="3"/>
      <c r="V47" s="3"/>
      <c r="X47" s="3"/>
      <c r="Z47" s="3"/>
      <c r="AB47" s="3"/>
    </row>
    <row r="48" spans="1:28" ht="19.899999999999999" customHeight="1">
      <c r="A48" s="2"/>
      <c r="D48" s="3"/>
      <c r="E48" s="6"/>
      <c r="F48" s="3"/>
      <c r="G48" s="6"/>
      <c r="H48" s="3"/>
      <c r="J48" s="3"/>
      <c r="L48" s="3"/>
      <c r="V48" s="3"/>
      <c r="X48" s="3"/>
      <c r="Z48" s="3"/>
      <c r="AB48" s="3"/>
    </row>
    <row r="49" spans="1:28" ht="19.899999999999999" customHeight="1">
      <c r="A49" s="2"/>
      <c r="D49" s="3"/>
      <c r="E49" s="6"/>
      <c r="F49" s="3"/>
      <c r="G49" s="6"/>
      <c r="H49" s="3"/>
      <c r="J49" s="3"/>
      <c r="L49" s="3"/>
      <c r="V49" s="3"/>
      <c r="X49" s="3"/>
      <c r="Z49" s="3"/>
      <c r="AB49" s="6">
        <v>8</v>
      </c>
    </row>
    <row r="50" spans="1:28" ht="19.899999999999999" customHeight="1">
      <c r="A50" s="2"/>
      <c r="D50" s="3"/>
      <c r="E50" s="6"/>
      <c r="F50" s="3"/>
      <c r="G50" s="6"/>
      <c r="H50" s="3"/>
      <c r="J50" s="3"/>
      <c r="L50" s="3"/>
      <c r="V50" s="3"/>
      <c r="X50" s="3"/>
      <c r="Z50" s="3"/>
      <c r="AB50" s="3"/>
    </row>
    <row r="51" spans="1:28" ht="19.899999999999999" customHeight="1">
      <c r="A51" s="2"/>
      <c r="D51" s="3"/>
      <c r="E51" s="6"/>
      <c r="F51" s="3"/>
      <c r="G51" s="6"/>
      <c r="H51" s="3"/>
      <c r="J51" s="3"/>
      <c r="L51" s="3"/>
      <c r="V51" s="3"/>
      <c r="X51" s="3"/>
      <c r="Z51" s="3"/>
    </row>
    <row r="52" spans="1:28" ht="19.899999999999999" customHeight="1">
      <c r="A52" s="2"/>
    </row>
  </sheetData>
  <mergeCells count="4">
    <mergeCell ref="D6:AB6"/>
    <mergeCell ref="N8:V8"/>
    <mergeCell ref="N9:T9"/>
    <mergeCell ref="J12:L12"/>
  </mergeCells>
  <pageMargins left="0.39370078740157483" right="0.43307086614173229" top="0.78740157480314965" bottom="0.19685039370078741" header="0.19685039370078741" footer="0.19685039370078741"/>
  <pageSetup paperSize="9" scale="49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E378B-FDBA-4ED7-9457-EEAA6AD87A92}">
  <dimension ref="A1:Y50"/>
  <sheetViews>
    <sheetView showGridLines="0" view="pageBreakPreview" topLeftCell="A21" zoomScale="70" zoomScaleNormal="90" zoomScaleSheetLayoutView="70" workbookViewId="0">
      <selection activeCell="X31" sqref="D13:X31"/>
    </sheetView>
  </sheetViews>
  <sheetFormatPr defaultColWidth="40.5703125" defaultRowHeight="19.899999999999999" customHeight="1"/>
  <cols>
    <col min="1" max="1" width="36.7109375" style="6" customWidth="1"/>
    <col min="2" max="2" width="4.42578125" style="6" customWidth="1"/>
    <col min="3" max="3" width="1.42578125" style="8" customWidth="1"/>
    <col min="4" max="4" width="15.42578125" style="6" customWidth="1"/>
    <col min="5" max="5" width="1.85546875" style="8" customWidth="1"/>
    <col min="6" max="6" width="15.42578125" style="6" customWidth="1"/>
    <col min="7" max="7" width="1.85546875" style="8" customWidth="1"/>
    <col min="8" max="8" width="15.42578125" style="6" customWidth="1"/>
    <col min="9" max="9" width="1.85546875" style="6" customWidth="1"/>
    <col min="10" max="10" width="18.7109375" style="6" customWidth="1"/>
    <col min="11" max="11" width="1.85546875" style="6" customWidth="1"/>
    <col min="12" max="12" width="18.7109375" style="6" customWidth="1"/>
    <col min="13" max="13" width="1.85546875" style="6" customWidth="1"/>
    <col min="14" max="14" width="18.7109375" style="6" customWidth="1"/>
    <col min="15" max="15" width="1.85546875" style="6" customWidth="1"/>
    <col min="16" max="16" width="18.7109375" style="6" customWidth="1"/>
    <col min="17" max="17" width="1.85546875" style="6" customWidth="1"/>
    <col min="18" max="18" width="18.7109375" style="6" customWidth="1"/>
    <col min="19" max="19" width="1.85546875" style="6" customWidth="1"/>
    <col min="20" max="20" width="18.7109375" style="6" customWidth="1"/>
    <col min="21" max="21" width="1.85546875" style="6" customWidth="1"/>
    <col min="22" max="22" width="18.7109375" style="6" customWidth="1"/>
    <col min="23" max="23" width="1.85546875" style="6" customWidth="1"/>
    <col min="24" max="24" width="18.7109375" style="6" customWidth="1"/>
    <col min="25" max="25" width="1.42578125" style="6" customWidth="1"/>
    <col min="26" max="16384" width="40.5703125" style="6"/>
  </cols>
  <sheetData>
    <row r="1" spans="1:25" s="7" customFormat="1" ht="19.899999999999999" customHeight="1">
      <c r="X1" s="23" t="s">
        <v>140</v>
      </c>
    </row>
    <row r="2" spans="1:25" s="7" customFormat="1" ht="19.899999999999999" customHeight="1">
      <c r="A2" s="7" t="s">
        <v>21</v>
      </c>
    </row>
    <row r="3" spans="1:25" s="7" customFormat="1" ht="19.899999999999999" customHeight="1">
      <c r="A3" s="7" t="s">
        <v>90</v>
      </c>
    </row>
    <row r="4" spans="1:25" s="7" customFormat="1" ht="19.899999999999999" customHeight="1">
      <c r="A4" s="7" t="s">
        <v>276</v>
      </c>
    </row>
    <row r="5" spans="1:25" ht="19.899999999999999" customHeight="1">
      <c r="X5" s="1" t="s">
        <v>136</v>
      </c>
    </row>
    <row r="6" spans="1:25" ht="19.899999999999999" customHeight="1">
      <c r="C6" s="6"/>
      <c r="D6" s="24" t="s">
        <v>20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11"/>
    </row>
    <row r="7" spans="1:25" ht="19.899999999999999" customHeight="1">
      <c r="C7" s="6"/>
      <c r="D7" s="15"/>
      <c r="E7" s="15"/>
      <c r="F7" s="15"/>
      <c r="G7" s="15"/>
      <c r="H7" s="15"/>
      <c r="I7" s="15"/>
      <c r="J7" s="15"/>
      <c r="K7" s="15"/>
      <c r="L7" s="15"/>
      <c r="M7" s="13"/>
      <c r="N7" s="136" t="s">
        <v>65</v>
      </c>
      <c r="O7" s="136"/>
      <c r="P7" s="136"/>
      <c r="Q7" s="136"/>
      <c r="R7" s="136"/>
      <c r="S7" s="136"/>
      <c r="T7" s="136"/>
      <c r="U7" s="136"/>
      <c r="V7" s="136"/>
      <c r="W7" s="136"/>
      <c r="X7" s="15"/>
      <c r="Y7" s="11"/>
    </row>
    <row r="8" spans="1:25" s="5" customFormat="1" ht="19.899999999999999" customHeight="1">
      <c r="A8" s="6"/>
      <c r="B8" s="6"/>
      <c r="C8" s="6"/>
      <c r="D8" s="15"/>
      <c r="E8" s="15"/>
      <c r="F8" s="15"/>
      <c r="G8" s="15"/>
      <c r="H8" s="15"/>
      <c r="I8" s="15"/>
      <c r="J8" s="15"/>
      <c r="K8" s="15"/>
      <c r="L8" s="15"/>
      <c r="M8" s="6"/>
      <c r="N8" s="136" t="s">
        <v>67</v>
      </c>
      <c r="O8" s="136"/>
      <c r="P8" s="136"/>
      <c r="Q8" s="136"/>
      <c r="R8" s="136"/>
      <c r="S8" s="136"/>
      <c r="T8" s="136"/>
      <c r="U8" s="7"/>
      <c r="V8" s="7"/>
      <c r="W8" s="7"/>
      <c r="X8" s="7"/>
      <c r="Y8" s="7"/>
    </row>
    <row r="9" spans="1:25" ht="19.899999999999999" customHeight="1">
      <c r="C9" s="6"/>
      <c r="D9" s="15"/>
      <c r="E9" s="15"/>
      <c r="F9" s="15"/>
      <c r="G9" s="15"/>
      <c r="H9" s="15"/>
      <c r="I9" s="15"/>
      <c r="J9" s="15"/>
      <c r="K9" s="15"/>
      <c r="L9" s="15"/>
      <c r="M9" s="5"/>
      <c r="N9" s="5" t="s">
        <v>229</v>
      </c>
      <c r="O9" s="5"/>
      <c r="P9" s="5" t="s">
        <v>145</v>
      </c>
      <c r="Q9" s="5"/>
      <c r="R9" s="5" t="s">
        <v>145</v>
      </c>
      <c r="S9" s="5"/>
      <c r="T9" s="5"/>
      <c r="U9" s="15"/>
      <c r="V9" s="15"/>
      <c r="W9" s="15"/>
      <c r="X9" s="15"/>
      <c r="Y9" s="11"/>
    </row>
    <row r="10" spans="1:25" ht="19.899999999999999" customHeight="1">
      <c r="C10" s="11"/>
      <c r="D10" s="5" t="s">
        <v>201</v>
      </c>
      <c r="E10" s="11"/>
      <c r="F10" s="11"/>
      <c r="G10" s="11"/>
      <c r="H10" s="15"/>
      <c r="I10" s="11"/>
      <c r="J10" s="137" t="s">
        <v>2</v>
      </c>
      <c r="K10" s="137"/>
      <c r="L10" s="137"/>
      <c r="M10" s="5"/>
      <c r="N10" s="5" t="s">
        <v>253</v>
      </c>
      <c r="O10" s="5"/>
      <c r="P10" s="5" t="s">
        <v>94</v>
      </c>
      <c r="Q10" s="5"/>
      <c r="R10" s="5" t="s">
        <v>94</v>
      </c>
      <c r="S10" s="5"/>
      <c r="T10" s="5" t="s">
        <v>192</v>
      </c>
      <c r="U10" s="11"/>
      <c r="V10" s="5" t="s">
        <v>71</v>
      </c>
      <c r="W10" s="5"/>
      <c r="X10" s="5" t="s">
        <v>3</v>
      </c>
      <c r="Y10" s="11"/>
    </row>
    <row r="11" spans="1:25" ht="19.899999999999999" customHeight="1">
      <c r="A11" s="5"/>
      <c r="B11" s="5"/>
      <c r="C11" s="5"/>
      <c r="D11" s="5" t="s">
        <v>196</v>
      </c>
      <c r="F11" s="5" t="s">
        <v>202</v>
      </c>
      <c r="H11" s="14" t="s">
        <v>203</v>
      </c>
      <c r="I11" s="8"/>
      <c r="J11" s="5" t="s">
        <v>72</v>
      </c>
      <c r="K11" s="5"/>
      <c r="L11" s="5"/>
      <c r="M11" s="5"/>
      <c r="N11" s="5" t="s">
        <v>254</v>
      </c>
      <c r="O11" s="5"/>
      <c r="P11" s="5" t="s">
        <v>150</v>
      </c>
      <c r="Q11" s="5"/>
      <c r="R11" s="5" t="s">
        <v>150</v>
      </c>
      <c r="S11" s="5"/>
      <c r="T11" s="5" t="s">
        <v>1</v>
      </c>
      <c r="U11" s="5"/>
      <c r="V11" s="5" t="s">
        <v>74</v>
      </c>
      <c r="W11" s="5"/>
      <c r="X11" s="5" t="s">
        <v>76</v>
      </c>
    </row>
    <row r="12" spans="1:25" ht="19.899999999999999" customHeight="1">
      <c r="A12" s="5"/>
      <c r="B12" s="5"/>
      <c r="C12" s="5"/>
      <c r="D12" s="16" t="s">
        <v>1</v>
      </c>
      <c r="E12" s="17"/>
      <c r="F12" s="16" t="s">
        <v>198</v>
      </c>
      <c r="G12" s="17"/>
      <c r="H12" s="16" t="s">
        <v>200</v>
      </c>
      <c r="I12" s="17"/>
      <c r="J12" s="16" t="s">
        <v>77</v>
      </c>
      <c r="K12" s="5"/>
      <c r="L12" s="16" t="s">
        <v>7</v>
      </c>
      <c r="M12" s="5"/>
      <c r="N12" s="16" t="s">
        <v>207</v>
      </c>
      <c r="O12" s="5"/>
      <c r="P12" s="16" t="s">
        <v>56</v>
      </c>
      <c r="Q12" s="5"/>
      <c r="R12" s="16" t="s">
        <v>78</v>
      </c>
      <c r="S12" s="5"/>
      <c r="T12" s="16" t="s">
        <v>194</v>
      </c>
      <c r="U12" s="5"/>
      <c r="V12" s="16" t="s">
        <v>80</v>
      </c>
      <c r="W12" s="5"/>
      <c r="X12" s="16" t="s">
        <v>82</v>
      </c>
      <c r="Y12" s="5"/>
    </row>
    <row r="13" spans="1:25" ht="19.899999999999999" customHeight="1">
      <c r="A13" s="7" t="s">
        <v>214</v>
      </c>
      <c r="B13" s="5"/>
      <c r="C13" s="5"/>
      <c r="D13" s="4">
        <v>11949713</v>
      </c>
      <c r="E13" s="18"/>
      <c r="F13" s="4">
        <v>15452854</v>
      </c>
      <c r="G13" s="3"/>
      <c r="H13" s="4">
        <v>1227782</v>
      </c>
      <c r="I13" s="3"/>
      <c r="J13" s="4">
        <v>1203111</v>
      </c>
      <c r="K13" s="18"/>
      <c r="L13" s="4">
        <v>24665899</v>
      </c>
      <c r="M13" s="4"/>
      <c r="N13" s="4">
        <v>-1280428</v>
      </c>
      <c r="O13" s="3"/>
      <c r="P13" s="4">
        <v>289448</v>
      </c>
      <c r="Q13" s="3"/>
      <c r="R13" s="4">
        <v>-2086888</v>
      </c>
      <c r="S13" s="3"/>
      <c r="T13" s="4">
        <v>91042</v>
      </c>
      <c r="U13" s="18"/>
      <c r="V13" s="3">
        <f>SUM(N13:U13)</f>
        <v>-2986826</v>
      </c>
      <c r="W13" s="18"/>
      <c r="X13" s="3">
        <f>SUM(D13:L13,V13)</f>
        <v>51512533</v>
      </c>
      <c r="Y13" s="5"/>
    </row>
    <row r="14" spans="1:25" ht="19.899999999999999" customHeight="1">
      <c r="A14" s="6" t="s">
        <v>142</v>
      </c>
      <c r="B14" s="5"/>
      <c r="C14" s="5"/>
      <c r="D14" s="18">
        <v>0</v>
      </c>
      <c r="E14" s="19"/>
      <c r="F14" s="18">
        <v>0</v>
      </c>
      <c r="G14" s="19"/>
      <c r="H14" s="18">
        <v>0</v>
      </c>
      <c r="I14" s="19"/>
      <c r="J14" s="18">
        <v>0</v>
      </c>
      <c r="K14" s="18"/>
      <c r="L14" s="18">
        <f>PL!J143</f>
        <v>2897672</v>
      </c>
      <c r="M14" s="18"/>
      <c r="N14" s="18">
        <v>0</v>
      </c>
      <c r="O14" s="18"/>
      <c r="P14" s="18">
        <v>0</v>
      </c>
      <c r="Q14" s="18"/>
      <c r="R14" s="18">
        <v>0</v>
      </c>
      <c r="S14" s="18"/>
      <c r="T14" s="18">
        <v>0</v>
      </c>
      <c r="U14" s="18"/>
      <c r="V14" s="18">
        <f>SUM(N14:U14)</f>
        <v>0</v>
      </c>
      <c r="W14" s="18"/>
      <c r="X14" s="18">
        <f>SUM(D14:L14,V14)</f>
        <v>2897672</v>
      </c>
      <c r="Y14" s="5"/>
    </row>
    <row r="15" spans="1:25" ht="19.899999999999999" customHeight="1">
      <c r="A15" s="6" t="s">
        <v>143</v>
      </c>
      <c r="B15" s="5"/>
      <c r="C15" s="5"/>
      <c r="D15" s="25">
        <v>0</v>
      </c>
      <c r="E15" s="19"/>
      <c r="F15" s="25">
        <v>0</v>
      </c>
      <c r="G15" s="19"/>
      <c r="H15" s="25">
        <v>0</v>
      </c>
      <c r="I15" s="19"/>
      <c r="J15" s="25">
        <v>0</v>
      </c>
      <c r="K15" s="18"/>
      <c r="L15" s="20">
        <v>0</v>
      </c>
      <c r="M15" s="26"/>
      <c r="N15" s="25">
        <f>PL!J179</f>
        <v>-335458</v>
      </c>
      <c r="O15" s="26"/>
      <c r="P15" s="25">
        <f>SUM(PL!J170,PL!J181)</f>
        <v>-11511</v>
      </c>
      <c r="Q15" s="26"/>
      <c r="R15" s="25">
        <v>429914</v>
      </c>
      <c r="S15" s="26"/>
      <c r="T15" s="25">
        <v>0</v>
      </c>
      <c r="U15" s="26"/>
      <c r="V15" s="25">
        <f>SUM(N15:U15)</f>
        <v>82945</v>
      </c>
      <c r="W15" s="18"/>
      <c r="X15" s="25">
        <f>SUM(D15:L15,V15)</f>
        <v>82945</v>
      </c>
      <c r="Y15" s="5"/>
    </row>
    <row r="16" spans="1:25" ht="19.899999999999999" customHeight="1">
      <c r="A16" s="6" t="s">
        <v>144</v>
      </c>
      <c r="B16" s="5"/>
      <c r="C16" s="5"/>
      <c r="D16" s="18">
        <f>SUM(D14:D15)</f>
        <v>0</v>
      </c>
      <c r="E16" s="19"/>
      <c r="F16" s="18">
        <f>SUM(F14:F15)</f>
        <v>0</v>
      </c>
      <c r="G16" s="19"/>
      <c r="H16" s="18">
        <f>SUM(H14:H15)</f>
        <v>0</v>
      </c>
      <c r="I16" s="19"/>
      <c r="J16" s="18">
        <f>SUM(J14:J15)</f>
        <v>0</v>
      </c>
      <c r="K16" s="18"/>
      <c r="L16" s="18">
        <f>SUM(L14:L15)</f>
        <v>2897672</v>
      </c>
      <c r="M16" s="18"/>
      <c r="N16" s="18">
        <f>SUM(N14:N15)</f>
        <v>-335458</v>
      </c>
      <c r="O16" s="18"/>
      <c r="P16" s="18">
        <f>SUM(P14:P15)</f>
        <v>-11511</v>
      </c>
      <c r="Q16" s="18"/>
      <c r="R16" s="18">
        <f>SUM(R14:R15)</f>
        <v>429914</v>
      </c>
      <c r="S16" s="18"/>
      <c r="T16" s="18">
        <f>SUM(T14:T15)</f>
        <v>0</v>
      </c>
      <c r="U16" s="18"/>
      <c r="V16" s="18">
        <f>SUM(V14:V15)</f>
        <v>82945</v>
      </c>
      <c r="W16" s="18"/>
      <c r="X16" s="18">
        <f>SUM(X14:X15)</f>
        <v>2980617</v>
      </c>
      <c r="Y16" s="5"/>
    </row>
    <row r="17" spans="1:25" ht="19.899999999999999" customHeight="1">
      <c r="A17" s="6" t="s">
        <v>190</v>
      </c>
      <c r="B17" s="5"/>
      <c r="C17" s="5"/>
      <c r="D17" s="18"/>
      <c r="E17" s="19"/>
      <c r="F17" s="18"/>
      <c r="G17" s="19"/>
      <c r="H17" s="18"/>
      <c r="I17" s="19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5"/>
    </row>
    <row r="18" spans="1:25" ht="19.899999999999999" customHeight="1">
      <c r="A18" s="6" t="s">
        <v>191</v>
      </c>
      <c r="B18" s="5"/>
      <c r="C18" s="5"/>
      <c r="D18" s="18">
        <v>0</v>
      </c>
      <c r="E18" s="19"/>
      <c r="F18" s="18">
        <v>0</v>
      </c>
      <c r="G18" s="19"/>
      <c r="H18" s="18">
        <v>0</v>
      </c>
      <c r="I18" s="19"/>
      <c r="J18" s="18">
        <v>0</v>
      </c>
      <c r="K18" s="18"/>
      <c r="L18" s="18">
        <v>-355006</v>
      </c>
      <c r="M18" s="18"/>
      <c r="N18" s="18">
        <v>0</v>
      </c>
      <c r="O18" s="18"/>
      <c r="P18" s="18">
        <v>0</v>
      </c>
      <c r="Q18" s="18"/>
      <c r="R18" s="18">
        <f>-L18</f>
        <v>355006</v>
      </c>
      <c r="S18" s="18"/>
      <c r="T18" s="18">
        <v>0</v>
      </c>
      <c r="U18" s="18"/>
      <c r="V18" s="18">
        <f>SUM(N18:U18)</f>
        <v>355006</v>
      </c>
      <c r="W18" s="18"/>
      <c r="X18" s="18">
        <f>SUM(D18:L18,V18)</f>
        <v>0</v>
      </c>
      <c r="Y18" s="5"/>
    </row>
    <row r="19" spans="1:25" ht="19.899999999999999" customHeight="1">
      <c r="A19" s="6" t="s">
        <v>230</v>
      </c>
      <c r="B19" s="5"/>
      <c r="C19" s="5"/>
      <c r="D19" s="18">
        <v>0</v>
      </c>
      <c r="E19" s="19"/>
      <c r="F19" s="18">
        <v>0</v>
      </c>
      <c r="G19" s="19"/>
      <c r="H19" s="18">
        <v>0</v>
      </c>
      <c r="I19" s="19"/>
      <c r="J19" s="18">
        <v>0</v>
      </c>
      <c r="K19" s="18"/>
      <c r="L19" s="18">
        <v>-3584267</v>
      </c>
      <c r="M19" s="18"/>
      <c r="N19" s="18">
        <v>0</v>
      </c>
      <c r="O19" s="18"/>
      <c r="P19" s="18">
        <v>0</v>
      </c>
      <c r="Q19" s="18"/>
      <c r="R19" s="18">
        <v>0</v>
      </c>
      <c r="S19" s="18"/>
      <c r="T19" s="18">
        <v>0</v>
      </c>
      <c r="U19" s="18"/>
      <c r="V19" s="18">
        <f t="shared" ref="V19:V20" si="0">SUM(N19:U19)</f>
        <v>0</v>
      </c>
      <c r="W19" s="18"/>
      <c r="X19" s="18">
        <f>SUM(D19:L19,V19)</f>
        <v>-3584267</v>
      </c>
      <c r="Y19" s="5"/>
    </row>
    <row r="20" spans="1:25" ht="19.899999999999999" customHeight="1">
      <c r="A20" s="6" t="s">
        <v>231</v>
      </c>
      <c r="B20" s="5"/>
      <c r="C20" s="5"/>
      <c r="D20" s="18">
        <v>0</v>
      </c>
      <c r="E20" s="19"/>
      <c r="F20" s="18">
        <v>0</v>
      </c>
      <c r="G20" s="19"/>
      <c r="H20" s="18">
        <v>0</v>
      </c>
      <c r="I20" s="19"/>
      <c r="J20" s="18">
        <v>0</v>
      </c>
      <c r="K20" s="18"/>
      <c r="L20" s="18">
        <v>-130</v>
      </c>
      <c r="M20" s="18"/>
      <c r="N20" s="18">
        <v>0</v>
      </c>
      <c r="O20" s="18"/>
      <c r="P20" s="18">
        <v>0</v>
      </c>
      <c r="Q20" s="18"/>
      <c r="R20" s="18">
        <v>0</v>
      </c>
      <c r="S20" s="18"/>
      <c r="T20" s="18">
        <v>0</v>
      </c>
      <c r="U20" s="18"/>
      <c r="V20" s="18">
        <f t="shared" si="0"/>
        <v>0</v>
      </c>
      <c r="W20" s="18"/>
      <c r="X20" s="18">
        <f>SUM(D20:L20,V20)</f>
        <v>-130</v>
      </c>
      <c r="Y20" s="5"/>
    </row>
    <row r="21" spans="1:25" ht="19.899999999999999" customHeight="1" thickBot="1">
      <c r="A21" s="7" t="s">
        <v>252</v>
      </c>
      <c r="C21" s="6"/>
      <c r="D21" s="22">
        <f>SUM(D13,D16:D20)</f>
        <v>11949713</v>
      </c>
      <c r="E21" s="19"/>
      <c r="F21" s="22">
        <f>SUM(F13,F16:F20)</f>
        <v>15452854</v>
      </c>
      <c r="G21" s="19"/>
      <c r="H21" s="22">
        <f>SUM(H13,H16:H20)</f>
        <v>1227782</v>
      </c>
      <c r="I21" s="19"/>
      <c r="J21" s="22">
        <f>SUM(J13,J16:J20)</f>
        <v>1203111</v>
      </c>
      <c r="K21" s="18"/>
      <c r="L21" s="22">
        <f>SUM(L13,L16:L20)</f>
        <v>23624168</v>
      </c>
      <c r="M21" s="18"/>
      <c r="N21" s="22">
        <f>SUM(N13,N16:N20)</f>
        <v>-1615886</v>
      </c>
      <c r="O21" s="18"/>
      <c r="P21" s="22">
        <f>SUM(P13,P16:P20)</f>
        <v>277937</v>
      </c>
      <c r="Q21" s="18"/>
      <c r="R21" s="22">
        <f>SUM(R13,R16:R20)</f>
        <v>-1301968</v>
      </c>
      <c r="S21" s="18"/>
      <c r="T21" s="22">
        <f>SUM(T13,T16:T20)</f>
        <v>91042</v>
      </c>
      <c r="U21" s="18"/>
      <c r="V21" s="22">
        <f>SUM(V13,V16:V18)</f>
        <v>-2548875</v>
      </c>
      <c r="W21" s="18"/>
      <c r="X21" s="22">
        <f>SUM(X13,X16:X20)</f>
        <v>50908753</v>
      </c>
      <c r="Y21" s="2"/>
    </row>
    <row r="22" spans="1:25" ht="19.899999999999999" customHeight="1" thickTop="1">
      <c r="A22" s="7"/>
      <c r="D22" s="18"/>
      <c r="E22" s="19"/>
      <c r="F22" s="18"/>
      <c r="G22" s="19"/>
      <c r="H22" s="18"/>
      <c r="I22" s="19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5" ht="19.899999999999999" customHeight="1">
      <c r="A23" s="7" t="s">
        <v>219</v>
      </c>
      <c r="B23" s="5"/>
      <c r="C23" s="5"/>
      <c r="D23" s="4">
        <v>11949713</v>
      </c>
      <c r="E23" s="18"/>
      <c r="F23" s="4">
        <v>15452854</v>
      </c>
      <c r="G23" s="3"/>
      <c r="H23" s="4">
        <v>1227782</v>
      </c>
      <c r="I23" s="3"/>
      <c r="J23" s="4">
        <v>1203111</v>
      </c>
      <c r="K23" s="18"/>
      <c r="L23" s="4">
        <v>24356462</v>
      </c>
      <c r="M23" s="4"/>
      <c r="N23" s="4">
        <v>-1736475</v>
      </c>
      <c r="O23" s="3"/>
      <c r="P23" s="4">
        <v>294152</v>
      </c>
      <c r="Q23" s="3"/>
      <c r="R23" s="4">
        <v>-1355378</v>
      </c>
      <c r="S23" s="3"/>
      <c r="T23" s="4">
        <v>91042</v>
      </c>
      <c r="U23" s="18"/>
      <c r="V23" s="3">
        <f>SUM(N23:U23)</f>
        <v>-2706659</v>
      </c>
      <c r="W23" s="18"/>
      <c r="X23" s="3">
        <f>SUM(D23:L23,V23)</f>
        <v>51483263</v>
      </c>
      <c r="Y23" s="5"/>
    </row>
    <row r="24" spans="1:25" ht="19.899999999999999" customHeight="1">
      <c r="A24" s="6" t="s">
        <v>142</v>
      </c>
      <c r="B24" s="5"/>
      <c r="C24" s="5"/>
      <c r="D24" s="18">
        <v>0</v>
      </c>
      <c r="E24" s="19"/>
      <c r="F24" s="18">
        <v>0</v>
      </c>
      <c r="G24" s="19"/>
      <c r="H24" s="18">
        <v>0</v>
      </c>
      <c r="I24" s="19"/>
      <c r="J24" s="18">
        <v>0</v>
      </c>
      <c r="K24" s="18"/>
      <c r="L24" s="18">
        <f>PL!H143</f>
        <v>2999102</v>
      </c>
      <c r="M24" s="18"/>
      <c r="N24" s="18">
        <v>0</v>
      </c>
      <c r="O24" s="18"/>
      <c r="P24" s="18">
        <v>0</v>
      </c>
      <c r="Q24" s="18"/>
      <c r="R24" s="18">
        <v>0</v>
      </c>
      <c r="S24" s="18"/>
      <c r="T24" s="18">
        <v>0</v>
      </c>
      <c r="U24" s="18"/>
      <c r="V24" s="18">
        <f>SUM(N24:U24)</f>
        <v>0</v>
      </c>
      <c r="W24" s="18"/>
      <c r="X24" s="18">
        <f>SUM(D24:L24,V24)</f>
        <v>2999102</v>
      </c>
      <c r="Y24" s="5"/>
    </row>
    <row r="25" spans="1:25" ht="19.899999999999999" customHeight="1">
      <c r="A25" s="6" t="s">
        <v>143</v>
      </c>
      <c r="B25" s="5"/>
      <c r="C25" s="5"/>
      <c r="D25" s="25">
        <v>0</v>
      </c>
      <c r="E25" s="19"/>
      <c r="F25" s="25">
        <v>0</v>
      </c>
      <c r="G25" s="19"/>
      <c r="H25" s="25">
        <v>0</v>
      </c>
      <c r="I25" s="19"/>
      <c r="J25" s="25">
        <v>0</v>
      </c>
      <c r="K25" s="18"/>
      <c r="L25" s="20">
        <v>0</v>
      </c>
      <c r="M25" s="26"/>
      <c r="N25" s="25">
        <f>PL!H179</f>
        <v>-171021</v>
      </c>
      <c r="O25" s="26"/>
      <c r="P25" s="25">
        <f>SUM(PL!H170,PL!H181)</f>
        <v>-19363</v>
      </c>
      <c r="Q25" s="26"/>
      <c r="R25" s="25">
        <f>SUM(PL!H172,PL!H183)</f>
        <v>935712</v>
      </c>
      <c r="S25" s="26"/>
      <c r="T25" s="25">
        <v>0</v>
      </c>
      <c r="U25" s="26"/>
      <c r="V25" s="25">
        <f>SUM(N25:U25)</f>
        <v>745328</v>
      </c>
      <c r="W25" s="18"/>
      <c r="X25" s="25">
        <f>SUM(D25:L25,V25)</f>
        <v>745328</v>
      </c>
      <c r="Y25" s="5"/>
    </row>
    <row r="26" spans="1:25" ht="19.899999999999999" customHeight="1">
      <c r="A26" s="6" t="s">
        <v>144</v>
      </c>
      <c r="B26" s="5"/>
      <c r="C26" s="5"/>
      <c r="D26" s="18">
        <f>SUM(D24:D25)</f>
        <v>0</v>
      </c>
      <c r="E26" s="19"/>
      <c r="F26" s="18">
        <f>SUM(F24:F25)</f>
        <v>0</v>
      </c>
      <c r="G26" s="19"/>
      <c r="H26" s="18">
        <f>SUM(H24:H25)</f>
        <v>0</v>
      </c>
      <c r="I26" s="19"/>
      <c r="J26" s="18">
        <f>SUM(J24:J25)</f>
        <v>0</v>
      </c>
      <c r="K26" s="18"/>
      <c r="L26" s="18">
        <f>SUM(L24:L25)</f>
        <v>2999102</v>
      </c>
      <c r="M26" s="18"/>
      <c r="N26" s="18">
        <f>SUM(N24:N25)</f>
        <v>-171021</v>
      </c>
      <c r="O26" s="18"/>
      <c r="P26" s="18">
        <f>SUM(P24:P25)</f>
        <v>-19363</v>
      </c>
      <c r="Q26" s="18"/>
      <c r="R26" s="18">
        <f>SUM(R24:R25)</f>
        <v>935712</v>
      </c>
      <c r="S26" s="18"/>
      <c r="T26" s="18">
        <f>SUM(T24:T25)</f>
        <v>0</v>
      </c>
      <c r="U26" s="18"/>
      <c r="V26" s="18">
        <f>SUM(V24:V25)</f>
        <v>745328</v>
      </c>
      <c r="W26" s="18"/>
      <c r="X26" s="18">
        <f>SUM(X24:X25)</f>
        <v>3744430</v>
      </c>
      <c r="Y26" s="5"/>
    </row>
    <row r="27" spans="1:25" ht="19.899999999999999" customHeight="1">
      <c r="A27" s="6" t="s">
        <v>190</v>
      </c>
      <c r="B27" s="5"/>
      <c r="C27" s="5"/>
      <c r="D27" s="18"/>
      <c r="E27" s="19"/>
      <c r="F27" s="18"/>
      <c r="G27" s="19"/>
      <c r="H27" s="18"/>
      <c r="I27" s="19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5"/>
    </row>
    <row r="28" spans="1:25" ht="19.899999999999999" customHeight="1">
      <c r="A28" s="6" t="s">
        <v>191</v>
      </c>
      <c r="B28" s="5"/>
      <c r="C28" s="5"/>
      <c r="D28" s="18">
        <v>0</v>
      </c>
      <c r="E28" s="19"/>
      <c r="F28" s="18">
        <v>0</v>
      </c>
      <c r="G28" s="19"/>
      <c r="H28" s="18">
        <v>0</v>
      </c>
      <c r="I28" s="19"/>
      <c r="J28" s="18">
        <v>0</v>
      </c>
      <c r="K28" s="18"/>
      <c r="L28" s="18">
        <v>-294648</v>
      </c>
      <c r="M28" s="18"/>
      <c r="N28" s="18">
        <v>0</v>
      </c>
      <c r="O28" s="18"/>
      <c r="P28" s="18">
        <v>0</v>
      </c>
      <c r="Q28" s="18"/>
      <c r="R28" s="18">
        <f>-L28</f>
        <v>294648</v>
      </c>
      <c r="S28" s="18"/>
      <c r="T28" s="18">
        <v>0</v>
      </c>
      <c r="U28" s="18"/>
      <c r="V28" s="18">
        <f>SUM(N28:U28)</f>
        <v>294648</v>
      </c>
      <c r="W28" s="18"/>
      <c r="X28" s="18">
        <f>SUM(D28:L28,V28)</f>
        <v>0</v>
      </c>
      <c r="Y28" s="5"/>
    </row>
    <row r="29" spans="1:25" ht="19.899999999999999" customHeight="1">
      <c r="A29" s="6" t="s">
        <v>230</v>
      </c>
      <c r="B29" s="5"/>
      <c r="C29" s="5"/>
      <c r="D29" s="18">
        <v>0</v>
      </c>
      <c r="E29" s="19"/>
      <c r="F29" s="18">
        <v>0</v>
      </c>
      <c r="G29" s="19"/>
      <c r="H29" s="18">
        <v>0</v>
      </c>
      <c r="I29" s="19"/>
      <c r="J29" s="18">
        <v>0</v>
      </c>
      <c r="K29" s="18"/>
      <c r="L29" s="18">
        <v>-2031428</v>
      </c>
      <c r="M29" s="18"/>
      <c r="N29" s="18">
        <v>0</v>
      </c>
      <c r="O29" s="18"/>
      <c r="P29" s="18">
        <v>0</v>
      </c>
      <c r="Q29" s="18"/>
      <c r="R29" s="18">
        <v>0</v>
      </c>
      <c r="S29" s="18"/>
      <c r="T29" s="18">
        <v>0</v>
      </c>
      <c r="U29" s="18"/>
      <c r="V29" s="18">
        <f t="shared" ref="V29:V30" si="1">SUM(N29:U29)</f>
        <v>0</v>
      </c>
      <c r="W29" s="18"/>
      <c r="X29" s="18">
        <f>SUM(D29:L29,V29)</f>
        <v>-2031428</v>
      </c>
      <c r="Y29" s="5"/>
    </row>
    <row r="30" spans="1:25" ht="19.899999999999999" customHeight="1">
      <c r="A30" s="6" t="s">
        <v>231</v>
      </c>
      <c r="B30" s="5"/>
      <c r="C30" s="5"/>
      <c r="D30" s="18">
        <v>0</v>
      </c>
      <c r="E30" s="19"/>
      <c r="F30" s="18">
        <v>0</v>
      </c>
      <c r="G30" s="19"/>
      <c r="H30" s="18">
        <v>0</v>
      </c>
      <c r="I30" s="19"/>
      <c r="J30" s="18">
        <v>0</v>
      </c>
      <c r="K30" s="18"/>
      <c r="L30" s="18">
        <v>-5</v>
      </c>
      <c r="M30" s="18"/>
      <c r="N30" s="18">
        <v>0</v>
      </c>
      <c r="O30" s="18"/>
      <c r="P30" s="18">
        <v>0</v>
      </c>
      <c r="Q30" s="18"/>
      <c r="R30" s="18">
        <v>0</v>
      </c>
      <c r="S30" s="18"/>
      <c r="T30" s="18">
        <v>0</v>
      </c>
      <c r="U30" s="18"/>
      <c r="V30" s="18">
        <f t="shared" si="1"/>
        <v>0</v>
      </c>
      <c r="W30" s="18"/>
      <c r="X30" s="18">
        <f>SUM(D30:L30,V30)</f>
        <v>-5</v>
      </c>
      <c r="Y30" s="5"/>
    </row>
    <row r="31" spans="1:25" ht="19.899999999999999" customHeight="1" thickBot="1">
      <c r="A31" s="7" t="s">
        <v>275</v>
      </c>
      <c r="C31" s="6"/>
      <c r="D31" s="22">
        <f>SUM(D23,D26:D30)</f>
        <v>11949713</v>
      </c>
      <c r="E31" s="19"/>
      <c r="F31" s="22">
        <f>SUM(F23,F26:F30)</f>
        <v>15452854</v>
      </c>
      <c r="G31" s="19"/>
      <c r="H31" s="22">
        <f>SUM(H23,H26:H30)</f>
        <v>1227782</v>
      </c>
      <c r="I31" s="19"/>
      <c r="J31" s="22">
        <f>SUM(J23,J26:J30)</f>
        <v>1203111</v>
      </c>
      <c r="K31" s="18"/>
      <c r="L31" s="22">
        <f>SUM(L23,L26:L30)</f>
        <v>25029483</v>
      </c>
      <c r="M31" s="18"/>
      <c r="N31" s="22">
        <f>SUM(N23,N26:N30)</f>
        <v>-1907496</v>
      </c>
      <c r="O31" s="18"/>
      <c r="P31" s="22">
        <f>SUM(P23,P26:P30)</f>
        <v>274789</v>
      </c>
      <c r="Q31" s="18"/>
      <c r="R31" s="22">
        <f>SUM(R23,R26:R30)</f>
        <v>-125018</v>
      </c>
      <c r="S31" s="18"/>
      <c r="T31" s="22">
        <f>SUM(T23,T26:T30)</f>
        <v>91042</v>
      </c>
      <c r="U31" s="18"/>
      <c r="V31" s="22">
        <f>SUM(V23,V26:V28)</f>
        <v>-1666683</v>
      </c>
      <c r="W31" s="18"/>
      <c r="X31" s="22">
        <f>SUM(X23,X26:X30)</f>
        <v>53196260</v>
      </c>
      <c r="Y31" s="2"/>
    </row>
    <row r="32" spans="1:25" ht="19.899999999999999" customHeight="1" thickTop="1">
      <c r="A32" s="7"/>
      <c r="C32" s="6"/>
      <c r="D32" s="18">
        <f>D23-[1]BS!J112</f>
        <v>0</v>
      </c>
      <c r="E32" s="19"/>
      <c r="F32" s="18">
        <f>F23-[1]BS!J113</f>
        <v>0</v>
      </c>
      <c r="G32" s="19"/>
      <c r="H32" s="18">
        <f>H23-[1]BS!J114</f>
        <v>0</v>
      </c>
      <c r="I32" s="19"/>
      <c r="J32" s="18">
        <f>J23-[1]BS!J116</f>
        <v>0</v>
      </c>
      <c r="K32" s="18"/>
      <c r="L32" s="18">
        <f>L23-BS!J119</f>
        <v>0</v>
      </c>
      <c r="M32" s="18"/>
      <c r="N32" s="18"/>
      <c r="O32" s="18"/>
      <c r="P32" s="18"/>
      <c r="Q32" s="18"/>
      <c r="R32" s="18"/>
      <c r="S32" s="18"/>
      <c r="T32" s="18"/>
      <c r="U32" s="18"/>
      <c r="V32" s="18">
        <f>V23-BS!J120</f>
        <v>0</v>
      </c>
      <c r="W32" s="18"/>
      <c r="X32" s="18">
        <f>X23-BS!J123</f>
        <v>0</v>
      </c>
      <c r="Y32" s="2"/>
    </row>
    <row r="33" spans="1:24" ht="19.899999999999999" customHeight="1">
      <c r="A33" s="7"/>
      <c r="D33" s="3">
        <f>D31-[1]BS!H112</f>
        <v>0</v>
      </c>
      <c r="E33" s="3"/>
      <c r="F33" s="3">
        <f>F31-[1]BS!H113</f>
        <v>0</v>
      </c>
      <c r="G33" s="3"/>
      <c r="H33" s="3">
        <f>H31-[1]BS!H114</f>
        <v>0</v>
      </c>
      <c r="I33" s="3"/>
      <c r="J33" s="3">
        <f>J31-[1]BS!H116</f>
        <v>0</v>
      </c>
      <c r="K33" s="3"/>
      <c r="L33" s="3">
        <f>L31-BS!H119</f>
        <v>0</v>
      </c>
      <c r="M33" s="3"/>
      <c r="N33" s="3"/>
      <c r="O33" s="3"/>
      <c r="P33" s="3"/>
      <c r="Q33" s="3"/>
      <c r="R33" s="3"/>
      <c r="S33" s="3"/>
      <c r="T33" s="3"/>
      <c r="U33" s="3"/>
      <c r="V33" s="3">
        <f>V31-BS!H120</f>
        <v>0</v>
      </c>
      <c r="W33" s="3"/>
      <c r="X33" s="3">
        <f>X31-BS!H121</f>
        <v>0</v>
      </c>
    </row>
    <row r="34" spans="1:24" ht="19.899999999999999" customHeight="1">
      <c r="A34" s="2" t="s">
        <v>228</v>
      </c>
      <c r="D34" s="3"/>
      <c r="E34" s="6"/>
      <c r="F34" s="3"/>
      <c r="G34" s="6"/>
      <c r="H34" s="3"/>
      <c r="J34" s="3"/>
      <c r="L34" s="3"/>
      <c r="V34" s="3"/>
      <c r="X34" s="3"/>
    </row>
    <row r="35" spans="1:24" ht="19.899999999999999" customHeight="1">
      <c r="A35" s="2"/>
      <c r="D35" s="3"/>
      <c r="E35" s="6"/>
      <c r="F35" s="3"/>
      <c r="G35" s="6"/>
      <c r="H35" s="3"/>
      <c r="J35" s="3"/>
      <c r="L35" s="3"/>
      <c r="V35" s="3"/>
      <c r="X35" s="3"/>
    </row>
    <row r="36" spans="1:24" ht="19.899999999999999" customHeight="1">
      <c r="A36" s="2"/>
      <c r="D36" s="3"/>
      <c r="E36" s="6"/>
      <c r="F36" s="3"/>
      <c r="G36" s="6"/>
      <c r="H36" s="3"/>
      <c r="J36" s="3"/>
      <c r="L36" s="3"/>
      <c r="V36" s="3"/>
      <c r="X36" s="3"/>
    </row>
    <row r="37" spans="1:24" ht="19.899999999999999" customHeight="1">
      <c r="A37" s="2"/>
      <c r="D37" s="3"/>
      <c r="E37" s="6"/>
      <c r="F37" s="3"/>
      <c r="G37" s="6"/>
      <c r="H37" s="3"/>
      <c r="J37" s="3"/>
      <c r="L37" s="3"/>
      <c r="V37" s="3"/>
      <c r="X37" s="3"/>
    </row>
    <row r="38" spans="1:24" ht="19.899999999999999" customHeight="1">
      <c r="A38" s="2"/>
      <c r="D38" s="3"/>
      <c r="E38" s="6"/>
      <c r="F38" s="3"/>
      <c r="G38" s="6"/>
      <c r="H38" s="3"/>
      <c r="J38" s="3"/>
      <c r="L38" s="3"/>
      <c r="V38" s="3"/>
      <c r="X38" s="3"/>
    </row>
    <row r="39" spans="1:24" ht="19.899999999999999" customHeight="1">
      <c r="A39" s="2"/>
      <c r="D39" s="3"/>
      <c r="E39" s="6"/>
      <c r="F39" s="3"/>
      <c r="G39" s="6"/>
      <c r="H39" s="3"/>
      <c r="J39" s="3"/>
      <c r="L39" s="3"/>
      <c r="V39" s="3"/>
      <c r="X39" s="3"/>
    </row>
    <row r="40" spans="1:24" ht="19.899999999999999" customHeight="1">
      <c r="A40" s="2"/>
      <c r="D40" s="3"/>
      <c r="E40" s="6"/>
      <c r="F40" s="3"/>
      <c r="G40" s="6"/>
      <c r="H40" s="3"/>
      <c r="J40" s="3"/>
      <c r="L40" s="3"/>
      <c r="V40" s="3"/>
      <c r="X40" s="3"/>
    </row>
    <row r="41" spans="1:24" ht="19.899999999999999" customHeight="1">
      <c r="A41" s="7"/>
      <c r="D41" s="3"/>
      <c r="E41" s="6"/>
      <c r="F41" s="3"/>
      <c r="G41" s="6"/>
      <c r="H41" s="3"/>
      <c r="J41" s="3"/>
      <c r="L41" s="3"/>
      <c r="V41" s="3"/>
      <c r="X41" s="3"/>
    </row>
    <row r="42" spans="1:24" ht="19.899999999999999" customHeight="1">
      <c r="A42" s="7"/>
      <c r="D42" s="3"/>
      <c r="E42" s="6"/>
      <c r="F42" s="3"/>
      <c r="G42" s="6"/>
      <c r="H42" s="3"/>
      <c r="J42" s="3"/>
      <c r="L42" s="3"/>
      <c r="V42" s="3"/>
      <c r="X42" s="3"/>
    </row>
    <row r="43" spans="1:24" ht="19.899999999999999" customHeight="1">
      <c r="A43" s="7"/>
      <c r="D43" s="3"/>
      <c r="E43" s="6"/>
      <c r="F43" s="3"/>
      <c r="G43" s="6"/>
      <c r="H43" s="3"/>
      <c r="J43" s="3"/>
      <c r="L43" s="3"/>
      <c r="V43" s="3"/>
      <c r="X43" s="2">
        <v>9</v>
      </c>
    </row>
    <row r="44" spans="1:24" ht="19.899999999999999" customHeight="1">
      <c r="A44" s="7"/>
      <c r="D44" s="3"/>
      <c r="E44" s="6"/>
      <c r="F44" s="3"/>
      <c r="G44" s="6"/>
      <c r="H44" s="3"/>
      <c r="J44" s="3"/>
      <c r="L44" s="3"/>
      <c r="V44" s="3"/>
      <c r="X44" s="3"/>
    </row>
    <row r="45" spans="1:24" ht="19.899999999999999" customHeight="1">
      <c r="A45" s="7"/>
      <c r="D45" s="3"/>
      <c r="E45" s="6"/>
      <c r="F45" s="3"/>
      <c r="G45" s="6"/>
      <c r="H45" s="3"/>
      <c r="J45" s="3"/>
      <c r="L45" s="3"/>
      <c r="V45" s="3"/>
      <c r="X45" s="3"/>
    </row>
    <row r="46" spans="1:24" ht="19.899999999999999" customHeight="1">
      <c r="A46" s="7"/>
      <c r="D46" s="3"/>
      <c r="E46" s="6"/>
      <c r="F46" s="3"/>
      <c r="G46" s="6"/>
      <c r="H46" s="3"/>
      <c r="J46" s="3"/>
      <c r="L46" s="3"/>
      <c r="V46" s="3"/>
      <c r="X46" s="3"/>
    </row>
    <row r="47" spans="1:24" ht="19.899999999999999" customHeight="1">
      <c r="A47" s="7"/>
      <c r="D47" s="3"/>
      <c r="E47" s="6"/>
      <c r="F47" s="3"/>
      <c r="G47" s="6"/>
      <c r="H47" s="3"/>
      <c r="J47" s="3"/>
      <c r="L47" s="3"/>
      <c r="V47" s="3"/>
      <c r="X47" s="3"/>
    </row>
    <row r="48" spans="1:24" ht="19.899999999999999" customHeight="1">
      <c r="A48" s="7"/>
      <c r="D48" s="3"/>
      <c r="E48" s="6"/>
      <c r="F48" s="3"/>
      <c r="G48" s="6"/>
      <c r="H48" s="3"/>
      <c r="J48" s="3"/>
      <c r="L48" s="3"/>
      <c r="V48" s="3"/>
      <c r="X48" s="3"/>
    </row>
    <row r="49" spans="1:22" ht="19.899999999999999" customHeight="1">
      <c r="A49" s="7"/>
      <c r="D49" s="3"/>
      <c r="E49" s="6"/>
      <c r="F49" s="3"/>
      <c r="G49" s="6"/>
      <c r="H49" s="3"/>
      <c r="J49" s="3"/>
      <c r="L49" s="3"/>
      <c r="V49" s="3"/>
    </row>
    <row r="50" spans="1:22" ht="19.899999999999999" customHeight="1">
      <c r="A50" s="2"/>
    </row>
  </sheetData>
  <mergeCells count="3">
    <mergeCell ref="N7:W7"/>
    <mergeCell ref="N8:T8"/>
    <mergeCell ref="J10:L10"/>
  </mergeCells>
  <pageMargins left="0.39370078740157483" right="0.51181102362204722" top="0.78740157480314965" bottom="0.19685039370078741" header="0.19685039370078741" footer="0.19685039370078741"/>
  <pageSetup paperSize="9" scale="5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541DB-38CE-4313-A094-0F02E9BE9DF7}">
  <dimension ref="A1:K164"/>
  <sheetViews>
    <sheetView showGridLines="0" tabSelected="1" view="pageBreakPreview" topLeftCell="A91" zoomScaleNormal="85" zoomScaleSheetLayoutView="100" workbookViewId="0">
      <selection activeCell="A109" sqref="A109"/>
    </sheetView>
  </sheetViews>
  <sheetFormatPr defaultColWidth="10.5703125" defaultRowHeight="16.899999999999999" customHeight="1"/>
  <cols>
    <col min="1" max="1" width="50.42578125" style="107" customWidth="1"/>
    <col min="2" max="2" width="2.42578125" style="107" customWidth="1"/>
    <col min="3" max="3" width="1.5703125" style="107" customWidth="1"/>
    <col min="4" max="4" width="16.28515625" style="107" customWidth="1"/>
    <col min="5" max="5" width="1.42578125" style="107" customWidth="1"/>
    <col min="6" max="6" width="16.28515625" style="107" customWidth="1"/>
    <col min="7" max="7" width="1.42578125" style="107" customWidth="1"/>
    <col min="8" max="8" width="16.28515625" style="107" customWidth="1"/>
    <col min="9" max="9" width="1.42578125" style="107" customWidth="1"/>
    <col min="10" max="10" width="16.28515625" style="107" customWidth="1"/>
    <col min="11" max="11" width="0.7109375" style="107" customWidth="1"/>
    <col min="12" max="16384" width="10.5703125" style="107"/>
  </cols>
  <sheetData>
    <row r="1" spans="1:10" s="102" customFormat="1" ht="16.899999999999999" customHeight="1">
      <c r="J1" s="103" t="s">
        <v>140</v>
      </c>
    </row>
    <row r="2" spans="1:10" s="102" customFormat="1" ht="16.899999999999999" customHeight="1">
      <c r="A2" s="102" t="s">
        <v>21</v>
      </c>
    </row>
    <row r="3" spans="1:10" s="102" customFormat="1" ht="16.899999999999999" customHeight="1">
      <c r="A3" s="102" t="s">
        <v>91</v>
      </c>
    </row>
    <row r="4" spans="1:10" s="102" customFormat="1" ht="16.899999999999999" customHeight="1">
      <c r="A4" s="104" t="s">
        <v>276</v>
      </c>
    </row>
    <row r="5" spans="1:10" ht="16.899999999999999" customHeight="1">
      <c r="A5" s="105"/>
      <c r="B5" s="105"/>
      <c r="C5" s="105"/>
      <c r="D5" s="105"/>
      <c r="E5" s="105"/>
      <c r="F5" s="105"/>
      <c r="G5" s="105"/>
      <c r="H5" s="105"/>
      <c r="I5" s="105"/>
      <c r="J5" s="106" t="s">
        <v>136</v>
      </c>
    </row>
    <row r="6" spans="1:10" s="108" customFormat="1" ht="16.899999999999999" customHeight="1">
      <c r="D6" s="109"/>
      <c r="E6" s="109" t="s">
        <v>19</v>
      </c>
      <c r="F6" s="109"/>
      <c r="G6" s="102"/>
      <c r="H6" s="110"/>
      <c r="I6" s="109" t="s">
        <v>20</v>
      </c>
      <c r="J6" s="110"/>
    </row>
    <row r="7" spans="1:10" s="108" customFormat="1" ht="16.899999999999999" customHeight="1">
      <c r="B7" s="111"/>
      <c r="D7" s="112" t="s">
        <v>218</v>
      </c>
      <c r="E7" s="111"/>
      <c r="F7" s="112" t="s">
        <v>213</v>
      </c>
      <c r="G7" s="113"/>
      <c r="H7" s="112" t="s">
        <v>218</v>
      </c>
      <c r="I7" s="111"/>
      <c r="J7" s="112" t="s">
        <v>213</v>
      </c>
    </row>
    <row r="8" spans="1:10" ht="16.899999999999999" customHeight="1">
      <c r="A8" s="102" t="s">
        <v>4</v>
      </c>
      <c r="F8" s="108"/>
      <c r="G8" s="111"/>
      <c r="H8" s="111"/>
      <c r="J8" s="108"/>
    </row>
    <row r="9" spans="1:10" ht="16.899999999999999" customHeight="1">
      <c r="A9" s="107" t="s">
        <v>88</v>
      </c>
      <c r="D9" s="114">
        <f>PL!D138</f>
        <v>3194168</v>
      </c>
      <c r="E9" s="114"/>
      <c r="F9" s="114">
        <f>PL!F138</f>
        <v>3117903</v>
      </c>
      <c r="G9" s="114"/>
      <c r="H9" s="114">
        <f>PL!H138</f>
        <v>2954101</v>
      </c>
      <c r="I9" s="114"/>
      <c r="J9" s="114">
        <f>PL!J138</f>
        <v>2912517</v>
      </c>
    </row>
    <row r="10" spans="1:10" ht="16.899999999999999" customHeight="1">
      <c r="A10" s="107" t="s">
        <v>130</v>
      </c>
      <c r="D10" s="114"/>
      <c r="E10" s="114"/>
      <c r="F10" s="114"/>
      <c r="G10" s="114"/>
      <c r="H10" s="115"/>
      <c r="I10" s="114"/>
      <c r="J10" s="115"/>
    </row>
    <row r="11" spans="1:10" ht="16.899999999999999" customHeight="1">
      <c r="A11" s="107" t="s">
        <v>129</v>
      </c>
      <c r="D11" s="114"/>
      <c r="E11" s="114"/>
      <c r="F11" s="114"/>
      <c r="G11" s="114"/>
      <c r="H11" s="114"/>
      <c r="I11" s="114"/>
      <c r="J11" s="114"/>
    </row>
    <row r="12" spans="1:10" ht="16.899999999999999" customHeight="1">
      <c r="A12" s="107" t="s">
        <v>303</v>
      </c>
      <c r="D12" s="114"/>
      <c r="E12" s="114"/>
      <c r="F12" s="114"/>
      <c r="G12" s="114"/>
      <c r="H12" s="114"/>
      <c r="I12" s="114"/>
      <c r="J12" s="114"/>
    </row>
    <row r="13" spans="1:10" ht="16.899999999999999" customHeight="1">
      <c r="A13" s="107" t="s">
        <v>304</v>
      </c>
      <c r="D13" s="116">
        <v>6501959</v>
      </c>
      <c r="E13" s="117"/>
      <c r="F13" s="116">
        <v>7995698</v>
      </c>
      <c r="G13" s="117"/>
      <c r="H13" s="116">
        <v>4883570</v>
      </c>
      <c r="I13" s="114"/>
      <c r="J13" s="116">
        <v>6447582</v>
      </c>
    </row>
    <row r="14" spans="1:10" ht="16.899999999999999" customHeight="1">
      <c r="A14" s="107" t="s">
        <v>281</v>
      </c>
      <c r="D14" s="118">
        <v>5252</v>
      </c>
      <c r="E14" s="114"/>
      <c r="F14" s="114">
        <v>0</v>
      </c>
      <c r="G14" s="114"/>
      <c r="H14" s="114">
        <v>0</v>
      </c>
      <c r="I14" s="114"/>
      <c r="J14" s="114">
        <v>0</v>
      </c>
    </row>
    <row r="15" spans="1:10" ht="16.899999999999999" customHeight="1">
      <c r="A15" s="107" t="s">
        <v>42</v>
      </c>
      <c r="B15" s="119"/>
      <c r="D15" s="120">
        <v>1505301</v>
      </c>
      <c r="E15" s="117"/>
      <c r="F15" s="120">
        <v>1544638</v>
      </c>
      <c r="G15" s="117"/>
      <c r="H15" s="120">
        <v>98684</v>
      </c>
      <c r="I15" s="114"/>
      <c r="J15" s="120">
        <v>95716</v>
      </c>
    </row>
    <row r="16" spans="1:10" ht="16.899999999999999" customHeight="1">
      <c r="A16" s="107" t="s">
        <v>216</v>
      </c>
      <c r="B16" s="119"/>
      <c r="D16" s="114">
        <v>0</v>
      </c>
      <c r="E16" s="117"/>
      <c r="F16" s="117">
        <v>-8</v>
      </c>
      <c r="G16" s="117"/>
      <c r="H16" s="114">
        <v>0</v>
      </c>
      <c r="I16" s="114"/>
      <c r="J16" s="120">
        <v>-8</v>
      </c>
    </row>
    <row r="17" spans="1:10" ht="16.899999999999999" customHeight="1">
      <c r="A17" s="107" t="s">
        <v>212</v>
      </c>
      <c r="B17" s="119"/>
      <c r="D17" s="114">
        <v>0</v>
      </c>
      <c r="E17" s="117"/>
      <c r="F17" s="114">
        <v>0</v>
      </c>
      <c r="G17" s="117"/>
      <c r="H17" s="120">
        <v>-1023794</v>
      </c>
      <c r="I17" s="114"/>
      <c r="J17" s="120">
        <v>-662592</v>
      </c>
    </row>
    <row r="18" spans="1:10" ht="16.899999999999999" customHeight="1">
      <c r="A18" s="107" t="s">
        <v>97</v>
      </c>
      <c r="B18" s="119"/>
      <c r="D18" s="116">
        <v>-2316443</v>
      </c>
      <c r="E18" s="117"/>
      <c r="F18" s="116">
        <v>-2490434</v>
      </c>
      <c r="G18" s="117"/>
      <c r="H18" s="116">
        <v>-2181047</v>
      </c>
      <c r="I18" s="114"/>
      <c r="J18" s="116">
        <v>-2321303</v>
      </c>
    </row>
    <row r="19" spans="1:10" ht="16.899999999999999" customHeight="1">
      <c r="A19" s="107" t="s">
        <v>255</v>
      </c>
      <c r="B19" s="119"/>
      <c r="D19" s="116">
        <v>872</v>
      </c>
      <c r="E19" s="117"/>
      <c r="F19" s="116">
        <v>6510</v>
      </c>
      <c r="G19" s="117"/>
      <c r="H19" s="116">
        <v>872</v>
      </c>
      <c r="I19" s="114"/>
      <c r="J19" s="116">
        <v>6510</v>
      </c>
    </row>
    <row r="20" spans="1:10" ht="16.899999999999999" customHeight="1">
      <c r="A20" s="107" t="s">
        <v>288</v>
      </c>
      <c r="B20" s="119"/>
      <c r="D20" s="116"/>
      <c r="E20" s="117"/>
      <c r="F20" s="116"/>
      <c r="G20" s="117"/>
      <c r="H20" s="116"/>
      <c r="I20" s="114"/>
      <c r="J20" s="116"/>
    </row>
    <row r="21" spans="1:10" ht="16.899999999999999" customHeight="1">
      <c r="A21" s="107" t="s">
        <v>289</v>
      </c>
      <c r="B21" s="119"/>
      <c r="D21" s="116">
        <v>11438</v>
      </c>
      <c r="E21" s="117"/>
      <c r="F21" s="118">
        <v>7190</v>
      </c>
      <c r="G21" s="117"/>
      <c r="H21" s="116">
        <v>8231</v>
      </c>
      <c r="I21" s="114"/>
      <c r="J21" s="116">
        <v>2629</v>
      </c>
    </row>
    <row r="22" spans="1:10" ht="16.899999999999999" customHeight="1">
      <c r="A22" s="107" t="s">
        <v>256</v>
      </c>
      <c r="B22" s="119"/>
      <c r="D22" s="114">
        <v>0</v>
      </c>
      <c r="E22" s="117"/>
      <c r="F22" s="116">
        <v>-6817</v>
      </c>
      <c r="G22" s="117"/>
      <c r="H22" s="114">
        <v>0</v>
      </c>
      <c r="I22" s="114"/>
      <c r="J22" s="114">
        <v>0</v>
      </c>
    </row>
    <row r="23" spans="1:10" ht="16.899999999999999" customHeight="1">
      <c r="A23" s="107" t="s">
        <v>286</v>
      </c>
      <c r="B23" s="119"/>
      <c r="D23" s="114">
        <v>-118659</v>
      </c>
      <c r="E23" s="114"/>
      <c r="F23" s="114">
        <v>0</v>
      </c>
      <c r="G23" s="114"/>
      <c r="H23" s="114">
        <v>0</v>
      </c>
      <c r="I23" s="114"/>
      <c r="J23" s="114">
        <v>0</v>
      </c>
    </row>
    <row r="24" spans="1:10" ht="16.899999999999999" customHeight="1">
      <c r="A24" s="107" t="s">
        <v>285</v>
      </c>
      <c r="B24" s="119"/>
      <c r="D24" s="114">
        <v>-713482</v>
      </c>
      <c r="E24" s="114"/>
      <c r="F24" s="114">
        <v>0</v>
      </c>
      <c r="G24" s="114"/>
      <c r="H24" s="114">
        <v>0</v>
      </c>
      <c r="I24" s="114"/>
      <c r="J24" s="114">
        <v>0</v>
      </c>
    </row>
    <row r="25" spans="1:10" ht="16.899999999999999" customHeight="1">
      <c r="A25" s="107" t="s">
        <v>305</v>
      </c>
      <c r="B25" s="119"/>
      <c r="D25" s="116">
        <v>499047</v>
      </c>
      <c r="E25" s="117"/>
      <c r="F25" s="116">
        <v>998439</v>
      </c>
      <c r="G25" s="117"/>
      <c r="H25" s="116">
        <v>505426</v>
      </c>
      <c r="I25" s="114"/>
      <c r="J25" s="116">
        <v>963605</v>
      </c>
    </row>
    <row r="26" spans="1:10" ht="16.899999999999999" customHeight="1">
      <c r="A26" s="121" t="s">
        <v>306</v>
      </c>
      <c r="B26" s="119"/>
      <c r="D26" s="116">
        <v>-362247</v>
      </c>
      <c r="E26" s="117"/>
      <c r="F26" s="116">
        <v>-854786</v>
      </c>
      <c r="G26" s="117"/>
      <c r="H26" s="116">
        <v>-347762</v>
      </c>
      <c r="I26" s="114"/>
      <c r="J26" s="116">
        <v>-831405</v>
      </c>
    </row>
    <row r="27" spans="1:10" ht="16.899999999999999" customHeight="1">
      <c r="A27" s="107" t="s">
        <v>257</v>
      </c>
      <c r="B27" s="119"/>
      <c r="D27" s="116">
        <v>35503</v>
      </c>
      <c r="E27" s="122"/>
      <c r="F27" s="116">
        <v>42625</v>
      </c>
      <c r="G27" s="122"/>
      <c r="H27" s="116">
        <v>25536</v>
      </c>
      <c r="I27" s="115"/>
      <c r="J27" s="116">
        <v>33064</v>
      </c>
    </row>
    <row r="28" spans="1:10" ht="16.899999999999999" customHeight="1">
      <c r="A28" s="107" t="s">
        <v>258</v>
      </c>
      <c r="B28" s="119"/>
      <c r="D28" s="116">
        <v>16714</v>
      </c>
      <c r="E28" s="122"/>
      <c r="F28" s="116">
        <v>22258</v>
      </c>
      <c r="G28" s="122"/>
      <c r="H28" s="116">
        <v>12025</v>
      </c>
      <c r="I28" s="115"/>
      <c r="J28" s="116">
        <v>16502</v>
      </c>
    </row>
    <row r="29" spans="1:10" ht="16.899999999999999" customHeight="1">
      <c r="A29" s="107" t="s">
        <v>95</v>
      </c>
      <c r="B29" s="119"/>
      <c r="D29" s="116">
        <v>31425</v>
      </c>
      <c r="E29" s="122"/>
      <c r="F29" s="116">
        <v>44786</v>
      </c>
      <c r="G29" s="122"/>
      <c r="H29" s="116">
        <v>23493</v>
      </c>
      <c r="I29" s="115"/>
      <c r="J29" s="116">
        <v>36382</v>
      </c>
    </row>
    <row r="30" spans="1:10" ht="16.899999999999999" customHeight="1">
      <c r="A30" s="107" t="s">
        <v>287</v>
      </c>
      <c r="B30" s="119"/>
      <c r="D30" s="116">
        <v>5945</v>
      </c>
      <c r="E30" s="122"/>
      <c r="F30" s="114">
        <v>0</v>
      </c>
      <c r="G30" s="122"/>
      <c r="H30" s="116">
        <v>5945</v>
      </c>
      <c r="I30" s="115"/>
      <c r="J30" s="114">
        <v>0</v>
      </c>
    </row>
    <row r="31" spans="1:10" ht="16.899999999999999" customHeight="1">
      <c r="A31" s="107" t="s">
        <v>307</v>
      </c>
      <c r="B31" s="119"/>
      <c r="D31" s="116">
        <v>46030</v>
      </c>
      <c r="E31" s="122"/>
      <c r="F31" s="116">
        <v>54299</v>
      </c>
      <c r="G31" s="122"/>
      <c r="H31" s="116">
        <v>29369</v>
      </c>
      <c r="I31" s="115"/>
      <c r="J31" s="116">
        <v>37365</v>
      </c>
    </row>
    <row r="32" spans="1:10" ht="16.899999999999999" customHeight="1">
      <c r="A32" s="107" t="s">
        <v>41</v>
      </c>
      <c r="B32" s="119"/>
      <c r="D32" s="123">
        <v>-107104</v>
      </c>
      <c r="E32" s="117"/>
      <c r="F32" s="123">
        <v>-39421</v>
      </c>
      <c r="G32" s="117"/>
      <c r="H32" s="116">
        <v>-352355</v>
      </c>
      <c r="I32" s="114"/>
      <c r="J32" s="116">
        <v>-493498</v>
      </c>
    </row>
    <row r="33" spans="1:10" ht="16.899999999999999" customHeight="1">
      <c r="A33" s="107" t="s">
        <v>141</v>
      </c>
      <c r="B33" s="119"/>
      <c r="D33" s="123">
        <v>-67562</v>
      </c>
      <c r="E33" s="117"/>
      <c r="F33" s="123">
        <v>-62579</v>
      </c>
      <c r="G33" s="117"/>
      <c r="H33" s="116">
        <v>-22277</v>
      </c>
      <c r="I33" s="124"/>
      <c r="J33" s="116">
        <v>-30405</v>
      </c>
    </row>
    <row r="34" spans="1:10" ht="16.899999999999999" customHeight="1">
      <c r="A34" s="107" t="s">
        <v>54</v>
      </c>
      <c r="B34" s="119"/>
      <c r="D34" s="125">
        <v>1593971</v>
      </c>
      <c r="E34" s="117"/>
      <c r="F34" s="125">
        <v>1498799</v>
      </c>
      <c r="G34" s="117"/>
      <c r="H34" s="125">
        <v>914176</v>
      </c>
      <c r="I34" s="124"/>
      <c r="J34" s="125">
        <v>875156</v>
      </c>
    </row>
    <row r="35" spans="1:10" ht="16.899999999999999" customHeight="1">
      <c r="A35" s="107" t="s">
        <v>98</v>
      </c>
      <c r="B35" s="119"/>
    </row>
    <row r="36" spans="1:10" ht="16.899999999999999" customHeight="1">
      <c r="A36" s="107" t="s">
        <v>43</v>
      </c>
      <c r="B36" s="119"/>
      <c r="D36" s="114">
        <f>SUM(D9:D34)</f>
        <v>9762128</v>
      </c>
      <c r="E36" s="114"/>
      <c r="F36" s="114">
        <f>SUM(F9:F34)</f>
        <v>11879100</v>
      </c>
      <c r="G36" s="114"/>
      <c r="H36" s="114">
        <f>SUM(H9:H34)</f>
        <v>5534193</v>
      </c>
      <c r="I36" s="114"/>
      <c r="J36" s="114">
        <f>SUM(J9:J34)</f>
        <v>7087817</v>
      </c>
    </row>
    <row r="37" spans="1:10" ht="16.899999999999999" customHeight="1">
      <c r="A37" s="107" t="s">
        <v>44</v>
      </c>
      <c r="B37" s="119"/>
      <c r="D37" s="114"/>
      <c r="E37" s="114"/>
      <c r="F37" s="114"/>
      <c r="G37" s="114"/>
      <c r="H37" s="114"/>
      <c r="I37" s="114"/>
      <c r="J37" s="114"/>
    </row>
    <row r="38" spans="1:10" ht="16.899999999999999" customHeight="1">
      <c r="A38" s="107" t="s">
        <v>259</v>
      </c>
      <c r="B38" s="119"/>
      <c r="D38" s="116">
        <v>164449</v>
      </c>
      <c r="E38" s="117"/>
      <c r="F38" s="116">
        <v>48517</v>
      </c>
      <c r="G38" s="117"/>
      <c r="H38" s="116">
        <v>8220</v>
      </c>
      <c r="I38" s="117"/>
      <c r="J38" s="116">
        <v>756</v>
      </c>
    </row>
    <row r="39" spans="1:10" ht="16.899999999999999" customHeight="1">
      <c r="A39" s="107" t="s">
        <v>45</v>
      </c>
      <c r="B39" s="119"/>
      <c r="D39" s="116">
        <v>-5164744</v>
      </c>
      <c r="E39" s="117"/>
      <c r="F39" s="116">
        <v>-15552080</v>
      </c>
      <c r="G39" s="117"/>
      <c r="H39" s="116">
        <v>-3549227</v>
      </c>
      <c r="I39" s="117"/>
      <c r="J39" s="116">
        <v>-12094997</v>
      </c>
    </row>
    <row r="40" spans="1:10" ht="16.899999999999999" customHeight="1">
      <c r="A40" s="107" t="s">
        <v>290</v>
      </c>
      <c r="B40" s="119"/>
      <c r="D40" s="116">
        <v>-1266020</v>
      </c>
      <c r="E40" s="117"/>
      <c r="F40" s="117">
        <v>0</v>
      </c>
      <c r="G40" s="117"/>
      <c r="H40" s="116">
        <v>-1200978</v>
      </c>
      <c r="I40" s="117"/>
      <c r="J40" s="117">
        <v>0</v>
      </c>
    </row>
    <row r="41" spans="1:10" ht="16.899999999999999" customHeight="1">
      <c r="A41" s="107" t="s">
        <v>46</v>
      </c>
      <c r="B41" s="119"/>
      <c r="D41" s="120">
        <v>52234</v>
      </c>
      <c r="E41" s="117"/>
      <c r="F41" s="120">
        <v>-229638</v>
      </c>
      <c r="G41" s="117"/>
      <c r="H41" s="116">
        <v>-20646</v>
      </c>
      <c r="I41" s="117"/>
      <c r="J41" s="116">
        <v>-191169</v>
      </c>
    </row>
    <row r="42" spans="1:10" ht="16.899999999999999" customHeight="1">
      <c r="A42" s="107" t="s">
        <v>260</v>
      </c>
      <c r="B42" s="119"/>
      <c r="D42" s="117">
        <v>0</v>
      </c>
      <c r="E42" s="117"/>
      <c r="F42" s="120">
        <v>-2959</v>
      </c>
      <c r="G42" s="117"/>
      <c r="H42" s="117">
        <v>0</v>
      </c>
      <c r="I42" s="117"/>
      <c r="J42" s="117">
        <v>-2959</v>
      </c>
    </row>
    <row r="43" spans="1:10" ht="16.899999999999999" customHeight="1">
      <c r="A43" s="107" t="s">
        <v>47</v>
      </c>
      <c r="B43" s="119"/>
      <c r="D43" s="120">
        <v>1970</v>
      </c>
      <c r="E43" s="117"/>
      <c r="F43" s="120">
        <v>-264</v>
      </c>
      <c r="G43" s="117"/>
      <c r="H43" s="117">
        <v>58</v>
      </c>
      <c r="I43" s="117"/>
      <c r="J43" s="117">
        <v>288</v>
      </c>
    </row>
    <row r="44" spans="1:10" ht="16.899999999999999" customHeight="1">
      <c r="A44" s="107" t="s">
        <v>48</v>
      </c>
      <c r="B44" s="119"/>
      <c r="D44" s="116"/>
      <c r="E44" s="117"/>
      <c r="F44" s="116"/>
      <c r="G44" s="117"/>
      <c r="H44" s="116"/>
      <c r="I44" s="117"/>
      <c r="J44" s="116"/>
    </row>
    <row r="45" spans="1:10" ht="16.899999999999999" customHeight="1">
      <c r="A45" s="107" t="s">
        <v>261</v>
      </c>
      <c r="B45" s="119"/>
      <c r="D45" s="120">
        <v>-575136</v>
      </c>
      <c r="E45" s="117"/>
      <c r="F45" s="120">
        <v>20925</v>
      </c>
      <c r="G45" s="117"/>
      <c r="H45" s="116">
        <v>-282390</v>
      </c>
      <c r="I45" s="117"/>
      <c r="J45" s="116">
        <v>-304405</v>
      </c>
    </row>
    <row r="46" spans="1:10" ht="16.899999999999999" customHeight="1">
      <c r="A46" s="107" t="s">
        <v>99</v>
      </c>
      <c r="B46" s="119"/>
      <c r="D46" s="120">
        <v>40655</v>
      </c>
      <c r="E46" s="117"/>
      <c r="F46" s="120">
        <v>10307</v>
      </c>
      <c r="G46" s="117"/>
      <c r="H46" s="116">
        <v>-2158</v>
      </c>
      <c r="I46" s="117"/>
      <c r="J46" s="116">
        <v>-5037</v>
      </c>
    </row>
    <row r="47" spans="1:10" ht="16.899999999999999" customHeight="1">
      <c r="A47" s="107" t="s">
        <v>262</v>
      </c>
      <c r="B47" s="119"/>
      <c r="D47" s="120">
        <v>-156613</v>
      </c>
      <c r="E47" s="117"/>
      <c r="F47" s="120">
        <v>-177352</v>
      </c>
      <c r="G47" s="117"/>
      <c r="H47" s="116">
        <v>-135266</v>
      </c>
      <c r="I47" s="117"/>
      <c r="J47" s="116">
        <v>-147087</v>
      </c>
    </row>
    <row r="48" spans="1:10" ht="16.899999999999999" customHeight="1">
      <c r="A48" s="107" t="s">
        <v>49</v>
      </c>
      <c r="B48" s="119"/>
      <c r="D48" s="116">
        <v>240910</v>
      </c>
      <c r="E48" s="117"/>
      <c r="F48" s="116">
        <v>300538</v>
      </c>
      <c r="G48" s="117"/>
      <c r="H48" s="116">
        <v>301255</v>
      </c>
      <c r="I48" s="117"/>
      <c r="J48" s="116">
        <v>278203</v>
      </c>
    </row>
    <row r="49" spans="1:10" ht="16.899999999999999" customHeight="1">
      <c r="A49" s="107" t="s">
        <v>291</v>
      </c>
      <c r="B49" s="119"/>
      <c r="D49" s="116">
        <v>-10361</v>
      </c>
      <c r="E49" s="117"/>
      <c r="F49" s="116">
        <v>-3429</v>
      </c>
      <c r="G49" s="117"/>
      <c r="H49" s="116">
        <v>-9490</v>
      </c>
      <c r="I49" s="117"/>
      <c r="J49" s="116">
        <v>-3429</v>
      </c>
    </row>
    <row r="50" spans="1:10" ht="16.899999999999999" customHeight="1">
      <c r="A50" s="107" t="s">
        <v>50</v>
      </c>
      <c r="B50" s="119"/>
      <c r="D50" s="126">
        <v>-27761</v>
      </c>
      <c r="E50" s="117"/>
      <c r="F50" s="126">
        <v>-7907</v>
      </c>
      <c r="G50" s="117"/>
      <c r="H50" s="127">
        <v>0</v>
      </c>
      <c r="I50" s="117"/>
      <c r="J50" s="127">
        <v>0</v>
      </c>
    </row>
    <row r="51" spans="1:10" ht="16.899999999999999" customHeight="1">
      <c r="A51" s="107" t="s">
        <v>292</v>
      </c>
      <c r="B51" s="119"/>
      <c r="D51" s="116">
        <f>SUM(D36:D50)</f>
        <v>3061711</v>
      </c>
      <c r="E51" s="117"/>
      <c r="F51" s="116">
        <f>SUM(F36:F50)</f>
        <v>-3714242</v>
      </c>
      <c r="G51" s="117"/>
      <c r="H51" s="116">
        <f>SUM(H36:H50)</f>
        <v>643571</v>
      </c>
      <c r="I51" s="114"/>
      <c r="J51" s="116">
        <f>SUM(J36:J50)</f>
        <v>-5382019</v>
      </c>
    </row>
    <row r="52" spans="1:10" ht="16.899999999999999" customHeight="1">
      <c r="A52" s="107" t="s">
        <v>100</v>
      </c>
      <c r="B52" s="119"/>
      <c r="D52" s="126">
        <v>-541407</v>
      </c>
      <c r="E52" s="117"/>
      <c r="F52" s="126">
        <v>-571102</v>
      </c>
      <c r="G52" s="117"/>
      <c r="H52" s="126">
        <v>-173619</v>
      </c>
      <c r="I52" s="114"/>
      <c r="J52" s="126">
        <v>-183827</v>
      </c>
    </row>
    <row r="53" spans="1:10" ht="16.899999999999999" customHeight="1">
      <c r="A53" s="102" t="s">
        <v>293</v>
      </c>
      <c r="B53" s="119"/>
      <c r="D53" s="128">
        <f>SUM(D51:D52)</f>
        <v>2520304</v>
      </c>
      <c r="E53" s="114"/>
      <c r="F53" s="128">
        <f>SUM(F51:F52)</f>
        <v>-4285344</v>
      </c>
      <c r="G53" s="114"/>
      <c r="H53" s="128">
        <f>SUM(H51:H52)</f>
        <v>469952</v>
      </c>
      <c r="I53" s="114"/>
      <c r="J53" s="128">
        <f>SUM(J51:J52)</f>
        <v>-5565846</v>
      </c>
    </row>
    <row r="54" spans="1:10" ht="16.899999999999999" customHeight="1">
      <c r="A54" s="102"/>
      <c r="B54" s="119"/>
      <c r="D54" s="114"/>
      <c r="E54" s="114"/>
      <c r="F54" s="114"/>
      <c r="G54" s="114"/>
      <c r="H54" s="114"/>
      <c r="I54" s="114"/>
      <c r="J54" s="114"/>
    </row>
    <row r="55" spans="1:10" ht="16.899999999999999" customHeight="1">
      <c r="A55" s="107" t="s">
        <v>228</v>
      </c>
      <c r="B55" s="119"/>
    </row>
    <row r="56" spans="1:10" ht="16.899999999999999" customHeight="1">
      <c r="B56" s="119"/>
    </row>
    <row r="57" spans="1:10" ht="16.899999999999999" customHeight="1">
      <c r="B57" s="119"/>
    </row>
    <row r="58" spans="1:10" ht="16.899999999999999" customHeight="1">
      <c r="B58" s="119"/>
      <c r="J58" s="107">
        <v>10</v>
      </c>
    </row>
    <row r="59" spans="1:10" s="102" customFormat="1" ht="16.899999999999999" customHeight="1">
      <c r="J59" s="103" t="s">
        <v>140</v>
      </c>
    </row>
    <row r="60" spans="1:10" s="102" customFormat="1" ht="16.899999999999999" customHeight="1">
      <c r="A60" s="102" t="s">
        <v>21</v>
      </c>
    </row>
    <row r="61" spans="1:10" s="102" customFormat="1" ht="16.899999999999999" customHeight="1">
      <c r="A61" s="102" t="s">
        <v>92</v>
      </c>
    </row>
    <row r="62" spans="1:10" s="102" customFormat="1" ht="16.899999999999999" customHeight="1">
      <c r="A62" s="104" t="s">
        <v>276</v>
      </c>
    </row>
    <row r="63" spans="1:10" ht="16.899999999999999" customHeight="1">
      <c r="A63" s="105"/>
      <c r="B63" s="105"/>
      <c r="C63" s="105"/>
      <c r="D63" s="105"/>
      <c r="E63" s="105"/>
      <c r="F63" s="105"/>
      <c r="G63" s="105"/>
      <c r="H63" s="105"/>
      <c r="I63" s="105"/>
      <c r="J63" s="106" t="s">
        <v>136</v>
      </c>
    </row>
    <row r="64" spans="1:10" s="108" customFormat="1" ht="16.899999999999999" customHeight="1">
      <c r="D64" s="109"/>
      <c r="E64" s="109" t="s">
        <v>19</v>
      </c>
      <c r="F64" s="109"/>
      <c r="G64" s="102"/>
      <c r="H64" s="110"/>
      <c r="I64" s="109" t="s">
        <v>20</v>
      </c>
      <c r="J64" s="110"/>
    </row>
    <row r="65" spans="1:10" s="108" customFormat="1" ht="16.899999999999999" customHeight="1">
      <c r="B65" s="111"/>
      <c r="D65" s="112" t="s">
        <v>218</v>
      </c>
      <c r="E65" s="111"/>
      <c r="F65" s="112" t="s">
        <v>213</v>
      </c>
      <c r="G65" s="113"/>
      <c r="H65" s="112" t="s">
        <v>218</v>
      </c>
      <c r="I65" s="111"/>
      <c r="J65" s="112" t="s">
        <v>213</v>
      </c>
    </row>
    <row r="66" spans="1:10" ht="16.899999999999999" customHeight="1">
      <c r="A66" s="102" t="s">
        <v>5</v>
      </c>
      <c r="F66" s="108"/>
    </row>
    <row r="67" spans="1:10" ht="16.899999999999999" customHeight="1">
      <c r="A67" s="107" t="s">
        <v>263</v>
      </c>
      <c r="D67" s="116">
        <v>-24</v>
      </c>
      <c r="E67" s="117"/>
      <c r="F67" s="116">
        <v>-555</v>
      </c>
      <c r="G67" s="117"/>
      <c r="H67" s="114">
        <v>0</v>
      </c>
      <c r="I67" s="114"/>
      <c r="J67" s="114">
        <v>0</v>
      </c>
    </row>
    <row r="68" spans="1:10" ht="16.899999999999999" customHeight="1">
      <c r="A68" s="107" t="s">
        <v>204</v>
      </c>
      <c r="D68" s="116">
        <v>96031</v>
      </c>
      <c r="E68" s="117"/>
      <c r="F68" s="116">
        <v>-6233</v>
      </c>
      <c r="G68" s="117"/>
      <c r="H68" s="116">
        <v>7289875</v>
      </c>
      <c r="I68" s="114"/>
      <c r="J68" s="116">
        <v>-2352800</v>
      </c>
    </row>
    <row r="69" spans="1:10" ht="16.899999999999999" customHeight="1">
      <c r="A69" s="129" t="s">
        <v>294</v>
      </c>
      <c r="D69" s="114">
        <v>0</v>
      </c>
      <c r="E69" s="117"/>
      <c r="F69" s="116">
        <v>16794</v>
      </c>
      <c r="G69" s="117"/>
      <c r="H69" s="114">
        <v>0</v>
      </c>
      <c r="I69" s="114"/>
      <c r="J69" s="114">
        <v>0</v>
      </c>
    </row>
    <row r="70" spans="1:10" ht="16.899999999999999" customHeight="1">
      <c r="A70" s="129" t="s">
        <v>241</v>
      </c>
      <c r="D70" s="116">
        <v>7809</v>
      </c>
      <c r="E70" s="117"/>
      <c r="F70" s="116">
        <v>4387</v>
      </c>
      <c r="G70" s="117"/>
      <c r="H70" s="117">
        <v>7809</v>
      </c>
      <c r="I70" s="114"/>
      <c r="J70" s="117">
        <v>4387</v>
      </c>
    </row>
    <row r="71" spans="1:10" ht="16.899999999999999" customHeight="1">
      <c r="A71" s="107" t="s">
        <v>280</v>
      </c>
      <c r="D71" s="114">
        <v>0</v>
      </c>
      <c r="E71" s="114"/>
      <c r="F71" s="114">
        <v>0</v>
      </c>
      <c r="G71" s="114"/>
      <c r="H71" s="114">
        <v>180999</v>
      </c>
      <c r="I71" s="114"/>
      <c r="J71" s="114">
        <v>0</v>
      </c>
    </row>
    <row r="72" spans="1:10" ht="16.899999999999999" customHeight="1">
      <c r="A72" s="107" t="s">
        <v>215</v>
      </c>
      <c r="C72" s="116"/>
      <c r="D72" s="107">
        <v>2461276</v>
      </c>
      <c r="E72" s="117"/>
      <c r="F72" s="116">
        <v>2492125</v>
      </c>
      <c r="G72" s="117"/>
      <c r="H72" s="116">
        <v>2199754</v>
      </c>
      <c r="I72" s="114"/>
      <c r="J72" s="116">
        <v>2251770</v>
      </c>
    </row>
    <row r="73" spans="1:10" ht="16.899999999999999" customHeight="1">
      <c r="A73" s="107" t="s">
        <v>101</v>
      </c>
      <c r="D73" s="116">
        <v>67562</v>
      </c>
      <c r="E73" s="117"/>
      <c r="F73" s="116">
        <v>62579</v>
      </c>
      <c r="G73" s="117"/>
      <c r="H73" s="123">
        <v>22277</v>
      </c>
      <c r="I73" s="114"/>
      <c r="J73" s="123">
        <v>30405</v>
      </c>
    </row>
    <row r="74" spans="1:10" ht="16.899999999999999" customHeight="1">
      <c r="A74" s="107" t="s">
        <v>283</v>
      </c>
      <c r="D74" s="118">
        <v>670000</v>
      </c>
      <c r="E74" s="114"/>
      <c r="F74" s="114">
        <v>0</v>
      </c>
      <c r="G74" s="114"/>
      <c r="H74" s="114">
        <v>0</v>
      </c>
      <c r="I74" s="114"/>
      <c r="J74" s="114">
        <v>0</v>
      </c>
    </row>
    <row r="75" spans="1:10" ht="16.899999999999999" customHeight="1">
      <c r="A75" s="107" t="s">
        <v>284</v>
      </c>
      <c r="D75" s="118">
        <v>8104806</v>
      </c>
      <c r="E75" s="114"/>
      <c r="F75" s="114">
        <v>0</v>
      </c>
      <c r="G75" s="114"/>
      <c r="H75" s="114">
        <v>0</v>
      </c>
      <c r="I75" s="114"/>
      <c r="J75" s="114">
        <v>0</v>
      </c>
    </row>
    <row r="76" spans="1:10" ht="16.899999999999999" customHeight="1">
      <c r="A76" s="107" t="s">
        <v>264</v>
      </c>
      <c r="D76" s="118">
        <v>3984</v>
      </c>
      <c r="E76" s="114"/>
      <c r="F76" s="118">
        <v>5155</v>
      </c>
      <c r="G76" s="114"/>
      <c r="H76" s="118">
        <v>19809</v>
      </c>
      <c r="I76" s="114"/>
      <c r="J76" s="118">
        <v>3468</v>
      </c>
    </row>
    <row r="77" spans="1:10" ht="16.899999999999999" customHeight="1">
      <c r="A77" s="107" t="s">
        <v>205</v>
      </c>
      <c r="D77" s="116">
        <v>-12167</v>
      </c>
      <c r="E77" s="117"/>
      <c r="F77" s="116">
        <v>-23641</v>
      </c>
      <c r="G77" s="117"/>
      <c r="H77" s="114">
        <v>0</v>
      </c>
      <c r="I77" s="114"/>
      <c r="J77" s="114">
        <v>0</v>
      </c>
    </row>
    <row r="78" spans="1:10" ht="16.899999999999999" customHeight="1">
      <c r="A78" s="107" t="s">
        <v>265</v>
      </c>
      <c r="D78" s="116">
        <v>-502137</v>
      </c>
      <c r="E78" s="117"/>
      <c r="F78" s="116">
        <v>-2625913</v>
      </c>
      <c r="G78" s="117"/>
      <c r="H78" s="116">
        <v>-30642</v>
      </c>
      <c r="I78" s="114"/>
      <c r="J78" s="116">
        <v>-74417</v>
      </c>
    </row>
    <row r="79" spans="1:10" ht="16.899999999999999" customHeight="1">
      <c r="A79" s="107" t="s">
        <v>206</v>
      </c>
      <c r="D79" s="116">
        <v>-2997133</v>
      </c>
      <c r="E79" s="117"/>
      <c r="F79" s="116">
        <v>-2029351</v>
      </c>
      <c r="G79" s="117"/>
      <c r="H79" s="114">
        <v>0</v>
      </c>
      <c r="I79" s="114"/>
      <c r="J79" s="114">
        <v>0</v>
      </c>
    </row>
    <row r="80" spans="1:10" ht="16.899999999999999" customHeight="1">
      <c r="A80" s="107" t="s">
        <v>96</v>
      </c>
      <c r="D80" s="126">
        <v>73324</v>
      </c>
      <c r="E80" s="117"/>
      <c r="F80" s="126">
        <v>30890</v>
      </c>
      <c r="G80" s="117"/>
      <c r="H80" s="126">
        <v>451432</v>
      </c>
      <c r="I80" s="114"/>
      <c r="J80" s="126">
        <v>350151</v>
      </c>
    </row>
    <row r="81" spans="1:10" ht="16.899999999999999" customHeight="1">
      <c r="A81" s="102" t="s">
        <v>232</v>
      </c>
      <c r="D81" s="128">
        <f>SUM(D67:D80)</f>
        <v>7973331</v>
      </c>
      <c r="E81" s="114"/>
      <c r="F81" s="128">
        <f>SUM(F67:F80)</f>
        <v>-2073763</v>
      </c>
      <c r="G81" s="114"/>
      <c r="H81" s="128">
        <f>SUM(H67:H80)</f>
        <v>10141313</v>
      </c>
      <c r="I81" s="114"/>
      <c r="J81" s="128">
        <f>SUM(J67:J80)</f>
        <v>212964</v>
      </c>
    </row>
    <row r="82" spans="1:10" ht="16.899999999999999" customHeight="1">
      <c r="A82" s="102" t="s">
        <v>6</v>
      </c>
      <c r="D82" s="114"/>
      <c r="E82" s="114"/>
      <c r="F82" s="114"/>
      <c r="G82" s="114"/>
      <c r="H82" s="114"/>
      <c r="I82" s="114"/>
      <c r="J82" s="114"/>
    </row>
    <row r="83" spans="1:10" ht="16.899999999999999" customHeight="1">
      <c r="A83" s="107" t="s">
        <v>301</v>
      </c>
      <c r="D83" s="114"/>
      <c r="E83" s="114"/>
      <c r="F83" s="114"/>
      <c r="G83" s="114"/>
      <c r="H83" s="114"/>
      <c r="I83" s="114"/>
      <c r="J83" s="114"/>
    </row>
    <row r="84" spans="1:10" ht="16.899999999999999" customHeight="1">
      <c r="A84" s="107" t="s">
        <v>240</v>
      </c>
      <c r="D84" s="116">
        <v>-597781</v>
      </c>
      <c r="E84" s="117"/>
      <c r="F84" s="116">
        <v>8313526</v>
      </c>
      <c r="G84" s="117"/>
      <c r="H84" s="116">
        <v>-597403</v>
      </c>
      <c r="I84" s="114"/>
      <c r="J84" s="116">
        <v>8313573</v>
      </c>
    </row>
    <row r="85" spans="1:10" ht="16.899999999999999" customHeight="1">
      <c r="A85" s="107" t="s">
        <v>282</v>
      </c>
      <c r="D85" s="114">
        <v>0</v>
      </c>
      <c r="E85" s="114"/>
      <c r="F85" s="114">
        <v>0</v>
      </c>
      <c r="G85" s="114"/>
      <c r="H85" s="118">
        <v>-72000</v>
      </c>
      <c r="I85" s="114"/>
      <c r="J85" s="114">
        <v>0</v>
      </c>
    </row>
    <row r="86" spans="1:10" ht="16.899999999999999" customHeight="1">
      <c r="A86" s="107" t="s">
        <v>266</v>
      </c>
      <c r="D86" s="115"/>
      <c r="E86" s="114"/>
      <c r="F86" s="115"/>
      <c r="G86" s="114"/>
      <c r="H86" s="114"/>
      <c r="I86" s="114"/>
      <c r="J86" s="114"/>
    </row>
    <row r="87" spans="1:10" ht="16.899999999999999" customHeight="1">
      <c r="A87" s="107" t="s">
        <v>240</v>
      </c>
      <c r="D87" s="116">
        <v>2725000</v>
      </c>
      <c r="E87" s="117"/>
      <c r="F87" s="116">
        <v>3490000</v>
      </c>
      <c r="G87" s="117"/>
      <c r="H87" s="116">
        <v>500000</v>
      </c>
      <c r="I87" s="114"/>
      <c r="J87" s="116">
        <v>1271000</v>
      </c>
    </row>
    <row r="88" spans="1:10" ht="16.899999999999999" customHeight="1">
      <c r="A88" s="107" t="s">
        <v>185</v>
      </c>
      <c r="D88" s="116">
        <v>-3855557</v>
      </c>
      <c r="E88" s="117"/>
      <c r="F88" s="116">
        <v>-666723</v>
      </c>
      <c r="G88" s="117"/>
      <c r="H88" s="116">
        <v>-3142000</v>
      </c>
      <c r="I88" s="114"/>
      <c r="J88" s="116">
        <v>-468000</v>
      </c>
    </row>
    <row r="89" spans="1:10" ht="16.899999999999999" customHeight="1">
      <c r="A89" s="107" t="s">
        <v>267</v>
      </c>
      <c r="D89" s="116">
        <v>5611364</v>
      </c>
      <c r="E89" s="117"/>
      <c r="F89" s="116">
        <v>7821805</v>
      </c>
      <c r="G89" s="117"/>
      <c r="H89" s="116">
        <v>5611364</v>
      </c>
      <c r="I89" s="114"/>
      <c r="J89" s="116">
        <v>7821805</v>
      </c>
    </row>
    <row r="90" spans="1:10" ht="16.899999999999999" customHeight="1">
      <c r="A90" s="107" t="s">
        <v>295</v>
      </c>
      <c r="D90" s="116">
        <v>-7500000</v>
      </c>
      <c r="E90" s="117"/>
      <c r="F90" s="116">
        <v>-7000000</v>
      </c>
      <c r="G90" s="117"/>
      <c r="H90" s="116">
        <v>-7500000</v>
      </c>
      <c r="I90" s="114"/>
      <c r="J90" s="116">
        <v>-7000000</v>
      </c>
    </row>
    <row r="91" spans="1:10" ht="16.899999999999999" customHeight="1">
      <c r="A91" s="107" t="s">
        <v>186</v>
      </c>
      <c r="D91" s="116">
        <v>-1183617</v>
      </c>
      <c r="E91" s="117"/>
      <c r="F91" s="116">
        <v>-1146043</v>
      </c>
      <c r="G91" s="117"/>
      <c r="H91" s="116">
        <v>-45304</v>
      </c>
      <c r="I91" s="114"/>
      <c r="J91" s="116">
        <v>-44401</v>
      </c>
    </row>
    <row r="92" spans="1:10" ht="16.899999999999999" customHeight="1">
      <c r="A92" s="107" t="s">
        <v>132</v>
      </c>
      <c r="D92" s="120">
        <v>-1236666</v>
      </c>
      <c r="E92" s="117"/>
      <c r="F92" s="120">
        <v>-1134486</v>
      </c>
      <c r="G92" s="117"/>
      <c r="H92" s="116">
        <v>-749807</v>
      </c>
      <c r="I92" s="114"/>
      <c r="J92" s="116">
        <v>-685273</v>
      </c>
    </row>
    <row r="93" spans="1:10" ht="16.899999999999999" customHeight="1">
      <c r="A93" s="107" t="s">
        <v>268</v>
      </c>
      <c r="D93" s="120"/>
      <c r="E93" s="117"/>
      <c r="F93" s="120"/>
      <c r="G93" s="117"/>
      <c r="H93" s="116"/>
      <c r="I93" s="114"/>
      <c r="J93" s="116"/>
    </row>
    <row r="94" spans="1:10" ht="16.899999999999999" customHeight="1">
      <c r="A94" s="107" t="s">
        <v>269</v>
      </c>
      <c r="D94" s="120">
        <v>-4</v>
      </c>
      <c r="E94" s="117"/>
      <c r="F94" s="120">
        <v>-6</v>
      </c>
      <c r="G94" s="117"/>
      <c r="H94" s="114">
        <v>0</v>
      </c>
      <c r="I94" s="114"/>
      <c r="J94" s="114">
        <v>0</v>
      </c>
    </row>
    <row r="95" spans="1:10" ht="16.899999999999999" customHeight="1">
      <c r="A95" s="107" t="s">
        <v>233</v>
      </c>
      <c r="D95" s="120">
        <v>-2031428</v>
      </c>
      <c r="E95" s="117"/>
      <c r="F95" s="120">
        <v>-3584267</v>
      </c>
      <c r="G95" s="117"/>
      <c r="H95" s="116">
        <v>-2031428</v>
      </c>
      <c r="I95" s="114"/>
      <c r="J95" s="116">
        <v>-3584267</v>
      </c>
    </row>
    <row r="96" spans="1:10" ht="16.899999999999999" customHeight="1">
      <c r="A96" s="102" t="s">
        <v>296</v>
      </c>
      <c r="D96" s="130">
        <f>SUM(D84:D95)</f>
        <v>-8068689</v>
      </c>
      <c r="E96" s="114"/>
      <c r="F96" s="130">
        <f>SUM(F84:F95)</f>
        <v>6093806</v>
      </c>
      <c r="G96" s="114"/>
      <c r="H96" s="130">
        <f>SUM(H84:H95)</f>
        <v>-8026578</v>
      </c>
      <c r="I96" s="114"/>
      <c r="J96" s="130">
        <f>SUM(J84:J95)</f>
        <v>5624437</v>
      </c>
    </row>
    <row r="97" spans="1:11" ht="16.899999999999999" customHeight="1">
      <c r="A97" s="107" t="s">
        <v>270</v>
      </c>
      <c r="D97" s="114"/>
      <c r="E97" s="114"/>
      <c r="F97" s="114"/>
      <c r="G97" s="114"/>
      <c r="H97" s="114"/>
      <c r="I97" s="114"/>
      <c r="J97" s="114"/>
    </row>
    <row r="98" spans="1:11" ht="16.899999999999999" customHeight="1">
      <c r="A98" s="107" t="s">
        <v>271</v>
      </c>
      <c r="D98" s="128">
        <v>-192846</v>
      </c>
      <c r="E98" s="114"/>
      <c r="F98" s="128">
        <v>9711</v>
      </c>
      <c r="G98" s="114"/>
      <c r="H98" s="128">
        <v>0</v>
      </c>
      <c r="I98" s="114"/>
      <c r="J98" s="128">
        <v>0</v>
      </c>
    </row>
    <row r="99" spans="1:11" ht="16.899999999999999" customHeight="1">
      <c r="A99" s="102" t="s">
        <v>234</v>
      </c>
      <c r="D99" s="114">
        <f>SUM(D53,D81,D96,D98)</f>
        <v>2232100</v>
      </c>
      <c r="E99" s="114"/>
      <c r="F99" s="114">
        <f>SUM(F53,F81,F96,F98)</f>
        <v>-255590</v>
      </c>
      <c r="G99" s="114"/>
      <c r="H99" s="114">
        <f>SUM(H53,H81,H96,H98)</f>
        <v>2584687</v>
      </c>
      <c r="I99" s="114"/>
      <c r="J99" s="114">
        <f>SUM(J53,J81,J96,J98)</f>
        <v>271555</v>
      </c>
    </row>
    <row r="100" spans="1:11" ht="16.899999999999999" customHeight="1">
      <c r="A100" s="107" t="s">
        <v>146</v>
      </c>
      <c r="D100" s="131">
        <f>BS!F11</f>
        <v>3927348</v>
      </c>
      <c r="E100" s="114"/>
      <c r="F100" s="131">
        <v>4336794</v>
      </c>
      <c r="G100" s="114"/>
      <c r="H100" s="131">
        <f>BS!J11</f>
        <v>2020396</v>
      </c>
      <c r="I100" s="114"/>
      <c r="J100" s="131">
        <v>2036574</v>
      </c>
    </row>
    <row r="101" spans="1:11" ht="16.899999999999999" customHeight="1" thickBot="1">
      <c r="A101" s="102" t="s">
        <v>147</v>
      </c>
      <c r="D101" s="132">
        <f>SUM(D99:D100)</f>
        <v>6159448</v>
      </c>
      <c r="E101" s="114"/>
      <c r="F101" s="132">
        <f>SUM(F99:F100)</f>
        <v>4081204</v>
      </c>
      <c r="G101" s="114"/>
      <c r="H101" s="132">
        <f>SUM(H99:H100)</f>
        <v>4605083</v>
      </c>
      <c r="I101" s="114"/>
      <c r="J101" s="132">
        <f>SUM(J99:J100)</f>
        <v>2308129</v>
      </c>
    </row>
    <row r="102" spans="1:11" ht="12.75" customHeight="1" thickTop="1">
      <c r="D102" s="124">
        <f>SUM(D101-BS!D11)</f>
        <v>0</v>
      </c>
      <c r="F102" s="124"/>
      <c r="G102" s="124"/>
      <c r="H102" s="124">
        <f>SUM(H101-BS!H11)</f>
        <v>0</v>
      </c>
      <c r="I102" s="124"/>
      <c r="J102" s="124"/>
    </row>
    <row r="103" spans="1:11" ht="16.899999999999999" customHeight="1">
      <c r="A103" s="102" t="s">
        <v>18</v>
      </c>
    </row>
    <row r="104" spans="1:11" ht="16.899999999999999" customHeight="1">
      <c r="A104" s="107" t="s">
        <v>51</v>
      </c>
      <c r="D104" s="115"/>
      <c r="E104" s="114"/>
      <c r="F104" s="115"/>
      <c r="G104" s="114"/>
      <c r="H104" s="115"/>
      <c r="I104" s="114"/>
      <c r="J104" s="115"/>
    </row>
    <row r="105" spans="1:11" ht="16.899999999999999" customHeight="1">
      <c r="A105" s="107" t="s">
        <v>297</v>
      </c>
      <c r="D105" s="115"/>
      <c r="E105" s="114"/>
      <c r="F105" s="115"/>
      <c r="G105" s="114"/>
      <c r="H105" s="115"/>
      <c r="I105" s="114"/>
      <c r="J105" s="115"/>
    </row>
    <row r="106" spans="1:11" ht="16.899999999999999" customHeight="1">
      <c r="A106" s="107" t="s">
        <v>298</v>
      </c>
      <c r="D106" s="123">
        <v>45728</v>
      </c>
      <c r="E106" s="133"/>
      <c r="F106" s="123">
        <v>185850</v>
      </c>
      <c r="G106" s="117"/>
      <c r="H106" s="123">
        <v>-2621</v>
      </c>
      <c r="I106" s="114"/>
      <c r="J106" s="123">
        <v>-5875</v>
      </c>
    </row>
    <row r="107" spans="1:11" ht="16.899999999999999" customHeight="1">
      <c r="A107" s="107" t="s">
        <v>299</v>
      </c>
      <c r="D107" s="133">
        <v>43708</v>
      </c>
      <c r="E107" s="133"/>
      <c r="F107" s="114">
        <v>0</v>
      </c>
      <c r="G107" s="117"/>
      <c r="H107" s="114">
        <v>26662</v>
      </c>
      <c r="I107" s="114"/>
      <c r="J107" s="114">
        <v>0</v>
      </c>
      <c r="K107" s="114"/>
    </row>
    <row r="108" spans="1:11" ht="16.899999999999999" customHeight="1">
      <c r="A108" s="107" t="s">
        <v>104</v>
      </c>
      <c r="D108" s="123">
        <v>589085</v>
      </c>
      <c r="E108" s="133"/>
      <c r="F108" s="123">
        <v>519242</v>
      </c>
      <c r="G108" s="117"/>
      <c r="H108" s="123">
        <v>489693</v>
      </c>
      <c r="I108" s="124"/>
      <c r="J108" s="123">
        <v>419858</v>
      </c>
    </row>
    <row r="109" spans="1:11" ht="16.899999999999999" customHeight="1">
      <c r="A109" s="107" t="s">
        <v>272</v>
      </c>
      <c r="D109" s="123">
        <v>65333</v>
      </c>
      <c r="E109" s="133"/>
      <c r="F109" s="123">
        <v>30381</v>
      </c>
      <c r="G109" s="117"/>
      <c r="H109" s="114">
        <v>0</v>
      </c>
      <c r="I109" s="124"/>
      <c r="J109" s="114">
        <v>0</v>
      </c>
    </row>
    <row r="110" spans="1:11" ht="16.899999999999999" customHeight="1">
      <c r="A110" s="107" t="s">
        <v>273</v>
      </c>
      <c r="D110" s="124"/>
      <c r="E110" s="124"/>
      <c r="F110" s="124"/>
      <c r="G110" s="114"/>
      <c r="H110" s="124"/>
      <c r="I110" s="124"/>
      <c r="J110" s="124"/>
    </row>
    <row r="111" spans="1:11" ht="16.899999999999999" customHeight="1">
      <c r="A111" s="107" t="s">
        <v>274</v>
      </c>
      <c r="D111" s="123">
        <v>-130824</v>
      </c>
      <c r="E111" s="133"/>
      <c r="F111" s="123">
        <v>-355774</v>
      </c>
      <c r="G111" s="117"/>
      <c r="H111" s="123">
        <v>-171021</v>
      </c>
      <c r="I111" s="124"/>
      <c r="J111" s="123">
        <v>-335458</v>
      </c>
    </row>
    <row r="112" spans="1:11" ht="16.899999999999999" customHeight="1">
      <c r="A112" s="107" t="s">
        <v>239</v>
      </c>
      <c r="D112" s="120">
        <v>1096984</v>
      </c>
      <c r="E112" s="117"/>
      <c r="F112" s="120">
        <v>10743</v>
      </c>
      <c r="G112" s="117"/>
      <c r="H112" s="123">
        <v>2662</v>
      </c>
      <c r="I112" s="124"/>
      <c r="J112" s="123">
        <v>8410</v>
      </c>
    </row>
    <row r="113" spans="1:10" ht="16.899999999999999" customHeight="1">
      <c r="A113" s="107" t="s">
        <v>217</v>
      </c>
      <c r="D113" s="114">
        <v>0</v>
      </c>
      <c r="E113" s="117"/>
      <c r="F113" s="120">
        <v>148</v>
      </c>
      <c r="G113" s="117"/>
      <c r="H113" s="114">
        <v>0</v>
      </c>
      <c r="I113" s="124"/>
      <c r="J113" s="123">
        <v>148</v>
      </c>
    </row>
    <row r="114" spans="1:10" ht="16.899999999999999" customHeight="1">
      <c r="A114" s="107" t="s">
        <v>300</v>
      </c>
      <c r="D114" s="120">
        <v>2878</v>
      </c>
      <c r="E114" s="117"/>
      <c r="F114" s="120">
        <v>36944</v>
      </c>
      <c r="G114" s="117"/>
      <c r="H114" s="133">
        <v>2878</v>
      </c>
      <c r="I114" s="124"/>
      <c r="J114" s="133">
        <v>7893</v>
      </c>
    </row>
    <row r="115" spans="1:10" ht="15" customHeight="1">
      <c r="D115" s="124"/>
      <c r="E115" s="124"/>
      <c r="F115" s="124"/>
      <c r="G115" s="114"/>
      <c r="H115" s="124"/>
      <c r="I115" s="124"/>
      <c r="J115" s="124"/>
    </row>
    <row r="116" spans="1:10" ht="16.899999999999999" customHeight="1">
      <c r="A116" s="107" t="s">
        <v>228</v>
      </c>
      <c r="D116" s="124"/>
      <c r="E116" s="124"/>
      <c r="F116" s="124"/>
      <c r="G116" s="114"/>
      <c r="H116" s="124"/>
      <c r="I116" s="124"/>
      <c r="J116" s="107">
        <v>11</v>
      </c>
    </row>
    <row r="117" spans="1:10" ht="16.899999999999999" customHeight="1">
      <c r="D117" s="124"/>
      <c r="E117" s="124"/>
      <c r="F117" s="124"/>
      <c r="H117" s="124"/>
      <c r="I117" s="124"/>
      <c r="J117" s="124"/>
    </row>
    <row r="118" spans="1:10" ht="16.899999999999999" customHeight="1">
      <c r="D118" s="124"/>
      <c r="E118" s="124"/>
      <c r="F118" s="124"/>
      <c r="H118" s="124"/>
      <c r="I118" s="124"/>
      <c r="J118" s="124"/>
    </row>
    <row r="119" spans="1:10" ht="16.899999999999999" customHeight="1">
      <c r="D119" s="124"/>
      <c r="E119" s="124"/>
      <c r="F119" s="124"/>
      <c r="H119" s="124"/>
      <c r="I119" s="124"/>
      <c r="J119" s="124"/>
    </row>
    <row r="120" spans="1:10" ht="16.899999999999999" customHeight="1">
      <c r="D120" s="124"/>
      <c r="E120" s="124"/>
      <c r="F120" s="124"/>
      <c r="H120" s="124"/>
      <c r="I120" s="124"/>
      <c r="J120" s="124"/>
    </row>
    <row r="121" spans="1:10" ht="16.899999999999999" customHeight="1">
      <c r="D121" s="124"/>
      <c r="E121" s="124"/>
      <c r="F121" s="124"/>
      <c r="H121" s="124"/>
      <c r="I121" s="124"/>
      <c r="J121" s="124"/>
    </row>
    <row r="122" spans="1:10" ht="16.899999999999999" customHeight="1">
      <c r="D122" s="124"/>
      <c r="E122" s="124"/>
      <c r="F122" s="124"/>
      <c r="H122" s="124"/>
      <c r="I122" s="124"/>
      <c r="J122" s="124"/>
    </row>
    <row r="123" spans="1:10" ht="16.899999999999999" customHeight="1">
      <c r="D123" s="124"/>
      <c r="E123" s="124"/>
      <c r="F123" s="124"/>
      <c r="H123" s="124"/>
      <c r="I123" s="124"/>
      <c r="J123" s="124"/>
    </row>
    <row r="124" spans="1:10" ht="16.899999999999999" customHeight="1">
      <c r="D124" s="124"/>
      <c r="E124" s="124"/>
      <c r="F124" s="124"/>
      <c r="H124" s="124"/>
      <c r="I124" s="124"/>
      <c r="J124" s="124"/>
    </row>
    <row r="125" spans="1:10" ht="16.899999999999999" customHeight="1">
      <c r="D125" s="124"/>
      <c r="E125" s="124"/>
      <c r="F125" s="124"/>
      <c r="H125" s="124"/>
      <c r="I125" s="124"/>
      <c r="J125" s="124"/>
    </row>
    <row r="126" spans="1:10" ht="16.899999999999999" customHeight="1">
      <c r="D126" s="124"/>
      <c r="E126" s="124"/>
      <c r="F126" s="124"/>
      <c r="H126" s="124"/>
      <c r="I126" s="124"/>
      <c r="J126" s="124"/>
    </row>
    <row r="127" spans="1:10" ht="16.899999999999999" customHeight="1">
      <c r="D127" s="124"/>
      <c r="E127" s="124"/>
      <c r="F127" s="124"/>
      <c r="H127" s="124"/>
      <c r="I127" s="124"/>
      <c r="J127" s="124"/>
    </row>
    <row r="128" spans="1:10" ht="16.899999999999999" customHeight="1">
      <c r="D128" s="124"/>
      <c r="E128" s="124"/>
      <c r="F128" s="124"/>
      <c r="H128" s="124"/>
      <c r="I128" s="124"/>
      <c r="J128" s="124"/>
    </row>
    <row r="129" spans="4:10" ht="16.899999999999999" customHeight="1">
      <c r="D129" s="124"/>
      <c r="E129" s="124"/>
      <c r="F129" s="124"/>
      <c r="H129" s="124"/>
      <c r="I129" s="124"/>
      <c r="J129" s="124"/>
    </row>
    <row r="130" spans="4:10" ht="16.899999999999999" customHeight="1">
      <c r="D130" s="124"/>
      <c r="E130" s="124"/>
      <c r="F130" s="124"/>
      <c r="H130" s="124"/>
      <c r="I130" s="124"/>
      <c r="J130" s="124"/>
    </row>
    <row r="131" spans="4:10" ht="16.899999999999999" customHeight="1">
      <c r="D131" s="124"/>
      <c r="E131" s="124"/>
      <c r="F131" s="124"/>
      <c r="H131" s="124"/>
      <c r="I131" s="124"/>
      <c r="J131" s="124"/>
    </row>
    <row r="132" spans="4:10" ht="16.899999999999999" customHeight="1">
      <c r="D132" s="124"/>
      <c r="E132" s="124"/>
      <c r="F132" s="124"/>
      <c r="H132" s="124"/>
      <c r="I132" s="124"/>
      <c r="J132" s="124"/>
    </row>
    <row r="133" spans="4:10" ht="16.899999999999999" customHeight="1">
      <c r="D133" s="124"/>
      <c r="E133" s="124"/>
      <c r="F133" s="124"/>
      <c r="H133" s="124"/>
      <c r="I133" s="124"/>
      <c r="J133" s="124"/>
    </row>
    <row r="134" spans="4:10" ht="16.899999999999999" customHeight="1">
      <c r="D134" s="124"/>
      <c r="E134" s="124"/>
      <c r="F134" s="124"/>
      <c r="H134" s="124"/>
      <c r="I134" s="124"/>
      <c r="J134" s="124"/>
    </row>
    <row r="135" spans="4:10" ht="16.899999999999999" customHeight="1">
      <c r="D135" s="124"/>
      <c r="E135" s="124"/>
      <c r="F135" s="124"/>
      <c r="H135" s="124"/>
      <c r="I135" s="124"/>
      <c r="J135" s="124"/>
    </row>
    <row r="136" spans="4:10" ht="16.899999999999999" customHeight="1">
      <c r="D136" s="124"/>
      <c r="E136" s="124"/>
      <c r="F136" s="124"/>
      <c r="H136" s="124"/>
      <c r="I136" s="124"/>
      <c r="J136" s="124"/>
    </row>
    <row r="137" spans="4:10" ht="16.899999999999999" customHeight="1">
      <c r="D137" s="124"/>
      <c r="E137" s="124"/>
      <c r="F137" s="124"/>
      <c r="H137" s="124"/>
      <c r="I137" s="124"/>
      <c r="J137" s="124"/>
    </row>
    <row r="138" spans="4:10" ht="16.899999999999999" customHeight="1">
      <c r="D138" s="124"/>
      <c r="E138" s="124"/>
      <c r="F138" s="124"/>
      <c r="H138" s="124"/>
      <c r="I138" s="124"/>
      <c r="J138" s="124"/>
    </row>
    <row r="139" spans="4:10" ht="16.899999999999999" customHeight="1">
      <c r="D139" s="124"/>
      <c r="E139" s="124"/>
      <c r="F139" s="124"/>
      <c r="H139" s="124"/>
      <c r="I139" s="124"/>
      <c r="J139" s="124"/>
    </row>
    <row r="140" spans="4:10" ht="16.899999999999999" customHeight="1">
      <c r="D140" s="124"/>
      <c r="E140" s="124"/>
      <c r="F140" s="124"/>
      <c r="H140" s="124"/>
      <c r="I140" s="124"/>
      <c r="J140" s="124"/>
    </row>
    <row r="141" spans="4:10" ht="16.899999999999999" customHeight="1">
      <c r="D141" s="124"/>
      <c r="E141" s="124"/>
      <c r="F141" s="124"/>
      <c r="H141" s="124"/>
      <c r="I141" s="124"/>
      <c r="J141" s="124"/>
    </row>
    <row r="142" spans="4:10" ht="16.899999999999999" customHeight="1">
      <c r="D142" s="124"/>
      <c r="E142" s="124"/>
      <c r="F142" s="124"/>
      <c r="H142" s="124"/>
      <c r="I142" s="124"/>
      <c r="J142" s="124"/>
    </row>
    <row r="143" spans="4:10" ht="16.899999999999999" customHeight="1">
      <c r="D143" s="124"/>
      <c r="E143" s="124"/>
      <c r="F143" s="124"/>
      <c r="H143" s="124"/>
      <c r="I143" s="124"/>
      <c r="J143" s="124"/>
    </row>
    <row r="147" spans="4:10" ht="16.899999999999999" customHeight="1">
      <c r="D147" s="115"/>
      <c r="E147" s="114"/>
      <c r="F147" s="115"/>
      <c r="G147" s="114"/>
      <c r="H147" s="124"/>
      <c r="I147" s="114"/>
      <c r="J147" s="124"/>
    </row>
    <row r="148" spans="4:10" ht="16.899999999999999" customHeight="1">
      <c r="D148" s="115"/>
      <c r="E148" s="114"/>
      <c r="F148" s="115"/>
      <c r="G148" s="114"/>
      <c r="H148" s="124"/>
      <c r="I148" s="114"/>
      <c r="J148" s="124"/>
    </row>
    <row r="149" spans="4:10" ht="16.899999999999999" customHeight="1">
      <c r="D149" s="115"/>
      <c r="E149" s="114"/>
      <c r="F149" s="115"/>
      <c r="G149" s="114"/>
      <c r="H149" s="124"/>
      <c r="I149" s="114"/>
      <c r="J149" s="124"/>
    </row>
    <row r="150" spans="4:10" ht="16.899999999999999" customHeight="1">
      <c r="D150" s="115"/>
      <c r="E150" s="114"/>
      <c r="F150" s="115"/>
      <c r="G150" s="114"/>
      <c r="H150" s="124"/>
      <c r="I150" s="114"/>
      <c r="J150" s="124"/>
    </row>
    <row r="151" spans="4:10" ht="16.899999999999999" customHeight="1">
      <c r="D151" s="115"/>
      <c r="E151" s="114"/>
      <c r="F151" s="115"/>
      <c r="G151" s="114"/>
      <c r="H151" s="124"/>
      <c r="I151" s="114"/>
      <c r="J151" s="124"/>
    </row>
    <row r="152" spans="4:10" ht="16.899999999999999" customHeight="1">
      <c r="D152" s="115"/>
      <c r="E152" s="114"/>
      <c r="F152" s="115"/>
      <c r="G152" s="114"/>
      <c r="H152" s="124"/>
      <c r="I152" s="114"/>
      <c r="J152" s="124"/>
    </row>
    <row r="153" spans="4:10" ht="16.899999999999999" customHeight="1">
      <c r="D153" s="115"/>
      <c r="E153" s="114"/>
      <c r="F153" s="115"/>
      <c r="G153" s="114"/>
      <c r="H153" s="124"/>
      <c r="I153" s="114"/>
      <c r="J153" s="124"/>
    </row>
    <row r="154" spans="4:10" ht="16.899999999999999" customHeight="1">
      <c r="D154" s="115"/>
      <c r="E154" s="114"/>
      <c r="F154" s="115"/>
      <c r="G154" s="114"/>
      <c r="H154" s="124"/>
      <c r="I154" s="114"/>
      <c r="J154" s="124"/>
    </row>
    <row r="155" spans="4:10" ht="16.899999999999999" customHeight="1">
      <c r="D155" s="115"/>
      <c r="E155" s="114"/>
      <c r="F155" s="115"/>
      <c r="G155" s="114"/>
      <c r="H155" s="124"/>
      <c r="I155" s="114"/>
      <c r="J155" s="124"/>
    </row>
    <row r="156" spans="4:10" ht="16.899999999999999" customHeight="1">
      <c r="D156" s="115"/>
      <c r="E156" s="114"/>
      <c r="F156" s="115"/>
      <c r="G156" s="114"/>
      <c r="H156" s="124"/>
      <c r="I156" s="114"/>
      <c r="J156" s="124"/>
    </row>
    <row r="157" spans="4:10" ht="16.899999999999999" customHeight="1">
      <c r="D157" s="115"/>
      <c r="E157" s="114"/>
      <c r="F157" s="115"/>
      <c r="G157" s="114"/>
      <c r="H157" s="124"/>
      <c r="I157" s="114"/>
      <c r="J157" s="124"/>
    </row>
    <row r="158" spans="4:10" ht="16.899999999999999" customHeight="1">
      <c r="D158" s="115"/>
      <c r="E158" s="114"/>
      <c r="F158" s="115"/>
      <c r="G158" s="114"/>
      <c r="H158" s="124"/>
      <c r="I158" s="114"/>
      <c r="J158" s="124"/>
    </row>
    <row r="159" spans="4:10" ht="16.899999999999999" customHeight="1">
      <c r="D159" s="115"/>
      <c r="E159" s="114"/>
      <c r="F159" s="115"/>
      <c r="G159" s="114"/>
      <c r="H159" s="124"/>
      <c r="I159" s="114"/>
      <c r="J159" s="124"/>
    </row>
    <row r="160" spans="4:10" ht="16.899999999999999" customHeight="1">
      <c r="D160" s="115"/>
      <c r="E160" s="114"/>
      <c r="F160" s="115"/>
      <c r="G160" s="114"/>
      <c r="H160" s="124"/>
      <c r="I160" s="114"/>
      <c r="J160" s="124"/>
    </row>
    <row r="161" spans="4:10" ht="16.899999999999999" customHeight="1">
      <c r="D161" s="115"/>
      <c r="E161" s="114"/>
      <c r="F161" s="115"/>
      <c r="G161" s="114"/>
      <c r="H161" s="124"/>
      <c r="I161" s="114"/>
      <c r="J161" s="124"/>
    </row>
    <row r="162" spans="4:10" ht="16.899999999999999" customHeight="1">
      <c r="D162" s="115"/>
      <c r="E162" s="114"/>
      <c r="F162" s="115"/>
      <c r="G162" s="114"/>
      <c r="H162" s="124"/>
      <c r="I162" s="114"/>
      <c r="J162" s="124"/>
    </row>
    <row r="163" spans="4:10" ht="16.899999999999999" customHeight="1">
      <c r="D163" s="115"/>
      <c r="E163" s="114"/>
      <c r="F163" s="115"/>
      <c r="G163" s="114"/>
      <c r="H163" s="124"/>
      <c r="I163" s="114"/>
      <c r="J163" s="124"/>
    </row>
    <row r="164" spans="4:10" ht="16.899999999999999" customHeight="1">
      <c r="D164" s="114"/>
      <c r="E164" s="114"/>
      <c r="F164" s="114"/>
      <c r="G164" s="114"/>
      <c r="H164" s="114"/>
      <c r="I164" s="114"/>
      <c r="J164" s="114"/>
    </row>
  </sheetData>
  <printOptions gridLinesSet="0"/>
  <pageMargins left="0.62992125984251968" right="0.19685039370078741" top="0.47244094488188981" bottom="0.18" header="0.19685039370078741" footer="0.19685039370078741"/>
  <pageSetup paperSize="9" scale="77" firstPageNumber="10" orientation="portrait" r:id="rId1"/>
  <headerFooter alignWithMargins="0"/>
  <rowBreaks count="1" manualBreakCount="1">
    <brk id="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8" ma:contentTypeDescription="Create a new document." ma:contentTypeScope="" ma:versionID="19ca3dd29b03324df17be03860a7dbd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9f840cfc1438ef4a82be3922cbde2090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427622bf-40b3-4f4c-80f4-5085308e40b3"/>
  </ds:schemaRefs>
</ds:datastoreItem>
</file>

<file path=customXml/itemProps2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5695F3-B1BA-4D45-899C-CD20188C9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2025-11-12T02:53:18Z</cp:lastPrinted>
  <dcterms:created xsi:type="dcterms:W3CDTF">1999-06-19T06:47:39Z</dcterms:created>
  <dcterms:modified xsi:type="dcterms:W3CDTF">2025-11-12T02:53:21Z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